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M:\ABAS-Listed\Ngernturbo Co., Ltd\Ngernturbo Public_Dec2024\"/>
    </mc:Choice>
  </mc:AlternateContent>
  <xr:revisionPtr revIDLastSave="0" documentId="13_ncr:1_{36CB2671-BFB8-48A1-AB5A-B6D7BA542E4B}" xr6:coauthVersionLast="47" xr6:coauthVersionMax="47" xr10:uidLastSave="{00000000-0000-0000-0000-000000000000}"/>
  <bookViews>
    <workbookView xWindow="-120" yWindow="-120" windowWidth="21840" windowHeight="13020" tabRatio="709" activeTab="3" xr2:uid="{00000000-000D-0000-FFFF-FFFF00000000}"/>
  </bookViews>
  <sheets>
    <sheet name="Thai 4-6" sheetId="1" r:id="rId1"/>
    <sheet name="Thai 7" sheetId="2" r:id="rId2"/>
    <sheet name="Thai 8" sheetId="3" r:id="rId3"/>
    <sheet name="Thai 9-10" sheetId="6" r:id="rId4"/>
  </sheets>
  <definedNames>
    <definedName name="_xlnm.Print_Area" localSheetId="0">'Thai 4-6'!$A$1:$N$140</definedName>
    <definedName name="_xlnm.Print_Area" localSheetId="1">'Thai 7'!$A$1:$N$51</definedName>
    <definedName name="_xlnm.Print_Area" localSheetId="2">'Thai 8'!$A$1:$P$48</definedName>
    <definedName name="_xlnm.Print_Area" localSheetId="3">'Thai 9-10'!$A$1:$M$96</definedName>
  </definedNames>
  <calcPr calcId="181029"/>
</workbook>
</file>

<file path=xl/calcChain.xml><?xml version="1.0" encoding="utf-8"?>
<calcChain xmlns="http://schemas.openxmlformats.org/spreadsheetml/2006/main">
  <c r="P38" i="3" l="1"/>
  <c r="P36" i="3"/>
  <c r="G79" i="6" l="1"/>
  <c r="M79" i="6"/>
  <c r="K79" i="6"/>
  <c r="I79" i="6"/>
  <c r="L34" i="3"/>
  <c r="J34" i="3"/>
  <c r="H34" i="3"/>
  <c r="P37" i="3"/>
  <c r="L15" i="3" l="1"/>
  <c r="J15" i="3"/>
  <c r="P19" i="3"/>
  <c r="P18" i="3"/>
  <c r="N44" i="2"/>
  <c r="L44" i="2"/>
  <c r="J44" i="2"/>
  <c r="H44" i="2"/>
  <c r="J120" i="1" l="1"/>
  <c r="H35" i="1"/>
  <c r="L35" i="1"/>
  <c r="L36" i="3" l="1"/>
  <c r="J36" i="3"/>
  <c r="J40" i="3" s="1"/>
  <c r="H36" i="3"/>
  <c r="H40" i="3" s="1"/>
  <c r="L17" i="3"/>
  <c r="J17" i="3"/>
  <c r="H15" i="3"/>
  <c r="H17" i="3" s="1"/>
  <c r="N25" i="2" l="1"/>
  <c r="L25" i="2"/>
  <c r="J25" i="2"/>
  <c r="H25" i="2"/>
  <c r="N17" i="2"/>
  <c r="L17" i="2"/>
  <c r="J17" i="2"/>
  <c r="H17" i="2"/>
  <c r="H27" i="2" l="1"/>
  <c r="A50" i="6"/>
  <c r="M65" i="6"/>
  <c r="K65" i="6"/>
  <c r="I65" i="6"/>
  <c r="G65" i="6"/>
  <c r="A48" i="6"/>
  <c r="P31" i="3" l="1"/>
  <c r="L40" i="3"/>
  <c r="L22" i="3"/>
  <c r="H22" i="3"/>
  <c r="N81" i="1"/>
  <c r="N71" i="1"/>
  <c r="N35" i="1"/>
  <c r="N22" i="1"/>
  <c r="J81" i="1"/>
  <c r="J71" i="1"/>
  <c r="J35" i="1"/>
  <c r="J22" i="1"/>
  <c r="N83" i="1" l="1"/>
  <c r="N37" i="1"/>
  <c r="J37" i="1"/>
  <c r="J83" i="1"/>
  <c r="J22" i="3"/>
  <c r="P12" i="3"/>
  <c r="N27" i="2"/>
  <c r="N30" i="2" s="1"/>
  <c r="J27" i="2"/>
  <c r="J30" i="2" s="1"/>
  <c r="I9" i="6" l="1"/>
  <c r="I28" i="6" s="1"/>
  <c r="I38" i="6" s="1"/>
  <c r="I45" i="6" s="1"/>
  <c r="M9" i="6"/>
  <c r="M28" i="6" s="1"/>
  <c r="M38" i="6" s="1"/>
  <c r="M45" i="6" s="1"/>
  <c r="J33" i="2"/>
  <c r="N33" i="2"/>
  <c r="N46" i="2" s="1"/>
  <c r="N32" i="3" s="1"/>
  <c r="N34" i="3" s="1"/>
  <c r="M81" i="6" l="1"/>
  <c r="M84" i="6" s="1"/>
  <c r="I81" i="6"/>
  <c r="J49" i="2"/>
  <c r="J46" i="2"/>
  <c r="N13" i="3" s="1"/>
  <c r="N15" i="3" s="1"/>
  <c r="P32" i="3"/>
  <c r="N49" i="2"/>
  <c r="P34" i="3" l="1"/>
  <c r="N36" i="3"/>
  <c r="N17" i="3"/>
  <c r="P13" i="3"/>
  <c r="P15" i="3" l="1"/>
  <c r="P17" i="3" s="1"/>
  <c r="L22" i="1"/>
  <c r="L37" i="1" s="1"/>
  <c r="A48" i="3" l="1"/>
  <c r="A3" i="3"/>
  <c r="A1" i="3"/>
  <c r="A51" i="2"/>
  <c r="L27" i="2"/>
  <c r="A1" i="2"/>
  <c r="A97" i="1"/>
  <c r="A95" i="1"/>
  <c r="A94" i="1"/>
  <c r="A140" i="1" s="1"/>
  <c r="A47" i="6" s="1"/>
  <c r="A96" i="6" s="1"/>
  <c r="L81" i="1"/>
  <c r="H81" i="1"/>
  <c r="L71" i="1"/>
  <c r="H71" i="1"/>
  <c r="A50" i="1"/>
  <c r="A48" i="1"/>
  <c r="H22" i="1"/>
  <c r="H37" i="1" s="1"/>
  <c r="L30" i="2" l="1"/>
  <c r="H83" i="1"/>
  <c r="L83" i="1"/>
  <c r="K9" i="6" l="1"/>
  <c r="K28" i="6" s="1"/>
  <c r="K38" i="6" s="1"/>
  <c r="K45" i="6" s="1"/>
  <c r="L33" i="2"/>
  <c r="H30" i="2"/>
  <c r="L46" i="2" l="1"/>
  <c r="N38" i="3" s="1"/>
  <c r="N40" i="3" s="1"/>
  <c r="H33" i="2"/>
  <c r="G9" i="6"/>
  <c r="G28" i="6" s="1"/>
  <c r="G38" i="6" s="1"/>
  <c r="G45" i="6" s="1"/>
  <c r="K81" i="6"/>
  <c r="K84" i="6" s="1"/>
  <c r="I84" i="6" s="1"/>
  <c r="L49" i="2"/>
  <c r="H46" i="2" l="1"/>
  <c r="N20" i="3" s="1"/>
  <c r="H49" i="2"/>
  <c r="G81" i="6"/>
  <c r="G84" i="6" s="1"/>
  <c r="L120" i="1"/>
  <c r="L122" i="1" s="1"/>
  <c r="N120" i="1" l="1"/>
  <c r="N122" i="1" s="1"/>
  <c r="P40" i="3"/>
  <c r="P20" i="3"/>
  <c r="P22" i="3" s="1"/>
  <c r="J122" i="1" s="1"/>
  <c r="N22" i="3"/>
  <c r="H120" i="1" l="1"/>
  <c r="H122" i="1" s="1"/>
</calcChain>
</file>

<file path=xl/sharedStrings.xml><?xml version="1.0" encoding="utf-8"?>
<sst xmlns="http://schemas.openxmlformats.org/spreadsheetml/2006/main" count="310" uniqueCount="187">
  <si>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</si>
  <si>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</si>
  <si>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</si>
  <si>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</si>
  <si>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</si>
  <si>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</si>
  <si>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</si>
  <si>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ลูกหนี้เงินให้กู้ยืมส่วนที่ถึงกำหนดชำระ</t>
  </si>
  <si>
    <t>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</si>
  <si>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</si>
  <si>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</si>
  <si>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</si>
  <si>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</si>
  <si>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ลูกหนี้เงินให้กู้ยืม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</si>
  <si>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</si>
  <si>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</si>
  <si>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</si>
  <si>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</si>
  <si>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</si>
  <si>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</si>
  <si>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</si>
  <si>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</si>
  <si>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</si>
  <si>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</si>
  <si>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</si>
  <si>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>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</si>
  <si>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</si>
  <si>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</si>
  <si>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</si>
  <si>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</si>
  <si>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</si>
  <si>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</si>
  <si>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</si>
  <si>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</si>
  <si>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</si>
  <si>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</si>
  <si>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ทุนจดทะเบียน </t>
  </si>
  <si>
    <t>ทุนที่ออกและชำระแล้ว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</si>
  <si>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</si>
  <si>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</si>
  <si>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</si>
  <si>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</si>
  <si>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</si>
  <si>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</si>
  <si>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</si>
  <si>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</si>
  <si>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</si>
  <si>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</si>
  <si>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</si>
  <si>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</si>
  <si>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</si>
  <si>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ต้นทุนทางการเงิน</t>
  </si>
  <si>
    <t>ทุนที่ออก</t>
  </si>
  <si>
    <t>รวมส่วนของ</t>
  </si>
  <si>
    <t>และชำระแล้ว</t>
  </si>
  <si>
    <t>เจ้าของ</t>
  </si>
  <si>
    <t>กำไรเบ็ดเสร็จรวมสำหรับปี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</si>
  <si>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</si>
  <si>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</si>
  <si>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</si>
  <si>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รายได้ดอกเบี้ยอื่น</t>
  </si>
  <si>
    <t>การเปลี่ยนแปลงของเงินทุนหมุนเวียน</t>
  </si>
  <si>
    <t>เงินสดรับดอกเบี้ย</t>
  </si>
  <si>
    <t>เงินสดรับค่าธรรมเนียมและบริการ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</si>
  <si>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</si>
  <si>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</si>
  <si>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</si>
  <si>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เงินสดจ่ายสำหรับเงินลงทุนในบริษัทย่อย</t>
  </si>
  <si>
    <t>เงินสดจ่ายซื้อสินทรัพย์ไม่มีตัวตน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</si>
  <si>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</si>
  <si>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</si>
  <si>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</si>
  <si>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</si>
  <si>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เงินสดสุทธิได้มาจากกิจกรรมจัดหาเงิน</t>
  </si>
  <si>
    <t>รายการที่ไม่ใช่เงินสด</t>
  </si>
  <si>
    <t>การได้มาซึ่งสินทรัพย์สิทธิการใช้</t>
  </si>
  <si>
    <t>เงินสดรับจากการจำหน่ายอุปกรณ์</t>
  </si>
  <si>
    <t xml:space="preserve">               กรรมการ ______________________________                     กรรมการ ______________________________</t>
  </si>
  <si>
    <t xml:space="preserve">                              (นายสุธัช  เรืองสุทธิภาพ)</t>
  </si>
  <si>
    <t>ภาษีเงินได้</t>
  </si>
  <si>
    <t>เงินสดจ่ายสำหรับเงินกู้ยืมระยะยาวจากสถาบันการเงิน</t>
  </si>
  <si>
    <r>
      <t xml:space="preserve">หนี้สินและส่วนของเจ้าของ </t>
    </r>
    <r>
      <rPr>
        <sz val="13"/>
        <color theme="1"/>
        <rFont val="Browallia New"/>
        <family val="2"/>
      </rPr>
      <t>(ต่อ)</t>
    </r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</si>
  <si>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</si>
  <si>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</si>
  <si>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28</t>
  </si>
  <si>
    <t>กำไรก่อนต้นทุนทางการเงินและภาษีเงินได้</t>
  </si>
  <si>
    <t>เงินสดจ่ายสำหรับเงินกู้ยืมระยะสั้นจากสถาบันการเงิน</t>
  </si>
  <si>
    <t>ที่ดิน อาคารและอุปกรณ์</t>
  </si>
  <si>
    <t>เงินสดจ่ายสำหรับเงินกู้ยืมระยะสั้นจากกิจการที่เกี่ยวข้องกัน</t>
  </si>
  <si>
    <t>กำไร (ขาดทุน) สะสม</t>
  </si>
  <si>
    <t>ส่วนเกิน</t>
  </si>
  <si>
    <t>มูลค่าหุ้น</t>
  </si>
  <si>
    <t>เงินให้กู้ยืมระยะสั้นแก่กิจการที่เกี่ยวข้องกัน</t>
  </si>
  <si>
    <t>จัดสรรแล้ว</t>
  </si>
  <si>
    <t>- ทุนสำรอง</t>
  </si>
  <si>
    <t>ตามกฎหมาย</t>
  </si>
  <si>
    <t>รายได้เงินปันผล</t>
  </si>
  <si>
    <t>เงินสดรับเงินปันผล</t>
  </si>
  <si>
    <t>การรับเงินปันผลด้วยการหักกลบลบหนี้</t>
  </si>
  <si>
    <t>ส่วนเกินมูลค่าหุ้นสามัญ</t>
  </si>
  <si>
    <t>พ.ศ. 2566</t>
  </si>
  <si>
    <t>ยอดคงเหลือสิ้นปี ณ วันที่ 31 ธันวาคม พ.ศ. 2566</t>
  </si>
  <si>
    <t>บริษัท เงินเทอร์โบ จำกัด (มหาชน)</t>
  </si>
  <si>
    <t>รายการปรับปรุง :</t>
  </si>
  <si>
    <t>ขาดทุนจากการเปลี่ยนแปลงและยกเลิกสัญญาเช่า</t>
  </si>
  <si>
    <t>กำไรจากการดำเนินงานก่อนการเปลี่ยนแปลงของ</t>
  </si>
  <si>
    <t>เงินทุนหมุนเวียน</t>
  </si>
  <si>
    <t>เงินสดรับจากเงินให้กู้ยืมระยะสั้นแก่กิจการ</t>
  </si>
  <si>
    <t>ที่เกี่ยวข้องกัน</t>
  </si>
  <si>
    <t>เงินสดจ่ายสำหรับเงินให้กู้ยืมระยะสั้นแก่กิจการ</t>
  </si>
  <si>
    <t>เงินสดจ่ายซื้อส่วนปรับปรุงอาคารและอุปกรณ์</t>
  </si>
  <si>
    <t>เงินสดรับจากการออกหุ้นกู้</t>
  </si>
  <si>
    <t>จ่ายคืนเงินต้นของสัญญาเช่า</t>
  </si>
  <si>
    <t>เงินสดจ่ายเงินปันผล</t>
  </si>
  <si>
    <t>เจ้าหนี้ซื้อส่วนปรับปรุงอาคารและอุปกรณ์</t>
  </si>
  <si>
    <t>เจ้าหนี้ซื้อสินทรัพย์ไม่มีตัวตน</t>
  </si>
  <si>
    <t>ลูกหนี้ตามสัญญาเช่าซื้อส่วนที่ถึงกำหนดชำระ</t>
  </si>
  <si>
    <t>30</t>
  </si>
  <si>
    <t>ลูกหนี้ตามสัญญาเช่าซื้อ</t>
  </si>
  <si>
    <t xml:space="preserve">                  (นายธนันท์ ลิ้มสายพรหม)</t>
  </si>
  <si>
    <t>หุ้นกู้</t>
  </si>
  <si>
    <t>รายได้จากการขาย</t>
  </si>
  <si>
    <t>ต้นทุนขาย</t>
  </si>
  <si>
    <t>กำไรสะสม</t>
  </si>
  <si>
    <t>ขาดทุนเบ็ดเสร็จรวมสำหรับปี</t>
  </si>
  <si>
    <t>กำไร (ขาดทุน) ก่อนภาษีเงินได้</t>
  </si>
  <si>
    <t xml:space="preserve">มูลค่าหุ้นละ 0.5 บาท </t>
  </si>
  <si>
    <t xml:space="preserve">มูลค่าที่ชำระแล้วหุ้นละ 0.5 บาท </t>
  </si>
  <si>
    <t>กำไร (ขาดทุน) ต่อหุ้น</t>
  </si>
  <si>
    <t>กำไร (ขาดทุน) ต่อหุ้นขั้นพื้นฐาน (บาทต่อหุ้น)</t>
  </si>
  <si>
    <t>ขาดทุนจากการจำหน่ายและตัดจำหน่าย</t>
  </si>
  <si>
    <t>กำไร (ขาดทุน) เบ็ดเสร็จรวมสำหรับปี</t>
  </si>
  <si>
    <t>ส่วนปรับปรุงอาคารและอุปกรณ์ และสินทรัพย์ไม่มีตัวตน</t>
  </si>
  <si>
    <t>เงินสดจ่ายค่าใช้จ่ายในการออกหุ้นกู้</t>
  </si>
  <si>
    <t>การยกเลิกสัญญาเช่า</t>
  </si>
  <si>
    <t>การเปลี่ยนแปลงสัญญาเช่าและ</t>
  </si>
  <si>
    <t>การประเมินหนี้สินตามสัญญาเช่าใหม่</t>
  </si>
  <si>
    <t>กำไร (ขาดทุน) สุทธิสำหรับปี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</si>
  <si>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</si>
  <si>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</si>
  <si>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</si>
  <si>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ยอดคงเหลือต้นปี ณ วันที่ 1 มกราคม พ.ศ. 2566</t>
  </si>
  <si>
    <t>ยอดคงเหลือต้นปี  ณ วันที่ 1 มกราคม พ.ศ. 2567</t>
  </si>
  <si>
    <t>ยอดคงเหลือสิ้นปี ณ วันที่ 31 ธันวาคม พ.ศ. 2567</t>
  </si>
  <si>
    <t>งบฐานะการเงิน</t>
  </si>
  <si>
    <t>งบฐานะการเงิน (ต่อ)</t>
  </si>
  <si>
    <t>ลูกหนี้หมุนเวียนอื่น</t>
  </si>
  <si>
    <t>เจ้าหนี้หมุนเวียนอื่น</t>
  </si>
  <si>
    <t>หนี้สินตามสัญญาเช่าส่วนที่ถึงกำหนดชำระ</t>
  </si>
  <si>
    <t>ภาษีเงินได้นิติบุคคลค้างจ่าย</t>
  </si>
  <si>
    <t xml:space="preserve">หุ้นสามัญ 2,720,000,000 หุ้น </t>
  </si>
  <si>
    <t xml:space="preserve">หุ้นสามัญ 2,222,220,000 หุ้น </t>
  </si>
  <si>
    <t>งบการเปลี่ยนแปลงส่วนของเจ้าของ</t>
  </si>
  <si>
    <t>23</t>
  </si>
  <si>
    <t>หุ้นกู้ส่วนที่ถึงกำหนดชำระภายในหนึ่งปี</t>
  </si>
  <si>
    <t>22</t>
  </si>
  <si>
    <t>-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</si>
  <si>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</si>
  <si>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</si>
  <si>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33 ค)</t>
  </si>
  <si>
    <t>22, 33 ง)</t>
  </si>
  <si>
    <t>24</t>
  </si>
  <si>
    <t>31</t>
  </si>
  <si>
    <t>33 ง)</t>
  </si>
  <si>
    <t>กำไรขาดทุนเบ็ดเสร็จอื่น :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</si>
  <si>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</si>
  <si>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</si>
  <si>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</si>
  <si>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</si>
  <si>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ภาษีเงินได้ที่เกี่ยวกับรายการจะไม่จัดประเภทรายการใหม่</t>
  </si>
  <si>
    <t xml:space="preserve">   </t>
  </si>
  <si>
    <t>เข้าไปไว้ในกำไรหรือขาดทุนในภายหลัง</t>
  </si>
  <si>
    <t>รวมรายการที่จะไม่จัดประเภทรายการใหม่เข้าไปไว้ใน</t>
  </si>
  <si>
    <t>เงินปันผลจ่าย</t>
  </si>
  <si>
    <t>จัดสรรเป็นทุนสำรองตามกฎหมาย</t>
  </si>
  <si>
    <t>และสินทรัพย์สิทธิการใช้</t>
  </si>
  <si>
    <t xml:space="preserve">ขาดทุนจากการด้อยค่าส่วนปรับปรุงอาคารและอุปกรณ์ </t>
  </si>
  <si>
    <t>จัดสรรแล้ว - ทุนสำรองตามกฎหมาย</t>
  </si>
  <si>
    <t>26</t>
  </si>
  <si>
    <t>ขาดทุนจากการลดลงของมูลค่าทรัพย์สิน</t>
  </si>
  <si>
    <t>รอการขาย (กลับรายการ)</t>
  </si>
  <si>
    <t>เงินสดสุทธิใช้ไปในการดำเนินงาน</t>
  </si>
  <si>
    <t>เงินสดและรายการเทียบเท่าเงินสดเพิ่มขึ้น(ลดลง)สุทธิ</t>
  </si>
  <si>
    <t>(จัดประเภทใหม่)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</si>
  <si>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</si>
  <si>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8, 29</t>
  </si>
  <si>
    <t>เงินสดได้มาจากกิจกรรมดำเนินงาน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</si>
</sst>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"/>
    <numFmt numFmtId="167" formatCode="#,##0;\(#,##0\)"/>
    <numFmt numFmtId="168" formatCode="_(* #,##0_);_(* \(#,##0\);_(* &quot;-&quot;??_);_(@_)"/>
    <numFmt numFmtId="169" formatCode="#,##0.00;\(#,##0.00\);&quot;-&quot;"/>
    <numFmt numFmtId="170" formatCode="#,##0;\(#,##0\);&quot;-&quot;;@"/>
    <numFmt numFmtId="171" formatCode="[$-1070000]d/m/yy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* #,##0_);* \(#,##0\);&quot;-&quot;??_);@"/>
    <numFmt numFmtId="175" formatCode="_ &quot;$&quot;\ * #,##0.00_ ;_ &quot;$&quot;\ * \-#,##0.00_ ;_ &quot;$&quot;\ * &quot;-&quot;??_ ;_ @_ "/>
    <numFmt numFmtId="176" formatCode="_ &quot;$&quot;\ * #,##0_ ;_ &quot;$&quot;\ * \-#,##0_ ;_ &quot;$&quot;\ * &quot;-&quot;_ ;_ @_ "/>
    <numFmt numFmtId="177" formatCode="0."/>
    <numFmt numFmtId="178" formatCode="0.0%"/>
    <numFmt numFmtId="179" formatCode="&quot;$&quot;#,##0_);[Red]\(&quot;$&quot;#,##0\)"/>
    <numFmt numFmtId="180" formatCode="&quot;$&quot;#,##0.00_);[Red]\(&quot;$&quot;#,##0.00\)"/>
    <numFmt numFmtId="181" formatCode="_(&quot;$&quot;* #,##0.00_);_(&quot;$&quot;* \(#,##0.00\);_(&quot;$&quot;* &quot;-&quot;??_);_(@_)"/>
    <numFmt numFmtId="182" formatCode="#,##0.00;[Red]\(#,##0.00\);\-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&quot;?&quot;* #,##0_-;\-&quot;?&quot;* #,##0_-;_-&quot;?&quot;* &quot;-&quot;_-;_-@_-"/>
    <numFmt numFmtId="186" formatCode="_-&quot;?&quot;* #,##0.00_-;\-&quot;?&quot;* #,##0.00_-;_-&quot;?&quot;* &quot;-&quot;??_-;_-@_-"/>
    <numFmt numFmtId="187" formatCode="_-* #,##0_-;_-* #,##0\-;_-* &quot;-&quot;_-;_-@_-"/>
    <numFmt numFmtId="188" formatCode="_-&quot;Dfl.&quot;\ * #,##0_-;_-&quot;Dfl.&quot;\ * #,##0\-;_-&quot;Dfl.&quot;\ * &quot;-&quot;_-;_-@_-"/>
    <numFmt numFmtId="189" formatCode="&quot;\&quot;#,##0;[Red]&quot;\&quot;\-#,##0"/>
    <numFmt numFmtId="190" formatCode="&quot;\&quot;#,##0.00;[Red]&quot;\&quot;\-#,##0.00"/>
    <numFmt numFmtId="191" formatCode="###0_);[Red]\(###0\)"/>
    <numFmt numFmtId="192" formatCode="General_)"/>
    <numFmt numFmtId="193" formatCode="0.000"/>
    <numFmt numFmtId="194" formatCode="#,##0.0_);\(#,##0.0\)"/>
    <numFmt numFmtId="195" formatCode="#,##0.000_);\(#,##0.000\)"/>
    <numFmt numFmtId="196" formatCode="_(* #,##0.0_);_(* \(#,##0.00\);_(* &quot;-&quot;??_);_(@_)"/>
    <numFmt numFmtId="197" formatCode="&quot;$&quot;#,\);\(&quot;$&quot;#,##0\)"/>
    <numFmt numFmtId="198" formatCode="0.000_)"/>
    <numFmt numFmtId="199" formatCode="#,##0.0_);[Red]\(#,##0.0\)"/>
    <numFmt numFmtId="200" formatCode="\฿#,##0.00_);&quot;(฿&quot;#,##0.00\)"/>
    <numFmt numFmtId="201" formatCode="_-* #,##0.00_-;\-* #,##0.00_-;_-* \-??_-;_-@_-"/>
    <numFmt numFmtId="202" formatCode="_(* #,##0.00_);_(* \(#,##0.00\);_(* \-??_);_(@_)"/>
    <numFmt numFmtId="203" formatCode="#,##0.00\ &quot;F&quot;;\-#,##0.00\ &quot;F&quot;"/>
    <numFmt numFmtId="204" formatCode="dd\-mmm\-yy_)"/>
    <numFmt numFmtId="205" formatCode="#,##0.00&quot; F&quot;_);\(#,##0.00&quot; F&quot;\)"/>
    <numFmt numFmtId="206" formatCode="_-[$€-2]* #,##0.00_-;\-[$€-2]* #,##0.00_-;_-[$€-2]* \-??_-"/>
    <numFmt numFmtId="207" formatCode="#,##0\ \ ;\(#,##0\)\ ;\—\ \ \ \ "/>
    <numFmt numFmtId="208" formatCode=";;;"/>
    <numFmt numFmtId="209" formatCode="&quot;?&quot;#,##0;[Red]\-&quot;?&quot;#,##0"/>
    <numFmt numFmtId="210" formatCode="0.0&quot;  &quot;"/>
    <numFmt numFmtId="211" formatCode="_-* #,##0&quot; F&quot;_-;\-* #,##0&quot; F&quot;_-;_-* &quot;-&quot;&quot; F&quot;_-;_-@_-"/>
    <numFmt numFmtId="212" formatCode="_-* #,##0.00&quot; F&quot;_-;\-* #,##0.00&quot; F&quot;_-;_-* &quot;-&quot;??&quot; F&quot;_-;_-@_-"/>
    <numFmt numFmtId="213" formatCode="0.00_)"/>
    <numFmt numFmtId="214" formatCode="#,##0&quot; F&quot;_);[Red]\(#,##0&quot; F&quot;\)"/>
    <numFmt numFmtId="215" formatCode="#,##0.0;[Red]\-#,##0.0"/>
    <numFmt numFmtId="216" formatCode="0.00_);[Red]\(0.00\)"/>
    <numFmt numFmtId="217" formatCode="\60\4\7\:"/>
    <numFmt numFmtId="218" formatCode="#,##0&quot;£&quot;_);[Red]\(#,##0&quot;£&quot;\)"/>
    <numFmt numFmtId="219" formatCode="&quot;$&quot;#,\);\(&quot;$&quot;#,\)"/>
    <numFmt numFmtId="220" formatCode="&quot;$&quot;#,;\(&quot;$&quot;#,\)"/>
    <numFmt numFmtId="221" formatCode="#,##0.00;\(#,##0.00\);\-"/>
    <numFmt numFmtId="222" formatCode="_-* #,##0_-;\-* #,##0_-;_-* \-_-;_-@_-"/>
    <numFmt numFmtId="223" formatCode="_(\$* #,##0_);_(\$* \(#,##0\);_(\$* \-_);_(@_)"/>
    <numFmt numFmtId="224" formatCode="_(\$* #,##0.00_);_(\$* \(#,##0.00\);_(\$* \-??_);_(@_)"/>
    <numFmt numFmtId="225" formatCode="_-&quot;$&quot;* #,##0_-;\-&quot;$&quot;* #,##0_-;_-&quot;$&quot;* &quot;-&quot;_-;_-@_-"/>
    <numFmt numFmtId="226" formatCode="_-&quot;\&quot;* #,##0.00_-;\-&quot;\&quot;* #,##0.00_-;_-&quot;\&quot;* &quot;-&quot;??_-;_-@_-"/>
    <numFmt numFmtId="227" formatCode="_-&quot;€&quot;\ * #,##0.00_-;_-&quot;€&quot;\ * #,##0.00\-;_-&quot;€&quot;\ * &quot;-&quot;??_-;_-@_-"/>
    <numFmt numFmtId="228" formatCode="_-* #,##0.00\ _D_M_-;\-* #,##0.00\ _D_M_-;_-* &quot;-&quot;??\ _D_M_-;_-@_-"/>
    <numFmt numFmtId="229" formatCode="#,##0.0;\(#,##0.0\);&quot;-&quot;"/>
  </numFmts>
  <fonts count="185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4"/>
      <name val="Cordia New"/>
      <family val="2"/>
    </font>
    <font>
      <sz val="16"/>
      <name val="Angsana New"/>
      <family val="1"/>
    </font>
    <font>
      <sz val="13"/>
      <name val="Browallia New"/>
      <family val="2"/>
    </font>
    <font>
      <b/>
      <sz val="13"/>
      <name val="Browallia New"/>
      <family val="2"/>
    </font>
    <font>
      <sz val="10"/>
      <color theme="1"/>
      <name val="Arial"/>
      <family val="2"/>
    </font>
    <font>
      <sz val="13"/>
      <color rgb="FF000000"/>
      <name val="Browallia New"/>
      <family val="2"/>
    </font>
    <font>
      <sz val="14"/>
      <color rgb="FF000000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Leelawadee UI Semilight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0"/>
      <color theme="10"/>
      <name val="Arial"/>
      <family val="2"/>
    </font>
    <font>
      <sz val="10"/>
      <name val="Tahoma"/>
      <family val="2"/>
    </font>
    <font>
      <u/>
      <sz val="11"/>
      <color rgb="FF0000FF"/>
      <name val="Calibri"/>
      <family val="2"/>
      <scheme val="minor"/>
    </font>
    <font>
      <sz val="16"/>
      <name val="AngsanaUPC"/>
      <family val="1"/>
    </font>
    <font>
      <sz val="11"/>
      <color rgb="FF000000"/>
      <name val="Tahoma"/>
      <family val="2"/>
    </font>
    <font>
      <sz val="10"/>
      <color theme="1"/>
      <name val="EYInterstate"/>
      <family val="2"/>
    </font>
    <font>
      <sz val="14"/>
      <name val="Angsana New"/>
      <family val="1"/>
    </font>
    <font>
      <sz val="10"/>
      <name val="ApFont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Times New Roman"/>
      <family val="1"/>
      <charset val="1"/>
    </font>
    <font>
      <sz val="14"/>
      <name val="CordiaUPC"/>
      <family val="2"/>
      <charset val="222"/>
    </font>
    <font>
      <sz val="10"/>
      <color indexed="8"/>
      <name val="Arial"/>
      <family val="2"/>
      <charset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imes New Roman"/>
      <family val="1"/>
      <charset val="1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  <charset val="1"/>
    </font>
    <font>
      <sz val="11"/>
      <name val="Times New Roman"/>
      <family val="1"/>
    </font>
    <font>
      <sz val="6"/>
      <name val="Palatino"/>
      <family val="1"/>
      <charset val="222"/>
    </font>
    <font>
      <sz val="6"/>
      <name val="Palatino"/>
      <family val="1"/>
      <charset val="1"/>
    </font>
    <font>
      <b/>
      <sz val="12"/>
      <name val="Arial"/>
      <family val="2"/>
    </font>
    <font>
      <b/>
      <sz val="12"/>
      <name val="Tahoma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  <charset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10"/>
      <name val="Arial"/>
      <family val="2"/>
      <charset val="1"/>
    </font>
    <font>
      <sz val="10"/>
      <name val="Arial"/>
      <family val="2"/>
      <charset val="1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1"/>
    </font>
    <font>
      <sz val="10"/>
      <color indexed="8"/>
      <name val="EYInterstate"/>
      <family val="2"/>
      <charset val="1"/>
    </font>
    <font>
      <sz val="14"/>
      <name val="Cordia New"/>
      <family val="2"/>
      <charset val="1"/>
    </font>
    <font>
      <sz val="10"/>
      <name val="Palatino"/>
      <family val="1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color indexed="9"/>
      <name val="Arial"/>
      <family val="2"/>
      <charset val="1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imes New Roman"/>
      <family val="1"/>
      <charset val="1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sz val="14"/>
      <name val="Cordia New"/>
      <family val="1"/>
      <charset val="1"/>
    </font>
    <font>
      <u/>
      <sz val="10"/>
      <color indexed="36"/>
      <name val="Arial"/>
      <family val="2"/>
    </font>
    <font>
      <sz val="12"/>
      <name val="นูลมรผ"/>
    </font>
    <font>
      <sz val="11"/>
      <color indexed="8"/>
      <name val="Tahoma"/>
      <family val="2"/>
      <charset val="222"/>
    </font>
    <font>
      <sz val="10"/>
      <name val="Droid Sans Thai"/>
      <family val="2"/>
      <charset val="222"/>
    </font>
    <font>
      <sz val="10"/>
      <color rgb="FF000000"/>
      <name val="EYInterstate"/>
      <family val="2"/>
      <charset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Tms Rmn"/>
    </font>
    <font>
      <sz val="11"/>
      <name val="돋움"/>
      <family val="2"/>
      <charset val="129"/>
    </font>
    <font>
      <b/>
      <sz val="11"/>
      <name val="Times New Roman"/>
      <family val="1"/>
    </font>
    <font>
      <sz val="11"/>
      <name val="Arial Narrow"/>
      <family val="2"/>
      <charset val="222"/>
    </font>
    <font>
      <sz val="11"/>
      <color rgb="FFFF0000"/>
      <name val="Calibri"/>
      <family val="2"/>
      <charset val="22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2"/>
      <charset val="222"/>
    </font>
    <font>
      <sz val="16"/>
      <name val="AngsanaUPC"/>
      <family val="1"/>
      <charset val="222"/>
    </font>
    <font>
      <sz val="10"/>
      <color indexed="8"/>
      <name val="Times New Roman"/>
      <family val="2"/>
      <charset val="222"/>
    </font>
    <font>
      <b/>
      <sz val="18"/>
      <color theme="3"/>
      <name val="Calibri"/>
      <family val="2"/>
      <scheme val="major"/>
    </font>
    <font>
      <sz val="11"/>
      <color rgb="FF9C6500"/>
      <name val="Calibri"/>
      <family val="2"/>
      <scheme val="minor"/>
    </font>
    <font>
      <sz val="8"/>
      <name val="EYInterstate Light"/>
    </font>
    <font>
      <sz val="12"/>
      <name val="Palatino"/>
      <family val="1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FF0000"/>
      <name val="Arial"/>
      <family val="2"/>
    </font>
    <font>
      <sz val="18"/>
      <color theme="3"/>
      <name val="Calibri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rgb="FF000000"/>
      <name val="Arial"/>
      <family val="2"/>
    </font>
    <font>
      <sz val="14"/>
      <color rgb="FF000000"/>
      <name val="Cordia New"/>
      <family val="2"/>
      <charset val="222"/>
    </font>
    <font>
      <u/>
      <sz val="9"/>
      <color theme="10"/>
      <name val="Arial"/>
      <family val="2"/>
    </font>
    <font>
      <sz val="14"/>
      <color rgb="FF000000"/>
      <name val="Cordia New"/>
      <family val="2"/>
    </font>
    <font>
      <i/>
      <sz val="13"/>
      <name val="Browallia New"/>
      <family val="2"/>
    </font>
    <font>
      <u/>
      <sz val="11"/>
      <color theme="1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62"/>
        <bgColor indexed="56"/>
      </patternFill>
    </fill>
    <fill>
      <patternFill patternType="solid">
        <fgColor indexed="26"/>
        <bgColor indexed="9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1"/>
      </patternFill>
    </fill>
    <fill>
      <patternFill patternType="solid">
        <fgColor indexed="29"/>
        <bgColor indexed="45"/>
      </patternFill>
    </fill>
    <fill>
      <patternFill patternType="solid">
        <fgColor indexed="22"/>
        <bgColor indexed="31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indexed="8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27953">
    <xf numFmtId="0" fontId="0" fillId="0" borderId="0"/>
    <xf numFmtId="0" fontId="11" fillId="0" borderId="2"/>
    <xf numFmtId="0" fontId="10" fillId="0" borderId="2"/>
    <xf numFmtId="0" fontId="10" fillId="0" borderId="2"/>
    <xf numFmtId="0" fontId="14" fillId="0" borderId="2"/>
    <xf numFmtId="0" fontId="16" fillId="0" borderId="2"/>
    <xf numFmtId="0" fontId="10" fillId="0" borderId="2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172" fontId="21" fillId="0" borderId="2" applyFont="0" applyFill="0" applyBorder="0" applyAlignment="0" applyProtection="0"/>
    <xf numFmtId="4" fontId="18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" fontId="18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175" fontId="22" fillId="0" borderId="2" applyFill="0" applyBorder="0" applyProtection="0"/>
    <xf numFmtId="44" fontId="7" fillId="0" borderId="2" applyFont="0" applyFill="0" applyBorder="0" applyAlignment="0" applyProtection="0"/>
    <xf numFmtId="44" fontId="7" fillId="0" borderId="2" applyFont="0" applyFill="0" applyBorder="0" applyAlignment="0" applyProtection="0"/>
    <xf numFmtId="44" fontId="7" fillId="0" borderId="2" applyFont="0" applyFill="0" applyBorder="0" applyAlignment="0" applyProtection="0"/>
    <xf numFmtId="44" fontId="7" fillId="0" borderId="2" applyFont="0" applyFill="0" applyBorder="0" applyAlignment="0" applyProtection="0"/>
    <xf numFmtId="44" fontId="7" fillId="0" borderId="2" applyFont="0" applyFill="0" applyBorder="0" applyAlignment="0" applyProtection="0"/>
    <xf numFmtId="173" fontId="21" fillId="0" borderId="2" applyFont="0" applyFill="0" applyBorder="0" applyAlignment="0" applyProtection="0"/>
    <xf numFmtId="174" fontId="22" fillId="0" borderId="2" applyFill="0" applyBorder="0" applyProtection="0"/>
    <xf numFmtId="176" fontId="22" fillId="0" borderId="8" applyFill="0" applyProtection="0"/>
    <xf numFmtId="0" fontId="27" fillId="0" borderId="2" applyNumberFormat="0" applyFill="0" applyBorder="0" applyAlignment="0" applyProtection="0"/>
    <xf numFmtId="0" fontId="28" fillId="0" borderId="9" applyNumberFormat="0" applyFill="0" applyAlignment="0">
      <protection locked="0"/>
    </xf>
    <xf numFmtId="0" fontId="29" fillId="0" borderId="2"/>
    <xf numFmtId="0" fontId="28" fillId="0" borderId="9" applyNumberFormat="0" applyFill="0" applyAlignment="0">
      <protection locked="0"/>
    </xf>
    <xf numFmtId="0" fontId="26" fillId="0" borderId="2"/>
    <xf numFmtId="0" fontId="25" fillId="0" borderId="2"/>
    <xf numFmtId="0" fontId="10" fillId="0" borderId="2"/>
    <xf numFmtId="0" fontId="14" fillId="0" borderId="2">
      <protection locked="0"/>
    </xf>
    <xf numFmtId="0" fontId="10" fillId="0" borderId="2"/>
    <xf numFmtId="0" fontId="14" fillId="0" borderId="2">
      <protection locked="0"/>
    </xf>
    <xf numFmtId="0" fontId="21" fillId="0" borderId="2"/>
    <xf numFmtId="0" fontId="10" fillId="0" borderId="2"/>
    <xf numFmtId="0" fontId="7" fillId="0" borderId="2"/>
    <xf numFmtId="0" fontId="10" fillId="0" borderId="2"/>
    <xf numFmtId="0" fontId="21" fillId="0" borderId="2"/>
    <xf numFmtId="0" fontId="19" fillId="0" borderId="2"/>
    <xf numFmtId="0" fontId="14" fillId="0" borderId="2"/>
    <xf numFmtId="0" fontId="30" fillId="0" borderId="2"/>
    <xf numFmtId="0" fontId="19" fillId="0" borderId="2"/>
    <xf numFmtId="0" fontId="23" fillId="0" borderId="2"/>
    <xf numFmtId="0" fontId="30" fillId="0" borderId="2"/>
    <xf numFmtId="37" fontId="17" fillId="0" borderId="2"/>
    <xf numFmtId="37" fontId="17" fillId="0" borderId="2"/>
    <xf numFmtId="0" fontId="10" fillId="0" borderId="2"/>
    <xf numFmtId="171" fontId="10" fillId="0" borderId="2"/>
    <xf numFmtId="171" fontId="10" fillId="0" borderId="2"/>
    <xf numFmtId="0" fontId="31" fillId="0" borderId="2"/>
    <xf numFmtId="0" fontId="7" fillId="0" borderId="2"/>
    <xf numFmtId="0" fontId="7" fillId="0" borderId="2"/>
    <xf numFmtId="0" fontId="23" fillId="0" borderId="2"/>
    <xf numFmtId="0" fontId="7" fillId="0" borderId="2"/>
    <xf numFmtId="9" fontId="10" fillId="0" borderId="2" applyFont="0" applyFill="0" applyBorder="0" applyAlignment="0" applyProtection="0"/>
    <xf numFmtId="9" fontId="10" fillId="0" borderId="2" applyFont="0" applyFill="0" applyBorder="0" applyAlignment="0" applyProtection="0"/>
    <xf numFmtId="9" fontId="10" fillId="0" borderId="2" applyFont="0" applyFill="0" applyBorder="0" applyAlignment="0" applyProtection="0"/>
    <xf numFmtId="9" fontId="21" fillId="0" borderId="2" applyFont="0" applyFill="0" applyBorder="0" applyAlignment="0" applyProtection="0"/>
    <xf numFmtId="9" fontId="18" fillId="0" borderId="2" applyFont="0" applyFill="0" applyBorder="0" applyAlignment="0" applyProtection="0"/>
    <xf numFmtId="9" fontId="7" fillId="0" borderId="2" applyFont="0" applyFill="0" applyBorder="0" applyAlignment="0" applyProtection="0"/>
    <xf numFmtId="9" fontId="10" fillId="0" borderId="2" applyFont="0" applyFill="0" applyBorder="0" applyAlignment="0" applyProtection="0"/>
    <xf numFmtId="37" fontId="20" fillId="0" borderId="2"/>
    <xf numFmtId="43" fontId="10" fillId="0" borderId="2" applyFont="0" applyFill="0" applyBorder="0" applyAlignment="0" applyProtection="0"/>
    <xf numFmtId="165" fontId="10" fillId="0" borderId="2" applyFont="0" applyFill="0" applyBorder="0" applyAlignment="0" applyProtection="0"/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7" fillId="5" borderId="14" applyNumberFormat="0" applyAlignment="0" applyProtection="0"/>
    <xf numFmtId="0" fontId="38" fillId="6" borderId="15" applyNumberFormat="0" applyAlignment="0" applyProtection="0"/>
    <xf numFmtId="0" fontId="39" fillId="6" borderId="14" applyNumberFormat="0" applyAlignment="0" applyProtection="0"/>
    <xf numFmtId="0" fontId="40" fillId="0" borderId="16" applyNumberFormat="0" applyFill="0" applyAlignment="0" applyProtection="0"/>
    <xf numFmtId="0" fontId="41" fillId="7" borderId="17" applyNumberFormat="0" applyAlignment="0" applyProtection="0"/>
    <xf numFmtId="0" fontId="44" fillId="0" borderId="19" applyNumberFormat="0" applyFill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31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47" fillId="0" borderId="2" applyNumberFormat="0" applyFill="0" applyBorder="0" applyAlignment="0" applyProtection="0"/>
    <xf numFmtId="0" fontId="31" fillId="0" borderId="2"/>
    <xf numFmtId="0" fontId="16" fillId="0" borderId="2"/>
    <xf numFmtId="0" fontId="6" fillId="0" borderId="2"/>
    <xf numFmtId="0" fontId="6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0" fontId="46" fillId="0" borderId="2"/>
    <xf numFmtId="0" fontId="14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10" fillId="0" borderId="2"/>
    <xf numFmtId="43" fontId="1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6" fillId="0" borderId="2"/>
    <xf numFmtId="0" fontId="16" fillId="0" borderId="2"/>
    <xf numFmtId="0" fontId="21" fillId="0" borderId="2"/>
    <xf numFmtId="0" fontId="6" fillId="0" borderId="2"/>
    <xf numFmtId="0" fontId="16" fillId="0" borderId="2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0" fillId="0" borderId="2"/>
    <xf numFmtId="43" fontId="10" fillId="0" borderId="2" applyFont="0" applyFill="0" applyBorder="0" applyAlignment="0" applyProtection="0"/>
    <xf numFmtId="0" fontId="6" fillId="0" borderId="2"/>
    <xf numFmtId="43" fontId="31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14" fillId="0" borderId="2">
      <protection locked="0"/>
    </xf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6" fillId="0" borderId="2"/>
    <xf numFmtId="0" fontId="14" fillId="0" borderId="2"/>
    <xf numFmtId="0" fontId="48" fillId="0" borderId="2" applyNumberFormat="0" applyFill="0" applyBorder="0" applyAlignment="0">
      <alignment vertical="top"/>
      <protection locked="0"/>
    </xf>
    <xf numFmtId="0" fontId="48" fillId="0" borderId="2" applyNumberFormat="0" applyFill="0" applyBorder="0" applyAlignment="0">
      <alignment vertical="top"/>
      <protection locked="0"/>
    </xf>
    <xf numFmtId="0" fontId="6" fillId="0" borderId="2"/>
    <xf numFmtId="0" fontId="30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8" fillId="0" borderId="9" applyNumberFormat="0" applyFill="0" applyAlignment="0">
      <protection locked="0"/>
    </xf>
    <xf numFmtId="0" fontId="14" fillId="0" borderId="2">
      <protection locked="0"/>
    </xf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>
      <protection locked="0"/>
    </xf>
    <xf numFmtId="0" fontId="6" fillId="0" borderId="2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6" fillId="0" borderId="2"/>
    <xf numFmtId="0" fontId="14" fillId="0" borderId="2">
      <protection locked="0"/>
    </xf>
    <xf numFmtId="43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14" fillId="0" borderId="2">
      <protection locked="0"/>
    </xf>
    <xf numFmtId="43" fontId="2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14" fillId="0" borderId="2">
      <protection locked="0"/>
    </xf>
    <xf numFmtId="43" fontId="14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48" fillId="0" borderId="2" applyNumberFormat="0" applyFill="0" applyBorder="0" applyAlignment="0">
      <alignment vertical="top"/>
      <protection locked="0"/>
    </xf>
    <xf numFmtId="0" fontId="49" fillId="0" borderId="2"/>
    <xf numFmtId="0" fontId="50" fillId="0" borderId="2"/>
    <xf numFmtId="0" fontId="14" fillId="0" borderId="2">
      <protection locked="0"/>
    </xf>
    <xf numFmtId="43" fontId="6" fillId="0" borderId="2" applyFont="0" applyFill="0" applyBorder="0" applyAlignment="0" applyProtection="0"/>
    <xf numFmtId="0" fontId="14" fillId="0" borderId="2">
      <protection locked="0"/>
    </xf>
    <xf numFmtId="0" fontId="21" fillId="0" borderId="2"/>
    <xf numFmtId="0" fontId="21" fillId="0" borderId="2"/>
    <xf numFmtId="0" fontId="21" fillId="0" borderId="2"/>
    <xf numFmtId="43" fontId="14" fillId="0" borderId="2" applyFont="0" applyFill="0" applyBorder="0" applyAlignment="0" applyProtection="0"/>
    <xf numFmtId="0" fontId="14" fillId="0" borderId="2">
      <protection locked="0"/>
    </xf>
    <xf numFmtId="0" fontId="21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0" fontId="14" fillId="0" borderId="2"/>
    <xf numFmtId="0" fontId="51" fillId="0" borderId="2" applyNumberFormat="0" applyFill="0" applyBorder="0" applyAlignment="0" applyProtection="0"/>
    <xf numFmtId="0" fontId="21" fillId="0" borderId="2"/>
    <xf numFmtId="0" fontId="26" fillId="0" borderId="2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34" fillId="0" borderId="2" applyNumberFormat="0" applyFill="0" applyBorder="0" applyAlignment="0" applyProtection="0"/>
    <xf numFmtId="0" fontId="35" fillId="2" borderId="2" applyNumberFormat="0" applyBorder="0" applyAlignment="0" applyProtection="0"/>
    <xf numFmtId="0" fontId="36" fillId="3" borderId="2" applyNumberFormat="0" applyBorder="0" applyAlignment="0" applyProtection="0"/>
    <xf numFmtId="0" fontId="42" fillId="0" borderId="2" applyNumberFormat="0" applyFill="0" applyBorder="0" applyAlignment="0" applyProtection="0"/>
    <xf numFmtId="0" fontId="43" fillId="0" borderId="2" applyNumberFormat="0" applyFill="0" applyBorder="0" applyAlignment="0" applyProtection="0"/>
    <xf numFmtId="0" fontId="45" fillId="9" borderId="2" applyNumberFormat="0" applyBorder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45" fillId="13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45" fillId="17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45" fillId="21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45" fillId="25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45" fillId="29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43" fontId="21" fillId="0" borderId="2" applyFont="0" applyFill="0" applyBorder="0" applyAlignment="0" applyProtection="0"/>
    <xf numFmtId="0" fontId="48" fillId="0" borderId="2" applyNumberFormat="0" applyFill="0" applyBorder="0" applyAlignment="0">
      <protection locked="0"/>
    </xf>
    <xf numFmtId="0" fontId="30" fillId="0" borderId="2"/>
    <xf numFmtId="0" fontId="48" fillId="0" borderId="2" applyNumberFormat="0" applyFill="0" applyBorder="0" applyAlignment="0" applyProtection="0"/>
    <xf numFmtId="0" fontId="27" fillId="0" borderId="2" applyNumberFormat="0" applyFill="0" applyBorder="0" applyAlignment="0" applyProtection="0"/>
    <xf numFmtId="0" fontId="6" fillId="0" borderId="2"/>
    <xf numFmtId="0" fontId="47" fillId="0" borderId="2" applyNumberFormat="0" applyFill="0" applyBorder="0" applyAlignment="0" applyProtection="0"/>
    <xf numFmtId="0" fontId="53" fillId="0" borderId="2" applyNumberFormat="0" applyFill="0" applyBorder="0" applyAlignment="0" applyProtection="0"/>
    <xf numFmtId="0" fontId="29" fillId="0" borderId="2"/>
    <xf numFmtId="9" fontId="31" fillId="0" borderId="2" applyFont="0" applyFill="0" applyBorder="0" applyAlignment="0" applyProtection="0"/>
    <xf numFmtId="0" fontId="21" fillId="0" borderId="2"/>
    <xf numFmtId="0" fontId="54" fillId="0" borderId="2"/>
    <xf numFmtId="0" fontId="14" fillId="0" borderId="2">
      <protection locked="0"/>
    </xf>
    <xf numFmtId="43" fontId="14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43" fontId="31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55" fillId="0" borderId="2"/>
    <xf numFmtId="0" fontId="6" fillId="0" borderId="2"/>
    <xf numFmtId="0" fontId="6" fillId="0" borderId="2"/>
    <xf numFmtId="0" fontId="6" fillId="0" borderId="2"/>
    <xf numFmtId="0" fontId="31" fillId="0" borderId="2"/>
    <xf numFmtId="0" fontId="6" fillId="0" borderId="2"/>
    <xf numFmtId="0" fontId="14" fillId="0" borderId="2"/>
    <xf numFmtId="0" fontId="58" fillId="0" borderId="2"/>
    <xf numFmtId="43" fontId="14" fillId="0" borderId="2" applyFont="0" applyFill="0" applyBorder="0" applyAlignment="0" applyProtection="0"/>
    <xf numFmtId="0" fontId="14" fillId="0" borderId="2"/>
    <xf numFmtId="9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6" fillId="0" borderId="2"/>
    <xf numFmtId="43" fontId="26" fillId="0" borderId="2" applyFont="0" applyFill="0" applyBorder="0" applyAlignment="0" applyProtection="0"/>
    <xf numFmtId="0" fontId="21" fillId="0" borderId="2"/>
    <xf numFmtId="0" fontId="21" fillId="0" borderId="2"/>
    <xf numFmtId="183" fontId="21" fillId="0" borderId="2" applyFont="0" applyFill="0" applyBorder="0" applyAlignment="0" applyProtection="0"/>
    <xf numFmtId="0" fontId="59" fillId="0" borderId="2"/>
    <xf numFmtId="184" fontId="21" fillId="0" borderId="2" applyFont="0" applyFill="0" applyBorder="0" applyAlignment="0" applyProtection="0"/>
    <xf numFmtId="0" fontId="60" fillId="0" borderId="2" applyNumberFormat="0" applyFill="0" applyBorder="0" applyAlignment="0" applyProtection="0">
      <alignment vertical="top"/>
      <protection locked="0"/>
    </xf>
    <xf numFmtId="41" fontId="23" fillId="0" borderId="2" applyFont="0" applyFill="0" applyBorder="0" applyAlignment="0" applyProtection="0"/>
    <xf numFmtId="185" fontId="23" fillId="0" borderId="2" applyFont="0" applyFill="0" applyBorder="0" applyAlignment="0" applyProtection="0"/>
    <xf numFmtId="186" fontId="23" fillId="0" borderId="2" applyFont="0" applyFill="0" applyBorder="0" applyAlignment="0" applyProtection="0"/>
    <xf numFmtId="43" fontId="23" fillId="0" borderId="2" applyFont="0" applyFill="0" applyBorder="0" applyAlignment="0" applyProtection="0"/>
    <xf numFmtId="187" fontId="21" fillId="0" borderId="2" applyFont="0" applyFill="0" applyBorder="0" applyAlignment="0" applyProtection="0"/>
    <xf numFmtId="41" fontId="61" fillId="0" borderId="2" applyFont="0" applyFill="0" applyBorder="0" applyAlignment="0" applyProtection="0"/>
    <xf numFmtId="0" fontId="62" fillId="0" borderId="2"/>
    <xf numFmtId="188" fontId="21" fillId="0" borderId="2" applyFont="0" applyFill="0" applyBorder="0" applyAlignment="0" applyProtection="0"/>
    <xf numFmtId="189" fontId="63" fillId="0" borderId="2" applyFont="0" applyFill="0" applyBorder="0" applyAlignment="0" applyProtection="0"/>
    <xf numFmtId="190" fontId="63" fillId="0" borderId="2" applyFont="0" applyFill="0" applyBorder="0" applyAlignment="0" applyProtection="0"/>
    <xf numFmtId="0" fontId="63" fillId="0" borderId="2"/>
    <xf numFmtId="9" fontId="23" fillId="0" borderId="2"/>
    <xf numFmtId="191" fontId="21" fillId="0" borderId="2" applyFill="0" applyBorder="0" applyAlignment="0"/>
    <xf numFmtId="192" fontId="64" fillId="0" borderId="2" applyFill="0" applyBorder="0" applyAlignment="0"/>
    <xf numFmtId="193" fontId="64" fillId="0" borderId="2" applyFill="0" applyBorder="0" applyAlignment="0"/>
    <xf numFmtId="194" fontId="65" fillId="0" borderId="2" applyFill="0" applyBorder="0" applyAlignment="0"/>
    <xf numFmtId="195" fontId="65" fillId="0" borderId="2" applyFill="0" applyBorder="0" applyAlignment="0"/>
    <xf numFmtId="196" fontId="64" fillId="0" borderId="2" applyFill="0" applyBorder="0" applyAlignment="0"/>
    <xf numFmtId="197" fontId="65" fillId="0" borderId="2" applyFill="0" applyBorder="0" applyAlignment="0"/>
    <xf numFmtId="192" fontId="64" fillId="0" borderId="2" applyFill="0" applyBorder="0" applyAlignment="0"/>
    <xf numFmtId="198" fontId="66" fillId="0" borderId="2"/>
    <xf numFmtId="198" fontId="66" fillId="0" borderId="2"/>
    <xf numFmtId="198" fontId="66" fillId="0" borderId="2"/>
    <xf numFmtId="198" fontId="66" fillId="0" borderId="2"/>
    <xf numFmtId="198" fontId="66" fillId="0" borderId="2"/>
    <xf numFmtId="198" fontId="66" fillId="0" borderId="2"/>
    <xf numFmtId="198" fontId="66" fillId="0" borderId="2"/>
    <xf numFmtId="198" fontId="66" fillId="0" borderId="2"/>
    <xf numFmtId="199" fontId="67" fillId="0" borderId="2"/>
    <xf numFmtId="40" fontId="67" fillId="0" borderId="2"/>
    <xf numFmtId="200" fontId="68" fillId="0" borderId="2"/>
    <xf numFmtId="200" fontId="68" fillId="0" borderId="2"/>
    <xf numFmtId="193" fontId="68" fillId="0" borderId="2"/>
    <xf numFmtId="193" fontId="68" fillId="0" borderId="2"/>
    <xf numFmtId="196" fontId="64" fillId="0" borderId="2" applyFont="0" applyFill="0" applyBorder="0" applyAlignment="0" applyProtection="0"/>
    <xf numFmtId="201" fontId="69" fillId="0" borderId="2"/>
    <xf numFmtId="202" fontId="69" fillId="0" borderId="2"/>
    <xf numFmtId="202" fontId="69" fillId="0" borderId="2"/>
    <xf numFmtId="43" fontId="69" fillId="0" borderId="2"/>
    <xf numFmtId="201" fontId="69" fillId="0" borderId="2"/>
    <xf numFmtId="202" fontId="69" fillId="0" borderId="2"/>
    <xf numFmtId="202" fontId="69" fillId="0" borderId="2"/>
    <xf numFmtId="43" fontId="14" fillId="0" borderId="2" applyFont="0" applyFill="0" applyBorder="0" applyAlignment="0" applyProtection="0"/>
    <xf numFmtId="202" fontId="69" fillId="0" borderId="2"/>
    <xf numFmtId="203" fontId="24" fillId="0" borderId="2"/>
    <xf numFmtId="0" fontId="70" fillId="0" borderId="2" applyNumberFormat="0" applyAlignment="0">
      <alignment horizontal="left"/>
    </xf>
    <xf numFmtId="0" fontId="71" fillId="0" borderId="2">
      <alignment horizontal="left"/>
    </xf>
    <xf numFmtId="0" fontId="72" fillId="0" borderId="2"/>
    <xf numFmtId="0" fontId="73" fillId="0" borderId="2">
      <alignment horizontal="left"/>
    </xf>
    <xf numFmtId="0" fontId="74" fillId="0" borderId="2"/>
    <xf numFmtId="0" fontId="74" fillId="0" borderId="2"/>
    <xf numFmtId="0" fontId="68" fillId="0" borderId="2"/>
    <xf numFmtId="0" fontId="68" fillId="0" borderId="2"/>
    <xf numFmtId="192" fontId="64" fillId="0" borderId="2" applyFont="0" applyFill="0" applyBorder="0" applyAlignment="0" applyProtection="0"/>
    <xf numFmtId="204" fontId="24" fillId="0" borderId="2"/>
    <xf numFmtId="205" fontId="21" fillId="0" borderId="2"/>
    <xf numFmtId="0" fontId="75" fillId="33" borderId="2" applyNumberFormat="0" applyFont="0" applyFill="0" applyBorder="0" applyProtection="0">
      <alignment horizontal="left"/>
    </xf>
    <xf numFmtId="14" fontId="76" fillId="0" borderId="2" applyFill="0" applyBorder="0" applyAlignment="0"/>
    <xf numFmtId="38" fontId="77" fillId="0" borderId="27">
      <alignment vertical="center"/>
    </xf>
    <xf numFmtId="178" fontId="24" fillId="0" borderId="2"/>
    <xf numFmtId="0" fontId="67" fillId="0" borderId="2"/>
    <xf numFmtId="0" fontId="78" fillId="0" borderId="2"/>
    <xf numFmtId="196" fontId="64" fillId="0" borderId="2" applyFill="0" applyBorder="0" applyAlignment="0"/>
    <xf numFmtId="192" fontId="64" fillId="0" borderId="2" applyFill="0" applyBorder="0" applyAlignment="0"/>
    <xf numFmtId="196" fontId="64" fillId="0" borderId="2" applyFill="0" applyBorder="0" applyAlignment="0"/>
    <xf numFmtId="197" fontId="65" fillId="0" borderId="2" applyFill="0" applyBorder="0" applyAlignment="0"/>
    <xf numFmtId="192" fontId="64" fillId="0" borderId="2" applyFill="0" applyBorder="0" applyAlignment="0"/>
    <xf numFmtId="0" fontId="79" fillId="0" borderId="2" applyNumberFormat="0" applyAlignment="0">
      <alignment horizontal="left"/>
    </xf>
    <xf numFmtId="206" fontId="69" fillId="0" borderId="2"/>
    <xf numFmtId="0" fontId="80" fillId="0" borderId="2">
      <alignment horizontal="left"/>
    </xf>
    <xf numFmtId="0" fontId="81" fillId="0" borderId="2">
      <alignment horizontal="left"/>
    </xf>
    <xf numFmtId="0" fontId="82" fillId="0" borderId="2">
      <alignment horizontal="left"/>
    </xf>
    <xf numFmtId="0" fontId="82" fillId="0" borderId="2">
      <alignment horizontal="left"/>
    </xf>
    <xf numFmtId="0" fontId="83" fillId="0" borderId="2">
      <alignment horizontal="left"/>
    </xf>
    <xf numFmtId="207" fontId="84" fillId="0" borderId="2">
      <alignment horizontal="right"/>
    </xf>
    <xf numFmtId="38" fontId="25" fillId="33" borderId="2" applyNumberFormat="0" applyBorder="0" applyAlignment="0" applyProtection="0"/>
    <xf numFmtId="0" fontId="85" fillId="0" borderId="2">
      <alignment horizontal="left"/>
    </xf>
    <xf numFmtId="0" fontId="85" fillId="0" borderId="2">
      <alignment horizontal="left"/>
    </xf>
    <xf numFmtId="0" fontId="86" fillId="0" borderId="2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7">
      <alignment horizontal="left" vertical="center"/>
    </xf>
    <xf numFmtId="177" fontId="88" fillId="34" borderId="2">
      <alignment horizontal="left" vertical="top"/>
    </xf>
    <xf numFmtId="0" fontId="89" fillId="0" borderId="28">
      <alignment horizontal="left" vertical="top"/>
    </xf>
    <xf numFmtId="0" fontId="89" fillId="0" borderId="28">
      <alignment horizontal="left" vertical="top"/>
    </xf>
    <xf numFmtId="0" fontId="90" fillId="0" borderId="2">
      <alignment horizontal="left"/>
    </xf>
    <xf numFmtId="0" fontId="89" fillId="0" borderId="28">
      <alignment horizontal="left" vertical="top"/>
    </xf>
    <xf numFmtId="0" fontId="91" fillId="0" borderId="28">
      <alignment horizontal="left" vertical="top"/>
    </xf>
    <xf numFmtId="0" fontId="91" fillId="0" borderId="28">
      <alignment horizontal="left" vertical="top"/>
    </xf>
    <xf numFmtId="0" fontId="92" fillId="0" borderId="2">
      <alignment horizontal="left"/>
    </xf>
    <xf numFmtId="0" fontId="93" fillId="0" borderId="28">
      <alignment horizontal="left" vertical="top"/>
    </xf>
    <xf numFmtId="0" fontId="94" fillId="0" borderId="2">
      <alignment horizontal="left"/>
    </xf>
    <xf numFmtId="0" fontId="94" fillId="0" borderId="2">
      <alignment horizontal="left"/>
    </xf>
    <xf numFmtId="0" fontId="94" fillId="0" borderId="2">
      <alignment horizontal="left"/>
    </xf>
    <xf numFmtId="208" fontId="67" fillId="0" borderId="2"/>
    <xf numFmtId="0" fontId="52" fillId="34" borderId="2">
      <alignment horizontal="left" wrapText="1"/>
    </xf>
    <xf numFmtId="209" fontId="21" fillId="0" borderId="2" applyBorder="0" applyAlignment="0"/>
    <xf numFmtId="10" fontId="25" fillId="34" borderId="22" applyNumberFormat="0" applyBorder="0" applyAlignment="0" applyProtection="0"/>
    <xf numFmtId="210" fontId="21" fillId="0" borderId="2"/>
    <xf numFmtId="178" fontId="95" fillId="0" borderId="2"/>
    <xf numFmtId="38" fontId="96" fillId="0" borderId="2"/>
    <xf numFmtId="38" fontId="97" fillId="0" borderId="2"/>
    <xf numFmtId="38" fontId="98" fillId="0" borderId="2"/>
    <xf numFmtId="38" fontId="99" fillId="0" borderId="2"/>
    <xf numFmtId="0" fontId="84" fillId="0" borderId="2"/>
    <xf numFmtId="0" fontId="84" fillId="0" borderId="2"/>
    <xf numFmtId="0" fontId="22" fillId="0" borderId="2" applyNumberFormat="0" applyFont="0" applyFill="0" applyBorder="0" applyProtection="0">
      <alignment horizontal="left" vertical="center"/>
    </xf>
    <xf numFmtId="196" fontId="64" fillId="0" borderId="2" applyFill="0" applyBorder="0" applyAlignment="0"/>
    <xf numFmtId="192" fontId="64" fillId="0" borderId="2" applyFill="0" applyBorder="0" applyAlignment="0"/>
    <xf numFmtId="196" fontId="64" fillId="0" borderId="2" applyFill="0" applyBorder="0" applyAlignment="0"/>
    <xf numFmtId="197" fontId="65" fillId="0" borderId="2" applyFill="0" applyBorder="0" applyAlignment="0"/>
    <xf numFmtId="192" fontId="64" fillId="0" borderId="2" applyFill="0" applyBorder="0" applyAlignment="0"/>
    <xf numFmtId="38" fontId="77" fillId="0" borderId="2" applyFont="0" applyFill="0" applyBorder="0" applyAlignment="0" applyProtection="0"/>
    <xf numFmtId="40" fontId="77" fillId="0" borderId="2" applyFont="0" applyFill="0" applyBorder="0" applyAlignment="0" applyProtection="0"/>
    <xf numFmtId="179" fontId="77" fillId="0" borderId="2" applyFont="0" applyFill="0" applyBorder="0" applyAlignment="0" applyProtection="0"/>
    <xf numFmtId="180" fontId="77" fillId="0" borderId="2" applyFont="0" applyFill="0" applyBorder="0" applyAlignment="0" applyProtection="0"/>
    <xf numFmtId="211" fontId="100" fillId="0" borderId="2" applyFont="0" applyFill="0" applyBorder="0" applyAlignment="0" applyProtection="0"/>
    <xf numFmtId="212" fontId="100" fillId="0" borderId="2" applyFont="0" applyFill="0" applyBorder="0" applyAlignment="0" applyProtection="0"/>
    <xf numFmtId="0" fontId="101" fillId="0" borderId="2"/>
    <xf numFmtId="0" fontId="102" fillId="0" borderId="2"/>
    <xf numFmtId="0" fontId="102" fillId="0" borderId="2"/>
    <xf numFmtId="37" fontId="103" fillId="0" borderId="2"/>
    <xf numFmtId="213" fontId="104" fillId="0" borderId="2"/>
    <xf numFmtId="0" fontId="74" fillId="0" borderId="2"/>
    <xf numFmtId="0" fontId="69" fillId="0" borderId="2"/>
    <xf numFmtId="0" fontId="68" fillId="0" borderId="2"/>
    <xf numFmtId="0" fontId="69" fillId="0" borderId="2"/>
    <xf numFmtId="0" fontId="69" fillId="0" borderId="2"/>
    <xf numFmtId="0" fontId="102" fillId="0" borderId="2"/>
    <xf numFmtId="0" fontId="102" fillId="0" borderId="2"/>
    <xf numFmtId="0" fontId="105" fillId="0" borderId="2"/>
    <xf numFmtId="0" fontId="102" fillId="0" borderId="2"/>
    <xf numFmtId="0" fontId="69" fillId="0" borderId="2"/>
    <xf numFmtId="0" fontId="58" fillId="0" borderId="2"/>
    <xf numFmtId="0" fontId="105" fillId="0" borderId="2"/>
    <xf numFmtId="0" fontId="106" fillId="0" borderId="2"/>
    <xf numFmtId="0" fontId="107" fillId="0" borderId="2"/>
    <xf numFmtId="0" fontId="69" fillId="0" borderId="2"/>
    <xf numFmtId="0" fontId="102" fillId="0" borderId="2"/>
    <xf numFmtId="0" fontId="69" fillId="0" borderId="2"/>
    <xf numFmtId="0" fontId="68" fillId="0" borderId="2"/>
    <xf numFmtId="0" fontId="69" fillId="0" borderId="2"/>
    <xf numFmtId="0" fontId="69" fillId="0" borderId="2"/>
    <xf numFmtId="0" fontId="69" fillId="0" borderId="2"/>
    <xf numFmtId="0" fontId="69" fillId="0" borderId="2"/>
    <xf numFmtId="0" fontId="68" fillId="0" borderId="2"/>
    <xf numFmtId="0" fontId="69" fillId="0" borderId="2"/>
    <xf numFmtId="214" fontId="21" fillId="0" borderId="2"/>
    <xf numFmtId="0" fontId="108" fillId="0" borderId="2"/>
    <xf numFmtId="40" fontId="109" fillId="35" borderId="2">
      <alignment horizontal="right"/>
    </xf>
    <xf numFmtId="0" fontId="110" fillId="35" borderId="20"/>
    <xf numFmtId="0" fontId="111" fillId="0" borderId="2">
      <alignment horizontal="left"/>
    </xf>
    <xf numFmtId="0" fontId="112" fillId="0" borderId="2">
      <alignment horizontal="center"/>
    </xf>
    <xf numFmtId="0" fontId="113" fillId="0" borderId="2">
      <alignment horizontal="center"/>
    </xf>
    <xf numFmtId="0" fontId="68" fillId="0" borderId="2"/>
    <xf numFmtId="0" fontId="68" fillId="0" borderId="2"/>
    <xf numFmtId="215" fontId="68" fillId="0" borderId="2"/>
    <xf numFmtId="215" fontId="68" fillId="0" borderId="2"/>
    <xf numFmtId="216" fontId="68" fillId="0" borderId="2"/>
    <xf numFmtId="216" fontId="68" fillId="0" borderId="2"/>
    <xf numFmtId="195" fontId="65" fillId="0" borderId="2" applyFont="0" applyFill="0" applyBorder="0" applyAlignment="0" applyProtection="0"/>
    <xf numFmtId="217" fontId="64" fillId="0" borderId="2" applyFont="0" applyFill="0" applyBorder="0" applyAlignment="0" applyProtection="0"/>
    <xf numFmtId="10" fontId="21" fillId="0" borderId="2" applyFont="0" applyFill="0" applyBorder="0" applyAlignment="0" applyProtection="0"/>
    <xf numFmtId="9" fontId="69" fillId="0" borderId="2"/>
    <xf numFmtId="9" fontId="69" fillId="0" borderId="2"/>
    <xf numFmtId="9" fontId="69" fillId="0" borderId="2"/>
    <xf numFmtId="9" fontId="69" fillId="0" borderId="2"/>
    <xf numFmtId="9" fontId="69" fillId="0" borderId="2"/>
    <xf numFmtId="9" fontId="69" fillId="0" borderId="2"/>
    <xf numFmtId="9" fontId="69" fillId="0" borderId="2"/>
    <xf numFmtId="9" fontId="69" fillId="0" borderId="2"/>
    <xf numFmtId="9" fontId="77" fillId="0" borderId="26" applyNumberFormat="0" applyBorder="0"/>
    <xf numFmtId="3" fontId="114" fillId="0" borderId="2" applyNumberFormat="0" applyFill="0" applyBorder="0" applyAlignment="0" applyProtection="0"/>
    <xf numFmtId="196" fontId="64" fillId="0" borderId="2" applyFill="0" applyBorder="0" applyAlignment="0"/>
    <xf numFmtId="192" fontId="64" fillId="0" borderId="2" applyFill="0" applyBorder="0" applyAlignment="0"/>
    <xf numFmtId="196" fontId="64" fillId="0" borderId="2" applyFill="0" applyBorder="0" applyAlignment="0"/>
    <xf numFmtId="197" fontId="65" fillId="0" borderId="2" applyFill="0" applyBorder="0" applyAlignment="0"/>
    <xf numFmtId="192" fontId="64" fillId="0" borderId="2" applyFill="0" applyBorder="0" applyAlignment="0"/>
    <xf numFmtId="0" fontId="77" fillId="0" borderId="2" applyNumberFormat="0" applyFont="0" applyFill="0" applyBorder="0" applyAlignment="0" applyProtection="0">
      <alignment horizontal="left"/>
    </xf>
    <xf numFmtId="15" fontId="77" fillId="0" borderId="2" applyFont="0" applyFill="0" applyBorder="0" applyAlignment="0" applyProtection="0"/>
    <xf numFmtId="4" fontId="77" fillId="0" borderId="2" applyFont="0" applyFill="0" applyBorder="0" applyAlignment="0" applyProtection="0"/>
    <xf numFmtId="0" fontId="115" fillId="0" borderId="23">
      <alignment horizontal="center"/>
    </xf>
    <xf numFmtId="3" fontId="77" fillId="0" borderId="2" applyFont="0" applyFill="0" applyBorder="0" applyAlignment="0" applyProtection="0"/>
    <xf numFmtId="0" fontId="77" fillId="36" borderId="2" applyNumberFormat="0" applyFont="0" applyBorder="0" applyAlignment="0" applyProtection="0"/>
    <xf numFmtId="1" fontId="21" fillId="0" borderId="21" applyNumberFormat="0" applyFill="0" applyAlignment="0" applyProtection="0">
      <alignment horizontal="center" vertical="center"/>
    </xf>
    <xf numFmtId="218" fontId="21" fillId="0" borderId="2" applyNumberFormat="0" applyFill="0" applyBorder="0" applyAlignment="0" applyProtection="0">
      <alignment horizontal="left"/>
    </xf>
    <xf numFmtId="0" fontId="81" fillId="0" borderId="29">
      <alignment vertical="center"/>
    </xf>
    <xf numFmtId="38" fontId="22" fillId="0" borderId="2" applyNumberFormat="0" applyFont="0" applyFill="0" applyBorder="0" applyAlignment="0"/>
    <xf numFmtId="0" fontId="116" fillId="37" borderId="2"/>
    <xf numFmtId="0" fontId="69" fillId="0" borderId="2"/>
    <xf numFmtId="0" fontId="69" fillId="0" borderId="2"/>
    <xf numFmtId="0" fontId="116" fillId="37" borderId="2"/>
    <xf numFmtId="0" fontId="102" fillId="38" borderId="2"/>
    <xf numFmtId="0" fontId="102" fillId="38" borderId="2"/>
    <xf numFmtId="0" fontId="69" fillId="0" borderId="2"/>
    <xf numFmtId="0" fontId="69" fillId="0" borderId="2"/>
    <xf numFmtId="0" fontId="116" fillId="37" borderId="2"/>
    <xf numFmtId="0" fontId="102" fillId="38" borderId="2"/>
    <xf numFmtId="0" fontId="102" fillId="38" borderId="2"/>
    <xf numFmtId="0" fontId="69" fillId="0" borderId="2"/>
    <xf numFmtId="0" fontId="69" fillId="0" borderId="2"/>
    <xf numFmtId="0" fontId="102" fillId="39" borderId="2"/>
    <xf numFmtId="0" fontId="102" fillId="39" borderId="2"/>
    <xf numFmtId="0" fontId="116" fillId="39" borderId="2"/>
    <xf numFmtId="0" fontId="69" fillId="0" borderId="2"/>
    <xf numFmtId="0" fontId="69" fillId="0" borderId="2"/>
    <xf numFmtId="0" fontId="116" fillId="40" borderId="2"/>
    <xf numFmtId="0" fontId="116" fillId="40" borderId="2"/>
    <xf numFmtId="0" fontId="69" fillId="0" borderId="2"/>
    <xf numFmtId="0" fontId="69" fillId="0" borderId="2"/>
    <xf numFmtId="0" fontId="116" fillId="41" borderId="2"/>
    <xf numFmtId="0" fontId="116" fillId="41" borderId="2"/>
    <xf numFmtId="0" fontId="69" fillId="0" borderId="2"/>
    <xf numFmtId="0" fontId="69" fillId="0" borderId="2"/>
    <xf numFmtId="3" fontId="69" fillId="42" borderId="2"/>
    <xf numFmtId="3" fontId="69" fillId="42" borderId="2"/>
    <xf numFmtId="0" fontId="69" fillId="41" borderId="2"/>
    <xf numFmtId="0" fontId="69" fillId="41" borderId="2"/>
    <xf numFmtId="4" fontId="69" fillId="42" borderId="2"/>
    <xf numFmtId="4" fontId="69" fillId="42" borderId="2"/>
    <xf numFmtId="39" fontId="117" fillId="0" borderId="2"/>
    <xf numFmtId="0" fontId="76" fillId="0" borderId="2">
      <alignment vertical="top"/>
    </xf>
    <xf numFmtId="0" fontId="118" fillId="0" borderId="2" applyNumberFormat="0" applyBorder="0"/>
    <xf numFmtId="0" fontId="119" fillId="34" borderId="2">
      <alignment wrapText="1"/>
    </xf>
    <xf numFmtId="40" fontId="120" fillId="0" borderId="2" applyBorder="0">
      <alignment horizontal="right"/>
    </xf>
    <xf numFmtId="0" fontId="121" fillId="0" borderId="2">
      <alignment horizontal="left"/>
    </xf>
    <xf numFmtId="0" fontId="82" fillId="0" borderId="2">
      <alignment horizontal="left"/>
    </xf>
    <xf numFmtId="0" fontId="92" fillId="0" borderId="2"/>
    <xf numFmtId="0" fontId="90" fillId="0" borderId="2"/>
    <xf numFmtId="0" fontId="82" fillId="0" borderId="2"/>
    <xf numFmtId="43" fontId="21" fillId="0" borderId="2" applyBorder="0" applyAlignment="0" applyProtection="0"/>
    <xf numFmtId="0" fontId="122" fillId="0" borderId="2"/>
    <xf numFmtId="0" fontId="123" fillId="0" borderId="2"/>
    <xf numFmtId="0" fontId="123" fillId="0" borderId="2"/>
    <xf numFmtId="0" fontId="124" fillId="0" borderId="2"/>
    <xf numFmtId="0" fontId="124" fillId="0" borderId="2"/>
    <xf numFmtId="0" fontId="123" fillId="0" borderId="2"/>
    <xf numFmtId="0" fontId="123" fillId="0" borderId="2"/>
    <xf numFmtId="49" fontId="76" fillId="0" borderId="2" applyFill="0" applyBorder="0" applyAlignment="0"/>
    <xf numFmtId="219" fontId="65" fillId="0" borderId="2" applyFill="0" applyBorder="0" applyAlignment="0"/>
    <xf numFmtId="220" fontId="65" fillId="0" borderId="2" applyFill="0" applyBorder="0" applyAlignment="0"/>
    <xf numFmtId="0" fontId="124" fillId="0" borderId="2"/>
    <xf numFmtId="0" fontId="123" fillId="0" borderId="2"/>
    <xf numFmtId="0" fontId="100" fillId="0" borderId="2" applyNumberFormat="0" applyFont="0" applyFill="0" applyBorder="0" applyProtection="0">
      <alignment horizontal="center" vertical="center" wrapText="1"/>
    </xf>
    <xf numFmtId="0" fontId="125" fillId="0" borderId="2" applyNumberFormat="0" applyFill="0" applyBorder="0" applyAlignment="0" applyProtection="0">
      <alignment vertical="top"/>
      <protection locked="0"/>
    </xf>
    <xf numFmtId="43" fontId="21" fillId="0" borderId="2" applyFill="0" applyBorder="0" applyAlignment="0" applyProtection="0"/>
    <xf numFmtId="178" fontId="21" fillId="0" borderId="2" applyFont="0" applyFill="0" applyBorder="0" applyAlignment="0" applyProtection="0"/>
    <xf numFmtId="221" fontId="54" fillId="0" borderId="2" applyFill="0" applyBorder="0" applyAlignment="0" applyProtection="0"/>
    <xf numFmtId="182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178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202" fontId="21" fillId="0" borderId="2" applyFill="0" applyBorder="0" applyAlignment="0" applyProtection="0"/>
    <xf numFmtId="43" fontId="21" fillId="0" borderId="2" applyFont="0" applyFill="0" applyBorder="0" applyAlignment="0" applyProtection="0"/>
    <xf numFmtId="181" fontId="10" fillId="0" borderId="2" applyFont="0" applyFill="0" applyBorder="0" applyAlignment="0" applyProtection="0"/>
    <xf numFmtId="0" fontId="126" fillId="0" borderId="2" applyNumberFormat="0" applyFill="0" applyBorder="0" applyAlignment="0" applyProtection="0">
      <alignment vertical="top"/>
      <protection locked="0"/>
    </xf>
    <xf numFmtId="9" fontId="14" fillId="0" borderId="2" applyFont="0" applyFill="0" applyBorder="0" applyAlignment="0" applyProtection="0"/>
    <xf numFmtId="9" fontId="26" fillId="0" borderId="2" applyFont="0" applyFill="0" applyBorder="0" applyAlignment="0" applyProtection="0"/>
    <xf numFmtId="0" fontId="127" fillId="0" borderId="2"/>
    <xf numFmtId="222" fontId="69" fillId="0" borderId="2"/>
    <xf numFmtId="202" fontId="69" fillId="0" borderId="2"/>
    <xf numFmtId="223" fontId="69" fillId="0" borderId="2"/>
    <xf numFmtId="224" fontId="69" fillId="0" borderId="2"/>
    <xf numFmtId="0" fontId="128" fillId="0" borderId="2" applyNumberFormat="0" applyFill="0" applyBorder="0" applyAlignment="0" applyProtection="0">
      <alignment vertical="top"/>
      <protection locked="0"/>
    </xf>
    <xf numFmtId="9" fontId="129" fillId="0" borderId="2" applyFont="0" applyFill="0" applyBorder="0" applyAlignment="0" applyProtection="0"/>
    <xf numFmtId="0" fontId="26" fillId="0" borderId="2"/>
    <xf numFmtId="0" fontId="26" fillId="0" borderId="2"/>
    <xf numFmtId="0" fontId="21" fillId="0" borderId="2"/>
    <xf numFmtId="0" fontId="54" fillId="0" borderId="2"/>
    <xf numFmtId="0" fontId="56" fillId="0" borderId="2"/>
    <xf numFmtId="0" fontId="26" fillId="0" borderId="2"/>
    <xf numFmtId="0" fontId="21" fillId="0" borderId="2" applyFill="0"/>
    <xf numFmtId="0" fontId="21" fillId="0" borderId="2" applyFill="0"/>
    <xf numFmtId="0" fontId="6" fillId="0" borderId="2"/>
    <xf numFmtId="0" fontId="26" fillId="0" borderId="2"/>
    <xf numFmtId="0" fontId="21" fillId="0" borderId="2" applyFill="0"/>
    <xf numFmtId="0" fontId="58" fillId="0" borderId="2"/>
    <xf numFmtId="0" fontId="130" fillId="0" borderId="2"/>
    <xf numFmtId="0" fontId="10" fillId="0" borderId="2"/>
    <xf numFmtId="0" fontId="21" fillId="0" borderId="2"/>
    <xf numFmtId="0" fontId="21" fillId="0" borderId="2"/>
    <xf numFmtId="0" fontId="131" fillId="0" borderId="2"/>
    <xf numFmtId="0" fontId="132" fillId="0" borderId="2"/>
    <xf numFmtId="179" fontId="21" fillId="0" borderId="2" applyFont="0" applyFill="0" applyBorder="0" applyAlignment="0" applyProtection="0"/>
    <xf numFmtId="180" fontId="21" fillId="0" borderId="2" applyFont="0" applyFill="0" applyBorder="0" applyAlignment="0" applyProtection="0"/>
    <xf numFmtId="0" fontId="129" fillId="0" borderId="2" applyFont="0" applyFill="0" applyBorder="0" applyAlignment="0" applyProtection="0"/>
    <xf numFmtId="0" fontId="129" fillId="0" borderId="2" applyFont="0" applyFill="0" applyBorder="0" applyAlignment="0" applyProtection="0"/>
    <xf numFmtId="0" fontId="129" fillId="0" borderId="2" applyFont="0" applyFill="0" applyBorder="0" applyAlignment="0" applyProtection="0"/>
    <xf numFmtId="0" fontId="129" fillId="0" borderId="2" applyFont="0" applyFill="0" applyBorder="0" applyAlignment="0" applyProtection="0"/>
    <xf numFmtId="0" fontId="129" fillId="0" borderId="2"/>
    <xf numFmtId="0" fontId="26" fillId="8" borderId="18" applyNumberFormat="0" applyFont="0" applyAlignment="0" applyProtection="0"/>
    <xf numFmtId="192" fontId="117" fillId="0" borderId="2"/>
    <xf numFmtId="41" fontId="20" fillId="0" borderId="2" applyFont="0" applyFill="0" applyBorder="0" applyAlignment="0" applyProtection="0"/>
    <xf numFmtId="0" fontId="133" fillId="0" borderId="2"/>
    <xf numFmtId="41" fontId="10" fillId="0" borderId="2" applyFont="0" applyFill="0" applyBorder="0" applyAlignment="0" applyProtection="0"/>
    <xf numFmtId="0" fontId="134" fillId="0" borderId="2"/>
    <xf numFmtId="0" fontId="135" fillId="0" borderId="2" applyNumberFormat="0" applyFill="0" applyBorder="0" applyAlignment="0" applyProtection="0">
      <alignment vertical="top"/>
      <protection locked="0"/>
    </xf>
    <xf numFmtId="225" fontId="136" fillId="0" borderId="2" applyFont="0" applyFill="0" applyBorder="0" applyAlignment="0" applyProtection="0"/>
    <xf numFmtId="225" fontId="20" fillId="0" borderId="2" applyFont="0" applyFill="0" applyBorder="0" applyAlignment="0" applyProtection="0"/>
    <xf numFmtId="41" fontId="14" fillId="0" borderId="2" applyFont="0" applyFill="0" applyBorder="0" applyAlignment="0" applyProtection="0"/>
    <xf numFmtId="0" fontId="56" fillId="0" borderId="2"/>
    <xf numFmtId="43" fontId="56" fillId="0" borderId="2" applyFont="0" applyFill="0" applyBorder="0" applyAlignment="0" applyProtection="0"/>
    <xf numFmtId="0" fontId="137" fillId="0" borderId="2" applyNumberForma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0" fontId="137" fillId="0" borderId="2" applyNumberFormat="0" applyFill="0" applyBorder="0" applyAlignment="0" applyProtection="0"/>
    <xf numFmtId="0" fontId="22" fillId="0" borderId="25" applyNumberFormat="0" applyFill="0" applyBorder="0" applyAlignment="0" applyProtection="0">
      <protection locked="0"/>
    </xf>
    <xf numFmtId="0" fontId="51" fillId="0" borderId="2" applyNumberFormat="0" applyFill="0" applyBorder="0" applyAlignment="0" applyProtection="0">
      <alignment vertical="top"/>
      <protection locked="0"/>
    </xf>
    <xf numFmtId="184" fontId="21" fillId="0" borderId="2" applyFont="0" applyFill="0" applyBorder="0" applyAlignment="0" applyProtection="0"/>
    <xf numFmtId="0" fontId="26" fillId="0" borderId="2"/>
    <xf numFmtId="0" fontId="138" fillId="0" borderId="2"/>
    <xf numFmtId="40" fontId="139" fillId="0" borderId="2"/>
    <xf numFmtId="226" fontId="138" fillId="0" borderId="2" applyFont="0" applyFill="0" applyBorder="0" applyAlignment="0" applyProtection="0"/>
    <xf numFmtId="43" fontId="140" fillId="0" borderId="2" applyFill="0" applyBorder="0" applyAlignment="0" applyProtection="0"/>
    <xf numFmtId="227" fontId="21" fillId="0" borderId="2" applyFont="0" applyFill="0" applyBorder="0" applyAlignment="0" applyProtection="0"/>
    <xf numFmtId="0" fontId="24" fillId="0" borderId="2"/>
    <xf numFmtId="0" fontId="129" fillId="0" borderId="2" applyFont="0" applyFill="0" applyBorder="0" applyAlignment="0" applyProtection="0"/>
    <xf numFmtId="0" fontId="129" fillId="0" borderId="2" applyFont="0" applyFill="0" applyBorder="0" applyAlignment="0" applyProtection="0">
      <protection hidden="1"/>
    </xf>
    <xf numFmtId="181" fontId="21" fillId="0" borderId="2" applyFont="0" applyFill="0" applyBorder="0" applyAlignment="0" applyProtection="0"/>
    <xf numFmtId="0" fontId="138" fillId="0" borderId="2"/>
    <xf numFmtId="43" fontId="136" fillId="0" borderId="2" applyFont="0" applyFill="0" applyBorder="0" applyAlignment="0" applyProtection="0">
      <alignment vertical="center"/>
    </xf>
    <xf numFmtId="0" fontId="20" fillId="0" borderId="2">
      <alignment vertical="center"/>
    </xf>
    <xf numFmtId="226" fontId="138" fillId="0" borderId="2" applyFont="0" applyFill="0" applyBorder="0" applyAlignment="0" applyProtection="0"/>
    <xf numFmtId="41" fontId="14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1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6" fillId="0" borderId="2"/>
    <xf numFmtId="43" fontId="26" fillId="0" borderId="2" applyFont="0" applyFill="0" applyBorder="0" applyAlignment="0" applyProtection="0"/>
    <xf numFmtId="0" fontId="143" fillId="0" borderId="2"/>
    <xf numFmtId="0" fontId="56" fillId="0" borderId="2"/>
    <xf numFmtId="43" fontId="21" fillId="0" borderId="2" applyFont="0" applyFill="0" applyBorder="0" applyAlignment="0" applyProtection="0"/>
    <xf numFmtId="9" fontId="21" fillId="0" borderId="2" applyFont="0" applyFill="0" applyBorder="0" applyAlignment="0" applyProtection="0"/>
    <xf numFmtId="0" fontId="144" fillId="0" borderId="2"/>
    <xf numFmtId="43" fontId="56" fillId="0" borderId="2" applyFont="0" applyFill="0" applyBorder="0" applyAlignment="0" applyProtection="0"/>
    <xf numFmtId="202" fontId="144" fillId="0" borderId="2" applyFill="0" applyBorder="0" applyAlignment="0" applyProtection="0"/>
    <xf numFmtId="43" fontId="145" fillId="0" borderId="2" applyFont="0" applyFill="0" applyBorder="0" applyAlignment="0" applyProtection="0"/>
    <xf numFmtId="202" fontId="144" fillId="0" borderId="2" applyFill="0" applyBorder="0" applyAlignment="0" applyProtection="0"/>
    <xf numFmtId="9" fontId="145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21" fillId="0" borderId="2"/>
    <xf numFmtId="41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146" fillId="0" borderId="2" applyNumberFormat="0" applyFill="0" applyBorder="0" applyAlignment="0" applyProtection="0"/>
    <xf numFmtId="0" fontId="147" fillId="4" borderId="2" applyNumberFormat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45" fillId="12" borderId="2" applyNumberFormat="0" applyBorder="0" applyAlignment="0" applyProtection="0"/>
    <xf numFmtId="0" fontId="45" fillId="16" borderId="2" applyNumberFormat="0" applyBorder="0" applyAlignment="0" applyProtection="0"/>
    <xf numFmtId="9" fontId="14" fillId="0" borderId="2" applyFont="0" applyFill="0" applyBorder="0" applyAlignment="0" applyProtection="0"/>
    <xf numFmtId="0" fontId="45" fillId="20" borderId="2" applyNumberFormat="0" applyBorder="0" applyAlignment="0" applyProtection="0"/>
    <xf numFmtId="0" fontId="45" fillId="24" borderId="2" applyNumberFormat="0" applyBorder="0" applyAlignment="0" applyProtection="0"/>
    <xf numFmtId="0" fontId="45" fillId="28" borderId="2" applyNumberFormat="0" applyBorder="0" applyAlignment="0" applyProtection="0"/>
    <xf numFmtId="0" fontId="45" fillId="32" borderId="2" applyNumberFormat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9" fontId="6" fillId="0" borderId="2" applyFont="0" applyFill="0" applyBorder="0" applyAlignment="0" applyProtection="0"/>
    <xf numFmtId="0" fontId="6" fillId="0" borderId="2"/>
    <xf numFmtId="41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9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57" fillId="0" borderId="2"/>
    <xf numFmtId="9" fontId="6" fillId="0" borderId="2" applyFont="0" applyFill="0" applyBorder="0" applyAlignment="0" applyProtection="0"/>
    <xf numFmtId="0" fontId="21" fillId="0" borderId="2" applyFill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14" fillId="0" borderId="2"/>
    <xf numFmtId="0" fontId="21" fillId="0" borderId="2" applyFill="0"/>
    <xf numFmtId="0" fontId="21" fillId="0" borderId="2" applyFill="0"/>
    <xf numFmtId="0" fontId="21" fillId="0" borderId="2"/>
    <xf numFmtId="0" fontId="148" fillId="0" borderId="2">
      <alignment vertical="center"/>
    </xf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172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49" fillId="0" borderId="2" applyNumberFormat="0" applyFill="0" applyBorder="0" applyAlignment="0" applyProtection="0"/>
    <xf numFmtId="0" fontId="149" fillId="0" borderId="2" applyNumberFormat="0" applyFill="0" applyBorder="0" applyAlignment="0" applyProtection="0"/>
    <xf numFmtId="0" fontId="14" fillId="0" borderId="2"/>
    <xf numFmtId="0" fontId="14" fillId="0" borderId="2"/>
    <xf numFmtId="0" fontId="14" fillId="0" borderId="2"/>
    <xf numFmtId="0" fontId="21" fillId="0" borderId="2"/>
    <xf numFmtId="0" fontId="21" fillId="0" borderId="2"/>
    <xf numFmtId="0" fontId="14" fillId="0" borderId="2"/>
    <xf numFmtId="0" fontId="10" fillId="0" borderId="2"/>
    <xf numFmtId="9" fontId="76" fillId="0" borderId="2" applyFont="0" applyFill="0" applyBorder="0" applyAlignment="0" applyProtection="0"/>
    <xf numFmtId="9" fontId="21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0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0" fontId="5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14" fillId="10" borderId="2" applyNumberFormat="0" applyBorder="0" applyAlignment="0" applyProtection="0"/>
    <xf numFmtId="0" fontId="14" fillId="14" borderId="2" applyNumberFormat="0" applyBorder="0" applyAlignment="0" applyProtection="0"/>
    <xf numFmtId="0" fontId="14" fillId="18" borderId="2" applyNumberFormat="0" applyBorder="0" applyAlignment="0" applyProtection="0"/>
    <xf numFmtId="0" fontId="14" fillId="22" borderId="2" applyNumberFormat="0" applyBorder="0" applyAlignment="0" applyProtection="0"/>
    <xf numFmtId="0" fontId="14" fillId="26" borderId="2" applyNumberFormat="0" applyBorder="0" applyAlignment="0" applyProtection="0"/>
    <xf numFmtId="0" fontId="14" fillId="30" borderId="2" applyNumberFormat="0" applyBorder="0" applyAlignment="0" applyProtection="0"/>
    <xf numFmtId="0" fontId="14" fillId="11" borderId="2" applyNumberFormat="0" applyBorder="0" applyAlignment="0" applyProtection="0"/>
    <xf numFmtId="0" fontId="14" fillId="15" borderId="2" applyNumberFormat="0" applyBorder="0" applyAlignment="0" applyProtection="0"/>
    <xf numFmtId="0" fontId="14" fillId="19" borderId="2" applyNumberFormat="0" applyBorder="0" applyAlignment="0" applyProtection="0"/>
    <xf numFmtId="0" fontId="14" fillId="23" borderId="2" applyNumberFormat="0" applyBorder="0" applyAlignment="0" applyProtection="0"/>
    <xf numFmtId="0" fontId="14" fillId="27" borderId="2" applyNumberFormat="0" applyBorder="0" applyAlignment="0" applyProtection="0"/>
    <xf numFmtId="0" fontId="14" fillId="31" borderId="2" applyNumberFormat="0" applyBorder="0" applyAlignment="0" applyProtection="0"/>
    <xf numFmtId="0" fontId="150" fillId="12" borderId="2" applyNumberFormat="0" applyBorder="0" applyAlignment="0" applyProtection="0"/>
    <xf numFmtId="0" fontId="150" fillId="16" borderId="2" applyNumberFormat="0" applyBorder="0" applyAlignment="0" applyProtection="0"/>
    <xf numFmtId="0" fontId="150" fillId="20" borderId="2" applyNumberFormat="0" applyBorder="0" applyAlignment="0" applyProtection="0"/>
    <xf numFmtId="0" fontId="150" fillId="24" borderId="2" applyNumberFormat="0" applyBorder="0" applyAlignment="0" applyProtection="0"/>
    <xf numFmtId="0" fontId="150" fillId="28" borderId="2" applyNumberFormat="0" applyBorder="0" applyAlignment="0" applyProtection="0"/>
    <xf numFmtId="0" fontId="150" fillId="32" borderId="2" applyNumberFormat="0" applyBorder="0" applyAlignment="0" applyProtection="0"/>
    <xf numFmtId="0" fontId="150" fillId="9" borderId="2" applyNumberFormat="0" applyBorder="0" applyAlignment="0" applyProtection="0"/>
    <xf numFmtId="0" fontId="150" fillId="13" borderId="2" applyNumberFormat="0" applyBorder="0" applyAlignment="0" applyProtection="0"/>
    <xf numFmtId="0" fontId="150" fillId="17" borderId="2" applyNumberFormat="0" applyBorder="0" applyAlignment="0" applyProtection="0"/>
    <xf numFmtId="0" fontId="150" fillId="21" borderId="2" applyNumberFormat="0" applyBorder="0" applyAlignment="0" applyProtection="0"/>
    <xf numFmtId="0" fontId="150" fillId="25" borderId="2" applyNumberFormat="0" applyBorder="0" applyAlignment="0" applyProtection="0"/>
    <xf numFmtId="0" fontId="150" fillId="29" borderId="2" applyNumberFormat="0" applyBorder="0" applyAlignment="0" applyProtection="0"/>
    <xf numFmtId="0" fontId="151" fillId="3" borderId="2" applyNumberFormat="0" applyBorder="0" applyAlignment="0" applyProtection="0"/>
    <xf numFmtId="0" fontId="152" fillId="6" borderId="14" applyNumberFormat="0" applyAlignment="0" applyProtection="0"/>
    <xf numFmtId="0" fontId="153" fillId="7" borderId="17" applyNumberFormat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54" fillId="0" borderId="2" applyNumberFormat="0" applyFill="0" applyBorder="0" applyAlignment="0" applyProtection="0"/>
    <xf numFmtId="0" fontId="155" fillId="2" borderId="2" applyNumberFormat="0" applyBorder="0" applyAlignment="0" applyProtection="0"/>
    <xf numFmtId="0" fontId="156" fillId="0" borderId="11" applyNumberFormat="0" applyFill="0" applyAlignment="0" applyProtection="0"/>
    <xf numFmtId="0" fontId="157" fillId="0" borderId="12" applyNumberFormat="0" applyFill="0" applyAlignment="0" applyProtection="0"/>
    <xf numFmtId="0" fontId="158" fillId="0" borderId="13" applyNumberFormat="0" applyFill="0" applyAlignment="0" applyProtection="0"/>
    <xf numFmtId="0" fontId="158" fillId="0" borderId="2" applyNumberFormat="0" applyFill="0" applyBorder="0" applyAlignment="0" applyProtection="0"/>
    <xf numFmtId="0" fontId="159" fillId="5" borderId="14" applyNumberFormat="0" applyAlignment="0" applyProtection="0"/>
    <xf numFmtId="0" fontId="160" fillId="0" borderId="16" applyNumberFormat="0" applyFill="0" applyAlignment="0" applyProtection="0"/>
    <xf numFmtId="0" fontId="161" fillId="4" borderId="2" applyNumberFormat="0" applyBorder="0" applyAlignment="0" applyProtection="0"/>
    <xf numFmtId="0" fontId="148" fillId="0" borderId="2">
      <alignment vertical="center"/>
    </xf>
    <xf numFmtId="0" fontId="21" fillId="0" borderId="2" applyFill="0"/>
    <xf numFmtId="0" fontId="14" fillId="8" borderId="18" applyNumberFormat="0" applyFont="0" applyAlignment="0" applyProtection="0"/>
    <xf numFmtId="0" fontId="162" fillId="6" borderId="15" applyNumberFormat="0" applyAlignment="0" applyProtection="0"/>
    <xf numFmtId="0" fontId="142" fillId="0" borderId="19" applyNumberFormat="0" applyFill="0" applyAlignment="0" applyProtection="0"/>
    <xf numFmtId="0" fontId="163" fillId="0" borderId="2" applyNumberForma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43" fontId="14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77" fillId="0" borderId="26" applyNumberFormat="0" applyBorder="0"/>
    <xf numFmtId="182" fontId="5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56" fillId="0" borderId="2"/>
    <xf numFmtId="0" fontId="6" fillId="0" borderId="2"/>
    <xf numFmtId="0" fontId="56" fillId="0" borderId="2"/>
    <xf numFmtId="43" fontId="5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1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9" fontId="6" fillId="0" borderId="2" applyFont="0" applyFill="0" applyBorder="0" applyAlignment="0" applyProtection="0"/>
    <xf numFmtId="0" fontId="6" fillId="0" borderId="2"/>
    <xf numFmtId="41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43" fontId="6" fillId="0" borderId="2" applyFont="0" applyFill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26" fillId="0" borderId="2"/>
    <xf numFmtId="43" fontId="26" fillId="0" borderId="2" applyFont="0" applyFill="0" applyBorder="0" applyAlignment="0" applyProtection="0"/>
    <xf numFmtId="0" fontId="21" fillId="0" borderId="2" applyFill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0" fillId="0" borderId="2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26" fillId="0" borderId="2"/>
    <xf numFmtId="0" fontId="6" fillId="0" borderId="2"/>
    <xf numFmtId="0" fontId="6" fillId="0" borderId="2"/>
    <xf numFmtId="0" fontId="6" fillId="0" borderId="2"/>
    <xf numFmtId="0" fontId="26" fillId="0" borderId="2"/>
    <xf numFmtId="43" fontId="26" fillId="0" borderId="2" applyFont="0" applyFill="0" applyBorder="0" applyAlignment="0" applyProtection="0"/>
    <xf numFmtId="0" fontId="164" fillId="0" borderId="2" applyNumberFormat="0" applyFill="0" applyBorder="0" applyAlignment="0" applyProtection="0"/>
    <xf numFmtId="0" fontId="165" fillId="0" borderId="11" applyNumberFormat="0" applyFill="0" applyAlignment="0" applyProtection="0"/>
    <xf numFmtId="0" fontId="166" fillId="0" borderId="12" applyNumberFormat="0" applyFill="0" applyAlignment="0" applyProtection="0"/>
    <xf numFmtId="0" fontId="167" fillId="0" borderId="13" applyNumberFormat="0" applyFill="0" applyAlignment="0" applyProtection="0"/>
    <xf numFmtId="0" fontId="167" fillId="0" borderId="2" applyNumberFormat="0" applyFill="0" applyBorder="0" applyAlignment="0" applyProtection="0"/>
    <xf numFmtId="0" fontId="168" fillId="2" borderId="2" applyNumberFormat="0" applyBorder="0" applyAlignment="0" applyProtection="0"/>
    <xf numFmtId="0" fontId="169" fillId="3" borderId="2" applyNumberFormat="0" applyBorder="0" applyAlignment="0" applyProtection="0"/>
    <xf numFmtId="0" fontId="170" fillId="4" borderId="2" applyNumberFormat="0" applyBorder="0" applyAlignment="0" applyProtection="0"/>
    <xf numFmtId="0" fontId="171" fillId="5" borderId="14" applyNumberFormat="0" applyAlignment="0" applyProtection="0"/>
    <xf numFmtId="0" fontId="172" fillId="6" borderId="15" applyNumberFormat="0" applyAlignment="0" applyProtection="0"/>
    <xf numFmtId="0" fontId="173" fillId="6" borderId="14" applyNumberFormat="0" applyAlignment="0" applyProtection="0"/>
    <xf numFmtId="0" fontId="174" fillId="0" borderId="16" applyNumberFormat="0" applyFill="0" applyAlignment="0" applyProtection="0"/>
    <xf numFmtId="0" fontId="175" fillId="7" borderId="17" applyNumberFormat="0" applyAlignment="0" applyProtection="0"/>
    <xf numFmtId="0" fontId="141" fillId="0" borderId="2" applyNumberFormat="0" applyFill="0" applyBorder="0" applyAlignment="0" applyProtection="0"/>
    <xf numFmtId="0" fontId="26" fillId="8" borderId="18" applyNumberFormat="0" applyFont="0" applyAlignment="0" applyProtection="0"/>
    <xf numFmtId="0" fontId="176" fillId="0" borderId="2" applyNumberFormat="0" applyFill="0" applyBorder="0" applyAlignment="0" applyProtection="0"/>
    <xf numFmtId="0" fontId="177" fillId="0" borderId="19" applyNumberFormat="0" applyFill="0" applyAlignment="0" applyProtection="0"/>
    <xf numFmtId="0" fontId="178" fillId="9" borderId="2" applyNumberFormat="0" applyBorder="0" applyAlignment="0" applyProtection="0"/>
    <xf numFmtId="0" fontId="26" fillId="10" borderId="2" applyNumberFormat="0" applyBorder="0" applyAlignment="0" applyProtection="0"/>
    <xf numFmtId="0" fontId="26" fillId="11" borderId="2" applyNumberFormat="0" applyBorder="0" applyAlignment="0" applyProtection="0"/>
    <xf numFmtId="0" fontId="178" fillId="12" borderId="2" applyNumberFormat="0" applyBorder="0" applyAlignment="0" applyProtection="0"/>
    <xf numFmtId="0" fontId="178" fillId="13" borderId="2" applyNumberFormat="0" applyBorder="0" applyAlignment="0" applyProtection="0"/>
    <xf numFmtId="0" fontId="26" fillId="14" borderId="2" applyNumberFormat="0" applyBorder="0" applyAlignment="0" applyProtection="0"/>
    <xf numFmtId="0" fontId="26" fillId="15" borderId="2" applyNumberFormat="0" applyBorder="0" applyAlignment="0" applyProtection="0"/>
    <xf numFmtId="0" fontId="178" fillId="16" borderId="2" applyNumberFormat="0" applyBorder="0" applyAlignment="0" applyProtection="0"/>
    <xf numFmtId="0" fontId="178" fillId="17" borderId="2" applyNumberFormat="0" applyBorder="0" applyAlignment="0" applyProtection="0"/>
    <xf numFmtId="0" fontId="26" fillId="18" borderId="2" applyNumberFormat="0" applyBorder="0" applyAlignment="0" applyProtection="0"/>
    <xf numFmtId="0" fontId="26" fillId="19" borderId="2" applyNumberFormat="0" applyBorder="0" applyAlignment="0" applyProtection="0"/>
    <xf numFmtId="0" fontId="178" fillId="20" borderId="2" applyNumberFormat="0" applyBorder="0" applyAlignment="0" applyProtection="0"/>
    <xf numFmtId="0" fontId="178" fillId="21" borderId="2" applyNumberFormat="0" applyBorder="0" applyAlignment="0" applyProtection="0"/>
    <xf numFmtId="0" fontId="26" fillId="22" borderId="2" applyNumberFormat="0" applyBorder="0" applyAlignment="0" applyProtection="0"/>
    <xf numFmtId="0" fontId="26" fillId="23" borderId="2" applyNumberFormat="0" applyBorder="0" applyAlignment="0" applyProtection="0"/>
    <xf numFmtId="0" fontId="178" fillId="24" borderId="2" applyNumberFormat="0" applyBorder="0" applyAlignment="0" applyProtection="0"/>
    <xf numFmtId="0" fontId="178" fillId="25" borderId="2" applyNumberFormat="0" applyBorder="0" applyAlignment="0" applyProtection="0"/>
    <xf numFmtId="0" fontId="26" fillId="26" borderId="2" applyNumberFormat="0" applyBorder="0" applyAlignment="0" applyProtection="0"/>
    <xf numFmtId="0" fontId="26" fillId="27" borderId="2" applyNumberFormat="0" applyBorder="0" applyAlignment="0" applyProtection="0"/>
    <xf numFmtId="0" fontId="178" fillId="28" borderId="2" applyNumberFormat="0" applyBorder="0" applyAlignment="0" applyProtection="0"/>
    <xf numFmtId="0" fontId="178" fillId="29" borderId="2" applyNumberFormat="0" applyBorder="0" applyAlignment="0" applyProtection="0"/>
    <xf numFmtId="0" fontId="26" fillId="30" borderId="2" applyNumberFormat="0" applyBorder="0" applyAlignment="0" applyProtection="0"/>
    <xf numFmtId="0" fontId="26" fillId="31" borderId="2" applyNumberFormat="0" applyBorder="0" applyAlignment="0" applyProtection="0"/>
    <xf numFmtId="0" fontId="178" fillId="32" borderId="2" applyNumberFormat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9" fontId="14" fillId="0" borderId="2" applyFont="0" applyFill="0" applyBorder="0" applyAlignment="0" applyProtection="0"/>
    <xf numFmtId="0" fontId="26" fillId="0" borderId="2"/>
    <xf numFmtId="43" fontId="26" fillId="0" borderId="2" applyFont="0" applyFill="0" applyBorder="0" applyAlignment="0" applyProtection="0"/>
    <xf numFmtId="0" fontId="26" fillId="0" borderId="2"/>
    <xf numFmtId="43" fontId="26" fillId="0" borderId="2" applyFont="0" applyFill="0" applyBorder="0" applyAlignment="0" applyProtection="0"/>
    <xf numFmtId="0" fontId="26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6" fillId="0" borderId="2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0" fontId="87" fillId="0" borderId="7">
      <alignment horizontal="left" vertical="center"/>
    </xf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9" fontId="26" fillId="0" borderId="2" applyFont="0" applyFill="0" applyBorder="0" applyAlignment="0" applyProtection="0"/>
    <xf numFmtId="0" fontId="26" fillId="0" borderId="2"/>
    <xf numFmtId="0" fontId="26" fillId="0" borderId="2"/>
    <xf numFmtId="0" fontId="26" fillId="0" borderId="2"/>
    <xf numFmtId="0" fontId="6" fillId="0" borderId="2"/>
    <xf numFmtId="0" fontId="26" fillId="0" borderId="2"/>
    <xf numFmtId="43" fontId="14" fillId="0" borderId="2" applyFont="0" applyFill="0" applyBorder="0" applyAlignment="0" applyProtection="0"/>
    <xf numFmtId="0" fontId="26" fillId="8" borderId="18" applyNumberFormat="0" applyFont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6" fillId="0" borderId="2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1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6" fillId="0" borderId="2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9" fontId="6" fillId="0" borderId="2" applyFont="0" applyFill="0" applyBorder="0" applyAlignment="0" applyProtection="0"/>
    <xf numFmtId="0" fontId="6" fillId="0" borderId="2"/>
    <xf numFmtId="41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9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43" fontId="14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5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1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9" fontId="6" fillId="0" borderId="2" applyFont="0" applyFill="0" applyBorder="0" applyAlignment="0" applyProtection="0"/>
    <xf numFmtId="0" fontId="6" fillId="0" borderId="2"/>
    <xf numFmtId="41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43" fontId="6" fillId="0" borderId="2" applyFont="0" applyFill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0" borderId="2"/>
    <xf numFmtId="43" fontId="6" fillId="0" borderId="2" applyFont="0" applyFill="0" applyBorder="0" applyAlignment="0" applyProtection="0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6" fillId="0" borderId="2"/>
    <xf numFmtId="0" fontId="6" fillId="8" borderId="18" applyNumberFormat="0" applyFont="0" applyAlignment="0" applyProtection="0"/>
    <xf numFmtId="0" fontId="6" fillId="10" borderId="2" applyNumberFormat="0" applyBorder="0" applyAlignment="0" applyProtection="0"/>
    <xf numFmtId="0" fontId="6" fillId="11" borderId="2" applyNumberFormat="0" applyBorder="0" applyAlignment="0" applyProtection="0"/>
    <xf numFmtId="0" fontId="6" fillId="14" borderId="2" applyNumberFormat="0" applyBorder="0" applyAlignment="0" applyProtection="0"/>
    <xf numFmtId="0" fontId="6" fillId="15" borderId="2" applyNumberFormat="0" applyBorder="0" applyAlignment="0" applyProtection="0"/>
    <xf numFmtId="0" fontId="6" fillId="18" borderId="2" applyNumberFormat="0" applyBorder="0" applyAlignment="0" applyProtection="0"/>
    <xf numFmtId="0" fontId="6" fillId="19" borderId="2" applyNumberFormat="0" applyBorder="0" applyAlignment="0" applyProtection="0"/>
    <xf numFmtId="0" fontId="6" fillId="22" borderId="2" applyNumberFormat="0" applyBorder="0" applyAlignment="0" applyProtection="0"/>
    <xf numFmtId="0" fontId="6" fillId="23" borderId="2" applyNumberFormat="0" applyBorder="0" applyAlignment="0" applyProtection="0"/>
    <xf numFmtId="0" fontId="6" fillId="26" borderId="2" applyNumberFormat="0" applyBorder="0" applyAlignment="0" applyProtection="0"/>
    <xf numFmtId="0" fontId="6" fillId="27" borderId="2" applyNumberFormat="0" applyBorder="0" applyAlignment="0" applyProtection="0"/>
    <xf numFmtId="0" fontId="6" fillId="30" borderId="2" applyNumberFormat="0" applyBorder="0" applyAlignment="0" applyProtection="0"/>
    <xf numFmtId="0" fontId="6" fillId="31" borderId="2" applyNumberFormat="0" applyBorder="0" applyAlignment="0" applyProtection="0"/>
    <xf numFmtId="0" fontId="26" fillId="0" borderId="2"/>
    <xf numFmtId="43" fontId="2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10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26" fillId="0" borderId="2"/>
    <xf numFmtId="0" fontId="6" fillId="0" borderId="2"/>
    <xf numFmtId="0" fontId="6" fillId="0" borderId="2"/>
    <xf numFmtId="0" fontId="6" fillId="0" borderId="2"/>
    <xf numFmtId="0" fontId="26" fillId="0" borderId="2"/>
    <xf numFmtId="43" fontId="26" fillId="0" borderId="2" applyFont="0" applyFill="0" applyBorder="0" applyAlignment="0" applyProtection="0"/>
    <xf numFmtId="0" fontId="26" fillId="8" borderId="18" applyNumberFormat="0" applyFont="0" applyAlignment="0" applyProtection="0"/>
    <xf numFmtId="0" fontId="26" fillId="10" borderId="2" applyNumberFormat="0" applyBorder="0" applyAlignment="0" applyProtection="0"/>
    <xf numFmtId="0" fontId="26" fillId="11" borderId="2" applyNumberFormat="0" applyBorder="0" applyAlignment="0" applyProtection="0"/>
    <xf numFmtId="0" fontId="26" fillId="14" borderId="2" applyNumberFormat="0" applyBorder="0" applyAlignment="0" applyProtection="0"/>
    <xf numFmtId="0" fontId="26" fillId="15" borderId="2" applyNumberFormat="0" applyBorder="0" applyAlignment="0" applyProtection="0"/>
    <xf numFmtId="0" fontId="26" fillId="18" borderId="2" applyNumberFormat="0" applyBorder="0" applyAlignment="0" applyProtection="0"/>
    <xf numFmtId="0" fontId="26" fillId="19" borderId="2" applyNumberFormat="0" applyBorder="0" applyAlignment="0" applyProtection="0"/>
    <xf numFmtId="0" fontId="26" fillId="22" borderId="2" applyNumberFormat="0" applyBorder="0" applyAlignment="0" applyProtection="0"/>
    <xf numFmtId="0" fontId="26" fillId="23" borderId="2" applyNumberFormat="0" applyBorder="0" applyAlignment="0" applyProtection="0"/>
    <xf numFmtId="0" fontId="26" fillId="26" borderId="2" applyNumberFormat="0" applyBorder="0" applyAlignment="0" applyProtection="0"/>
    <xf numFmtId="0" fontId="26" fillId="27" borderId="2" applyNumberFormat="0" applyBorder="0" applyAlignment="0" applyProtection="0"/>
    <xf numFmtId="0" fontId="26" fillId="30" borderId="2" applyNumberFormat="0" applyBorder="0" applyAlignment="0" applyProtection="0"/>
    <xf numFmtId="0" fontId="26" fillId="31" borderId="2" applyNumberFormat="0" applyBorder="0" applyAlignment="0" applyProtection="0"/>
    <xf numFmtId="0" fontId="6" fillId="0" borderId="2"/>
    <xf numFmtId="0" fontId="6" fillId="0" borderId="2"/>
    <xf numFmtId="43" fontId="6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26" fillId="0" borderId="2"/>
    <xf numFmtId="43" fontId="26" fillId="0" borderId="2" applyFont="0" applyFill="0" applyBorder="0" applyAlignment="0" applyProtection="0"/>
    <xf numFmtId="0" fontId="14" fillId="0" borderId="2"/>
    <xf numFmtId="43" fontId="26" fillId="0" borderId="2" applyFont="0" applyFill="0" applyBorder="0" applyAlignment="0" applyProtection="0"/>
    <xf numFmtId="0" fontId="26" fillId="0" borderId="2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1" fillId="0" borderId="2"/>
    <xf numFmtId="43" fontId="21" fillId="0" borderId="2" applyFont="0" applyFill="0" applyBorder="0" applyAlignment="0" applyProtection="0"/>
    <xf numFmtId="0" fontId="20" fillId="0" borderId="2"/>
    <xf numFmtId="0" fontId="21" fillId="0" borderId="2"/>
    <xf numFmtId="43" fontId="21" fillId="0" borderId="2" applyFont="0" applyFill="0" applyBorder="0" applyAlignment="0" applyProtection="0"/>
    <xf numFmtId="9" fontId="21" fillId="0" borderId="2" applyFont="0" applyFill="0" applyBorder="0" applyAlignment="0" applyProtection="0"/>
    <xf numFmtId="9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1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6" fillId="0" borderId="2"/>
    <xf numFmtId="0" fontId="6" fillId="0" borderId="2"/>
    <xf numFmtId="0" fontId="179" fillId="0" borderId="2"/>
    <xf numFmtId="0" fontId="21" fillId="0" borderId="2"/>
    <xf numFmtId="0" fontId="21" fillId="0" borderId="2"/>
    <xf numFmtId="0" fontId="55" fillId="0" borderId="2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0" fontId="14" fillId="0" borderId="2"/>
    <xf numFmtId="0" fontId="14" fillId="0" borderId="2"/>
    <xf numFmtId="0" fontId="14" fillId="0" borderId="2"/>
    <xf numFmtId="0" fontId="14" fillId="0" borderId="2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0" fontId="14" fillId="0" borderId="2"/>
    <xf numFmtId="0" fontId="14" fillId="0" borderId="2"/>
    <xf numFmtId="9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0" fontId="14" fillId="0" borderId="2"/>
    <xf numFmtId="0" fontId="14" fillId="0" borderId="2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0" fontId="14" fillId="0" borderId="2"/>
    <xf numFmtId="0" fontId="14" fillId="0" borderId="2"/>
    <xf numFmtId="9" fontId="14" fillId="0" borderId="2" applyFont="0" applyFill="0" applyBorder="0" applyAlignment="0" applyProtection="0"/>
    <xf numFmtId="9" fontId="77" fillId="0" borderId="30" applyNumberFormat="0" applyBorder="0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0" fontId="14" fillId="0" borderId="2"/>
    <xf numFmtId="9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9" fontId="14" fillId="0" borderId="2" applyFont="0" applyFill="0" applyBorder="0" applyAlignment="0" applyProtection="0"/>
    <xf numFmtId="0" fontId="14" fillId="0" borderId="2"/>
    <xf numFmtId="0" fontId="14" fillId="0" borderId="2"/>
    <xf numFmtId="0" fontId="14" fillId="0" borderId="2"/>
    <xf numFmtId="0" fontId="14" fillId="0" borderId="2"/>
    <xf numFmtId="0" fontId="14" fillId="0" borderId="2"/>
    <xf numFmtId="9" fontId="14" fillId="0" borderId="2" applyFont="0" applyFill="0" applyBorder="0" applyAlignment="0" applyProtection="0"/>
    <xf numFmtId="0" fontId="14" fillId="0" borderId="2"/>
    <xf numFmtId="9" fontId="14" fillId="0" borderId="2" applyFont="0" applyFill="0" applyBorder="0" applyAlignment="0" applyProtection="0"/>
    <xf numFmtId="0" fontId="14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0" fontId="14" fillId="0" borderId="2"/>
    <xf numFmtId="0" fontId="14" fillId="0" borderId="2"/>
    <xf numFmtId="9" fontId="14" fillId="0" borderId="2" applyFont="0" applyFill="0" applyBorder="0" applyAlignment="0" applyProtection="0"/>
    <xf numFmtId="0" fontId="14" fillId="0" borderId="2"/>
    <xf numFmtId="9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/>
    <xf numFmtId="0" fontId="14" fillId="0" borderId="2"/>
    <xf numFmtId="0" fontId="14" fillId="0" borderId="2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6" fillId="0" borderId="2"/>
    <xf numFmtId="0" fontId="11" fillId="0" borderId="2"/>
    <xf numFmtId="0" fontId="10" fillId="0" borderId="2"/>
    <xf numFmtId="0" fontId="16" fillId="0" borderId="2"/>
    <xf numFmtId="0" fontId="6" fillId="0" borderId="2"/>
    <xf numFmtId="0" fontId="10" fillId="0" borderId="2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" fontId="18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" fontId="18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6" fillId="0" borderId="2" applyFont="0" applyFill="0" applyBorder="0" applyAlignment="0" applyProtection="0"/>
    <xf numFmtId="44" fontId="6" fillId="0" borderId="2" applyFont="0" applyFill="0" applyBorder="0" applyAlignment="0" applyProtection="0"/>
    <xf numFmtId="44" fontId="6" fillId="0" borderId="2" applyFont="0" applyFill="0" applyBorder="0" applyAlignment="0" applyProtection="0"/>
    <xf numFmtId="44" fontId="6" fillId="0" borderId="2" applyFont="0" applyFill="0" applyBorder="0" applyAlignment="0" applyProtection="0"/>
    <xf numFmtId="44" fontId="6" fillId="0" borderId="2" applyFont="0" applyFill="0" applyBorder="0" applyAlignment="0" applyProtection="0"/>
    <xf numFmtId="0" fontId="27" fillId="0" borderId="2" applyNumberFormat="0" applyFill="0" applyBorder="0" applyAlignment="0" applyProtection="0"/>
    <xf numFmtId="0" fontId="28" fillId="0" borderId="9" applyNumberFormat="0" applyFill="0" applyAlignment="0">
      <protection locked="0"/>
    </xf>
    <xf numFmtId="0" fontId="16" fillId="0" borderId="2"/>
    <xf numFmtId="0" fontId="16" fillId="0" borderId="2"/>
    <xf numFmtId="0" fontId="26" fillId="0" borderId="2"/>
    <xf numFmtId="0" fontId="14" fillId="0" borderId="2">
      <protection locked="0"/>
    </xf>
    <xf numFmtId="0" fontId="10" fillId="0" borderId="2"/>
    <xf numFmtId="0" fontId="14" fillId="0" borderId="2">
      <protection locked="0"/>
    </xf>
    <xf numFmtId="0" fontId="21" fillId="0" borderId="2"/>
    <xf numFmtId="0" fontId="10" fillId="0" borderId="2"/>
    <xf numFmtId="0" fontId="6" fillId="0" borderId="2"/>
    <xf numFmtId="0" fontId="10" fillId="0" borderId="2"/>
    <xf numFmtId="0" fontId="21" fillId="0" borderId="2"/>
    <xf numFmtId="43" fontId="6" fillId="0" borderId="2" applyFont="0" applyFill="0" applyBorder="0" applyAlignment="0" applyProtection="0"/>
    <xf numFmtId="0" fontId="16" fillId="0" borderId="2"/>
    <xf numFmtId="0" fontId="19" fillId="0" borderId="2"/>
    <xf numFmtId="0" fontId="23" fillId="0" borderId="2"/>
    <xf numFmtId="0" fontId="30" fillId="0" borderId="2"/>
    <xf numFmtId="37" fontId="17" fillId="0" borderId="2"/>
    <xf numFmtId="37" fontId="17" fillId="0" borderId="2"/>
    <xf numFmtId="0" fontId="10" fillId="0" borderId="2"/>
    <xf numFmtId="171" fontId="10" fillId="0" borderId="2"/>
    <xf numFmtId="171" fontId="10" fillId="0" borderId="2"/>
    <xf numFmtId="0" fontId="16" fillId="0" borderId="2"/>
    <xf numFmtId="0" fontId="6" fillId="0" borderId="2"/>
    <xf numFmtId="0" fontId="16" fillId="0" borderId="2"/>
    <xf numFmtId="0" fontId="23" fillId="0" borderId="2"/>
    <xf numFmtId="0" fontId="16" fillId="0" borderId="2"/>
    <xf numFmtId="9" fontId="10" fillId="0" borderId="2" applyFont="0" applyFill="0" applyBorder="0" applyAlignment="0" applyProtection="0"/>
    <xf numFmtId="9" fontId="10" fillId="0" borderId="2" applyFont="0" applyFill="0" applyBorder="0" applyAlignment="0" applyProtection="0"/>
    <xf numFmtId="9" fontId="10" fillId="0" borderId="2" applyFont="0" applyFill="0" applyBorder="0" applyAlignment="0" applyProtection="0"/>
    <xf numFmtId="0" fontId="16" fillId="0" borderId="2"/>
    <xf numFmtId="9" fontId="18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43" fontId="6" fillId="0" borderId="2" applyFont="0" applyFill="0" applyBorder="0" applyAlignment="0" applyProtection="0"/>
    <xf numFmtId="0" fontId="16" fillId="0" borderId="2"/>
    <xf numFmtId="0" fontId="14" fillId="0" borderId="2">
      <protection locked="0"/>
    </xf>
    <xf numFmtId="0" fontId="6" fillId="0" borderId="2"/>
    <xf numFmtId="0" fontId="16" fillId="0" borderId="2"/>
    <xf numFmtId="43" fontId="6" fillId="0" borderId="2" applyFont="0" applyFill="0" applyBorder="0" applyAlignment="0" applyProtection="0"/>
    <xf numFmtId="0" fontId="6" fillId="0" borderId="2"/>
    <xf numFmtId="43" fontId="31" fillId="0" borderId="2" applyFont="0" applyFill="0" applyBorder="0" applyAlignment="0" applyProtection="0"/>
    <xf numFmtId="0" fontId="55" fillId="0" borderId="2"/>
    <xf numFmtId="0" fontId="21" fillId="0" borderId="2"/>
    <xf numFmtId="43" fontId="21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6" fillId="0" borderId="2"/>
    <xf numFmtId="0" fontId="16" fillId="0" borderId="2"/>
    <xf numFmtId="43" fontId="180" fillId="0" borderId="2" applyFont="0" applyFill="0" applyBorder="0" applyAlignment="0" applyProtection="0"/>
    <xf numFmtId="0" fontId="16" fillId="0" borderId="2"/>
    <xf numFmtId="0" fontId="14" fillId="0" borderId="2">
      <protection locked="0"/>
    </xf>
    <xf numFmtId="0" fontId="16" fillId="0" borderId="2"/>
    <xf numFmtId="0" fontId="16" fillId="0" borderId="2"/>
    <xf numFmtId="0" fontId="6" fillId="0" borderId="2"/>
    <xf numFmtId="0" fontId="10" fillId="0" borderId="2"/>
    <xf numFmtId="43" fontId="14" fillId="0" borderId="2" applyFont="0" applyFill="0" applyBorder="0" applyAlignment="0" applyProtection="0"/>
    <xf numFmtId="0" fontId="16" fillId="0" borderId="2"/>
    <xf numFmtId="0" fontId="16" fillId="0" borderId="2"/>
    <xf numFmtId="0" fontId="6" fillId="0" borderId="2"/>
    <xf numFmtId="0" fontId="16" fillId="0" borderId="2"/>
    <xf numFmtId="43" fontId="31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6" fillId="0" borderId="2"/>
    <xf numFmtId="43" fontId="30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21" fillId="0" borderId="2" applyFont="0" applyFill="0" applyBorder="0" applyAlignment="0" applyProtection="0"/>
    <xf numFmtId="0" fontId="16" fillId="0" borderId="2"/>
    <xf numFmtId="0" fontId="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9" fontId="6" fillId="0" borderId="2" applyFont="0" applyFill="0" applyBorder="0" applyAlignment="0" applyProtection="0"/>
    <xf numFmtId="0" fontId="6" fillId="0" borderId="2"/>
    <xf numFmtId="0" fontId="16" fillId="0" borderId="2"/>
    <xf numFmtId="0" fontId="6" fillId="0" borderId="2"/>
    <xf numFmtId="43" fontId="6" fillId="0" borderId="2" applyFont="0" applyFill="0" applyBorder="0" applyAlignment="0" applyProtection="0"/>
    <xf numFmtId="0" fontId="16" fillId="0" borderId="2"/>
    <xf numFmtId="0" fontId="16" fillId="0" borderId="2"/>
    <xf numFmtId="0" fontId="16" fillId="0" borderId="2"/>
    <xf numFmtId="0" fontId="6" fillId="0" borderId="2"/>
    <xf numFmtId="43" fontId="10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16" fillId="0" borderId="2"/>
    <xf numFmtId="0" fontId="16" fillId="0" borderId="2"/>
    <xf numFmtId="0" fontId="31" fillId="0" borderId="2"/>
    <xf numFmtId="0" fontId="16" fillId="0" borderId="2"/>
    <xf numFmtId="43" fontId="21" fillId="0" borderId="2" applyFont="0" applyFill="0" applyBorder="0" applyAlignment="0" applyProtection="0"/>
    <xf numFmtId="0" fontId="16" fillId="0" borderId="2"/>
    <xf numFmtId="0" fontId="16" fillId="0" borderId="2"/>
    <xf numFmtId="0" fontId="16" fillId="0" borderId="2"/>
    <xf numFmtId="43" fontId="21" fillId="0" borderId="2" applyFont="0" applyFill="0" applyBorder="0" applyAlignment="0" applyProtection="0"/>
    <xf numFmtId="0" fontId="16" fillId="0" borderId="2"/>
    <xf numFmtId="0" fontId="16" fillId="0" borderId="2"/>
    <xf numFmtId="0" fontId="16" fillId="0" borderId="2"/>
    <xf numFmtId="0" fontId="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4" fillId="0" borderId="2">
      <protection locked="0"/>
    </xf>
    <xf numFmtId="0" fontId="16" fillId="0" borderId="2"/>
    <xf numFmtId="9" fontId="6" fillId="0" borderId="2" applyFont="0" applyFill="0" applyBorder="0" applyAlignment="0" applyProtection="0"/>
    <xf numFmtId="0" fontId="16" fillId="0" borderId="2"/>
    <xf numFmtId="43" fontId="6" fillId="0" borderId="2" applyFont="0" applyFill="0" applyBorder="0" applyAlignment="0" applyProtection="0"/>
    <xf numFmtId="0" fontId="16" fillId="0" borderId="2"/>
    <xf numFmtId="0" fontId="16" fillId="0" borderId="2"/>
    <xf numFmtId="0" fontId="16" fillId="0" borderId="2"/>
    <xf numFmtId="0" fontId="21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43" fontId="14" fillId="0" borderId="2" applyFont="0" applyFill="0" applyBorder="0" applyAlignment="0" applyProtection="0"/>
    <xf numFmtId="0" fontId="6" fillId="0" borderId="2"/>
    <xf numFmtId="43" fontId="14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9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>
      <protection locked="0"/>
    </xf>
    <xf numFmtId="43" fontId="6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6" fillId="0" borderId="2" applyFont="0" applyFill="0" applyBorder="0" applyAlignment="0" applyProtection="0"/>
    <xf numFmtId="0" fontId="6" fillId="0" borderId="2"/>
    <xf numFmtId="43" fontId="14" fillId="0" borderId="2" applyFont="0" applyFill="0" applyBorder="0" applyAlignment="0" applyProtection="0"/>
    <xf numFmtId="0" fontId="6" fillId="0" borderId="2"/>
    <xf numFmtId="43" fontId="6" fillId="0" borderId="2" applyFont="0" applyFill="0" applyBorder="0" applyAlignment="0" applyProtection="0"/>
    <xf numFmtId="0" fontId="21" fillId="0" borderId="2"/>
    <xf numFmtId="0" fontId="26" fillId="0" borderId="2"/>
    <xf numFmtId="43" fontId="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6" fillId="0" borderId="2"/>
    <xf numFmtId="0" fontId="6" fillId="0" borderId="2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6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9" fontId="5" fillId="0" borderId="2" applyFont="0" applyFill="0" applyBorder="0" applyAlignment="0" applyProtection="0"/>
    <xf numFmtId="0" fontId="5" fillId="0" borderId="2"/>
    <xf numFmtId="41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9" fontId="5" fillId="0" borderId="2" applyFont="0" applyFill="0" applyBorder="0" applyAlignment="0" applyProtection="0"/>
    <xf numFmtId="0" fontId="5" fillId="0" borderId="2"/>
    <xf numFmtId="41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43" fontId="5" fillId="0" borderId="2" applyFont="0" applyFill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9" fontId="5" fillId="0" borderId="2" applyFont="0" applyFill="0" applyBorder="0" applyAlignment="0" applyProtection="0"/>
    <xf numFmtId="0" fontId="5" fillId="0" borderId="2"/>
    <xf numFmtId="41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9" fontId="5" fillId="0" borderId="2" applyFont="0" applyFill="0" applyBorder="0" applyAlignment="0" applyProtection="0"/>
    <xf numFmtId="0" fontId="5" fillId="0" borderId="2"/>
    <xf numFmtId="41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43" fontId="5" fillId="0" borderId="2" applyFont="0" applyFill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0" fontId="5" fillId="8" borderId="18" applyNumberFormat="0" applyFont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9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0" fontId="5" fillId="0" borderId="2"/>
    <xf numFmtId="43" fontId="3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21" fillId="0" borderId="2" applyFont="0" applyFill="0" applyBorder="0" applyAlignment="0" applyProtection="0"/>
    <xf numFmtId="0" fontId="5" fillId="0" borderId="2"/>
    <xf numFmtId="9" fontId="5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0" fontId="5" fillId="0" borderId="2"/>
    <xf numFmtId="43" fontId="10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5" fillId="0" borderId="2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5" fillId="0" borderId="2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14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5" fillId="0" borderId="2"/>
    <xf numFmtId="0" fontId="5" fillId="0" borderId="2"/>
    <xf numFmtId="43" fontId="26" fillId="0" borderId="2" applyFont="0" applyFill="0" applyBorder="0" applyAlignment="0" applyProtection="0"/>
    <xf numFmtId="0" fontId="16" fillId="0" borderId="2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5" fillId="0" borderId="2"/>
    <xf numFmtId="0" fontId="5" fillId="0" borderId="2"/>
    <xf numFmtId="43" fontId="5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6" fillId="0" borderId="2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5" fillId="10" borderId="2" applyNumberFormat="0" applyBorder="0" applyAlignment="0" applyProtection="0"/>
    <xf numFmtId="0" fontId="5" fillId="11" borderId="2" applyNumberFormat="0" applyBorder="0" applyAlignment="0" applyProtection="0"/>
    <xf numFmtId="0" fontId="5" fillId="14" borderId="2" applyNumberFormat="0" applyBorder="0" applyAlignment="0" applyProtection="0"/>
    <xf numFmtId="0" fontId="5" fillId="15" borderId="2" applyNumberFormat="0" applyBorder="0" applyAlignment="0" applyProtection="0"/>
    <xf numFmtId="0" fontId="5" fillId="18" borderId="2" applyNumberFormat="0" applyBorder="0" applyAlignment="0" applyProtection="0"/>
    <xf numFmtId="0" fontId="5" fillId="19" borderId="2" applyNumberFormat="0" applyBorder="0" applyAlignment="0" applyProtection="0"/>
    <xf numFmtId="0" fontId="5" fillId="22" borderId="2" applyNumberFormat="0" applyBorder="0" applyAlignment="0" applyProtection="0"/>
    <xf numFmtId="0" fontId="5" fillId="23" borderId="2" applyNumberFormat="0" applyBorder="0" applyAlignment="0" applyProtection="0"/>
    <xf numFmtId="0" fontId="5" fillId="26" borderId="2" applyNumberFormat="0" applyBorder="0" applyAlignment="0" applyProtection="0"/>
    <xf numFmtId="0" fontId="5" fillId="27" borderId="2" applyNumberFormat="0" applyBorder="0" applyAlignment="0" applyProtection="0"/>
    <xf numFmtId="0" fontId="5" fillId="30" borderId="2" applyNumberFormat="0" applyBorder="0" applyAlignment="0" applyProtection="0"/>
    <xf numFmtId="0" fontId="5" fillId="31" borderId="2" applyNumberFormat="0" applyBorder="0" applyAlignment="0" applyProtection="0"/>
    <xf numFmtId="43" fontId="21" fillId="0" borderId="2" applyFont="0" applyFill="0" applyBorder="0" applyAlignment="0" applyProtection="0"/>
    <xf numFmtId="0" fontId="5" fillId="0" borderId="2"/>
    <xf numFmtId="43" fontId="14" fillId="0" borderId="2" applyFont="0" applyFill="0" applyBorder="0" applyAlignment="0" applyProtection="0"/>
    <xf numFmtId="0" fontId="5" fillId="0" borderId="2"/>
    <xf numFmtId="43" fontId="31" fillId="0" borderId="2" applyFont="0" applyFill="0" applyBorder="0" applyAlignment="0" applyProtection="0"/>
    <xf numFmtId="43" fontId="5" fillId="0" borderId="2" applyFont="0" applyFill="0" applyBorder="0" applyAlignment="0" applyProtection="0"/>
    <xf numFmtId="9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16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0" fontId="16" fillId="0" borderId="2"/>
    <xf numFmtId="0" fontId="16" fillId="0" borderId="2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0" fontId="16" fillId="0" borderId="2"/>
    <xf numFmtId="41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5" fillId="0" borderId="2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16" fillId="0" borderId="2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16" fillId="0" borderId="2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1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4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16" fillId="0" borderId="2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" fillId="0" borderId="2" applyFont="0" applyFill="0" applyBorder="0" applyAlignment="0" applyProtection="0"/>
    <xf numFmtId="0" fontId="16" fillId="0" borderId="2"/>
    <xf numFmtId="43" fontId="10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5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5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5" fillId="0" borderId="2"/>
    <xf numFmtId="0" fontId="4" fillId="0" borderId="2"/>
    <xf numFmtId="0" fontId="27" fillId="0" borderId="2" applyNumberFormat="0" applyFill="0" applyBorder="0" applyAlignment="0" applyProtection="0"/>
    <xf numFmtId="0" fontId="28" fillId="0" borderId="9" applyNumberFormat="0" applyFill="0" applyAlignment="0">
      <protection locked="0"/>
    </xf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43" fontId="4" fillId="0" borderId="2" applyFont="0" applyFill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43" fontId="4" fillId="0" borderId="2" applyFont="0" applyFill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16" fillId="0" borderId="2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6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6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0" fontId="16" fillId="0" borderId="2"/>
    <xf numFmtId="41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16" fillId="0" borderId="2"/>
    <xf numFmtId="41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16" fillId="0" borderId="2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16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16" fillId="0" borderId="2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43" fontId="4" fillId="0" borderId="2" applyFont="0" applyFill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43" fontId="4" fillId="0" borderId="2" applyFont="0" applyFill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0" fontId="4" fillId="8" borderId="18" applyNumberFormat="0" applyFont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9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4" fillId="10" borderId="2" applyNumberFormat="0" applyBorder="0" applyAlignment="0" applyProtection="0"/>
    <xf numFmtId="0" fontId="4" fillId="11" borderId="2" applyNumberFormat="0" applyBorder="0" applyAlignment="0" applyProtection="0"/>
    <xf numFmtId="0" fontId="4" fillId="14" borderId="2" applyNumberFormat="0" applyBorder="0" applyAlignment="0" applyProtection="0"/>
    <xf numFmtId="0" fontId="4" fillId="15" borderId="2" applyNumberFormat="0" applyBorder="0" applyAlignment="0" applyProtection="0"/>
    <xf numFmtId="0" fontId="4" fillId="18" borderId="2" applyNumberFormat="0" applyBorder="0" applyAlignment="0" applyProtection="0"/>
    <xf numFmtId="0" fontId="4" fillId="19" borderId="2" applyNumberFormat="0" applyBorder="0" applyAlignment="0" applyProtection="0"/>
    <xf numFmtId="0" fontId="4" fillId="22" borderId="2" applyNumberFormat="0" applyBorder="0" applyAlignment="0" applyProtection="0"/>
    <xf numFmtId="0" fontId="4" fillId="23" borderId="2" applyNumberFormat="0" applyBorder="0" applyAlignment="0" applyProtection="0"/>
    <xf numFmtId="0" fontId="4" fillId="26" borderId="2" applyNumberFormat="0" applyBorder="0" applyAlignment="0" applyProtection="0"/>
    <xf numFmtId="0" fontId="4" fillId="27" borderId="2" applyNumberFormat="0" applyBorder="0" applyAlignment="0" applyProtection="0"/>
    <xf numFmtId="0" fontId="4" fillId="30" borderId="2" applyNumberFormat="0" applyBorder="0" applyAlignment="0" applyProtection="0"/>
    <xf numFmtId="0" fontId="4" fillId="31" borderId="2" applyNumberFormat="0" applyBorder="0" applyAlignment="0" applyProtection="0"/>
    <xf numFmtId="0" fontId="4" fillId="0" borderId="2"/>
    <xf numFmtId="43" fontId="14" fillId="0" borderId="2" applyFont="0" applyFill="0" applyBorder="0" applyAlignment="0" applyProtection="0"/>
    <xf numFmtId="0" fontId="4" fillId="0" borderId="2"/>
    <xf numFmtId="43" fontId="31" fillId="0" borderId="2" applyFont="0" applyFill="0" applyBorder="0" applyAlignment="0" applyProtection="0"/>
    <xf numFmtId="43" fontId="4" fillId="0" borderId="2" applyFont="0" applyFill="0" applyBorder="0" applyAlignment="0" applyProtection="0"/>
    <xf numFmtId="9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1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4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6" fillId="0" borderId="2"/>
    <xf numFmtId="0" fontId="14" fillId="0" borderId="2">
      <protection locked="0"/>
    </xf>
    <xf numFmtId="43" fontId="21" fillId="0" borderId="2" applyFont="0" applyFill="0" applyBorder="0" applyAlignment="0" applyProtection="0"/>
    <xf numFmtId="0" fontId="21" fillId="0" borderId="2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1" fillId="0" borderId="2" applyFont="0" applyFill="0" applyBorder="0" applyAlignment="0" applyProtection="0"/>
    <xf numFmtId="0" fontId="14" fillId="0" borderId="2">
      <protection locked="0"/>
    </xf>
    <xf numFmtId="0" fontId="14" fillId="0" borderId="2">
      <protection locked="0"/>
    </xf>
    <xf numFmtId="43" fontId="14" fillId="0" borderId="2" applyFont="0" applyFill="0" applyBorder="0" applyAlignment="0" applyProtection="0"/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43" fontId="4" fillId="0" borderId="2" applyFont="0" applyFill="0" applyBorder="0" applyAlignment="0" applyProtection="0"/>
    <xf numFmtId="0" fontId="14" fillId="0" borderId="2">
      <protection locked="0"/>
    </xf>
    <xf numFmtId="0" fontId="14" fillId="0" borderId="2">
      <protection locked="0"/>
    </xf>
    <xf numFmtId="43" fontId="4" fillId="0" borderId="2" applyFont="0" applyFill="0" applyBorder="0" applyAlignment="0" applyProtection="0"/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43" fontId="14" fillId="0" borderId="2" applyFont="0" applyFill="0" applyBorder="0" applyAlignment="0" applyProtection="0"/>
    <xf numFmtId="0" fontId="28" fillId="0" borderId="31" applyNumberFormat="0" applyFill="0" applyAlignment="0">
      <alignment wrapText="1"/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28" fillId="0" borderId="31" applyNumberFormat="0" applyFill="0" applyAlignment="0">
      <protection locked="0"/>
    </xf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28" fillId="0" borderId="31" applyNumberFormat="0" applyFill="0" applyAlignment="0">
      <protection locked="0"/>
    </xf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181" fillId="0" borderId="2" applyNumberFormat="0" applyFill="0" applyBorder="0" applyAlignment="0" applyProtection="0">
      <alignment vertical="top"/>
      <protection locked="0"/>
    </xf>
    <xf numFmtId="0" fontId="14" fillId="0" borderId="2"/>
    <xf numFmtId="0" fontId="14" fillId="0" borderId="2"/>
    <xf numFmtId="0" fontId="30" fillId="0" borderId="2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26" fillId="0" borderId="2"/>
    <xf numFmtId="0" fontId="4" fillId="0" borderId="2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1" fillId="0" borderId="2"/>
    <xf numFmtId="43" fontId="46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6" fillId="0" borderId="2"/>
    <xf numFmtId="0" fontId="26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228" fontId="21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50" fillId="0" borderId="2"/>
    <xf numFmtId="43" fontId="10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1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28" fillId="0" borderId="31" applyNumberFormat="0" applyFill="0" applyAlignment="0">
      <protection locked="0"/>
    </xf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1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4" fillId="0" borderId="2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6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6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0" fontId="4" fillId="0" borderId="2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4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0" fontId="21" fillId="0" borderId="2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4" fillId="0" borderId="2"/>
    <xf numFmtId="0" fontId="28" fillId="0" borderId="31" applyNumberFormat="0" applyFill="0" applyAlignment="0">
      <protection locked="0"/>
    </xf>
    <xf numFmtId="0" fontId="4" fillId="0" borderId="2"/>
    <xf numFmtId="0" fontId="4" fillId="0" borderId="2"/>
    <xf numFmtId="0" fontId="4" fillId="0" borderId="2"/>
    <xf numFmtId="0" fontId="4" fillId="0" borderId="2"/>
    <xf numFmtId="0" fontId="28" fillId="0" borderId="31" applyNumberFormat="0" applyFill="0" applyAlignment="0">
      <protection locked="0"/>
    </xf>
    <xf numFmtId="0" fontId="4" fillId="0" borderId="2"/>
    <xf numFmtId="0" fontId="4" fillId="0" borderId="2"/>
    <xf numFmtId="0" fontId="4" fillId="0" borderId="2"/>
    <xf numFmtId="0" fontId="4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26" fillId="0" borderId="2"/>
    <xf numFmtId="0" fontId="14" fillId="0" borderId="2">
      <protection locked="0"/>
    </xf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16" fillId="0" borderId="2"/>
    <xf numFmtId="43" fontId="1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14" fillId="0" borderId="2">
      <protection locked="0"/>
    </xf>
    <xf numFmtId="43" fontId="3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6" borderId="2" applyNumberFormat="0" applyBorder="0" applyAlignment="0" applyProtection="0"/>
    <xf numFmtId="43" fontId="3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21" fillId="0" borderId="2"/>
    <xf numFmtId="43" fontId="31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3" fillId="0" borderId="2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172" fontId="21" fillId="0" borderId="2" applyFont="0" applyFill="0" applyBorder="0" applyAlignment="0" applyProtection="0"/>
    <xf numFmtId="0" fontId="30" fillId="0" borderId="2"/>
    <xf numFmtId="0" fontId="3" fillId="0" borderId="2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4" borderId="2" applyNumberFormat="0" applyBorder="0" applyAlignment="0" applyProtection="0"/>
    <xf numFmtId="0" fontId="3" fillId="11" borderId="2" applyNumberFormat="0" applyBorder="0" applyAlignment="0" applyProtection="0"/>
    <xf numFmtId="9" fontId="3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0" fontId="3" fillId="8" borderId="18" applyNumberFormat="0" applyFont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8" borderId="2" applyNumberFormat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3" fillId="15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56" fillId="0" borderId="2" applyFont="0" applyFill="0" applyBorder="0" applyAlignment="0" applyProtection="0"/>
    <xf numFmtId="1" fontId="21" fillId="0" borderId="21" applyNumberFormat="0" applyFill="0" applyAlignment="0" applyProtection="0">
      <alignment horizontal="center" vertical="center"/>
    </xf>
    <xf numFmtId="0" fontId="3" fillId="11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43" fontId="21" fillId="0" borderId="2" applyBorder="0" applyAlignment="0" applyProtection="0"/>
    <xf numFmtId="43" fontId="21" fillId="0" borderId="2" applyFill="0" applyBorder="0" applyAlignment="0" applyProtection="0"/>
    <xf numFmtId="0" fontId="3" fillId="18" borderId="2" applyNumberFormat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3" fillId="11" borderId="2" applyNumberFormat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43" fontId="69" fillId="0" borderId="2"/>
    <xf numFmtId="0" fontId="3" fillId="0" borderId="2"/>
    <xf numFmtId="0" fontId="3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0" fontId="3" fillId="0" borderId="2"/>
    <xf numFmtId="43" fontId="56" fillId="0" borderId="2" applyFont="0" applyFill="0" applyBorder="0" applyAlignment="0" applyProtection="0"/>
    <xf numFmtId="0" fontId="27" fillId="0" borderId="2" applyNumberForma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0" fontId="3" fillId="31" borderId="2" applyNumberFormat="0" applyBorder="0" applyAlignment="0" applyProtection="0"/>
    <xf numFmtId="43" fontId="26" fillId="0" borderId="2" applyFont="0" applyFill="0" applyBorder="0" applyAlignment="0" applyProtection="0"/>
    <xf numFmtId="0" fontId="14" fillId="0" borderId="2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4" fillId="0" borderId="2">
      <protection locked="0"/>
    </xf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0" borderId="2"/>
    <xf numFmtId="0" fontId="3" fillId="0" borderId="2"/>
    <xf numFmtId="0" fontId="3" fillId="22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18" borderId="2" applyNumberFormat="0" applyBorder="0" applyAlignment="0" applyProtection="0"/>
    <xf numFmtId="0" fontId="3" fillId="1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0" fontId="16" fillId="0" borderId="2"/>
    <xf numFmtId="0" fontId="31" fillId="0" borderId="2"/>
    <xf numFmtId="0" fontId="10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5" borderId="2" applyNumberFormat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4" borderId="2" applyNumberFormat="0" applyBorder="0" applyAlignment="0" applyProtection="0"/>
    <xf numFmtId="0" fontId="3" fillId="19" borderId="2" applyNumberFormat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23" borderId="2" applyNumberFormat="0" applyBorder="0" applyAlignment="0" applyProtection="0"/>
    <xf numFmtId="0" fontId="3" fillId="30" borderId="2" applyNumberFormat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8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4" borderId="2" applyNumberFormat="0" applyBorder="0" applyAlignment="0" applyProtection="0"/>
    <xf numFmtId="0" fontId="54" fillId="0" borderId="2"/>
    <xf numFmtId="9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31" borderId="2" applyNumberFormat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22" borderId="2" applyNumberFormat="0" applyBorder="0" applyAlignment="0" applyProtection="0"/>
    <xf numFmtId="0" fontId="3" fillId="22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8" borderId="2" applyNumberFormat="0" applyBorder="0" applyAlignment="0" applyProtection="0"/>
    <xf numFmtId="0" fontId="3" fillId="31" borderId="2" applyNumberFormat="0" applyBorder="0" applyAlignment="0" applyProtection="0"/>
    <xf numFmtId="0" fontId="3" fillId="19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5" borderId="2" applyNumberFormat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9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14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9" fontId="77" fillId="0" borderId="26" applyNumberFormat="0" applyBorder="0"/>
    <xf numFmtId="0" fontId="3" fillId="0" borderId="2"/>
    <xf numFmtId="0" fontId="3" fillId="11" borderId="2" applyNumberFormat="0" applyBorder="0" applyAlignment="0" applyProtection="0"/>
    <xf numFmtId="0" fontId="3" fillId="18" borderId="2" applyNumberFormat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27" borderId="2" applyNumberFormat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5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11" borderId="2" applyNumberFormat="0" applyBorder="0" applyAlignment="0" applyProtection="0"/>
    <xf numFmtId="0" fontId="3" fillId="22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14" borderId="2" applyNumberFormat="0" applyBorder="0" applyAlignment="0" applyProtection="0"/>
    <xf numFmtId="0" fontId="3" fillId="14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23" borderId="2" applyNumberFormat="0" applyBorder="0" applyAlignment="0" applyProtection="0"/>
    <xf numFmtId="0" fontId="3" fillId="11" borderId="2" applyNumberFormat="0" applyBorder="0" applyAlignment="0" applyProtection="0"/>
    <xf numFmtId="43" fontId="3" fillId="0" borderId="2" applyFont="0" applyFill="0" applyBorder="0" applyAlignment="0" applyProtection="0"/>
    <xf numFmtId="43" fontId="21" fillId="0" borderId="2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0" borderId="2"/>
    <xf numFmtId="41" fontId="3" fillId="0" borderId="2" applyFont="0" applyFill="0" applyBorder="0" applyAlignment="0" applyProtection="0"/>
    <xf numFmtId="0" fontId="3" fillId="0" borderId="2"/>
    <xf numFmtId="0" fontId="3" fillId="23" borderId="2" applyNumberFormat="0" applyBorder="0" applyAlignment="0" applyProtection="0"/>
    <xf numFmtId="0" fontId="3" fillId="0" borderId="2"/>
    <xf numFmtId="0" fontId="21" fillId="0" borderId="2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31" borderId="2" applyNumberFormat="0" applyBorder="0" applyAlignment="0" applyProtection="0"/>
    <xf numFmtId="0" fontId="3" fillId="10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27" borderId="2" applyNumberFormat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0" fontId="3" fillId="19" borderId="2" applyNumberFormat="0" applyBorder="0" applyAlignment="0" applyProtection="0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0" fontId="3" fillId="0" borderId="2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3" fillId="22" borderId="2" applyNumberFormat="0" applyBorder="0" applyAlignment="0" applyProtection="0"/>
    <xf numFmtId="43" fontId="3" fillId="0" borderId="2" applyFont="0" applyFill="0" applyBorder="0" applyAlignment="0" applyProtection="0"/>
    <xf numFmtId="0" fontId="3" fillId="15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28" fillId="0" borderId="31" applyNumberFormat="0" applyFill="0" applyAlignment="0">
      <protection locked="0"/>
    </xf>
    <xf numFmtId="0" fontId="3" fillId="19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47" fillId="0" borderId="2" applyNumberFormat="0" applyFill="0" applyBorder="0" applyAlignment="0" applyProtection="0"/>
    <xf numFmtId="0" fontId="3" fillId="8" borderId="18" applyNumberFormat="0" applyFont="0" applyAlignment="0" applyProtection="0"/>
    <xf numFmtId="0" fontId="3" fillId="15" borderId="2" applyNumberFormat="0" applyBorder="0" applyAlignment="0" applyProtection="0"/>
    <xf numFmtId="43" fontId="31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30" borderId="2" applyNumberFormat="0" applyBorder="0" applyAlignment="0" applyProtection="0"/>
    <xf numFmtId="0" fontId="3" fillId="8" borderId="18" applyNumberFormat="0" applyFont="0" applyAlignment="0" applyProtection="0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1" borderId="2" applyNumberFormat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26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15" borderId="2" applyNumberFormat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23" borderId="2" applyNumberFormat="0" applyBorder="0" applyAlignment="0" applyProtection="0"/>
    <xf numFmtId="0" fontId="3" fillId="8" borderId="18" applyNumberFormat="0" applyFont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0" borderId="2"/>
    <xf numFmtId="0" fontId="3" fillId="0" borderId="2"/>
    <xf numFmtId="0" fontId="3" fillId="11" borderId="2" applyNumberFormat="0" applyBorder="0" applyAlignment="0" applyProtection="0"/>
    <xf numFmtId="43" fontId="3" fillId="0" borderId="2" applyFont="0" applyFill="0" applyBorder="0" applyAlignment="0" applyProtection="0"/>
    <xf numFmtId="0" fontId="3" fillId="27" borderId="2" applyNumberFormat="0" applyBorder="0" applyAlignment="0" applyProtection="0"/>
    <xf numFmtId="0" fontId="3" fillId="27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23" borderId="2" applyNumberFormat="0" applyBorder="0" applyAlignment="0" applyProtection="0"/>
    <xf numFmtId="0" fontId="30" fillId="0" borderId="2"/>
    <xf numFmtId="0" fontId="3" fillId="26" borderId="2" applyNumberFormat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19" borderId="2" applyNumberFormat="0" applyBorder="0" applyAlignment="0" applyProtection="0"/>
    <xf numFmtId="0" fontId="3" fillId="19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5" borderId="2" applyNumberFormat="0" applyBorder="0" applyAlignment="0" applyProtection="0"/>
    <xf numFmtId="0" fontId="3" fillId="30" borderId="2" applyNumberFormat="0" applyBorder="0" applyAlignment="0" applyProtection="0"/>
    <xf numFmtId="0" fontId="3" fillId="18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1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0" borderId="2" applyNumberFormat="0" applyBorder="0" applyAlignment="0" applyProtection="0"/>
    <xf numFmtId="0" fontId="3" fillId="15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26" borderId="2" applyNumberFormat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4" borderId="2" applyNumberFormat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0" borderId="2" applyNumberFormat="0" applyBorder="0" applyAlignment="0" applyProtection="0"/>
    <xf numFmtId="9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14" fillId="0" borderId="2"/>
    <xf numFmtId="0" fontId="3" fillId="22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11" borderId="2" applyNumberFormat="0" applyBorder="0" applyAlignment="0" applyProtection="0"/>
    <xf numFmtId="0" fontId="3" fillId="11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22" borderId="2" applyNumberFormat="0" applyBorder="0" applyAlignment="0" applyProtection="0"/>
    <xf numFmtId="0" fontId="3" fillId="10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22" borderId="2" applyNumberFormat="0" applyBorder="0" applyAlignment="0" applyProtection="0"/>
    <xf numFmtId="43" fontId="3" fillId="0" borderId="2" applyFont="0" applyFill="0" applyBorder="0" applyAlignment="0" applyProtection="0"/>
    <xf numFmtId="0" fontId="21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8" borderId="18" applyNumberFormat="0" applyFont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0" borderId="2"/>
    <xf numFmtId="0" fontId="14" fillId="0" borderId="2">
      <protection locked="0"/>
    </xf>
    <xf numFmtId="0" fontId="3" fillId="11" borderId="2" applyNumberFormat="0" applyBorder="0" applyAlignment="0" applyProtection="0"/>
    <xf numFmtId="0" fontId="3" fillId="18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30" borderId="2" applyNumberFormat="0" applyBorder="0" applyAlignment="0" applyProtection="0"/>
    <xf numFmtId="0" fontId="3" fillId="0" borderId="2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14" borderId="2" applyNumberFormat="0" applyBorder="0" applyAlignment="0" applyProtection="0"/>
    <xf numFmtId="0" fontId="3" fillId="0" borderId="2"/>
    <xf numFmtId="0" fontId="30" fillId="0" borderId="2"/>
    <xf numFmtId="43" fontId="3" fillId="0" borderId="2" applyFont="0" applyFill="0" applyBorder="0" applyAlignment="0" applyProtection="0"/>
    <xf numFmtId="0" fontId="3" fillId="27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10" borderId="2" applyNumberFormat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3" fillId="0" borderId="2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0" fontId="28" fillId="0" borderId="31" applyNumberFormat="0" applyFill="0" applyAlignment="0">
      <protection locked="0"/>
    </xf>
    <xf numFmtId="0" fontId="3" fillId="19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3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14" borderId="2" applyNumberFormat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30" borderId="2" applyNumberFormat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80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0" borderId="2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3" fillId="0" borderId="2"/>
    <xf numFmtId="0" fontId="30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0" fontId="3" fillId="18" borderId="2" applyNumberFormat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19" borderId="2" applyNumberFormat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0" fontId="3" fillId="0" borderId="2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4" borderId="2" applyNumberFormat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3" fillId="22" borderId="2" applyNumberFormat="0" applyBorder="0" applyAlignment="0" applyProtection="0"/>
    <xf numFmtId="0" fontId="3" fillId="27" borderId="2" applyNumberFormat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2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2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0" borderId="2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30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6" borderId="2" applyNumberFormat="0" applyBorder="0" applyAlignment="0" applyProtection="0"/>
    <xf numFmtId="9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15" borderId="2" applyNumberFormat="0" applyBorder="0" applyAlignment="0" applyProtection="0"/>
    <xf numFmtId="0" fontId="3" fillId="22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11" borderId="2" applyNumberFormat="0" applyBorder="0" applyAlignment="0" applyProtection="0"/>
    <xf numFmtId="0" fontId="3" fillId="0" borderId="2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15" borderId="2" applyNumberFormat="0" applyBorder="0" applyAlignment="0" applyProtection="0"/>
    <xf numFmtId="0" fontId="14" fillId="0" borderId="2">
      <protection locked="0"/>
    </xf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23" borderId="2" applyNumberFormat="0" applyBorder="0" applyAlignment="0" applyProtection="0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9" borderId="2" applyNumberFormat="0" applyBorder="0" applyAlignment="0" applyProtection="0"/>
    <xf numFmtId="43" fontId="21" fillId="0" borderId="2" applyFont="0" applyFill="0" applyBorder="0" applyAlignment="0" applyProtection="0"/>
    <xf numFmtId="0" fontId="3" fillId="22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15" borderId="2" applyNumberFormat="0" applyBorder="0" applyAlignment="0" applyProtection="0"/>
    <xf numFmtId="0" fontId="3" fillId="15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11" borderId="2" applyNumberFormat="0" applyBorder="0" applyAlignment="0" applyProtection="0"/>
    <xf numFmtId="0" fontId="3" fillId="26" borderId="2" applyNumberFormat="0" applyBorder="0" applyAlignment="0" applyProtection="0"/>
    <xf numFmtId="0" fontId="3" fillId="14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8" borderId="18" applyNumberFormat="0" applyFont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0" borderId="2"/>
    <xf numFmtId="0" fontId="3" fillId="0" borderId="2"/>
    <xf numFmtId="0" fontId="21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1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30" borderId="2" applyNumberFormat="0" applyBorder="0" applyAlignment="0" applyProtection="0"/>
    <xf numFmtId="9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22" borderId="2" applyNumberFormat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14" fillId="0" borderId="2">
      <protection locked="0"/>
    </xf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9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8" borderId="18" applyNumberFormat="0" applyFont="0" applyAlignment="0" applyProtection="0"/>
    <xf numFmtId="0" fontId="3" fillId="27" borderId="2" applyNumberFormat="0" applyBorder="0" applyAlignment="0" applyProtection="0"/>
    <xf numFmtId="0" fontId="3" fillId="0" borderId="2"/>
    <xf numFmtId="0" fontId="87" fillId="0" borderId="7">
      <alignment horizontal="left" vertical="center"/>
    </xf>
    <xf numFmtId="43" fontId="3" fillId="0" borderId="2" applyFont="0" applyFill="0" applyBorder="0" applyAlignment="0" applyProtection="0"/>
    <xf numFmtId="0" fontId="3" fillId="0" borderId="2"/>
    <xf numFmtId="0" fontId="3" fillId="18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1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22" borderId="2" applyNumberFormat="0" applyBorder="0" applyAlignment="0" applyProtection="0"/>
    <xf numFmtId="0" fontId="3" fillId="27" borderId="2" applyNumberFormat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8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2" borderId="2" applyNumberFormat="0" applyBorder="0" applyAlignment="0" applyProtection="0"/>
    <xf numFmtId="0" fontId="3" fillId="0" borderId="2"/>
    <xf numFmtId="0" fontId="3" fillId="0" borderId="2"/>
    <xf numFmtId="0" fontId="3" fillId="14" borderId="2" applyNumberFormat="0" applyBorder="0" applyAlignment="0" applyProtection="0"/>
    <xf numFmtId="9" fontId="3" fillId="0" borderId="2" applyFont="0" applyFill="0" applyBorder="0" applyAlignment="0" applyProtection="0"/>
    <xf numFmtId="0" fontId="3" fillId="30" borderId="2" applyNumberFormat="0" applyBorder="0" applyAlignment="0" applyProtection="0"/>
    <xf numFmtId="0" fontId="3" fillId="30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14" fillId="0" borderId="2">
      <protection locked="0"/>
    </xf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22" borderId="2" applyNumberFormat="0" applyBorder="0" applyAlignment="0" applyProtection="0"/>
    <xf numFmtId="0" fontId="3" fillId="14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8" borderId="2" applyNumberFormat="0" applyBorder="0" applyAlignment="0" applyProtection="0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4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22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8" borderId="2" applyNumberFormat="0" applyBorder="0" applyAlignment="0" applyProtection="0"/>
    <xf numFmtId="0" fontId="3" fillId="0" borderId="2"/>
    <xf numFmtId="0" fontId="3" fillId="10" borderId="2" applyNumberFormat="0" applyBorder="0" applyAlignment="0" applyProtection="0"/>
    <xf numFmtId="9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26" borderId="2" applyNumberFormat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18" borderId="2" applyNumberFormat="0" applyBorder="0" applyAlignment="0" applyProtection="0"/>
    <xf numFmtId="0" fontId="3" fillId="18" borderId="2" applyNumberFormat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14" borderId="2" applyNumberFormat="0" applyBorder="0" applyAlignment="0" applyProtection="0"/>
    <xf numFmtId="0" fontId="3" fillId="27" borderId="2" applyNumberFormat="0" applyBorder="0" applyAlignment="0" applyProtection="0"/>
    <xf numFmtId="0" fontId="3" fillId="15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6" borderId="2" applyNumberFormat="0" applyBorder="0" applyAlignment="0" applyProtection="0"/>
    <xf numFmtId="41" fontId="3" fillId="0" borderId="2" applyFont="0" applyFill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2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31" borderId="2" applyNumberFormat="0" applyBorder="0" applyAlignment="0" applyProtection="0"/>
    <xf numFmtId="0" fontId="3" fillId="10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4" borderId="2" applyNumberFormat="0" applyBorder="0" applyAlignment="0" applyProtection="0"/>
    <xf numFmtId="9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23" borderId="2" applyNumberFormat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10" borderId="2" applyNumberFormat="0" applyBorder="0" applyAlignment="0" applyProtection="0"/>
    <xf numFmtId="0" fontId="3" fillId="30" borderId="2" applyNumberFormat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9" borderId="2" applyNumberFormat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87" fillId="0" borderId="7">
      <alignment horizontal="left" vertical="center"/>
    </xf>
    <xf numFmtId="0" fontId="3" fillId="23" borderId="2" applyNumberFormat="0" applyBorder="0" applyAlignment="0" applyProtection="0"/>
    <xf numFmtId="0" fontId="3" fillId="30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27" borderId="2" applyNumberFormat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23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15" borderId="2" applyNumberFormat="0" applyBorder="0" applyAlignment="0" applyProtection="0"/>
    <xf numFmtId="0" fontId="3" fillId="0" borderId="2"/>
    <xf numFmtId="0" fontId="3" fillId="31" borderId="2" applyNumberFormat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22" borderId="2" applyNumberFormat="0" applyBorder="0" applyAlignment="0" applyProtection="0"/>
    <xf numFmtId="43" fontId="3" fillId="0" borderId="2" applyFont="0" applyFill="0" applyBorder="0" applyAlignment="0" applyProtection="0"/>
    <xf numFmtId="0" fontId="3" fillId="15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4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23" borderId="2" applyNumberFormat="0" applyBorder="0" applyAlignment="0" applyProtection="0"/>
    <xf numFmtId="0" fontId="3" fillId="0" borderId="2"/>
    <xf numFmtId="0" fontId="3" fillId="15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18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4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46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43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43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26" borderId="2" applyNumberFormat="0" applyBorder="0" applyAlignment="0" applyProtection="0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0" borderId="2"/>
    <xf numFmtId="43" fontId="3" fillId="0" borderId="2" applyFont="0" applyFill="0" applyBorder="0" applyAlignment="0" applyProtection="0"/>
    <xf numFmtId="0" fontId="21" fillId="0" borderId="2"/>
    <xf numFmtId="0" fontId="21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1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21" fillId="0" borderId="2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15" borderId="2" applyNumberFormat="0" applyBorder="0" applyAlignment="0" applyProtection="0"/>
    <xf numFmtId="0" fontId="3" fillId="26" borderId="2" applyNumberFormat="0" applyBorder="0" applyAlignment="0" applyProtection="0"/>
    <xf numFmtId="0" fontId="3" fillId="22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14" fillId="0" borderId="2"/>
    <xf numFmtId="0" fontId="3" fillId="0" borderId="2"/>
    <xf numFmtId="0" fontId="3" fillId="22" borderId="2" applyNumberFormat="0" applyBorder="0" applyAlignment="0" applyProtection="0"/>
    <xf numFmtId="0" fontId="3" fillId="23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27" borderId="2" applyNumberFormat="0" applyBorder="0" applyAlignment="0" applyProtection="0"/>
    <xf numFmtId="0" fontId="3" fillId="19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30" borderId="2" applyNumberFormat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19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18" borderId="2" applyNumberFormat="0" applyBorder="0" applyAlignment="0" applyProtection="0"/>
    <xf numFmtId="0" fontId="3" fillId="22" borderId="2" applyNumberFormat="0" applyBorder="0" applyAlignment="0" applyProtection="0"/>
    <xf numFmtId="0" fontId="3" fillId="0" borderId="2"/>
    <xf numFmtId="0" fontId="3" fillId="11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15" borderId="2" applyNumberFormat="0" applyBorder="0" applyAlignment="0" applyProtection="0"/>
    <xf numFmtId="0" fontId="3" fillId="31" borderId="2" applyNumberFormat="0" applyBorder="0" applyAlignment="0" applyProtection="0"/>
    <xf numFmtId="0" fontId="3" fillId="27" borderId="2" applyNumberFormat="0" applyBorder="0" applyAlignment="0" applyProtection="0"/>
    <xf numFmtId="0" fontId="3" fillId="10" borderId="2" applyNumberFormat="0" applyBorder="0" applyAlignment="0" applyProtection="0"/>
    <xf numFmtId="0" fontId="3" fillId="14" borderId="2" applyNumberFormat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8" borderId="18" applyNumberFormat="0" applyFont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14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14" borderId="2" applyNumberFormat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0" borderId="2"/>
    <xf numFmtId="0" fontId="3" fillId="0" borderId="2"/>
    <xf numFmtId="0" fontId="3" fillId="14" borderId="2" applyNumberFormat="0" applyBorder="0" applyAlignment="0" applyProtection="0"/>
    <xf numFmtId="0" fontId="3" fillId="0" borderId="2"/>
    <xf numFmtId="0" fontId="3" fillId="10" borderId="2" applyNumberFormat="0" applyBorder="0" applyAlignment="0" applyProtection="0"/>
    <xf numFmtId="0" fontId="3" fillId="10" borderId="2" applyNumberFormat="0" applyBorder="0" applyAlignment="0" applyProtection="0"/>
    <xf numFmtId="0" fontId="3" fillId="0" borderId="2"/>
    <xf numFmtId="0" fontId="3" fillId="23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15" borderId="2" applyNumberFormat="0" applyBorder="0" applyAlignment="0" applyProtection="0"/>
    <xf numFmtId="0" fontId="3" fillId="22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15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11" borderId="2" applyNumberFormat="0" applyBorder="0" applyAlignment="0" applyProtection="0"/>
    <xf numFmtId="0" fontId="3" fillId="30" borderId="2" applyNumberFormat="0" applyBorder="0" applyAlignment="0" applyProtection="0"/>
    <xf numFmtId="0" fontId="3" fillId="0" borderId="2"/>
    <xf numFmtId="0" fontId="3" fillId="19" borderId="2" applyNumberFormat="0" applyBorder="0" applyAlignment="0" applyProtection="0"/>
    <xf numFmtId="9" fontId="3" fillId="0" borderId="2" applyFont="0" applyFill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0" fontId="3" fillId="23" borderId="2" applyNumberFormat="0" applyBorder="0" applyAlignment="0" applyProtection="0"/>
    <xf numFmtId="0" fontId="3" fillId="0" borderId="2"/>
    <xf numFmtId="0" fontId="3" fillId="0" borderId="2"/>
    <xf numFmtId="0" fontId="3" fillId="26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18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0" fontId="3" fillId="0" borderId="2"/>
    <xf numFmtId="0" fontId="3" fillId="19" borderId="2" applyNumberFormat="0" applyBorder="0" applyAlignment="0" applyProtection="0"/>
    <xf numFmtId="0" fontId="3" fillId="11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19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27" borderId="2" applyNumberFormat="0" applyBorder="0" applyAlignment="0" applyProtection="0"/>
    <xf numFmtId="0" fontId="3" fillId="23" borderId="2" applyNumberFormat="0" applyBorder="0" applyAlignment="0" applyProtection="0"/>
    <xf numFmtId="0" fontId="3" fillId="22" borderId="2" applyNumberFormat="0" applyBorder="0" applyAlignment="0" applyProtection="0"/>
    <xf numFmtId="0" fontId="3" fillId="30" borderId="2" applyNumberFormat="0" applyBorder="0" applyAlignment="0" applyProtection="0"/>
    <xf numFmtId="0" fontId="3" fillId="0" borderId="2"/>
    <xf numFmtId="0" fontId="3" fillId="11" borderId="2" applyNumberFormat="0" applyBorder="0" applyAlignment="0" applyProtection="0"/>
    <xf numFmtId="0" fontId="3" fillId="18" borderId="2" applyNumberFormat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23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19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31" borderId="2" applyNumberFormat="0" applyBorder="0" applyAlignment="0" applyProtection="0"/>
    <xf numFmtId="0" fontId="3" fillId="14" borderId="2" applyNumberFormat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23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0" borderId="2"/>
    <xf numFmtId="0" fontId="3" fillId="15" borderId="2" applyNumberFormat="0" applyBorder="0" applyAlignment="0" applyProtection="0"/>
    <xf numFmtId="0" fontId="3" fillId="0" borderId="2"/>
    <xf numFmtId="0" fontId="3" fillId="27" borderId="2" applyNumberFormat="0" applyBorder="0" applyAlignment="0" applyProtection="0"/>
    <xf numFmtId="0" fontId="3" fillId="30" borderId="2" applyNumberFormat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18" borderId="2" applyNumberFormat="0" applyBorder="0" applyAlignment="0" applyProtection="0"/>
    <xf numFmtId="0" fontId="3" fillId="0" borderId="2"/>
    <xf numFmtId="0" fontId="3" fillId="18" borderId="2" applyNumberFormat="0" applyBorder="0" applyAlignment="0" applyProtection="0"/>
    <xf numFmtId="0" fontId="3" fillId="0" borderId="2"/>
    <xf numFmtId="0" fontId="3" fillId="0" borderId="2"/>
    <xf numFmtId="0" fontId="3" fillId="1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0" borderId="2"/>
    <xf numFmtId="0" fontId="3" fillId="0" borderId="2"/>
    <xf numFmtId="0" fontId="3" fillId="31" borderId="2" applyNumberFormat="0" applyBorder="0" applyAlignment="0" applyProtection="0"/>
    <xf numFmtId="0" fontId="3" fillId="14" borderId="2" applyNumberFormat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16" fillId="0" borderId="2"/>
    <xf numFmtId="0" fontId="3" fillId="23" borderId="2" applyNumberFormat="0" applyBorder="0" applyAlignment="0" applyProtection="0"/>
    <xf numFmtId="0" fontId="3" fillId="30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1" borderId="2" applyNumberFormat="0" applyBorder="0" applyAlignment="0" applyProtection="0"/>
    <xf numFmtId="0" fontId="3" fillId="23" borderId="2" applyNumberFormat="0" applyBorder="0" applyAlignment="0" applyProtection="0"/>
    <xf numFmtId="0" fontId="3" fillId="0" borderId="2"/>
    <xf numFmtId="0" fontId="3" fillId="0" borderId="2"/>
    <xf numFmtId="0" fontId="3" fillId="26" borderId="2" applyNumberFormat="0" applyBorder="0" applyAlignment="0" applyProtection="0"/>
    <xf numFmtId="0" fontId="3" fillId="23" borderId="2" applyNumberFormat="0" applyBorder="0" applyAlignment="0" applyProtection="0"/>
    <xf numFmtId="0" fontId="3" fillId="8" borderId="18" applyNumberFormat="0" applyFont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27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11" borderId="2" applyNumberFormat="0" applyBorder="0" applyAlignment="0" applyProtection="0"/>
    <xf numFmtId="0" fontId="3" fillId="23" borderId="2" applyNumberFormat="0" applyBorder="0" applyAlignment="0" applyProtection="0"/>
    <xf numFmtId="0" fontId="3" fillId="11" borderId="2" applyNumberFormat="0" applyBorder="0" applyAlignment="0" applyProtection="0"/>
    <xf numFmtId="0" fontId="3" fillId="14" borderId="2" applyNumberFormat="0" applyBorder="0" applyAlignment="0" applyProtection="0"/>
    <xf numFmtId="0" fontId="3" fillId="8" borderId="18" applyNumberFormat="0" applyFont="0" applyAlignment="0" applyProtection="0"/>
    <xf numFmtId="0" fontId="3" fillId="0" borderId="2"/>
    <xf numFmtId="0" fontId="3" fillId="0" borderId="2"/>
    <xf numFmtId="0" fontId="3" fillId="30" borderId="2" applyNumberFormat="0" applyBorder="0" applyAlignment="0" applyProtection="0"/>
    <xf numFmtId="0" fontId="3" fillId="22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11" borderId="2" applyNumberFormat="0" applyBorder="0" applyAlignment="0" applyProtection="0"/>
    <xf numFmtId="0" fontId="3" fillId="0" borderId="2"/>
    <xf numFmtId="0" fontId="3" fillId="10" borderId="2" applyNumberFormat="0" applyBorder="0" applyAlignment="0" applyProtection="0"/>
    <xf numFmtId="0" fontId="3" fillId="0" borderId="2"/>
    <xf numFmtId="0" fontId="3" fillId="18" borderId="2" applyNumberFormat="0" applyBorder="0" applyAlignment="0" applyProtection="0"/>
    <xf numFmtId="0" fontId="3" fillId="0" borderId="2"/>
    <xf numFmtId="0" fontId="3" fillId="22" borderId="2" applyNumberFormat="0" applyBorder="0" applyAlignment="0" applyProtection="0"/>
    <xf numFmtId="0" fontId="3" fillId="26" borderId="2" applyNumberFormat="0" applyBorder="0" applyAlignment="0" applyProtection="0"/>
    <xf numFmtId="9" fontId="14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19" borderId="2" applyNumberFormat="0" applyBorder="0" applyAlignment="0" applyProtection="0"/>
    <xf numFmtId="0" fontId="3" fillId="0" borderId="2"/>
    <xf numFmtId="0" fontId="3" fillId="0" borderId="2"/>
    <xf numFmtId="0" fontId="3" fillId="8" borderId="18" applyNumberFormat="0" applyFont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0" borderId="2"/>
    <xf numFmtId="0" fontId="3" fillId="18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3" fillId="0" borderId="2"/>
    <xf numFmtId="0" fontId="3" fillId="23" borderId="2" applyNumberFormat="0" applyBorder="0" applyAlignment="0" applyProtection="0"/>
    <xf numFmtId="0" fontId="3" fillId="0" borderId="2"/>
    <xf numFmtId="9" fontId="14" fillId="0" borderId="2" applyFont="0" applyFill="0" applyBorder="0" applyAlignment="0" applyProtection="0"/>
    <xf numFmtId="0" fontId="3" fillId="0" borderId="2"/>
    <xf numFmtId="0" fontId="3" fillId="0" borderId="2"/>
    <xf numFmtId="43" fontId="14" fillId="0" borderId="2" applyFont="0" applyFill="0" applyBorder="0" applyAlignment="0" applyProtection="0"/>
    <xf numFmtId="0" fontId="3" fillId="23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4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15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22" borderId="2" applyNumberFormat="0" applyBorder="0" applyAlignment="0" applyProtection="0"/>
    <xf numFmtId="0" fontId="3" fillId="18" borderId="2" applyNumberFormat="0" applyBorder="0" applyAlignment="0" applyProtection="0"/>
    <xf numFmtId="0" fontId="3" fillId="0" borderId="2"/>
    <xf numFmtId="0" fontId="3" fillId="0" borderId="2"/>
    <xf numFmtId="0" fontId="3" fillId="18" borderId="2" applyNumberFormat="0" applyBorder="0" applyAlignment="0" applyProtection="0"/>
    <xf numFmtId="0" fontId="3" fillId="31" borderId="2" applyNumberFormat="0" applyBorder="0" applyAlignment="0" applyProtection="0"/>
    <xf numFmtId="0" fontId="3" fillId="15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31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26" borderId="2" applyNumberFormat="0" applyBorder="0" applyAlignment="0" applyProtection="0"/>
    <xf numFmtId="0" fontId="3" fillId="18" borderId="2" applyNumberFormat="0" applyBorder="0" applyAlignment="0" applyProtection="0"/>
    <xf numFmtId="0" fontId="3" fillId="23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3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18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10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0" fontId="3" fillId="0" borderId="2"/>
    <xf numFmtId="43" fontId="3" fillId="0" borderId="2" applyFont="0" applyFill="0" applyBorder="0" applyAlignment="0" applyProtection="0"/>
    <xf numFmtId="0" fontId="3" fillId="10" borderId="2" applyNumberFormat="0" applyBorder="0" applyAlignment="0" applyProtection="0"/>
    <xf numFmtId="9" fontId="3" fillId="0" borderId="2" applyFont="0" applyFill="0" applyBorder="0" applyAlignment="0" applyProtection="0"/>
    <xf numFmtId="0" fontId="3" fillId="8" borderId="18" applyNumberFormat="0" applyFont="0" applyAlignment="0" applyProtection="0"/>
    <xf numFmtId="0" fontId="3" fillId="0" borderId="2"/>
    <xf numFmtId="0" fontId="3" fillId="0" borderId="2"/>
    <xf numFmtId="0" fontId="3" fillId="27" borderId="2" applyNumberFormat="0" applyBorder="0" applyAlignment="0" applyProtection="0"/>
    <xf numFmtId="0" fontId="3" fillId="8" borderId="18" applyNumberFormat="0" applyFont="0" applyAlignment="0" applyProtection="0"/>
    <xf numFmtId="0" fontId="3" fillId="0" borderId="2"/>
    <xf numFmtId="0" fontId="3" fillId="18" borderId="2" applyNumberFormat="0" applyBorder="0" applyAlignment="0" applyProtection="0"/>
    <xf numFmtId="0" fontId="3" fillId="11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11" borderId="2" applyNumberFormat="0" applyBorder="0" applyAlignment="0" applyProtection="0"/>
    <xf numFmtId="0" fontId="3" fillId="30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5" borderId="2" applyNumberFormat="0" applyBorder="0" applyAlignment="0" applyProtection="0"/>
    <xf numFmtId="0" fontId="3" fillId="0" borderId="2"/>
    <xf numFmtId="0" fontId="3" fillId="10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14" fillId="0" borderId="2"/>
    <xf numFmtId="0" fontId="3" fillId="15" borderId="2" applyNumberFormat="0" applyBorder="0" applyAlignment="0" applyProtection="0"/>
    <xf numFmtId="0" fontId="3" fillId="0" borderId="2"/>
    <xf numFmtId="0" fontId="3" fillId="10" borderId="2" applyNumberFormat="0" applyBorder="0" applyAlignment="0" applyProtection="0"/>
    <xf numFmtId="0" fontId="3" fillId="18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15" borderId="2" applyNumberFormat="0" applyBorder="0" applyAlignment="0" applyProtection="0"/>
    <xf numFmtId="0" fontId="3" fillId="27" borderId="2" applyNumberFormat="0" applyBorder="0" applyAlignment="0" applyProtection="0"/>
    <xf numFmtId="0" fontId="3" fillId="10" borderId="2" applyNumberFormat="0" applyBorder="0" applyAlignment="0" applyProtection="0"/>
    <xf numFmtId="0" fontId="3" fillId="31" borderId="2" applyNumberFormat="0" applyBorder="0" applyAlignment="0" applyProtection="0"/>
    <xf numFmtId="0" fontId="3" fillId="22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27" borderId="2" applyNumberFormat="0" applyBorder="0" applyAlignment="0" applyProtection="0"/>
    <xf numFmtId="0" fontId="3" fillId="11" borderId="2" applyNumberFormat="0" applyBorder="0" applyAlignment="0" applyProtection="0"/>
    <xf numFmtId="9" fontId="3" fillId="0" borderId="2" applyFont="0" applyFill="0" applyBorder="0" applyAlignment="0" applyProtection="0"/>
    <xf numFmtId="0" fontId="3" fillId="14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9" fontId="77" fillId="0" borderId="30" applyNumberFormat="0" applyBorder="0"/>
    <xf numFmtId="0" fontId="3" fillId="0" borderId="2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18" borderId="2" applyNumberFormat="0" applyBorder="0" applyAlignment="0" applyProtection="0"/>
    <xf numFmtId="0" fontId="3" fillId="8" borderId="18" applyNumberFormat="0" applyFont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30" borderId="2" applyNumberFormat="0" applyBorder="0" applyAlignment="0" applyProtection="0"/>
    <xf numFmtId="0" fontId="3" fillId="0" borderId="2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14" borderId="2" applyNumberFormat="0" applyBorder="0" applyAlignment="0" applyProtection="0"/>
    <xf numFmtId="0" fontId="3" fillId="23" borderId="2" applyNumberFormat="0" applyBorder="0" applyAlignment="0" applyProtection="0"/>
    <xf numFmtId="0" fontId="3" fillId="30" borderId="2" applyNumberFormat="0" applyBorder="0" applyAlignment="0" applyProtection="0"/>
    <xf numFmtId="0" fontId="3" fillId="30" borderId="2" applyNumberFormat="0" applyBorder="0" applyAlignment="0" applyProtection="0"/>
    <xf numFmtId="9" fontId="14" fillId="0" borderId="2" applyFont="0" applyFill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0" borderId="2"/>
    <xf numFmtId="0" fontId="3" fillId="15" borderId="2" applyNumberFormat="0" applyBorder="0" applyAlignment="0" applyProtection="0"/>
    <xf numFmtId="0" fontId="3" fillId="0" borderId="2"/>
    <xf numFmtId="0" fontId="3" fillId="31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16" fillId="0" borderId="2"/>
    <xf numFmtId="0" fontId="3" fillId="27" borderId="2" applyNumberFormat="0" applyBorder="0" applyAlignment="0" applyProtection="0"/>
    <xf numFmtId="9" fontId="3" fillId="0" borderId="2" applyFont="0" applyFill="0" applyBorder="0" applyAlignment="0" applyProtection="0"/>
    <xf numFmtId="0" fontId="3" fillId="14" borderId="2" applyNumberFormat="0" applyBorder="0" applyAlignment="0" applyProtection="0"/>
    <xf numFmtId="0" fontId="3" fillId="15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23" borderId="2" applyNumberFormat="0" applyBorder="0" applyAlignment="0" applyProtection="0"/>
    <xf numFmtId="0" fontId="3" fillId="0" borderId="2"/>
    <xf numFmtId="0" fontId="3" fillId="15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26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22" borderId="2" applyNumberFormat="0" applyBorder="0" applyAlignment="0" applyProtection="0"/>
    <xf numFmtId="9" fontId="3" fillId="0" borderId="2" applyFont="0" applyFill="0" applyBorder="0" applyAlignment="0" applyProtection="0"/>
    <xf numFmtId="0" fontId="3" fillId="11" borderId="2" applyNumberFormat="0" applyBorder="0" applyAlignment="0" applyProtection="0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5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0" borderId="2"/>
    <xf numFmtId="0" fontId="3" fillId="0" borderId="2"/>
    <xf numFmtId="0" fontId="3" fillId="22" borderId="2" applyNumberFormat="0" applyBorder="0" applyAlignment="0" applyProtection="0"/>
    <xf numFmtId="0" fontId="3" fillId="18" borderId="2" applyNumberFormat="0" applyBorder="0" applyAlignment="0" applyProtection="0"/>
    <xf numFmtId="0" fontId="3" fillId="26" borderId="2" applyNumberFormat="0" applyBorder="0" applyAlignment="0" applyProtection="0"/>
    <xf numFmtId="0" fontId="3" fillId="8" borderId="18" applyNumberFormat="0" applyFont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4" borderId="2" applyNumberFormat="0" applyBorder="0" applyAlignment="0" applyProtection="0"/>
    <xf numFmtId="0" fontId="3" fillId="8" borderId="18" applyNumberFormat="0" applyFont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43" fontId="14" fillId="0" borderId="2" applyFont="0" applyFill="0" applyBorder="0" applyAlignment="0" applyProtection="0"/>
    <xf numFmtId="0" fontId="3" fillId="0" borderId="2"/>
    <xf numFmtId="0" fontId="3" fillId="15" borderId="2" applyNumberFormat="0" applyBorder="0" applyAlignment="0" applyProtection="0"/>
    <xf numFmtId="0" fontId="3" fillId="0" borderId="2"/>
    <xf numFmtId="0" fontId="3" fillId="0" borderId="2"/>
    <xf numFmtId="0" fontId="3" fillId="26" borderId="2" applyNumberFormat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8" borderId="18" applyNumberFormat="0" applyFont="0" applyAlignment="0" applyProtection="0"/>
    <xf numFmtId="0" fontId="3" fillId="0" borderId="2"/>
    <xf numFmtId="0" fontId="3" fillId="14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23" borderId="2" applyNumberFormat="0" applyBorder="0" applyAlignment="0" applyProtection="0"/>
    <xf numFmtId="0" fontId="3" fillId="15" borderId="2" applyNumberFormat="0" applyBorder="0" applyAlignment="0" applyProtection="0"/>
    <xf numFmtId="0" fontId="3" fillId="0" borderId="2"/>
    <xf numFmtId="0" fontId="3" fillId="31" borderId="2" applyNumberFormat="0" applyBorder="0" applyAlignment="0" applyProtection="0"/>
    <xf numFmtId="0" fontId="3" fillId="15" borderId="2" applyNumberFormat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18" borderId="2" applyNumberFormat="0" applyBorder="0" applyAlignment="0" applyProtection="0"/>
    <xf numFmtId="0" fontId="3" fillId="14" borderId="2" applyNumberFormat="0" applyBorder="0" applyAlignment="0" applyProtection="0"/>
    <xf numFmtId="0" fontId="3" fillId="0" borderId="2"/>
    <xf numFmtId="0" fontId="3" fillId="23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18" borderId="2" applyNumberFormat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11" borderId="2" applyNumberFormat="0" applyBorder="0" applyAlignment="0" applyProtection="0"/>
    <xf numFmtId="0" fontId="3" fillId="30" borderId="2" applyNumberFormat="0" applyBorder="0" applyAlignment="0" applyProtection="0"/>
    <xf numFmtId="0" fontId="3" fillId="31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26" borderId="2" applyNumberFormat="0" applyBorder="0" applyAlignment="0" applyProtection="0"/>
    <xf numFmtId="0" fontId="3" fillId="0" borderId="2"/>
    <xf numFmtId="0" fontId="3" fillId="19" borderId="2" applyNumberFormat="0" applyBorder="0" applyAlignment="0" applyProtection="0"/>
    <xf numFmtId="0" fontId="3" fillId="0" borderId="2"/>
    <xf numFmtId="0" fontId="3" fillId="31" borderId="2" applyNumberFormat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10" borderId="2" applyNumberFormat="0" applyBorder="0" applyAlignment="0" applyProtection="0"/>
    <xf numFmtId="0" fontId="3" fillId="18" borderId="2" applyNumberFormat="0" applyBorder="0" applyAlignment="0" applyProtection="0"/>
    <xf numFmtId="0" fontId="3" fillId="27" borderId="2" applyNumberFormat="0" applyBorder="0" applyAlignment="0" applyProtection="0"/>
    <xf numFmtId="0" fontId="3" fillId="26" borderId="2" applyNumberFormat="0" applyBorder="0" applyAlignment="0" applyProtection="0"/>
    <xf numFmtId="0" fontId="3" fillId="0" borderId="2"/>
    <xf numFmtId="0" fontId="3" fillId="0" borderId="2"/>
    <xf numFmtId="0" fontId="3" fillId="27" borderId="2" applyNumberFormat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8" borderId="18" applyNumberFormat="0" applyFont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27" borderId="2" applyNumberFormat="0" applyBorder="0" applyAlignment="0" applyProtection="0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30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26" borderId="2" applyNumberFormat="0" applyBorder="0" applyAlignment="0" applyProtection="0"/>
    <xf numFmtId="0" fontId="3" fillId="0" borderId="2"/>
    <xf numFmtId="0" fontId="3" fillId="18" borderId="2" applyNumberFormat="0" applyBorder="0" applyAlignment="0" applyProtection="0"/>
    <xf numFmtId="0" fontId="3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0" borderId="2"/>
    <xf numFmtId="0" fontId="3" fillId="15" borderId="2" applyNumberFormat="0" applyBorder="0" applyAlignment="0" applyProtection="0"/>
    <xf numFmtId="0" fontId="3" fillId="26" borderId="2" applyNumberFormat="0" applyBorder="0" applyAlignment="0" applyProtection="0"/>
    <xf numFmtId="0" fontId="3" fillId="30" borderId="2" applyNumberFormat="0" applyBorder="0" applyAlignment="0" applyProtection="0"/>
    <xf numFmtId="0" fontId="3" fillId="0" borderId="2"/>
    <xf numFmtId="43" fontId="10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30" borderId="2" applyNumberFormat="0" applyBorder="0" applyAlignment="0" applyProtection="0"/>
    <xf numFmtId="0" fontId="3" fillId="14" borderId="2" applyNumberFormat="0" applyBorder="0" applyAlignment="0" applyProtection="0"/>
    <xf numFmtId="0" fontId="3" fillId="0" borderId="2"/>
    <xf numFmtId="0" fontId="3" fillId="0" borderId="2"/>
    <xf numFmtId="0" fontId="3" fillId="10" borderId="2" applyNumberFormat="0" applyBorder="0" applyAlignment="0" applyProtection="0"/>
    <xf numFmtId="0" fontId="3" fillId="26" borderId="2" applyNumberFormat="0" applyBorder="0" applyAlignment="0" applyProtection="0"/>
    <xf numFmtId="0" fontId="3" fillId="14" borderId="2" applyNumberFormat="0" applyBorder="0" applyAlignment="0" applyProtection="0"/>
    <xf numFmtId="0" fontId="16" fillId="0" borderId="2"/>
    <xf numFmtId="0" fontId="3" fillId="0" borderId="2"/>
    <xf numFmtId="0" fontId="3" fillId="18" borderId="2" applyNumberFormat="0" applyBorder="0" applyAlignment="0" applyProtection="0"/>
    <xf numFmtId="0" fontId="3" fillId="22" borderId="2" applyNumberFormat="0" applyBorder="0" applyAlignment="0" applyProtection="0"/>
    <xf numFmtId="0" fontId="3" fillId="0" borderId="2"/>
    <xf numFmtId="0" fontId="3" fillId="14" borderId="2" applyNumberFormat="0" applyBorder="0" applyAlignment="0" applyProtection="0"/>
    <xf numFmtId="0" fontId="3" fillId="0" borderId="2"/>
    <xf numFmtId="0" fontId="3" fillId="26" borderId="2" applyNumberFormat="0" applyBorder="0" applyAlignment="0" applyProtection="0"/>
    <xf numFmtId="0" fontId="3" fillId="11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23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8" borderId="18" applyNumberFormat="0" applyFont="0" applyAlignment="0" applyProtection="0"/>
    <xf numFmtId="0" fontId="3" fillId="14" borderId="2" applyNumberFormat="0" applyBorder="0" applyAlignment="0" applyProtection="0"/>
    <xf numFmtId="0" fontId="3" fillId="11" borderId="2" applyNumberFormat="0" applyBorder="0" applyAlignment="0" applyProtection="0"/>
    <xf numFmtId="0" fontId="3" fillId="19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0" fontId="3" fillId="18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0" borderId="2"/>
    <xf numFmtId="0" fontId="3" fillId="31" borderId="2" applyNumberFormat="0" applyBorder="0" applyAlignment="0" applyProtection="0"/>
    <xf numFmtId="0" fontId="3" fillId="0" borderId="2"/>
    <xf numFmtId="0" fontId="3" fillId="0" borderId="2"/>
    <xf numFmtId="0" fontId="3" fillId="15" borderId="2" applyNumberFormat="0" applyBorder="0" applyAlignment="0" applyProtection="0"/>
    <xf numFmtId="0" fontId="3" fillId="8" borderId="18" applyNumberFormat="0" applyFont="0" applyAlignment="0" applyProtection="0"/>
    <xf numFmtId="0" fontId="14" fillId="0" borderId="2"/>
    <xf numFmtId="0" fontId="3" fillId="0" borderId="2"/>
    <xf numFmtId="0" fontId="3" fillId="0" borderId="2"/>
    <xf numFmtId="0" fontId="3" fillId="14" borderId="2" applyNumberFormat="0" applyBorder="0" applyAlignment="0" applyProtection="0"/>
    <xf numFmtId="0" fontId="3" fillId="30" borderId="2" applyNumberFormat="0" applyBorder="0" applyAlignment="0" applyProtection="0"/>
    <xf numFmtId="0" fontId="3" fillId="19" borderId="2" applyNumberFormat="0" applyBorder="0" applyAlignment="0" applyProtection="0"/>
    <xf numFmtId="0" fontId="3" fillId="0" borderId="2"/>
    <xf numFmtId="0" fontId="3" fillId="27" borderId="2" applyNumberFormat="0" applyBorder="0" applyAlignment="0" applyProtection="0"/>
    <xf numFmtId="0" fontId="3" fillId="27" borderId="2" applyNumberFormat="0" applyBorder="0" applyAlignment="0" applyProtection="0"/>
    <xf numFmtId="0" fontId="3" fillId="22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10" borderId="2" applyNumberFormat="0" applyBorder="0" applyAlignment="0" applyProtection="0"/>
    <xf numFmtId="0" fontId="3" fillId="23" borderId="2" applyNumberFormat="0" applyBorder="0" applyAlignment="0" applyProtection="0"/>
    <xf numFmtId="0" fontId="3" fillId="10" borderId="2" applyNumberFormat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30" borderId="2" applyNumberFormat="0" applyBorder="0" applyAlignment="0" applyProtection="0"/>
    <xf numFmtId="0" fontId="3" fillId="18" borderId="2" applyNumberFormat="0" applyBorder="0" applyAlignment="0" applyProtection="0"/>
    <xf numFmtId="0" fontId="3" fillId="0" borderId="2"/>
    <xf numFmtId="0" fontId="3" fillId="14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22" borderId="2" applyNumberFormat="0" applyBorder="0" applyAlignment="0" applyProtection="0"/>
    <xf numFmtId="9" fontId="3" fillId="0" borderId="2" applyFont="0" applyFill="0" applyBorder="0" applyAlignment="0" applyProtection="0"/>
    <xf numFmtId="1" fontId="21" fillId="0" borderId="21" applyNumberFormat="0" applyFill="0" applyAlignment="0" applyProtection="0">
      <alignment horizontal="center" vertical="center"/>
    </xf>
    <xf numFmtId="0" fontId="3" fillId="27" borderId="2" applyNumberFormat="0" applyBorder="0" applyAlignment="0" applyProtection="0"/>
    <xf numFmtId="0" fontId="3" fillId="15" borderId="2" applyNumberFormat="0" applyBorder="0" applyAlignment="0" applyProtection="0"/>
    <xf numFmtId="0" fontId="3" fillId="0" borderId="2"/>
    <xf numFmtId="0" fontId="3" fillId="8" borderId="18" applyNumberFormat="0" applyFont="0" applyAlignment="0" applyProtection="0"/>
    <xf numFmtId="0" fontId="3" fillId="27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0" borderId="2"/>
    <xf numFmtId="0" fontId="3" fillId="0" borderId="2"/>
    <xf numFmtId="0" fontId="3" fillId="23" borderId="2" applyNumberFormat="0" applyBorder="0" applyAlignment="0" applyProtection="0"/>
    <xf numFmtId="0" fontId="3" fillId="27" borderId="2" applyNumberFormat="0" applyBorder="0" applyAlignment="0" applyProtection="0"/>
    <xf numFmtId="9" fontId="3" fillId="0" borderId="2" applyFont="0" applyFill="0" applyBorder="0" applyAlignment="0" applyProtection="0"/>
    <xf numFmtId="0" fontId="3" fillId="14" borderId="2" applyNumberFormat="0" applyBorder="0" applyAlignment="0" applyProtection="0"/>
    <xf numFmtId="9" fontId="3" fillId="0" borderId="2" applyFont="0" applyFill="0" applyBorder="0" applyAlignment="0" applyProtection="0"/>
    <xf numFmtId="0" fontId="3" fillId="31" borderId="2" applyNumberFormat="0" applyBorder="0" applyAlignment="0" applyProtection="0"/>
    <xf numFmtId="0" fontId="3" fillId="0" borderId="2"/>
    <xf numFmtId="0" fontId="3" fillId="0" borderId="2"/>
    <xf numFmtId="0" fontId="3" fillId="0" borderId="2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19" borderId="2" applyNumberFormat="0" applyBorder="0" applyAlignment="0" applyProtection="0"/>
    <xf numFmtId="0" fontId="3" fillId="22" borderId="2" applyNumberFormat="0" applyBorder="0" applyAlignment="0" applyProtection="0"/>
    <xf numFmtId="0" fontId="3" fillId="26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14" borderId="2" applyNumberFormat="0" applyBorder="0" applyAlignment="0" applyProtection="0"/>
    <xf numFmtId="0" fontId="3" fillId="0" borderId="2"/>
    <xf numFmtId="0" fontId="16" fillId="0" borderId="2"/>
    <xf numFmtId="0" fontId="3" fillId="10" borderId="2" applyNumberFormat="0" applyBorder="0" applyAlignment="0" applyProtection="0"/>
    <xf numFmtId="0" fontId="3" fillId="11" borderId="2" applyNumberFormat="0" applyBorder="0" applyAlignment="0" applyProtection="0"/>
    <xf numFmtId="0" fontId="3" fillId="31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9" fontId="3" fillId="0" borderId="2" applyFont="0" applyFill="0" applyBorder="0" applyAlignment="0" applyProtection="0"/>
    <xf numFmtId="9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0" borderId="2"/>
    <xf numFmtId="0" fontId="3" fillId="0" borderId="2"/>
    <xf numFmtId="0" fontId="3" fillId="8" borderId="18" applyNumberFormat="0" applyFont="0" applyAlignment="0" applyProtection="0"/>
    <xf numFmtId="0" fontId="3" fillId="22" borderId="2" applyNumberFormat="0" applyBorder="0" applyAlignment="0" applyProtection="0"/>
    <xf numFmtId="0" fontId="3" fillId="22" borderId="2" applyNumberFormat="0" applyBorder="0" applyAlignment="0" applyProtection="0"/>
    <xf numFmtId="0" fontId="3" fillId="0" borderId="2"/>
    <xf numFmtId="9" fontId="3" fillId="0" borderId="2" applyFont="0" applyFill="0" applyBorder="0" applyAlignment="0" applyProtection="0"/>
    <xf numFmtId="0" fontId="3" fillId="0" borderId="2"/>
    <xf numFmtId="0" fontId="3" fillId="11" borderId="2" applyNumberFormat="0" applyBorder="0" applyAlignment="0" applyProtection="0"/>
    <xf numFmtId="0" fontId="3" fillId="19" borderId="2" applyNumberFormat="0" applyBorder="0" applyAlignment="0" applyProtection="0"/>
    <xf numFmtId="0" fontId="3" fillId="0" borderId="2"/>
    <xf numFmtId="0" fontId="3" fillId="18" borderId="2" applyNumberFormat="0" applyBorder="0" applyAlignment="0" applyProtection="0"/>
    <xf numFmtId="0" fontId="3" fillId="0" borderId="2"/>
    <xf numFmtId="0" fontId="3" fillId="23" borderId="2" applyNumberFormat="0" applyBorder="0" applyAlignment="0" applyProtection="0"/>
    <xf numFmtId="9" fontId="3" fillId="0" borderId="2" applyFont="0" applyFill="0" applyBorder="0" applyAlignment="0" applyProtection="0"/>
    <xf numFmtId="0" fontId="3" fillId="15" borderId="2" applyNumberFormat="0" applyBorder="0" applyAlignment="0" applyProtection="0"/>
    <xf numFmtId="0" fontId="3" fillId="0" borderId="2"/>
    <xf numFmtId="0" fontId="3" fillId="0" borderId="2"/>
    <xf numFmtId="9" fontId="3" fillId="0" borderId="2" applyFont="0" applyFill="0" applyBorder="0" applyAlignment="0" applyProtection="0"/>
    <xf numFmtId="0" fontId="3" fillId="10" borderId="2" applyNumberFormat="0" applyBorder="0" applyAlignment="0" applyProtection="0"/>
    <xf numFmtId="0" fontId="3" fillId="0" borderId="2"/>
    <xf numFmtId="1" fontId="21" fillId="0" borderId="32" applyNumberFormat="0" applyFill="0" applyAlignment="0" applyProtection="0">
      <alignment horizontal="center" vertical="center"/>
    </xf>
    <xf numFmtId="1" fontId="21" fillId="0" borderId="32" applyNumberFormat="0" applyFill="0" applyAlignment="0" applyProtection="0">
      <alignment horizontal="center" vertical="center"/>
    </xf>
    <xf numFmtId="0" fontId="3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43" fontId="3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2" fillId="0" borderId="2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" fillId="0" borderId="2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11" borderId="2" applyNumberFormat="0" applyBorder="0" applyAlignment="0" applyProtection="0"/>
    <xf numFmtId="9" fontId="2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0" fontId="2" fillId="8" borderId="18" applyNumberFormat="0" applyFont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14" fillId="0" borderId="2"/>
    <xf numFmtId="9" fontId="2" fillId="0" borderId="2" applyFont="0" applyFill="0" applyBorder="0" applyAlignment="0" applyProtection="0"/>
    <xf numFmtId="0" fontId="2" fillId="18" borderId="2" applyNumberFormat="0" applyBorder="0" applyAlignment="0" applyProtection="0"/>
    <xf numFmtId="0" fontId="2" fillId="0" borderId="2"/>
    <xf numFmtId="0" fontId="2" fillId="30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11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43" fontId="21" fillId="0" borderId="2" applyBorder="0" applyAlignment="0" applyProtection="0"/>
    <xf numFmtId="43" fontId="21" fillId="0" borderId="2" applyFill="0" applyBorder="0" applyAlignment="0" applyProtection="0"/>
    <xf numFmtId="0" fontId="2" fillId="18" borderId="2" applyNumberFormat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" fillId="11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41" fontId="14" fillId="0" borderId="2" applyFont="0" applyFill="0" applyBorder="0" applyAlignment="0" applyProtection="0"/>
    <xf numFmtId="0" fontId="2" fillId="0" borderId="2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0" fontId="2" fillId="31" borderId="2" applyNumberFormat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0" borderId="2"/>
    <xf numFmtId="0" fontId="2" fillId="0" borderId="2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18" borderId="2" applyNumberFormat="0" applyBorder="0" applyAlignment="0" applyProtection="0"/>
    <xf numFmtId="0" fontId="2" fillId="1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19" borderId="2" applyNumberFormat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23" borderId="2" applyNumberFormat="0" applyBorder="0" applyAlignment="0" applyProtection="0"/>
    <xf numFmtId="0" fontId="2" fillId="30" borderId="2" applyNumberFormat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8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14" borderId="2" applyNumberFormat="0" applyBorder="0" applyAlignment="0" applyProtection="0"/>
    <xf numFmtId="9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31" borderId="2" applyNumberFormat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8" borderId="2" applyNumberFormat="0" applyBorder="0" applyAlignment="0" applyProtection="0"/>
    <xf numFmtId="0" fontId="2" fillId="31" borderId="2" applyNumberFormat="0" applyBorder="0" applyAlignment="0" applyProtection="0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14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11" borderId="2" applyNumberFormat="0" applyBorder="0" applyAlignment="0" applyProtection="0"/>
    <xf numFmtId="0" fontId="2" fillId="18" borderId="2" applyNumberFormat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27" borderId="2" applyNumberFormat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5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11" borderId="2" applyNumberFormat="0" applyBorder="0" applyAlignment="0" applyProtection="0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14" borderId="2" applyNumberFormat="0" applyBorder="0" applyAlignment="0" applyProtection="0"/>
    <xf numFmtId="0" fontId="2" fillId="14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23" borderId="2" applyNumberFormat="0" applyBorder="0" applyAlignment="0" applyProtection="0"/>
    <xf numFmtId="0" fontId="2" fillId="11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27" borderId="2" applyNumberFormat="0" applyBorder="0" applyAlignment="0" applyProtection="0"/>
    <xf numFmtId="0" fontId="2" fillId="0" borderId="2"/>
    <xf numFmtId="0" fontId="2" fillId="0" borderId="2"/>
    <xf numFmtId="41" fontId="2" fillId="0" borderId="2" applyFont="0" applyFill="0" applyBorder="0" applyAlignment="0" applyProtection="0"/>
    <xf numFmtId="0" fontId="2" fillId="0" borderId="2"/>
    <xf numFmtId="0" fontId="2" fillId="23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31" borderId="2" applyNumberFormat="0" applyBorder="0" applyAlignment="0" applyProtection="0"/>
    <xf numFmtId="0" fontId="2" fillId="10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27" borderId="2" applyNumberFormat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2" fillId="8" borderId="18" applyNumberFormat="0" applyFont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0" fontId="2" fillId="0" borderId="2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2" fillId="19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26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5" borderId="2" applyNumberFormat="0" applyBorder="0" applyAlignment="0" applyProtection="0"/>
    <xf numFmtId="43" fontId="31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30" borderId="2" applyNumberFormat="0" applyBorder="0" applyAlignment="0" applyProtection="0"/>
    <xf numFmtId="0" fontId="2" fillId="8" borderId="18" applyNumberFormat="0" applyFont="0" applyAlignment="0" applyProtection="0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1" borderId="2" applyNumberFormat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0" fontId="2" fillId="26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23" borderId="2" applyNumberFormat="0" applyBorder="0" applyAlignment="0" applyProtection="0"/>
    <xf numFmtId="0" fontId="2" fillId="8" borderId="18" applyNumberFormat="0" applyFont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0" fontId="2" fillId="0" borderId="2"/>
    <xf numFmtId="0" fontId="2" fillId="0" borderId="2"/>
    <xf numFmtId="0" fontId="2" fillId="11" borderId="2" applyNumberFormat="0" applyBorder="0" applyAlignment="0" applyProtection="0"/>
    <xf numFmtId="43" fontId="2" fillId="0" borderId="2" applyFont="0" applyFill="0" applyBorder="0" applyAlignment="0" applyProtection="0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0" borderId="2"/>
    <xf numFmtId="43" fontId="14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19" borderId="2" applyNumberFormat="0" applyBorder="0" applyAlignment="0" applyProtection="0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0" fontId="2" fillId="30" borderId="2" applyNumberFormat="0" applyBorder="0" applyAlignment="0" applyProtection="0"/>
    <xf numFmtId="0" fontId="2" fillId="18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1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30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10" borderId="2" applyNumberFormat="0" applyBorder="0" applyAlignment="0" applyProtection="0"/>
    <xf numFmtId="0" fontId="2" fillId="15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26" borderId="2" applyNumberFormat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4" borderId="2" applyNumberFormat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0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11" borderId="2" applyNumberFormat="0" applyBorder="0" applyAlignment="0" applyProtection="0"/>
    <xf numFmtId="0" fontId="2" fillId="11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22" borderId="2" applyNumberFormat="0" applyBorder="0" applyAlignment="0" applyProtection="0"/>
    <xf numFmtId="0" fontId="2" fillId="10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30" borderId="2" applyNumberFormat="0" applyBorder="0" applyAlignment="0" applyProtection="0"/>
    <xf numFmtId="0" fontId="2" fillId="8" borderId="18" applyNumberFormat="0" applyFont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0" borderId="2"/>
    <xf numFmtId="0" fontId="2" fillId="11" borderId="2" applyNumberFormat="0" applyBorder="0" applyAlignment="0" applyProtection="0"/>
    <xf numFmtId="0" fontId="2" fillId="18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30" borderId="2" applyNumberFormat="0" applyBorder="0" applyAlignment="0" applyProtection="0"/>
    <xf numFmtId="0" fontId="2" fillId="0" borderId="2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14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27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10" borderId="2" applyNumberFormat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2" fillId="0" borderId="2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3" borderId="2" applyNumberFormat="0" applyBorder="0" applyAlignment="0" applyProtection="0"/>
    <xf numFmtId="172" fontId="21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14" borderId="2" applyNumberFormat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30" borderId="2" applyNumberFormat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80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3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0" borderId="2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0" fontId="2" fillId="18" borderId="2" applyNumberFormat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19" borderId="2" applyNumberFormat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0" fontId="2" fillId="0" borderId="2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4" borderId="2" applyNumberFormat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2" fillId="22" borderId="2" applyNumberFormat="0" applyBorder="0" applyAlignment="0" applyProtection="0"/>
    <xf numFmtId="0" fontId="2" fillId="27" borderId="2" applyNumberFormat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0" fontId="2" fillId="0" borderId="2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30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15" borderId="2" applyNumberFormat="0" applyBorder="0" applyAlignment="0" applyProtection="0"/>
    <xf numFmtId="0" fontId="2" fillId="22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11" borderId="2" applyNumberFormat="0" applyBorder="0" applyAlignment="0" applyProtection="0"/>
    <xf numFmtId="0" fontId="2" fillId="0" borderId="2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15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23" borderId="2" applyNumberFormat="0" applyBorder="0" applyAlignment="0" applyProtection="0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9" borderId="2" applyNumberFormat="0" applyBorder="0" applyAlignment="0" applyProtection="0"/>
    <xf numFmtId="43" fontId="21" fillId="0" borderId="2" applyFont="0" applyFill="0" applyBorder="0" applyAlignment="0" applyProtection="0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0" fontId="2" fillId="15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11" borderId="2" applyNumberFormat="0" applyBorder="0" applyAlignment="0" applyProtection="0"/>
    <xf numFmtId="0" fontId="2" fillId="26" borderId="2" applyNumberFormat="0" applyBorder="0" applyAlignment="0" applyProtection="0"/>
    <xf numFmtId="0" fontId="2" fillId="14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0" fontId="2" fillId="0" borderId="2"/>
    <xf numFmtId="0" fontId="2" fillId="30" borderId="2" applyNumberFormat="0" applyBorder="0" applyAlignment="0" applyProtection="0"/>
    <xf numFmtId="0" fontId="2" fillId="8" borderId="18" applyNumberFormat="0" applyFont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26" borderId="2" applyNumberFormat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1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30" borderId="2" applyNumberFormat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22" borderId="2" applyNumberFormat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8" borderId="18" applyNumberFormat="0" applyFont="0" applyAlignment="0" applyProtection="0"/>
    <xf numFmtId="0" fontId="2" fillId="27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18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1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22" borderId="2" applyNumberFormat="0" applyBorder="0" applyAlignment="0" applyProtection="0"/>
    <xf numFmtId="0" fontId="2" fillId="27" borderId="2" applyNumberFormat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8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26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2" borderId="2" applyNumberFormat="0" applyBorder="0" applyAlignment="0" applyProtection="0"/>
    <xf numFmtId="0" fontId="2" fillId="0" borderId="2"/>
    <xf numFmtId="0" fontId="2" fillId="0" borderId="2"/>
    <xf numFmtId="0" fontId="2" fillId="14" borderId="2" applyNumberFormat="0" applyBorder="0" applyAlignment="0" applyProtection="0"/>
    <xf numFmtId="9" fontId="2" fillId="0" borderId="2" applyFont="0" applyFill="0" applyBorder="0" applyAlignment="0" applyProtection="0"/>
    <xf numFmtId="0" fontId="2" fillId="30" borderId="2" applyNumberFormat="0" applyBorder="0" applyAlignment="0" applyProtection="0"/>
    <xf numFmtId="0" fontId="2" fillId="30" borderId="2" applyNumberFormat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27" borderId="2" applyNumberFormat="0" applyBorder="0" applyAlignment="0" applyProtection="0"/>
    <xf numFmtId="0" fontId="2" fillId="0" borderId="2"/>
    <xf numFmtId="0" fontId="2" fillId="22" borderId="2" applyNumberFormat="0" applyBorder="0" applyAlignment="0" applyProtection="0"/>
    <xf numFmtId="0" fontId="2" fillId="14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8" borderId="2" applyNumberFormat="0" applyBorder="0" applyAlignment="0" applyProtection="0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22" borderId="2" applyNumberFormat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8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10" borderId="2" applyNumberFormat="0" applyBorder="0" applyAlignment="0" applyProtection="0"/>
    <xf numFmtId="9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26" borderId="2" applyNumberFormat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18" borderId="2" applyNumberFormat="0" applyBorder="0" applyAlignment="0" applyProtection="0"/>
    <xf numFmtId="0" fontId="2" fillId="18" borderId="2" applyNumberFormat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14" borderId="2" applyNumberFormat="0" applyBorder="0" applyAlignment="0" applyProtection="0"/>
    <xf numFmtId="0" fontId="2" fillId="27" borderId="2" applyNumberFormat="0" applyBorder="0" applyAlignment="0" applyProtection="0"/>
    <xf numFmtId="0" fontId="2" fillId="15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41" fontId="2" fillId="0" borderId="2" applyFont="0" applyFill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31" borderId="2" applyNumberFormat="0" applyBorder="0" applyAlignment="0" applyProtection="0"/>
    <xf numFmtId="0" fontId="2" fillId="10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27" borderId="2" applyNumberFormat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4" borderId="2" applyNumberFormat="0" applyBorder="0" applyAlignment="0" applyProtection="0"/>
    <xf numFmtId="9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23" borderId="2" applyNumberFormat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10" borderId="2" applyNumberFormat="0" applyBorder="0" applyAlignment="0" applyProtection="0"/>
    <xf numFmtId="0" fontId="2" fillId="30" borderId="2" applyNumberFormat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9" borderId="2" applyNumberFormat="0" applyBorder="0" applyAlignment="0" applyProtection="0"/>
    <xf numFmtId="0" fontId="2" fillId="0" borderId="2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3" borderId="2" applyNumberFormat="0" applyBorder="0" applyAlignment="0" applyProtection="0"/>
    <xf numFmtId="0" fontId="2" fillId="30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27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23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15" borderId="2" applyNumberFormat="0" applyBorder="0" applyAlignment="0" applyProtection="0"/>
    <xf numFmtId="0" fontId="2" fillId="0" borderId="2"/>
    <xf numFmtId="0" fontId="2" fillId="31" borderId="2" applyNumberFormat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9" fillId="0" borderId="2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1" fillId="0" borderId="2" applyFont="0" applyFill="0" applyBorder="0" applyAlignment="0" applyProtection="0"/>
    <xf numFmtId="0" fontId="2" fillId="0" borderId="2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2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4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23" borderId="2" applyNumberFormat="0" applyBorder="0" applyAlignment="0" applyProtection="0"/>
    <xf numFmtId="0" fontId="2" fillId="0" borderId="2"/>
    <xf numFmtId="0" fontId="47" fillId="0" borderId="2" applyNumberFormat="0" applyFill="0" applyBorder="0" applyAlignment="0" applyProtection="0"/>
    <xf numFmtId="0" fontId="2" fillId="15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18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4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3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18" borderId="2" applyNumberFormat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26" borderId="2" applyNumberFormat="0" applyBorder="0" applyAlignment="0" applyProtection="0"/>
    <xf numFmtId="0" fontId="2" fillId="27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43" fontId="21" fillId="0" borderId="2" applyFont="0" applyFill="0" applyBorder="0" applyAlignment="0" applyProtection="0"/>
    <xf numFmtId="0" fontId="69" fillId="0" borderId="2"/>
    <xf numFmtId="0" fontId="31" fillId="0" borderId="2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22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22" borderId="2" applyNumberFormat="0" applyBorder="0" applyAlignment="0" applyProtection="0"/>
    <xf numFmtId="0" fontId="2" fillId="23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27" borderId="2" applyNumberFormat="0" applyBorder="0" applyAlignment="0" applyProtection="0"/>
    <xf numFmtId="0" fontId="2" fillId="19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30" borderId="2" applyNumberFormat="0" applyBorder="0" applyAlignment="0" applyProtection="0"/>
    <xf numFmtId="0" fontId="2" fillId="0" borderId="2"/>
    <xf numFmtId="0" fontId="2" fillId="30" borderId="2" applyNumberFormat="0" applyBorder="0" applyAlignment="0" applyProtection="0"/>
    <xf numFmtId="0" fontId="2" fillId="19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31" fillId="0" borderId="2" applyFont="0" applyFill="0" applyBorder="0" applyAlignment="0" applyProtection="0"/>
    <xf numFmtId="0" fontId="2" fillId="18" borderId="2" applyNumberFormat="0" applyBorder="0" applyAlignment="0" applyProtection="0"/>
    <xf numFmtId="43" fontId="14" fillId="0" borderId="2" applyFont="0" applyFill="0" applyBorder="0" applyAlignment="0" applyProtection="0"/>
    <xf numFmtId="43" fontId="21" fillId="0" borderId="2" applyFill="0" applyBorder="0" applyAlignment="0" applyProtection="0"/>
    <xf numFmtId="0" fontId="2" fillId="22" borderId="2" applyNumberFormat="0" applyBorder="0" applyAlignment="0" applyProtection="0"/>
    <xf numFmtId="0" fontId="2" fillId="0" borderId="2"/>
    <xf numFmtId="0" fontId="2" fillId="11" borderId="2" applyNumberFormat="0" applyBorder="0" applyAlignment="0" applyProtection="0"/>
    <xf numFmtId="0" fontId="2" fillId="0" borderId="2"/>
    <xf numFmtId="43" fontId="56" fillId="0" borderId="2" applyFont="0" applyFill="0" applyBorder="0" applyAlignment="0" applyProtection="0"/>
    <xf numFmtId="0" fontId="2" fillId="0" borderId="2"/>
    <xf numFmtId="0" fontId="2" fillId="0" borderId="2"/>
    <xf numFmtId="0" fontId="2" fillId="15" borderId="2" applyNumberFormat="0" applyBorder="0" applyAlignment="0" applyProtection="0"/>
    <xf numFmtId="0" fontId="2" fillId="31" borderId="2" applyNumberFormat="0" applyBorder="0" applyAlignment="0" applyProtection="0"/>
    <xf numFmtId="0" fontId="2" fillId="27" borderId="2" applyNumberFormat="0" applyBorder="0" applyAlignment="0" applyProtection="0"/>
    <xf numFmtId="0" fontId="2" fillId="10" borderId="2" applyNumberFormat="0" applyBorder="0" applyAlignment="0" applyProtection="0"/>
    <xf numFmtId="43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0" borderId="2"/>
    <xf numFmtId="0" fontId="2" fillId="26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0" fontId="26" fillId="0" borderId="2"/>
    <xf numFmtId="0" fontId="2" fillId="27" borderId="2" applyNumberFormat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0" borderId="2"/>
    <xf numFmtId="0" fontId="21" fillId="0" borderId="2" applyFill="0"/>
    <xf numFmtId="0" fontId="2" fillId="19" borderId="2" applyNumberFormat="0" applyBorder="0" applyAlignment="0" applyProtection="0"/>
    <xf numFmtId="0" fontId="2" fillId="0" borderId="2"/>
    <xf numFmtId="0" fontId="2" fillId="0" borderId="2"/>
    <xf numFmtId="0" fontId="2" fillId="14" borderId="2" applyNumberFormat="0" applyBorder="0" applyAlignment="0" applyProtection="0"/>
    <xf numFmtId="0" fontId="2" fillId="0" borderId="2"/>
    <xf numFmtId="0" fontId="2" fillId="10" borderId="2" applyNumberFormat="0" applyBorder="0" applyAlignment="0" applyProtection="0"/>
    <xf numFmtId="0" fontId="2" fillId="10" borderId="2" applyNumberFormat="0" applyBorder="0" applyAlignment="0" applyProtection="0"/>
    <xf numFmtId="0" fontId="2" fillId="0" borderId="2"/>
    <xf numFmtId="0" fontId="2" fillId="23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56" fillId="0" borderId="2" applyFont="0" applyFill="0" applyBorder="0" applyAlignment="0" applyProtection="0"/>
    <xf numFmtId="0" fontId="2" fillId="15" borderId="2" applyNumberFormat="0" applyBorder="0" applyAlignment="0" applyProtection="0"/>
    <xf numFmtId="43" fontId="14" fillId="0" borderId="2" applyFont="0" applyFill="0" applyBorder="0" applyAlignment="0" applyProtection="0"/>
    <xf numFmtId="0" fontId="2" fillId="22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0" borderId="2"/>
    <xf numFmtId="0" fontId="2" fillId="0" borderId="2"/>
    <xf numFmtId="0" fontId="2" fillId="15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11" borderId="2" applyNumberFormat="0" applyBorder="0" applyAlignment="0" applyProtection="0"/>
    <xf numFmtId="0" fontId="2" fillId="30" borderId="2" applyNumberFormat="0" applyBorder="0" applyAlignment="0" applyProtection="0"/>
    <xf numFmtId="0" fontId="2" fillId="0" borderId="2"/>
    <xf numFmtId="0" fontId="2" fillId="19" borderId="2" applyNumberFormat="0" applyBorder="0" applyAlignment="0" applyProtection="0"/>
    <xf numFmtId="9" fontId="2" fillId="0" borderId="2" applyFont="0" applyFill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26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0" fontId="2" fillId="0" borderId="2"/>
    <xf numFmtId="0" fontId="30" fillId="0" borderId="2"/>
    <xf numFmtId="0" fontId="2" fillId="23" borderId="2" applyNumberFormat="0" applyBorder="0" applyAlignment="0" applyProtection="0"/>
    <xf numFmtId="0" fontId="2" fillId="0" borderId="2"/>
    <xf numFmtId="0" fontId="2" fillId="0" borderId="2"/>
    <xf numFmtId="0" fontId="2" fillId="26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0" fontId="2" fillId="18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0" fontId="2" fillId="0" borderId="2"/>
    <xf numFmtId="0" fontId="2" fillId="19" borderId="2" applyNumberFormat="0" applyBorder="0" applyAlignment="0" applyProtection="0"/>
    <xf numFmtId="0" fontId="2" fillId="11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19" borderId="2" applyNumberFormat="0" applyBorder="0" applyAlignment="0" applyProtection="0"/>
    <xf numFmtId="0" fontId="2" fillId="0" borderId="2"/>
    <xf numFmtId="0" fontId="10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27" borderId="2" applyNumberFormat="0" applyBorder="0" applyAlignment="0" applyProtection="0"/>
    <xf numFmtId="0" fontId="2" fillId="23" borderId="2" applyNumberFormat="0" applyBorder="0" applyAlignment="0" applyProtection="0"/>
    <xf numFmtId="0" fontId="2" fillId="22" borderId="2" applyNumberFormat="0" applyBorder="0" applyAlignment="0" applyProtection="0"/>
    <xf numFmtId="0" fontId="2" fillId="30" borderId="2" applyNumberFormat="0" applyBorder="0" applyAlignment="0" applyProtection="0"/>
    <xf numFmtId="0" fontId="2" fillId="0" borderId="2"/>
    <xf numFmtId="0" fontId="2" fillId="11" borderId="2" applyNumberFormat="0" applyBorder="0" applyAlignment="0" applyProtection="0"/>
    <xf numFmtId="0" fontId="2" fillId="18" borderId="2" applyNumberFormat="0" applyBorder="0" applyAlignment="0" applyProtection="0"/>
    <xf numFmtId="0" fontId="2" fillId="0" borderId="2"/>
    <xf numFmtId="0" fontId="2" fillId="19" borderId="2" applyNumberFormat="0" applyBorder="0" applyAlignment="0" applyProtection="0"/>
    <xf numFmtId="0" fontId="2" fillId="0" borderId="2"/>
    <xf numFmtId="0" fontId="2" fillId="30" borderId="2" applyNumberFormat="0" applyBorder="0" applyAlignment="0" applyProtection="0"/>
    <xf numFmtId="0" fontId="2" fillId="0" borderId="2"/>
    <xf numFmtId="43" fontId="56" fillId="0" borderId="2" applyFont="0" applyFill="0" applyBorder="0" applyAlignment="0" applyProtection="0"/>
    <xf numFmtId="0" fontId="68" fillId="0" borderId="2"/>
    <xf numFmtId="9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23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19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31" borderId="2" applyNumberFormat="0" applyBorder="0" applyAlignment="0" applyProtection="0"/>
    <xf numFmtId="43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0" borderId="2"/>
    <xf numFmtId="0" fontId="2" fillId="26" borderId="2" applyNumberFormat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23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0" borderId="2"/>
    <xf numFmtId="0" fontId="2" fillId="15" borderId="2" applyNumberFormat="0" applyBorder="0" applyAlignment="0" applyProtection="0"/>
    <xf numFmtId="0" fontId="2" fillId="0" borderId="2"/>
    <xf numFmtId="0" fontId="2" fillId="27" borderId="2" applyNumberFormat="0" applyBorder="0" applyAlignment="0" applyProtection="0"/>
    <xf numFmtId="41" fontId="2" fillId="0" borderId="2" applyFont="0" applyFill="0" applyBorder="0" applyAlignment="0" applyProtection="0"/>
    <xf numFmtId="0" fontId="2" fillId="30" borderId="2" applyNumberFormat="0" applyBorder="0" applyAlignment="0" applyProtection="0"/>
    <xf numFmtId="43" fontId="10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30" borderId="2" applyNumberFormat="0" applyBorder="0" applyAlignment="0" applyProtection="0"/>
    <xf numFmtId="0" fontId="2" fillId="0" borderId="2"/>
    <xf numFmtId="0" fontId="2" fillId="30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19" borderId="2" applyNumberFormat="0" applyBorder="0" applyAlignment="0" applyProtection="0"/>
    <xf numFmtId="43" fontId="14" fillId="0" borderId="2" applyFont="0" applyFill="0" applyBorder="0" applyAlignment="0" applyProtection="0"/>
    <xf numFmtId="0" fontId="2" fillId="0" borderId="2"/>
    <xf numFmtId="0" fontId="2" fillId="27" borderId="2" applyNumberFormat="0" applyBorder="0" applyAlignment="0" applyProtection="0"/>
    <xf numFmtId="0" fontId="2" fillId="0" borderId="2"/>
    <xf numFmtId="0" fontId="2" fillId="18" borderId="2" applyNumberFormat="0" applyBorder="0" applyAlignment="0" applyProtection="0"/>
    <xf numFmtId="0" fontId="2" fillId="0" borderId="2"/>
    <xf numFmtId="0" fontId="2" fillId="18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11" borderId="2" applyNumberFormat="0" applyBorder="0" applyAlignment="0" applyProtection="0"/>
    <xf numFmtId="9" fontId="2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2" fillId="0" borderId="2"/>
    <xf numFmtId="43" fontId="69" fillId="0" borderId="2"/>
    <xf numFmtId="0" fontId="2" fillId="0" borderId="2"/>
    <xf numFmtId="0" fontId="2" fillId="0" borderId="2"/>
    <xf numFmtId="0" fontId="2" fillId="27" borderId="2" applyNumberFormat="0" applyBorder="0" applyAlignment="0" applyProtection="0"/>
    <xf numFmtId="0" fontId="69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30" fillId="0" borderId="2"/>
    <xf numFmtId="0" fontId="2" fillId="0" borderId="2"/>
    <xf numFmtId="0" fontId="2" fillId="0" borderId="2"/>
    <xf numFmtId="0" fontId="47" fillId="0" borderId="2" applyNumberFormat="0" applyFill="0" applyBorder="0" applyAlignment="0" applyProtection="0"/>
    <xf numFmtId="0" fontId="2" fillId="10" borderId="2" applyNumberFormat="0" applyBorder="0" applyAlignment="0" applyProtection="0"/>
    <xf numFmtId="0" fontId="2" fillId="0" borderId="2"/>
    <xf numFmtId="0" fontId="2" fillId="0" borderId="2"/>
    <xf numFmtId="0" fontId="2" fillId="31" borderId="2" applyNumberFormat="0" applyBorder="0" applyAlignment="0" applyProtection="0"/>
    <xf numFmtId="0" fontId="2" fillId="14" borderId="2" applyNumberFormat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14" fillId="0" borderId="2">
      <protection locked="0"/>
    </xf>
    <xf numFmtId="0" fontId="2" fillId="23" borderId="2" applyNumberFormat="0" applyBorder="0" applyAlignment="0" applyProtection="0"/>
    <xf numFmtId="0" fontId="2" fillId="30" borderId="2" applyNumberFormat="0" applyBorder="0" applyAlignment="0" applyProtection="0"/>
    <xf numFmtId="0" fontId="2" fillId="0" borderId="2"/>
    <xf numFmtId="9" fontId="21" fillId="0" borderId="2" applyFont="0" applyFill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11" borderId="2" applyNumberFormat="0" applyBorder="0" applyAlignment="0" applyProtection="0"/>
    <xf numFmtId="0" fontId="2" fillId="23" borderId="2" applyNumberFormat="0" applyBorder="0" applyAlignment="0" applyProtection="0"/>
    <xf numFmtId="0" fontId="2" fillId="0" borderId="2"/>
    <xf numFmtId="0" fontId="2" fillId="0" borderId="2"/>
    <xf numFmtId="0" fontId="2" fillId="26" borderId="2" applyNumberFormat="0" applyBorder="0" applyAlignment="0" applyProtection="0"/>
    <xf numFmtId="0" fontId="2" fillId="23" borderId="2" applyNumberFormat="0" applyBorder="0" applyAlignment="0" applyProtection="0"/>
    <xf numFmtId="0" fontId="2" fillId="8" borderId="18" applyNumberFormat="0" applyFont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16" fillId="0" borderId="2"/>
    <xf numFmtId="0" fontId="2" fillId="30" borderId="2" applyNumberFormat="0" applyBorder="0" applyAlignment="0" applyProtection="0"/>
    <xf numFmtId="0" fontId="10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27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11" borderId="2" applyNumberFormat="0" applyBorder="0" applyAlignment="0" applyProtection="0"/>
    <xf numFmtId="0" fontId="2" fillId="23" borderId="2" applyNumberFormat="0" applyBorder="0" applyAlignment="0" applyProtection="0"/>
    <xf numFmtId="0" fontId="2" fillId="11" borderId="2" applyNumberFormat="0" applyBorder="0" applyAlignment="0" applyProtection="0"/>
    <xf numFmtId="0" fontId="2" fillId="14" borderId="2" applyNumberFormat="0" applyBorder="0" applyAlignment="0" applyProtection="0"/>
    <xf numFmtId="43" fontId="14" fillId="0" borderId="2" applyFont="0" applyFill="0" applyBorder="0" applyAlignment="0" applyProtection="0"/>
    <xf numFmtId="0" fontId="2" fillId="8" borderId="18" applyNumberFormat="0" applyFont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30" borderId="2" applyNumberFormat="0" applyBorder="0" applyAlignment="0" applyProtection="0"/>
    <xf numFmtId="0" fontId="2" fillId="22" borderId="2" applyNumberFormat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1" borderId="2" applyNumberFormat="0" applyBorder="0" applyAlignment="0" applyProtection="0"/>
    <xf numFmtId="0" fontId="2" fillId="0" borderId="2"/>
    <xf numFmtId="0" fontId="2" fillId="10" borderId="2" applyNumberFormat="0" applyBorder="0" applyAlignment="0" applyProtection="0"/>
    <xf numFmtId="0" fontId="2" fillId="0" borderId="2"/>
    <xf numFmtId="0" fontId="2" fillId="18" borderId="2" applyNumberFormat="0" applyBorder="0" applyAlignment="0" applyProtection="0"/>
    <xf numFmtId="0" fontId="2" fillId="0" borderId="2"/>
    <xf numFmtId="0" fontId="2" fillId="22" borderId="2" applyNumberFormat="0" applyBorder="0" applyAlignment="0" applyProtection="0"/>
    <xf numFmtId="0" fontId="2" fillId="26" borderId="2" applyNumberFormat="0" applyBorder="0" applyAlignment="0" applyProtection="0"/>
    <xf numFmtId="9" fontId="2" fillId="0" borderId="2" applyFont="0" applyFill="0" applyBorder="0" applyAlignment="0" applyProtection="0"/>
    <xf numFmtId="0" fontId="2" fillId="1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14" fillId="0" borderId="2" applyFont="0" applyFill="0" applyBorder="0" applyAlignment="0" applyProtection="0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8" borderId="18" applyNumberFormat="0" applyFont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26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18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1" fillId="0" borderId="2"/>
    <xf numFmtId="0" fontId="2" fillId="0" borderId="2"/>
    <xf numFmtId="0" fontId="2" fillId="23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7" fillId="0" borderId="2" applyNumberFormat="0" applyFill="0" applyBorder="0" applyAlignment="0" applyProtection="0"/>
    <xf numFmtId="0" fontId="2" fillId="0" borderId="2"/>
    <xf numFmtId="0" fontId="2" fillId="0" borderId="2"/>
    <xf numFmtId="0" fontId="2" fillId="23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14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15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22" borderId="2" applyNumberFormat="0" applyBorder="0" applyAlignment="0" applyProtection="0"/>
    <xf numFmtId="0" fontId="2" fillId="18" borderId="2" applyNumberFormat="0" applyBorder="0" applyAlignment="0" applyProtection="0"/>
    <xf numFmtId="0" fontId="2" fillId="0" borderId="2"/>
    <xf numFmtId="0" fontId="2" fillId="0" borderId="2"/>
    <xf numFmtId="0" fontId="2" fillId="18" borderId="2" applyNumberFormat="0" applyBorder="0" applyAlignment="0" applyProtection="0"/>
    <xf numFmtId="0" fontId="2" fillId="31" borderId="2" applyNumberFormat="0" applyBorder="0" applyAlignment="0" applyProtection="0"/>
    <xf numFmtId="0" fontId="2" fillId="15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31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26" borderId="2" applyNumberFormat="0" applyBorder="0" applyAlignment="0" applyProtection="0"/>
    <xf numFmtId="0" fontId="2" fillId="18" borderId="2" applyNumberFormat="0" applyBorder="0" applyAlignment="0" applyProtection="0"/>
    <xf numFmtId="0" fontId="2" fillId="23" borderId="2" applyNumberFormat="0" applyBorder="0" applyAlignment="0" applyProtection="0"/>
    <xf numFmtId="43" fontId="21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31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80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18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10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10" borderId="2" applyNumberFormat="0" applyBorder="0" applyAlignment="0" applyProtection="0"/>
    <xf numFmtId="9" fontId="2" fillId="0" borderId="2" applyFont="0" applyFill="0" applyBorder="0" applyAlignment="0" applyProtection="0"/>
    <xf numFmtId="0" fontId="2" fillId="8" borderId="18" applyNumberFormat="0" applyFont="0" applyAlignment="0" applyProtection="0"/>
    <xf numFmtId="0" fontId="2" fillId="0" borderId="2"/>
    <xf numFmtId="0" fontId="2" fillId="0" borderId="2"/>
    <xf numFmtId="0" fontId="2" fillId="27" borderId="2" applyNumberFormat="0" applyBorder="0" applyAlignment="0" applyProtection="0"/>
    <xf numFmtId="0" fontId="2" fillId="8" borderId="18" applyNumberFormat="0" applyFont="0" applyAlignment="0" applyProtection="0"/>
    <xf numFmtId="0" fontId="2" fillId="0" borderId="2"/>
    <xf numFmtId="0" fontId="2" fillId="18" borderId="2" applyNumberFormat="0" applyBorder="0" applyAlignment="0" applyProtection="0"/>
    <xf numFmtId="0" fontId="2" fillId="11" borderId="2" applyNumberFormat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14" fillId="0" borderId="2"/>
    <xf numFmtId="0" fontId="2" fillId="11" borderId="2" applyNumberFormat="0" applyBorder="0" applyAlignment="0" applyProtection="0"/>
    <xf numFmtId="0" fontId="2" fillId="30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15" borderId="2" applyNumberFormat="0" applyBorder="0" applyAlignment="0" applyProtection="0"/>
    <xf numFmtId="0" fontId="2" fillId="0" borderId="2"/>
    <xf numFmtId="0" fontId="2" fillId="10" borderId="2" applyNumberFormat="0" applyBorder="0" applyAlignment="0" applyProtection="0"/>
    <xf numFmtId="43" fontId="56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0" fontId="2" fillId="15" borderId="2" applyNumberFormat="0" applyBorder="0" applyAlignment="0" applyProtection="0"/>
    <xf numFmtId="0" fontId="2" fillId="0" borderId="2"/>
    <xf numFmtId="0" fontId="2" fillId="10" borderId="2" applyNumberFormat="0" applyBorder="0" applyAlignment="0" applyProtection="0"/>
    <xf numFmtId="0" fontId="2" fillId="18" borderId="2" applyNumberFormat="0" applyBorder="0" applyAlignment="0" applyProtection="0"/>
    <xf numFmtId="0" fontId="2" fillId="0" borderId="2"/>
    <xf numFmtId="41" fontId="2" fillId="0" borderId="2" applyFont="0" applyFill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0" fontId="2" fillId="27" borderId="2" applyNumberFormat="0" applyBorder="0" applyAlignment="0" applyProtection="0"/>
    <xf numFmtId="0" fontId="2" fillId="10" borderId="2" applyNumberFormat="0" applyBorder="0" applyAlignment="0" applyProtection="0"/>
    <xf numFmtId="0" fontId="2" fillId="31" borderId="2" applyNumberFormat="0" applyBorder="0" applyAlignment="0" applyProtection="0"/>
    <xf numFmtId="0" fontId="2" fillId="22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27" borderId="2" applyNumberFormat="0" applyBorder="0" applyAlignment="0" applyProtection="0"/>
    <xf numFmtId="0" fontId="2" fillId="11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6" fillId="0" borderId="2"/>
    <xf numFmtId="0" fontId="2" fillId="31" borderId="2" applyNumberFormat="0" applyBorder="0" applyAlignment="0" applyProtection="0"/>
    <xf numFmtId="0" fontId="2" fillId="0" borderId="2"/>
    <xf numFmtId="0" fontId="2" fillId="0" borderId="2"/>
    <xf numFmtId="43" fontId="14" fillId="0" borderId="2" applyFont="0" applyFill="0" applyBorder="0" applyAlignment="0" applyProtection="0"/>
    <xf numFmtId="0" fontId="2" fillId="31" borderId="2" applyNumberFormat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18" borderId="2" applyNumberFormat="0" applyBorder="0" applyAlignment="0" applyProtection="0"/>
    <xf numFmtId="0" fontId="2" fillId="8" borderId="18" applyNumberFormat="0" applyFont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56" fillId="0" borderId="2" applyFont="0" applyFill="0" applyBorder="0" applyAlignment="0" applyProtection="0"/>
    <xf numFmtId="0" fontId="2" fillId="0" borderId="2"/>
    <xf numFmtId="0" fontId="2" fillId="30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27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9" fontId="69" fillId="0" borderId="2"/>
    <xf numFmtId="0" fontId="2" fillId="0" borderId="2"/>
    <xf numFmtId="9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23" borderId="2" applyNumberFormat="0" applyBorder="0" applyAlignment="0" applyProtection="0"/>
    <xf numFmtId="0" fontId="2" fillId="30" borderId="2" applyNumberFormat="0" applyBorder="0" applyAlignment="0" applyProtection="0"/>
    <xf numFmtId="0" fontId="2" fillId="30" borderId="2" applyNumberFormat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0" borderId="2"/>
    <xf numFmtId="0" fontId="2" fillId="15" borderId="2" applyNumberFormat="0" applyBorder="0" applyAlignment="0" applyProtection="0"/>
    <xf numFmtId="43" fontId="26" fillId="0" borderId="2" applyFont="0" applyFill="0" applyBorder="0" applyAlignment="0" applyProtection="0"/>
    <xf numFmtId="0" fontId="2" fillId="0" borderId="2"/>
    <xf numFmtId="0" fontId="2" fillId="31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27" borderId="2" applyNumberFormat="0" applyBorder="0" applyAlignment="0" applyProtection="0"/>
    <xf numFmtId="9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15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27" borderId="2" applyNumberFormat="0" applyBorder="0" applyAlignment="0" applyProtection="0"/>
    <xf numFmtId="0" fontId="2" fillId="0" borderId="2"/>
    <xf numFmtId="0" fontId="2" fillId="23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15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26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1" borderId="2" applyNumberFormat="0" applyBorder="0" applyAlignment="0" applyProtection="0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5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22" borderId="2" applyNumberFormat="0" applyBorder="0" applyAlignment="0" applyProtection="0"/>
    <xf numFmtId="0" fontId="2" fillId="18" borderId="2" applyNumberFormat="0" applyBorder="0" applyAlignment="0" applyProtection="0"/>
    <xf numFmtId="0" fontId="2" fillId="26" borderId="2" applyNumberFormat="0" applyBorder="0" applyAlignment="0" applyProtection="0"/>
    <xf numFmtId="0" fontId="2" fillId="8" borderId="18" applyNumberFormat="0" applyFont="0" applyAlignment="0" applyProtection="0"/>
    <xf numFmtId="9" fontId="2" fillId="0" borderId="2" applyFont="0" applyFill="0" applyBorder="0" applyAlignment="0" applyProtection="0"/>
    <xf numFmtId="202" fontId="69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14" borderId="2" applyNumberFormat="0" applyBorder="0" applyAlignment="0" applyProtection="0"/>
    <xf numFmtId="0" fontId="2" fillId="8" borderId="18" applyNumberFormat="0" applyFont="0" applyAlignment="0" applyProtection="0"/>
    <xf numFmtId="0" fontId="2" fillId="0" borderId="2"/>
    <xf numFmtId="9" fontId="2" fillId="0" borderId="2" applyFont="0" applyFill="0" applyBorder="0" applyAlignment="0" applyProtection="0"/>
    <xf numFmtId="202" fontId="69" fillId="0" borderId="2"/>
    <xf numFmtId="0" fontId="2" fillId="0" borderId="2"/>
    <xf numFmtId="0" fontId="2" fillId="0" borderId="2"/>
    <xf numFmtId="0" fontId="2" fillId="15" borderId="2" applyNumberFormat="0" applyBorder="0" applyAlignment="0" applyProtection="0"/>
    <xf numFmtId="0" fontId="2" fillId="0" borderId="2"/>
    <xf numFmtId="0" fontId="2" fillId="0" borderId="2"/>
    <xf numFmtId="0" fontId="2" fillId="26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0" fontId="2" fillId="8" borderId="18" applyNumberFormat="0" applyFont="0" applyAlignment="0" applyProtection="0"/>
    <xf numFmtId="0" fontId="2" fillId="0" borderId="2"/>
    <xf numFmtId="0" fontId="2" fillId="14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23" borderId="2" applyNumberFormat="0" applyBorder="0" applyAlignment="0" applyProtection="0"/>
    <xf numFmtId="0" fontId="2" fillId="15" borderId="2" applyNumberFormat="0" applyBorder="0" applyAlignment="0" applyProtection="0"/>
    <xf numFmtId="0" fontId="2" fillId="0" borderId="2"/>
    <xf numFmtId="0" fontId="2" fillId="31" borderId="2" applyNumberFormat="0" applyBorder="0" applyAlignment="0" applyProtection="0"/>
    <xf numFmtId="0" fontId="2" fillId="15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202" fontId="69" fillId="0" borderId="2"/>
    <xf numFmtId="0" fontId="2" fillId="26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0" fontId="2" fillId="18" borderId="2" applyNumberFormat="0" applyBorder="0" applyAlignment="0" applyProtection="0"/>
    <xf numFmtId="0" fontId="2" fillId="14" borderId="2" applyNumberFormat="0" applyBorder="0" applyAlignment="0" applyProtection="0"/>
    <xf numFmtId="0" fontId="2" fillId="0" borderId="2"/>
    <xf numFmtId="0" fontId="2" fillId="23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18" borderId="2" applyNumberFormat="0" applyBorder="0" applyAlignment="0" applyProtection="0"/>
    <xf numFmtId="43" fontId="2" fillId="0" borderId="2" applyFont="0" applyFill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27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27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19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11" borderId="2" applyNumberFormat="0" applyBorder="0" applyAlignment="0" applyProtection="0"/>
    <xf numFmtId="0" fontId="2" fillId="30" borderId="2" applyNumberFormat="0" applyBorder="0" applyAlignment="0" applyProtection="0"/>
    <xf numFmtId="0" fontId="2" fillId="31" borderId="2" applyNumberFormat="0" applyBorder="0" applyAlignment="0" applyProtection="0"/>
    <xf numFmtId="41" fontId="14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43" fontId="56" fillId="0" borderId="2" applyFont="0" applyFill="0" applyBorder="0" applyAlignment="0" applyProtection="0"/>
    <xf numFmtId="0" fontId="2" fillId="0" borderId="2"/>
    <xf numFmtId="0" fontId="2" fillId="0" borderId="2"/>
    <xf numFmtId="0" fontId="2" fillId="26" borderId="2" applyNumberFormat="0" applyBorder="0" applyAlignment="0" applyProtection="0"/>
    <xf numFmtId="0" fontId="2" fillId="0" borderId="2"/>
    <xf numFmtId="0" fontId="2" fillId="19" borderId="2" applyNumberFormat="0" applyBorder="0" applyAlignment="0" applyProtection="0"/>
    <xf numFmtId="0" fontId="2" fillId="0" borderId="2"/>
    <xf numFmtId="0" fontId="2" fillId="31" borderId="2" applyNumberFormat="0" applyBorder="0" applyAlignment="0" applyProtection="0"/>
    <xf numFmtId="43" fontId="56" fillId="0" borderId="2" applyFont="0" applyFill="0" applyBorder="0" applyAlignment="0" applyProtection="0"/>
    <xf numFmtId="0" fontId="2" fillId="0" borderId="2"/>
    <xf numFmtId="0" fontId="2" fillId="26" borderId="2" applyNumberFormat="0" applyBorder="0" applyAlignment="0" applyProtection="0"/>
    <xf numFmtId="0" fontId="2" fillId="10" borderId="2" applyNumberFormat="0" applyBorder="0" applyAlignment="0" applyProtection="0"/>
    <xf numFmtId="0" fontId="2" fillId="18" borderId="2" applyNumberFormat="0" applyBorder="0" applyAlignment="0" applyProtection="0"/>
    <xf numFmtId="0" fontId="2" fillId="27" borderId="2" applyNumberFormat="0" applyBorder="0" applyAlignment="0" applyProtection="0"/>
    <xf numFmtId="0" fontId="2" fillId="26" borderId="2" applyNumberFormat="0" applyBorder="0" applyAlignment="0" applyProtection="0"/>
    <xf numFmtId="0" fontId="2" fillId="0" borderId="2"/>
    <xf numFmtId="43" fontId="14" fillId="0" borderId="2" applyFont="0" applyFill="0" applyBorder="0" applyAlignment="0" applyProtection="0"/>
    <xf numFmtId="0" fontId="2" fillId="0" borderId="2"/>
    <xf numFmtId="0" fontId="2" fillId="27" borderId="2" applyNumberFormat="0" applyBorder="0" applyAlignment="0" applyProtection="0"/>
    <xf numFmtId="0" fontId="2" fillId="0" borderId="2"/>
    <xf numFmtId="0" fontId="2" fillId="30" borderId="2" applyNumberFormat="0" applyBorder="0" applyAlignment="0" applyProtection="0"/>
    <xf numFmtId="0" fontId="2" fillId="8" borderId="18" applyNumberFormat="0" applyFont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27" borderId="2" applyNumberFormat="0" applyBorder="0" applyAlignment="0" applyProtection="0"/>
    <xf numFmtId="9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30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26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18" borderId="2" applyNumberFormat="0" applyBorder="0" applyAlignment="0" applyProtection="0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0" borderId="2"/>
    <xf numFmtId="43" fontId="10" fillId="0" borderId="2" applyFont="0" applyFill="0" applyBorder="0" applyAlignment="0" applyProtection="0"/>
    <xf numFmtId="0" fontId="2" fillId="15" borderId="2" applyNumberFormat="0" applyBorder="0" applyAlignment="0" applyProtection="0"/>
    <xf numFmtId="0" fontId="2" fillId="26" borderId="2" applyNumberFormat="0" applyBorder="0" applyAlignment="0" applyProtection="0"/>
    <xf numFmtId="43" fontId="10" fillId="0" borderId="2" applyFont="0" applyFill="0" applyBorder="0" applyAlignment="0" applyProtection="0"/>
    <xf numFmtId="0" fontId="2" fillId="30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30" borderId="2" applyNumberFormat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26" borderId="2" applyNumberFormat="0" applyBorder="0" applyAlignment="0" applyProtection="0"/>
    <xf numFmtId="0" fontId="2" fillId="30" borderId="2" applyNumberFormat="0" applyBorder="0" applyAlignment="0" applyProtection="0"/>
    <xf numFmtId="0" fontId="2" fillId="14" borderId="2" applyNumberFormat="0" applyBorder="0" applyAlignment="0" applyProtection="0"/>
    <xf numFmtId="0" fontId="2" fillId="0" borderId="2"/>
    <xf numFmtId="0" fontId="2" fillId="0" borderId="2"/>
    <xf numFmtId="0" fontId="2" fillId="10" borderId="2" applyNumberFormat="0" applyBorder="0" applyAlignment="0" applyProtection="0"/>
    <xf numFmtId="0" fontId="2" fillId="26" borderId="2" applyNumberFormat="0" applyBorder="0" applyAlignment="0" applyProtection="0"/>
    <xf numFmtId="43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0" borderId="2"/>
    <xf numFmtId="0" fontId="2" fillId="18" borderId="2" applyNumberFormat="0" applyBorder="0" applyAlignment="0" applyProtection="0"/>
    <xf numFmtId="0" fontId="2" fillId="22" borderId="2" applyNumberFormat="0" applyBorder="0" applyAlignment="0" applyProtection="0"/>
    <xf numFmtId="0" fontId="2" fillId="0" borderId="2"/>
    <xf numFmtId="0" fontId="2" fillId="14" borderId="2" applyNumberFormat="0" applyBorder="0" applyAlignment="0" applyProtection="0"/>
    <xf numFmtId="0" fontId="2" fillId="0" borderId="2"/>
    <xf numFmtId="9" fontId="31" fillId="0" borderId="2" applyFont="0" applyFill="0" applyBorder="0" applyAlignment="0" applyProtection="0"/>
    <xf numFmtId="0" fontId="2" fillId="26" borderId="2" applyNumberFormat="0" applyBorder="0" applyAlignment="0" applyProtection="0"/>
    <xf numFmtId="43" fontId="21" fillId="0" borderId="2" applyFont="0" applyFill="0" applyBorder="0" applyAlignment="0" applyProtection="0"/>
    <xf numFmtId="0" fontId="2" fillId="11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23" borderId="2" applyNumberFormat="0" applyBorder="0" applyAlignment="0" applyProtection="0"/>
    <xf numFmtId="0" fontId="2" fillId="0" borderId="2"/>
    <xf numFmtId="43" fontId="14" fillId="0" borderId="2" applyFont="0" applyFill="0" applyBorder="0" applyAlignment="0" applyProtection="0"/>
    <xf numFmtId="0" fontId="2" fillId="0" borderId="2"/>
    <xf numFmtId="0" fontId="2" fillId="0" borderId="2"/>
    <xf numFmtId="0" fontId="2" fillId="8" borderId="18" applyNumberFormat="0" applyFont="0" applyAlignment="0" applyProtection="0"/>
    <xf numFmtId="0" fontId="2" fillId="14" borderId="2" applyNumberFormat="0" applyBorder="0" applyAlignment="0" applyProtection="0"/>
    <xf numFmtId="0" fontId="2" fillId="11" borderId="2" applyNumberFormat="0" applyBorder="0" applyAlignment="0" applyProtection="0"/>
    <xf numFmtId="0" fontId="2" fillId="19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41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18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0" borderId="2"/>
    <xf numFmtId="0" fontId="2" fillId="31" borderId="2" applyNumberFormat="0" applyBorder="0" applyAlignment="0" applyProtection="0"/>
    <xf numFmtId="0" fontId="2" fillId="0" borderId="2"/>
    <xf numFmtId="0" fontId="2" fillId="0" borderId="2"/>
    <xf numFmtId="0" fontId="2" fillId="15" borderId="2" applyNumberFormat="0" applyBorder="0" applyAlignment="0" applyProtection="0"/>
    <xf numFmtId="0" fontId="2" fillId="8" borderId="18" applyNumberFormat="0" applyFont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30" borderId="2" applyNumberFormat="0" applyBorder="0" applyAlignment="0" applyProtection="0"/>
    <xf numFmtId="0" fontId="2" fillId="19" borderId="2" applyNumberFormat="0" applyBorder="0" applyAlignment="0" applyProtection="0"/>
    <xf numFmtId="0" fontId="2" fillId="0" borderId="2"/>
    <xf numFmtId="0" fontId="2" fillId="27" borderId="2" applyNumberFormat="0" applyBorder="0" applyAlignment="0" applyProtection="0"/>
    <xf numFmtId="0" fontId="2" fillId="27" borderId="2" applyNumberFormat="0" applyBorder="0" applyAlignment="0" applyProtection="0"/>
    <xf numFmtId="0" fontId="2" fillId="22" borderId="2" applyNumberFormat="0" applyBorder="0" applyAlignment="0" applyProtection="0"/>
    <xf numFmtId="0" fontId="14" fillId="0" borderId="2"/>
    <xf numFmtId="9" fontId="2" fillId="0" borderId="2" applyFont="0" applyFill="0" applyBorder="0" applyAlignment="0" applyProtection="0"/>
    <xf numFmtId="0" fontId="2" fillId="0" borderId="2"/>
    <xf numFmtId="0" fontId="2" fillId="10" borderId="2" applyNumberFormat="0" applyBorder="0" applyAlignment="0" applyProtection="0"/>
    <xf numFmtId="0" fontId="2" fillId="23" borderId="2" applyNumberFormat="0" applyBorder="0" applyAlignment="0" applyProtection="0"/>
    <xf numFmtId="0" fontId="2" fillId="10" borderId="2" applyNumberFormat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30" borderId="2" applyNumberFormat="0" applyBorder="0" applyAlignment="0" applyProtection="0"/>
    <xf numFmtId="0" fontId="2" fillId="18" borderId="2" applyNumberFormat="0" applyBorder="0" applyAlignment="0" applyProtection="0"/>
    <xf numFmtId="43" fontId="2" fillId="0" borderId="2" applyFont="0" applyFill="0" applyBorder="0" applyAlignment="0" applyProtection="0"/>
    <xf numFmtId="0" fontId="2" fillId="0" borderId="2"/>
    <xf numFmtId="0" fontId="2" fillId="14" borderId="2" applyNumberFormat="0" applyBorder="0" applyAlignment="0" applyProtection="0"/>
    <xf numFmtId="0" fontId="2" fillId="0" borderId="2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22" borderId="2" applyNumberFormat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27" borderId="2" applyNumberFormat="0" applyBorder="0" applyAlignment="0" applyProtection="0"/>
    <xf numFmtId="0" fontId="2" fillId="15" borderId="2" applyNumberFormat="0" applyBorder="0" applyAlignment="0" applyProtection="0"/>
    <xf numFmtId="0" fontId="2" fillId="0" borderId="2"/>
    <xf numFmtId="0" fontId="2" fillId="8" borderId="18" applyNumberFormat="0" applyFont="0" applyAlignment="0" applyProtection="0"/>
    <xf numFmtId="0" fontId="2" fillId="27" borderId="2" applyNumberFormat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0" borderId="2"/>
    <xf numFmtId="0" fontId="2" fillId="0" borderId="2"/>
    <xf numFmtId="0" fontId="2" fillId="23" borderId="2" applyNumberFormat="0" applyBorder="0" applyAlignment="0" applyProtection="0"/>
    <xf numFmtId="43" fontId="14" fillId="0" borderId="2" applyFont="0" applyFill="0" applyBorder="0" applyAlignment="0" applyProtection="0"/>
    <xf numFmtId="0" fontId="26" fillId="0" borderId="2"/>
    <xf numFmtId="0" fontId="2" fillId="27" borderId="2" applyNumberFormat="0" applyBorder="0" applyAlignment="0" applyProtection="0"/>
    <xf numFmtId="9" fontId="2" fillId="0" borderId="2" applyFont="0" applyFill="0" applyBorder="0" applyAlignment="0" applyProtection="0"/>
    <xf numFmtId="0" fontId="2" fillId="14" borderId="2" applyNumberFormat="0" applyBorder="0" applyAlignment="0" applyProtection="0"/>
    <xf numFmtId="9" fontId="2" fillId="0" borderId="2" applyFont="0" applyFill="0" applyBorder="0" applyAlignment="0" applyProtection="0"/>
    <xf numFmtId="0" fontId="2" fillId="31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19" borderId="2" applyNumberFormat="0" applyBorder="0" applyAlignment="0" applyProtection="0"/>
    <xf numFmtId="0" fontId="2" fillId="22" borderId="2" applyNumberFormat="0" applyBorder="0" applyAlignment="0" applyProtection="0"/>
    <xf numFmtId="0" fontId="2" fillId="26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14" borderId="2" applyNumberFormat="0" applyBorder="0" applyAlignment="0" applyProtection="0"/>
    <xf numFmtId="0" fontId="2" fillId="0" borderId="2"/>
    <xf numFmtId="0" fontId="2" fillId="10" borderId="2" applyNumberFormat="0" applyBorder="0" applyAlignment="0" applyProtection="0"/>
    <xf numFmtId="0" fontId="2" fillId="11" borderId="2" applyNumberFormat="0" applyBorder="0" applyAlignment="0" applyProtection="0"/>
    <xf numFmtId="0" fontId="2" fillId="31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9" fontId="2" fillId="0" borderId="2" applyFont="0" applyFill="0" applyBorder="0" applyAlignment="0" applyProtection="0"/>
    <xf numFmtId="9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0" borderId="2"/>
    <xf numFmtId="0" fontId="2" fillId="0" borderId="2"/>
    <xf numFmtId="0" fontId="2" fillId="8" borderId="18" applyNumberFormat="0" applyFont="0" applyAlignment="0" applyProtection="0"/>
    <xf numFmtId="0" fontId="2" fillId="22" borderId="2" applyNumberFormat="0" applyBorder="0" applyAlignment="0" applyProtection="0"/>
    <xf numFmtId="0" fontId="2" fillId="22" borderId="2" applyNumberFormat="0" applyBorder="0" applyAlignment="0" applyProtection="0"/>
    <xf numFmtId="0" fontId="2" fillId="0" borderId="2"/>
    <xf numFmtId="9" fontId="2" fillId="0" borderId="2" applyFont="0" applyFill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0" fontId="2" fillId="11" borderId="2" applyNumberFormat="0" applyBorder="0" applyAlignment="0" applyProtection="0"/>
    <xf numFmtId="0" fontId="2" fillId="19" borderId="2" applyNumberFormat="0" applyBorder="0" applyAlignment="0" applyProtection="0"/>
    <xf numFmtId="43" fontId="14" fillId="0" borderId="2" applyFont="0" applyFill="0" applyBorder="0" applyAlignment="0" applyProtection="0"/>
    <xf numFmtId="0" fontId="69" fillId="0" borderId="2"/>
    <xf numFmtId="0" fontId="2" fillId="0" borderId="2"/>
    <xf numFmtId="0" fontId="2" fillId="18" borderId="2" applyNumberFormat="0" applyBorder="0" applyAlignment="0" applyProtection="0"/>
    <xf numFmtId="0" fontId="2" fillId="0" borderId="2"/>
    <xf numFmtId="0" fontId="2" fillId="23" borderId="2" applyNumberFormat="0" applyBorder="0" applyAlignment="0" applyProtection="0"/>
    <xf numFmtId="9" fontId="2" fillId="0" borderId="2" applyFont="0" applyFill="0" applyBorder="0" applyAlignment="0" applyProtection="0"/>
    <xf numFmtId="0" fontId="2" fillId="15" borderId="2" applyNumberFormat="0" applyBorder="0" applyAlignment="0" applyProtection="0"/>
    <xf numFmtId="0" fontId="2" fillId="0" borderId="2"/>
    <xf numFmtId="0" fontId="2" fillId="0" borderId="2"/>
    <xf numFmtId="9" fontId="2" fillId="0" borderId="2" applyFont="0" applyFill="0" applyBorder="0" applyAlignment="0" applyProtection="0"/>
    <xf numFmtId="0" fontId="2" fillId="10" borderId="2" applyNumberFormat="0" applyBorder="0" applyAlignment="0" applyProtection="0"/>
    <xf numFmtId="0" fontId="2" fillId="0" borderId="2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1" fillId="0" borderId="2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1" fontId="2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28" fillId="0" borderId="31" applyNumberFormat="0" applyFill="0" applyAlignment="0">
      <protection locked="0"/>
    </xf>
    <xf numFmtId="0" fontId="28" fillId="0" borderId="31" applyNumberFormat="0" applyFill="0" applyAlignment="0">
      <protection locked="0"/>
    </xf>
    <xf numFmtId="0" fontId="28" fillId="0" borderId="31" applyNumberFormat="0" applyFill="0" applyAlignment="0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0" fontId="14" fillId="0" borderId="2">
      <protection locked="0"/>
    </xf>
    <xf numFmtId="43" fontId="21" fillId="0" borderId="2" applyFont="0" applyFill="0" applyBorder="0" applyAlignment="0" applyProtection="0"/>
    <xf numFmtId="43" fontId="31" fillId="0" borderId="2" applyFont="0" applyFill="0" applyBorder="0" applyAlignment="0" applyProtection="0"/>
    <xf numFmtId="0" fontId="14" fillId="0" borderId="2">
      <protection locked="0"/>
    </xf>
    <xf numFmtId="43" fontId="2" fillId="0" borderId="2" applyFont="0" applyFill="0" applyBorder="0" applyAlignment="0" applyProtection="0"/>
    <xf numFmtId="43" fontId="2" fillId="0" borderId="2" applyFont="0" applyFill="0" applyBorder="0" applyAlignment="0" applyProtection="0"/>
    <xf numFmtId="0" fontId="14" fillId="0" borderId="2">
      <protection locked="0"/>
    </xf>
    <xf numFmtId="0" fontId="14" fillId="0" borderId="2">
      <protection locked="0"/>
    </xf>
    <xf numFmtId="43" fontId="3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0" fontId="2" fillId="0" borderId="2"/>
    <xf numFmtId="9" fontId="182" fillId="0" borderId="0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4" fillId="0" borderId="2">
      <protection locked="0"/>
    </xf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4" fillId="0" borderId="2">
      <protection locked="0"/>
    </xf>
    <xf numFmtId="0" fontId="1" fillId="0" borderId="2"/>
    <xf numFmtId="0" fontId="1" fillId="0" borderId="2"/>
    <xf numFmtId="0" fontId="14" fillId="0" borderId="2">
      <protection locked="0"/>
    </xf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28" fillId="0" borderId="31" applyNumberFormat="0" applyFill="0" applyAlignment="0">
      <protection locked="0"/>
    </xf>
    <xf numFmtId="43" fontId="14" fillId="0" borderId="2" applyFont="0" applyFill="0" applyBorder="0" applyAlignment="0" applyProtection="0"/>
    <xf numFmtId="0" fontId="1" fillId="0" borderId="2"/>
    <xf numFmtId="0" fontId="1" fillId="0" borderId="2"/>
    <xf numFmtId="43" fontId="14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50" fillId="0" borderId="2"/>
    <xf numFmtId="43" fontId="14" fillId="0" borderId="2" applyFont="0" applyFill="0" applyBorder="0" applyAlignment="0" applyProtection="0"/>
    <xf numFmtId="0" fontId="14" fillId="0" borderId="2">
      <protection locked="0"/>
    </xf>
    <xf numFmtId="43" fontId="14" fillId="0" borderId="2" applyFont="0" applyFill="0" applyBorder="0" applyAlignment="0" applyProtection="0"/>
    <xf numFmtId="0" fontId="1" fillId="0" borderId="2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48" fillId="0" borderId="2" applyNumberFormat="0" applyFill="0" applyBorder="0" applyAlignment="0">
      <alignment vertical="top"/>
      <protection locked="0"/>
    </xf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" fillId="0" borderId="2"/>
    <xf numFmtId="0" fontId="69" fillId="0" borderId="2"/>
    <xf numFmtId="0" fontId="1" fillId="0" borderId="2"/>
    <xf numFmtId="0" fontId="184" fillId="0" borderId="2" applyNumberFormat="0" applyFill="0" applyBorder="0" applyAlignment="0" applyProtection="0"/>
    <xf numFmtId="43" fontId="1" fillId="0" borderId="2" applyFont="0" applyFill="0" applyBorder="0" applyAlignment="0" applyProtection="0"/>
    <xf numFmtId="0" fontId="14" fillId="0" borderId="2">
      <protection locked="0"/>
    </xf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21" fillId="0" borderId="2"/>
    <xf numFmtId="0" fontId="21" fillId="0" borderId="2"/>
    <xf numFmtId="0" fontId="21" fillId="0" borderId="2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0" borderId="2"/>
    <xf numFmtId="202" fontId="69" fillId="0" borderId="2"/>
    <xf numFmtId="0" fontId="28" fillId="0" borderId="9" applyNumberFormat="0" applyFill="0" applyAlignment="0">
      <protection locked="0"/>
    </xf>
    <xf numFmtId="0" fontId="28" fillId="0" borderId="9" applyNumberFormat="0" applyFill="0" applyAlignment="0">
      <protection locked="0"/>
    </xf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51" fillId="0" borderId="2" applyNumberFormat="0" applyFill="0" applyBorder="0" applyAlignment="0" applyProtection="0">
      <alignment vertical="top"/>
      <protection locked="0"/>
    </xf>
    <xf numFmtId="43" fontId="26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" fillId="0" borderId="2"/>
    <xf numFmtId="43" fontId="26" fillId="0" borderId="2" applyFont="0" applyFill="0" applyBorder="0" applyAlignment="0" applyProtection="0"/>
    <xf numFmtId="0" fontId="54" fillId="0" borderId="2"/>
    <xf numFmtId="202" fontId="144" fillId="0" borderId="2" applyFill="0" applyBorder="0" applyAlignment="0" applyProtection="0"/>
    <xf numFmtId="43" fontId="145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9" fontId="1" fillId="0" borderId="2" applyFont="0" applyFill="0" applyBorder="0" applyAlignment="0" applyProtection="0"/>
    <xf numFmtId="0" fontId="1" fillId="0" borderId="2"/>
    <xf numFmtId="41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21" fillId="0" borderId="2" applyFont="0" applyFill="0" applyBorder="0" applyAlignment="0" applyProtection="0"/>
    <xf numFmtId="0" fontId="10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9" fontId="1" fillId="0" borderId="2" applyFont="0" applyFill="0" applyBorder="0" applyAlignment="0" applyProtection="0"/>
    <xf numFmtId="0" fontId="1" fillId="0" borderId="2"/>
    <xf numFmtId="41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43" fontId="1" fillId="0" borderId="2" applyFont="0" applyFill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0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43" fontId="26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0" fontId="1" fillId="0" borderId="2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1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" fillId="0" borderId="2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9" fontId="1" fillId="0" borderId="2" applyFont="0" applyFill="0" applyBorder="0" applyAlignment="0" applyProtection="0"/>
    <xf numFmtId="0" fontId="1" fillId="0" borderId="2"/>
    <xf numFmtId="41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43" fontId="14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56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9" fontId="1" fillId="0" borderId="2" applyFont="0" applyFill="0" applyBorder="0" applyAlignment="0" applyProtection="0"/>
    <xf numFmtId="0" fontId="1" fillId="0" borderId="2"/>
    <xf numFmtId="41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43" fontId="1" fillId="0" borderId="2" applyFont="0" applyFill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0" borderId="2"/>
    <xf numFmtId="43" fontId="1" fillId="0" borderId="2" applyFont="0" applyFill="0" applyBorder="0" applyAlignment="0" applyProtection="0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0" fontId="1" fillId="0" borderId="2"/>
    <xf numFmtId="0" fontId="1" fillId="8" borderId="18" applyNumberFormat="0" applyFont="0" applyAlignment="0" applyProtection="0"/>
    <xf numFmtId="0" fontId="1" fillId="10" borderId="2" applyNumberFormat="0" applyBorder="0" applyAlignment="0" applyProtection="0"/>
    <xf numFmtId="0" fontId="1" fillId="11" borderId="2" applyNumberFormat="0" applyBorder="0" applyAlignment="0" applyProtection="0"/>
    <xf numFmtId="0" fontId="1" fillId="14" borderId="2" applyNumberFormat="0" applyBorder="0" applyAlignment="0" applyProtection="0"/>
    <xf numFmtId="0" fontId="1" fillId="15" borderId="2" applyNumberFormat="0" applyBorder="0" applyAlignment="0" applyProtection="0"/>
    <xf numFmtId="0" fontId="1" fillId="18" borderId="2" applyNumberFormat="0" applyBorder="0" applyAlignment="0" applyProtection="0"/>
    <xf numFmtId="0" fontId="1" fillId="19" borderId="2" applyNumberFormat="0" applyBorder="0" applyAlignment="0" applyProtection="0"/>
    <xf numFmtId="0" fontId="1" fillId="22" borderId="2" applyNumberFormat="0" applyBorder="0" applyAlignment="0" applyProtection="0"/>
    <xf numFmtId="0" fontId="1" fillId="23" borderId="2" applyNumberFormat="0" applyBorder="0" applyAlignment="0" applyProtection="0"/>
    <xf numFmtId="0" fontId="1" fillId="26" borderId="2" applyNumberFormat="0" applyBorder="0" applyAlignment="0" applyProtection="0"/>
    <xf numFmtId="0" fontId="1" fillId="27" borderId="2" applyNumberFormat="0" applyBorder="0" applyAlignment="0" applyProtection="0"/>
    <xf numFmtId="0" fontId="1" fillId="30" borderId="2" applyNumberFormat="0" applyBorder="0" applyAlignment="0" applyProtection="0"/>
    <xf numFmtId="0" fontId="1" fillId="31" borderId="2" applyNumberFormat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43" fontId="10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9" fontId="1" fillId="0" borderId="2" applyFont="0" applyFill="0" applyBorder="0" applyAlignment="0" applyProtection="0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0" fontId="1" fillId="0" borderId="2"/>
    <xf numFmtId="43" fontId="26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69" fillId="0" borderId="2"/>
    <xf numFmtId="43" fontId="14" fillId="0" borderId="2" applyFont="0" applyFill="0" applyBorder="0" applyAlignment="0" applyProtection="0"/>
    <xf numFmtId="43" fontId="21" fillId="0" borderId="2" applyBorder="0" applyAlignment="0" applyProtection="0"/>
    <xf numFmtId="43" fontId="21" fillId="0" borderId="2" applyFill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45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4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5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1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0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26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21" fillId="0" borderId="2" applyFont="0" applyFill="0" applyBorder="0" applyAlignment="0" applyProtection="0"/>
    <xf numFmtId="43" fontId="14" fillId="0" borderId="2" applyFont="0" applyFill="0" applyBorder="0" applyAlignment="0" applyProtection="0"/>
    <xf numFmtId="43" fontId="26" fillId="0" borderId="2" applyFont="0" applyFill="0" applyBorder="0" applyAlignment="0" applyProtection="0"/>
    <xf numFmtId="0" fontId="1" fillId="0" borderId="2"/>
    <xf numFmtId="0" fontId="1" fillId="0" borderId="2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43" fontId="1" fillId="0" borderId="2" applyFont="0" applyFill="0" applyBorder="0" applyAlignment="0" applyProtection="0"/>
    <xf numFmtId="0" fontId="49" fillId="0" borderId="2"/>
    <xf numFmtId="43" fontId="49" fillId="0" borderId="2" applyFont="0" applyFill="0" applyBorder="0" applyAlignment="0" applyProtection="0"/>
    <xf numFmtId="43" fontId="1" fillId="0" borderId="2" applyFont="0" applyFill="0" applyBorder="0" applyAlignment="0" applyProtection="0"/>
    <xf numFmtId="9" fontId="49" fillId="0" borderId="2" applyFont="0" applyFill="0" applyBorder="0" applyAlignment="0" applyProtection="0"/>
    <xf numFmtId="0" fontId="21" fillId="0" borderId="2"/>
    <xf numFmtId="9" fontId="77" fillId="0" borderId="26" applyNumberFormat="0" applyBorder="0"/>
  </cellStyleXfs>
  <cellXfs count="136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66" fontId="9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9" fillId="0" borderId="2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166" fontId="8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166" fontId="8" fillId="0" borderId="1" xfId="0" quotePrefix="1" applyNumberFormat="1" applyFont="1" applyBorder="1" applyAlignment="1">
      <alignment horizontal="right" vertical="center"/>
    </xf>
    <xf numFmtId="166" fontId="9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right" vertical="center"/>
    </xf>
    <xf numFmtId="166" fontId="9" fillId="0" borderId="2" xfId="0" applyNumberFormat="1" applyFont="1" applyBorder="1" applyAlignment="1">
      <alignment horizontal="right" vertical="center"/>
    </xf>
    <xf numFmtId="166" fontId="9" fillId="0" borderId="2" xfId="0" applyNumberFormat="1" applyFont="1" applyBorder="1" applyAlignment="1">
      <alignment vertical="center"/>
    </xf>
    <xf numFmtId="166" fontId="9" fillId="0" borderId="3" xfId="0" applyNumberFormat="1" applyFont="1" applyBorder="1" applyAlignment="1">
      <alignment horizontal="right" vertical="center"/>
    </xf>
    <xf numFmtId="167" fontId="9" fillId="0" borderId="0" xfId="0" applyNumberFormat="1" applyFont="1" applyAlignment="1">
      <alignment horizontal="center" vertical="center"/>
    </xf>
    <xf numFmtId="166" fontId="9" fillId="0" borderId="4" xfId="0" applyNumberFormat="1" applyFont="1" applyBorder="1" applyAlignment="1">
      <alignment horizontal="right" vertical="center"/>
    </xf>
    <xf numFmtId="0" fontId="9" fillId="0" borderId="2" xfId="1" applyFont="1"/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center" vertical="center"/>
    </xf>
    <xf numFmtId="166" fontId="9" fillId="0" borderId="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166" fontId="8" fillId="0" borderId="2" xfId="0" applyNumberFormat="1" applyFont="1" applyBorder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0" fontId="12" fillId="0" borderId="2" xfId="5" applyFont="1" applyAlignment="1">
      <alignment vertical="center"/>
    </xf>
    <xf numFmtId="0" fontId="12" fillId="0" borderId="2" xfId="5" applyFont="1" applyAlignment="1">
      <alignment horizontal="center" vertical="center"/>
    </xf>
    <xf numFmtId="166" fontId="12" fillId="0" borderId="2" xfId="5" applyNumberFormat="1" applyFont="1" applyAlignment="1">
      <alignment horizontal="right" vertical="center"/>
    </xf>
    <xf numFmtId="166" fontId="9" fillId="0" borderId="1" xfId="0" applyNumberFormat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5" applyFont="1" applyAlignment="1">
      <alignment vertical="center"/>
    </xf>
    <xf numFmtId="0" fontId="9" fillId="0" borderId="2" xfId="0" applyFont="1" applyBorder="1"/>
    <xf numFmtId="166" fontId="9" fillId="0" borderId="6" xfId="0" applyNumberFormat="1" applyFont="1" applyBorder="1" applyAlignment="1">
      <alignment horizontal="right" vertical="center"/>
    </xf>
    <xf numFmtId="166" fontId="15" fillId="0" borderId="0" xfId="0" applyNumberFormat="1" applyFont="1"/>
    <xf numFmtId="165" fontId="9" fillId="0" borderId="0" xfId="0" applyNumberFormat="1" applyFont="1" applyAlignment="1">
      <alignment horizontal="center" vertical="center"/>
    </xf>
    <xf numFmtId="0" fontId="12" fillId="0" borderId="2" xfId="2" applyFont="1" applyAlignment="1">
      <alignment vertical="center"/>
    </xf>
    <xf numFmtId="0" fontId="12" fillId="0" borderId="2" xfId="2" applyFont="1" applyAlignment="1">
      <alignment horizontal="center" vertical="center"/>
    </xf>
    <xf numFmtId="0" fontId="15" fillId="0" borderId="0" xfId="0" applyFont="1"/>
    <xf numFmtId="166" fontId="13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6" fontId="13" fillId="0" borderId="1" xfId="0" applyNumberFormat="1" applyFont="1" applyBorder="1" applyAlignment="1">
      <alignment horizontal="right" vertical="center"/>
    </xf>
    <xf numFmtId="166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/>
    <xf numFmtId="0" fontId="13" fillId="0" borderId="3" xfId="0" applyFont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6" fontId="12" fillId="0" borderId="2" xfId="0" applyNumberFormat="1" applyFont="1" applyBorder="1" applyAlignment="1">
      <alignment horizontal="right" vertical="center"/>
    </xf>
    <xf numFmtId="164" fontId="12" fillId="0" borderId="2" xfId="0" applyNumberFormat="1" applyFont="1" applyBorder="1" applyAlignment="1">
      <alignment horizontal="center" vertical="center"/>
    </xf>
    <xf numFmtId="166" fontId="12" fillId="0" borderId="10" xfId="0" applyNumberFormat="1" applyFont="1" applyBorder="1" applyAlignment="1">
      <alignment horizontal="right" vertical="center"/>
    </xf>
    <xf numFmtId="166" fontId="12" fillId="0" borderId="10" xfId="0" applyNumberFormat="1" applyFont="1" applyBorder="1" applyAlignment="1">
      <alignment vertical="center"/>
    </xf>
    <xf numFmtId="166" fontId="12" fillId="0" borderId="2" xfId="0" applyNumberFormat="1" applyFont="1" applyBorder="1" applyAlignment="1">
      <alignment vertical="center"/>
    </xf>
    <xf numFmtId="166" fontId="12" fillId="0" borderId="4" xfId="0" applyNumberFormat="1" applyFont="1" applyBorder="1" applyAlignment="1">
      <alignment horizontal="right" vertical="center"/>
    </xf>
    <xf numFmtId="166" fontId="12" fillId="0" borderId="3" xfId="0" applyNumberFormat="1" applyFont="1" applyBorder="1" applyAlignment="1">
      <alignment horizontal="right" vertical="center"/>
    </xf>
    <xf numFmtId="0" fontId="15" fillId="0" borderId="2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8" fillId="0" borderId="0" xfId="0" applyFont="1" applyAlignment="1">
      <alignment horizontal="right" vertical="center"/>
    </xf>
    <xf numFmtId="166" fontId="15" fillId="0" borderId="2" xfId="0" applyNumberFormat="1" applyFont="1" applyBorder="1"/>
    <xf numFmtId="166" fontId="9" fillId="0" borderId="2" xfId="0" applyNumberFormat="1" applyFont="1" applyBorder="1" applyAlignment="1">
      <alignment horizontal="center" vertical="center"/>
    </xf>
    <xf numFmtId="170" fontId="9" fillId="0" borderId="5" xfId="2" applyNumberFormat="1" applyFont="1" applyBorder="1" applyAlignment="1">
      <alignment horizontal="right" vertical="center"/>
    </xf>
    <xf numFmtId="49" fontId="12" fillId="0" borderId="2" xfId="2" applyNumberFormat="1" applyFont="1" applyAlignment="1">
      <alignment horizontal="center" vertical="center"/>
    </xf>
    <xf numFmtId="0" fontId="13" fillId="0" borderId="2" xfId="3" applyFont="1"/>
    <xf numFmtId="170" fontId="9" fillId="0" borderId="6" xfId="2" applyNumberFormat="1" applyFont="1" applyBorder="1" applyAlignment="1">
      <alignment horizontal="right" vertical="center"/>
    </xf>
    <xf numFmtId="170" fontId="9" fillId="0" borderId="2" xfId="2" applyNumberFormat="1" applyFont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  <xf numFmtId="169" fontId="9" fillId="0" borderId="2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5" applyFont="1" applyAlignment="1">
      <alignment horizontal="left" vertical="center" wrapText="1"/>
    </xf>
    <xf numFmtId="0" fontId="13" fillId="0" borderId="2" xfId="2" applyFont="1" applyAlignment="1">
      <alignment vertical="center"/>
    </xf>
    <xf numFmtId="10" fontId="12" fillId="0" borderId="2" xfId="26736" applyNumberFormat="1" applyFont="1" applyBorder="1" applyAlignment="1">
      <alignment horizontal="right" vertical="center"/>
    </xf>
    <xf numFmtId="0" fontId="183" fillId="0" borderId="2" xfId="2" applyFont="1" applyAlignment="1">
      <alignment vertical="center"/>
    </xf>
    <xf numFmtId="3" fontId="12" fillId="0" borderId="2" xfId="2" applyNumberFormat="1" applyFont="1" applyAlignment="1">
      <alignment horizontal="right" vertical="center"/>
    </xf>
    <xf numFmtId="0" fontId="12" fillId="0" borderId="2" xfId="3" applyFont="1"/>
    <xf numFmtId="229" fontId="12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4" fontId="13" fillId="0" borderId="2" xfId="2" applyNumberFormat="1" applyFont="1" applyAlignment="1">
      <alignment horizontal="left" vertical="center"/>
    </xf>
    <xf numFmtId="0" fontId="13" fillId="0" borderId="2" xfId="2" applyFont="1" applyAlignment="1">
      <alignment horizontal="left" vertical="center"/>
    </xf>
    <xf numFmtId="4" fontId="13" fillId="0" borderId="5" xfId="2" applyNumberFormat="1" applyFont="1" applyBorder="1" applyAlignment="1">
      <alignment vertical="center"/>
    </xf>
    <xf numFmtId="170" fontId="13" fillId="0" borderId="2" xfId="2" quotePrefix="1" applyNumberFormat="1" applyFont="1" applyAlignment="1">
      <alignment horizontal="right" vertical="center"/>
    </xf>
    <xf numFmtId="170" fontId="12" fillId="0" borderId="2" xfId="2" applyNumberFormat="1" applyFont="1" applyAlignment="1">
      <alignment horizontal="center" vertical="center"/>
    </xf>
    <xf numFmtId="0" fontId="13" fillId="0" borderId="5" xfId="2" applyFont="1" applyBorder="1" applyAlignment="1">
      <alignment horizontal="center" vertical="center"/>
    </xf>
    <xf numFmtId="170" fontId="12" fillId="0" borderId="2" xfId="2" applyNumberFormat="1" applyFont="1" applyAlignment="1">
      <alignment vertical="center"/>
    </xf>
    <xf numFmtId="170" fontId="13" fillId="0" borderId="5" xfId="2" quotePrefix="1" applyNumberFormat="1" applyFont="1" applyBorder="1" applyAlignment="1">
      <alignment horizontal="right" vertical="center"/>
    </xf>
    <xf numFmtId="170" fontId="12" fillId="0" borderId="2" xfId="90" applyNumberFormat="1" applyFont="1" applyFill="1" applyAlignment="1">
      <alignment vertical="center"/>
    </xf>
    <xf numFmtId="170" fontId="12" fillId="0" borderId="2" xfId="90" applyNumberFormat="1" applyFont="1" applyFill="1" applyBorder="1" applyAlignment="1">
      <alignment vertical="center"/>
    </xf>
    <xf numFmtId="170" fontId="12" fillId="0" borderId="5" xfId="90" applyNumberFormat="1" applyFont="1" applyFill="1" applyBorder="1" applyAlignment="1">
      <alignment vertical="center"/>
    </xf>
    <xf numFmtId="0" fontId="12" fillId="0" borderId="5" xfId="2" applyFont="1" applyBorder="1" applyAlignment="1">
      <alignment vertical="center"/>
    </xf>
    <xf numFmtId="0" fontId="12" fillId="0" borderId="5" xfId="2" applyFont="1" applyBorder="1" applyAlignment="1">
      <alignment horizontal="center" vertical="center"/>
    </xf>
    <xf numFmtId="168" fontId="12" fillId="0" borderId="5" xfId="90" applyNumberFormat="1" applyFont="1" applyFill="1" applyBorder="1" applyAlignment="1">
      <alignment vertical="center"/>
    </xf>
    <xf numFmtId="168" fontId="13" fillId="0" borderId="2" xfId="2" applyNumberFormat="1" applyFont="1" applyAlignment="1">
      <alignment horizontal="left" vertical="center"/>
    </xf>
    <xf numFmtId="0" fontId="13" fillId="0" borderId="2" xfId="2" applyFont="1" applyAlignment="1">
      <alignment horizontal="center" vertical="center"/>
    </xf>
    <xf numFmtId="170" fontId="13" fillId="0" borderId="2" xfId="2" applyNumberFormat="1" applyFont="1" applyAlignment="1">
      <alignment vertical="center"/>
    </xf>
    <xf numFmtId="168" fontId="13" fillId="0" borderId="2" xfId="2" applyNumberFormat="1" applyFont="1" applyAlignment="1">
      <alignment vertical="center"/>
    </xf>
    <xf numFmtId="0" fontId="13" fillId="0" borderId="5" xfId="2" applyFont="1" applyBorder="1" applyAlignment="1">
      <alignment vertical="center"/>
    </xf>
    <xf numFmtId="170" fontId="13" fillId="0" borderId="5" xfId="2" applyNumberFormat="1" applyFont="1" applyBorder="1" applyAlignment="1">
      <alignment vertical="center"/>
    </xf>
    <xf numFmtId="168" fontId="13" fillId="0" borderId="5" xfId="2" applyNumberFormat="1" applyFont="1" applyBorder="1" applyAlignment="1">
      <alignment vertical="center"/>
    </xf>
    <xf numFmtId="4" fontId="13" fillId="0" borderId="2" xfId="2" applyNumberFormat="1" applyFont="1" applyAlignment="1">
      <alignment vertical="center"/>
    </xf>
    <xf numFmtId="170" fontId="13" fillId="0" borderId="10" xfId="2" applyNumberFormat="1" applyFont="1" applyBorder="1" applyAlignment="1">
      <alignment vertical="center"/>
    </xf>
    <xf numFmtId="168" fontId="13" fillId="0" borderId="10" xfId="2" applyNumberFormat="1" applyFont="1" applyBorder="1" applyAlignment="1">
      <alignment vertical="center"/>
    </xf>
    <xf numFmtId="168" fontId="13" fillId="0" borderId="5" xfId="2" quotePrefix="1" applyNumberFormat="1" applyFont="1" applyBorder="1" applyAlignment="1">
      <alignment horizontal="right" vertical="center"/>
    </xf>
    <xf numFmtId="168" fontId="12" fillId="0" borderId="2" xfId="2" applyNumberFormat="1" applyFont="1" applyAlignment="1">
      <alignment vertical="center"/>
    </xf>
    <xf numFmtId="168" fontId="12" fillId="0" borderId="2" xfId="90" applyNumberFormat="1" applyFont="1" applyFill="1" applyBorder="1" applyAlignment="1">
      <alignment vertical="center"/>
    </xf>
    <xf numFmtId="170" fontId="12" fillId="0" borderId="10" xfId="90" applyNumberFormat="1" applyFont="1" applyFill="1" applyBorder="1" applyAlignment="1">
      <alignment vertical="center"/>
    </xf>
    <xf numFmtId="170" fontId="12" fillId="0" borderId="6" xfId="90" applyNumberFormat="1" applyFont="1" applyFill="1" applyBorder="1" applyAlignment="1">
      <alignment vertical="center"/>
    </xf>
    <xf numFmtId="165" fontId="12" fillId="0" borderId="2" xfId="90" applyFont="1" applyFill="1" applyBorder="1" applyAlignment="1">
      <alignment vertical="center"/>
    </xf>
    <xf numFmtId="168" fontId="12" fillId="0" borderId="2" xfId="90" applyNumberFormat="1" applyFont="1" applyFill="1" applyAlignment="1">
      <alignment vertical="center"/>
    </xf>
    <xf numFmtId="0" fontId="13" fillId="0" borderId="2" xfId="0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1" xfId="0" applyFont="1" applyBorder="1"/>
    <xf numFmtId="0" fontId="12" fillId="0" borderId="3" xfId="0" applyFont="1" applyBorder="1"/>
    <xf numFmtId="166" fontId="13" fillId="0" borderId="7" xfId="0" applyNumberFormat="1" applyFont="1" applyBorder="1" applyAlignment="1">
      <alignment horizontal="center" vertical="center"/>
    </xf>
    <xf numFmtId="0" fontId="13" fillId="0" borderId="2" xfId="5" applyFont="1" applyAlignment="1">
      <alignment horizontal="left" vertical="center" wrapText="1"/>
    </xf>
    <xf numFmtId="4" fontId="13" fillId="0" borderId="2" xfId="2" applyNumberFormat="1" applyFont="1" applyAlignment="1">
      <alignment horizontal="left" vertical="center"/>
    </xf>
    <xf numFmtId="167" fontId="13" fillId="0" borderId="5" xfId="2" applyNumberFormat="1" applyFont="1" applyBorder="1" applyAlignment="1">
      <alignment horizontal="center" vertical="center"/>
    </xf>
    <xf numFmtId="4" fontId="13" fillId="0" borderId="5" xfId="2" applyNumberFormat="1" applyFont="1" applyBorder="1" applyAlignment="1">
      <alignment horizontal="center" vertical="center"/>
    </xf>
    <xf numFmtId="166" fontId="13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166" fontId="13" fillId="0" borderId="1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66" fontId="13" fillId="0" borderId="5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</cellXfs>
  <cellStyles count="27953">
    <cellStyle name="??" xfId="272" xr:uid="{33C81539-439C-4DB8-9F23-4F5C27B78CAA}"/>
    <cellStyle name="?? [0.00]_ADMAG" xfId="273" xr:uid="{56FF995A-D510-458C-A1CD-10038354D33E}"/>
    <cellStyle name="???" xfId="274" xr:uid="{833D4271-68ED-4B81-A0CB-F9AEC9C3F022}"/>
    <cellStyle name="???? [0.00]_ADMAG" xfId="275" xr:uid="{FD270F5B-0F36-4C80-8644-879E4E366543}"/>
    <cellStyle name="?????????????????" xfId="276" xr:uid="{55BE8D0B-497C-42AE-809A-090F837AC482}"/>
    <cellStyle name="????????????????? [0]_MOGAS97" xfId="277" xr:uid="{445DE64A-A75B-4917-A701-7609FEB15120}"/>
    <cellStyle name="??????????????????? [0]_MOGAS97" xfId="278" xr:uid="{DA98C084-3A92-4F6C-8F08-5DFCD3ED45B1}"/>
    <cellStyle name="???????????????????_MOGAS97" xfId="279" xr:uid="{7ECB67AB-4CFC-436D-97FA-A5048C84A58E}"/>
    <cellStyle name="?????????????????_MOGAS97" xfId="280" xr:uid="{5654B88D-F986-498E-AA78-A8C354E63B60}"/>
    <cellStyle name="????_ADMAG" xfId="281" xr:uid="{9027C0F7-A650-4265-A94C-040CE862A4F1}"/>
    <cellStyle name="???[0]_liz-ss" xfId="282" xr:uid="{6CD4E512-20C0-4DB1-B263-5B26C4D1842A}"/>
    <cellStyle name="???_'01.11" xfId="283" xr:uid="{D5051258-591C-4E0E-B4F5-23F48467B61F}"/>
    <cellStyle name="??_ADMAG" xfId="284" xr:uid="{3CE977B8-C96D-40D3-907C-D60293E7349D}"/>
    <cellStyle name="’??? [0.00]_TMCA Spreadsheet(body)" xfId="285" xr:uid="{B646810D-85FF-42A4-A96E-EEAC283BB701}"/>
    <cellStyle name="’???_TMCA Spreadsheet(body)" xfId="286" xr:uid="{22F73AC5-4DE0-4706-A59D-E759C7BFCE1F}"/>
    <cellStyle name="•W?_TMCA Spreadsheet(body)" xfId="287" xr:uid="{CD6697A1-FA89-4EF5-BE65-DEE7B3A2852F}"/>
    <cellStyle name="20% - Accent1 10" xfId="210" xr:uid="{B7B14BCE-D7F4-42BF-96F4-F04F851CF538}"/>
    <cellStyle name="20% - Accent1 10 2" xfId="3451" xr:uid="{01155E40-EFCF-44E5-9AB0-1877A573C692}"/>
    <cellStyle name="20% - Accent1 10 2 2" xfId="7607" xr:uid="{422E88F7-ACA5-417B-A3AC-056D2FED5720}"/>
    <cellStyle name="20% - Accent1 10 2 2 2" xfId="14897" xr:uid="{96751EAA-5609-444A-B853-8C7F655C04DB}"/>
    <cellStyle name="20% - Accent1 10 2 2 3" xfId="23916" xr:uid="{613B79A9-9806-4DA9-887F-FFAEE1B210AF}"/>
    <cellStyle name="20% - Accent1 10 2 3" xfId="11589" xr:uid="{3C240F3C-6DBF-480C-821D-0FE0351182CD}"/>
    <cellStyle name="20% - Accent1 10 2 4" xfId="20655" xr:uid="{EBACD0FF-2F1B-409D-90FF-B95A7E835F43}"/>
    <cellStyle name="20% - Accent1 10 3" xfId="5281" xr:uid="{68A83305-6EB3-4E16-A0A9-8BF9AEC05667}"/>
    <cellStyle name="20% - Accent1 10 3 2" xfId="17028" xr:uid="{30EDB463-CEC0-4D5D-AF3A-886BF2A9DFD4}"/>
    <cellStyle name="20% - Accent1 10 3 3" xfId="26092" xr:uid="{554C7D97-3856-4D3B-BDD7-D8FC358D441A}"/>
    <cellStyle name="20% - Accent1 10 4" xfId="9604" xr:uid="{D37CD7BC-CF47-4F9A-AA2E-5617329226C7}"/>
    <cellStyle name="20% - Accent1 10 5" xfId="18670" xr:uid="{0D2EE8B9-86BB-4D65-B128-947AD55EEF95}"/>
    <cellStyle name="20% - Accent1 11" xfId="2263" xr:uid="{210E5D4C-2C78-4950-8DA6-B9A8B053F54C}"/>
    <cellStyle name="20% - Accent1 11 2" xfId="6467" xr:uid="{6306E192-2855-4DF9-BCF3-0839F3DB858F}"/>
    <cellStyle name="20% - Accent1 11 2 2" xfId="13155" xr:uid="{E0F506C6-ECBF-4AFE-9E47-F054001615AC}"/>
    <cellStyle name="20% - Accent1 11 2 3" xfId="22180" xr:uid="{FC35A38D-BB6E-45F5-B41C-1B27B872DD55}"/>
    <cellStyle name="20% - Accent1 11 3" xfId="10493" xr:uid="{AAF39279-B76E-49BB-9BA8-D7A77B22A01C}"/>
    <cellStyle name="20% - Accent1 11 4" xfId="19559" xr:uid="{F0A3E416-6C11-424F-A260-1AA26648C03B}"/>
    <cellStyle name="20% - Accent1 12" xfId="4182" xr:uid="{A923923A-4457-43C0-A24D-4C11890A7ACC}"/>
    <cellStyle name="20% - Accent1 12 2" xfId="15016" xr:uid="{C18EBFC4-84C0-4D9D-88D7-4593DC33F249}"/>
    <cellStyle name="20% - Accent1 12 3" xfId="24033" xr:uid="{98837483-2F21-4D67-8459-D26575C250C1}"/>
    <cellStyle name="20% - Accent1 13" xfId="8508" xr:uid="{7F89159A-F2C2-4A70-94FA-B6389DB4747B}"/>
    <cellStyle name="20% - Accent1 14" xfId="17573" xr:uid="{E2698E7D-8799-4084-B590-DD0A8E5E4C02}"/>
    <cellStyle name="20% - Accent1 15" xfId="26823" xr:uid="{F84D58D2-3545-4D71-9E95-7BEC830C2E9F}"/>
    <cellStyle name="20% - Accent1 2" xfId="725" xr:uid="{1F2995D2-97E7-4412-9C3D-BCE8097098F9}"/>
    <cellStyle name="20% - Accent1 3" xfId="776" xr:uid="{C9A63A89-0C7F-4165-AA58-23B5512293AB}"/>
    <cellStyle name="20% - Accent1 3 2" xfId="942" xr:uid="{6DCA3D7C-ABF0-46A8-86F2-49AB833E3992}"/>
    <cellStyle name="20% - Accent1 3 2 2" xfId="1478" xr:uid="{9CA5B1D4-222A-40CE-B8EA-C0B358489D7E}"/>
    <cellStyle name="20% - Accent1 3 2 2 2" xfId="2954" xr:uid="{5B9E03C9-843B-413C-9F91-83360FA75E2E}"/>
    <cellStyle name="20% - Accent1 3 2 2 2 2" xfId="7158" xr:uid="{805F9615-962E-44F8-B127-084BC2F550DE}"/>
    <cellStyle name="20% - Accent1 3 2 2 2 2 2" xfId="16847" xr:uid="{4D39FBB3-F816-49E3-B9C3-BF669C3C8AB0}"/>
    <cellStyle name="20% - Accent1 3 2 2 2 2 3" xfId="25877" xr:uid="{A025B1C8-0FE6-4BA0-95B3-EE86564BE4E0}"/>
    <cellStyle name="20% - Accent1 3 2 2 2 3" xfId="11184" xr:uid="{FA814C73-375C-40DB-8ECB-45A078F8C04A}"/>
    <cellStyle name="20% - Accent1 3 2 2 2 4" xfId="20250" xr:uid="{6CDB1388-DE58-489B-9799-52602B824895}"/>
    <cellStyle name="20% - Accent1 3 2 2 3" xfId="4875" xr:uid="{2A17B0FE-67E1-4419-9FE7-615582CED245}"/>
    <cellStyle name="20% - Accent1 3 2 2 3 2" xfId="16462" xr:uid="{07013143-5839-4CA3-B465-C6AF7A8C275B}"/>
    <cellStyle name="20% - Accent1 3 2 2 3 3" xfId="25483" xr:uid="{3860FC06-407A-4DED-B655-7208B4F2530D}"/>
    <cellStyle name="20% - Accent1 3 2 2 4" xfId="9199" xr:uid="{5B8839F2-1C34-4202-AF73-E5167FCBA7BF}"/>
    <cellStyle name="20% - Accent1 3 2 2 5" xfId="18265" xr:uid="{F4D2143D-4585-4280-87D2-5DDF72FF1DEB}"/>
    <cellStyle name="20% - Accent1 3 2 2 6" xfId="27557" xr:uid="{E1A842B3-147D-4204-B325-0EA078AC176A}"/>
    <cellStyle name="20% - Accent1 3 2 3" xfId="2522" xr:uid="{C0302EB6-307E-4231-A1D5-85FF0E1B3569}"/>
    <cellStyle name="20% - Accent1 3 2 3 2" xfId="6726" xr:uid="{910E4037-E277-4ED7-95B7-139B0F828E5B}"/>
    <cellStyle name="20% - Accent1 3 2 3 2 2" xfId="17333" xr:uid="{0D0AC608-6FDD-46E7-BCCD-1AFA51E7C729}"/>
    <cellStyle name="20% - Accent1 3 2 3 2 3" xfId="26436" xr:uid="{6E3A932A-EF50-4AD9-BBC7-C25819CC7FDF}"/>
    <cellStyle name="20% - Accent1 3 2 3 3" xfId="10752" xr:uid="{F8A2E48A-AAC5-4342-A7D4-0F494D37112D}"/>
    <cellStyle name="20% - Accent1 3 2 3 4" xfId="19818" xr:uid="{BC8844E3-AD7A-4BEF-A5E9-4F3C229862C1}"/>
    <cellStyle name="20% - Accent1 3 2 4" xfId="4443" xr:uid="{7CC4D2EE-B9BD-4E67-AB7D-EFF2683941DD}"/>
    <cellStyle name="20% - Accent1 3 2 4 2" xfId="12523" xr:uid="{DAF4E4B9-9F79-4BB8-9F51-8BA616923872}"/>
    <cellStyle name="20% - Accent1 3 2 4 3" xfId="21558" xr:uid="{20E5C485-3CC7-4D94-B9CA-DE9F2ADB31C2}"/>
    <cellStyle name="20% - Accent1 3 2 5" xfId="8767" xr:uid="{25B5F1E9-42B2-40F6-85A4-B42DC5406DB4}"/>
    <cellStyle name="20% - Accent1 3 2 6" xfId="17833" xr:uid="{B50AF44B-0BCE-4D36-A21D-92F505B58962}"/>
    <cellStyle name="20% - Accent1 3 2 7" xfId="27080" xr:uid="{8001DD05-7C65-44B9-9D16-9E75A6EF4AB6}"/>
    <cellStyle name="20% - Accent1 3 3" xfId="1071" xr:uid="{1666E97B-2F6A-48C3-AA0E-A118924F12AA}"/>
    <cellStyle name="20% - Accent1 3 3 2" xfId="1606" xr:uid="{94660012-F1CC-45BC-96AB-0B15A74FFE83}"/>
    <cellStyle name="20% - Accent1 3 3 2 2" xfId="3082" xr:uid="{6EAC4192-DB89-411B-AA17-E34E739656E6}"/>
    <cellStyle name="20% - Accent1 3 3 2 2 2" xfId="7286" xr:uid="{CA646E35-32A0-4391-97CC-379E728F3C8E}"/>
    <cellStyle name="20% - Accent1 3 3 2 2 2 2" xfId="16848" xr:uid="{EDA6D76A-8DD5-44DB-8C69-04A40786439B}"/>
    <cellStyle name="20% - Accent1 3 3 2 2 2 3" xfId="25878" xr:uid="{B62BF66A-8ED4-4CEA-B9A4-BCA156BD74C5}"/>
    <cellStyle name="20% - Accent1 3 3 2 2 3" xfId="11312" xr:uid="{034EF3EE-8D8E-4E47-8762-F66832F81C29}"/>
    <cellStyle name="20% - Accent1 3 3 2 2 4" xfId="20378" xr:uid="{088A3BB3-0468-413A-8A89-860EA7C12F5A}"/>
    <cellStyle name="20% - Accent1 3 3 2 3" xfId="5003" xr:uid="{C6ABEE94-F2F4-4F85-A7AA-A4E5A1F444BC}"/>
    <cellStyle name="20% - Accent1 3 3 2 3 2" xfId="16590" xr:uid="{7302E15F-2645-4804-9D9A-BCC86DF8AEB6}"/>
    <cellStyle name="20% - Accent1 3 3 2 3 3" xfId="25611" xr:uid="{923E829F-CCE3-42E3-BD79-ADAF93FB62D6}"/>
    <cellStyle name="20% - Accent1 3 3 2 4" xfId="9327" xr:uid="{CF200269-8C03-4E6A-B493-FDD4ABBFCF42}"/>
    <cellStyle name="20% - Accent1 3 3 2 5" xfId="18393" xr:uid="{139A0401-A65A-44E4-9487-61A3ACBF29E9}"/>
    <cellStyle name="20% - Accent1 3 3 2 6" xfId="27685" xr:uid="{75759D22-6787-4113-89FA-85707AA4C12F}"/>
    <cellStyle name="20% - Accent1 3 3 3" xfId="2651" xr:uid="{30EF500A-995F-4D55-8107-1A84CD8146FD}"/>
    <cellStyle name="20% - Accent1 3 3 3 2" xfId="6855" xr:uid="{E75E85BB-7DBE-40EF-BA1D-CA15A1E68251}"/>
    <cellStyle name="20% - Accent1 3 3 3 2 2" xfId="17052" xr:uid="{35FB8563-2B47-46B9-AFCA-FFEAA9243EB0}"/>
    <cellStyle name="20% - Accent1 3 3 3 2 3" xfId="26118" xr:uid="{C7EEFD6A-AC62-4759-B46E-BBF74D942208}"/>
    <cellStyle name="20% - Accent1 3 3 3 3" xfId="10881" xr:uid="{5F5C312B-2586-4466-8EA9-D3B255D331AF}"/>
    <cellStyle name="20% - Accent1 3 3 3 4" xfId="19947" xr:uid="{EBA9017C-E37B-4B71-A3B0-3909C7C0A410}"/>
    <cellStyle name="20% - Accent1 3 3 4" xfId="4572" xr:uid="{161A916E-2FFE-4BAC-B47B-221243AA9C16}"/>
    <cellStyle name="20% - Accent1 3 3 4 2" xfId="12555" xr:uid="{573156A8-8774-43CF-B505-D9CEC4E090D6}"/>
    <cellStyle name="20% - Accent1 3 3 4 3" xfId="21588" xr:uid="{F298C51A-C820-40D0-9100-B1B38E2970D0}"/>
    <cellStyle name="20% - Accent1 3 3 5" xfId="8896" xr:uid="{AEA92ECA-7011-492A-9B2D-B7733A0CEF8E}"/>
    <cellStyle name="20% - Accent1 3 3 6" xfId="17962" xr:uid="{8FDC842D-310E-42CA-9A26-27A935EFA683}"/>
    <cellStyle name="20% - Accent1 3 3 7" xfId="27208" xr:uid="{487BAE07-0DC8-4A55-B7F6-E59E0BFE632D}"/>
    <cellStyle name="20% - Accent1 3 4" xfId="1314" xr:uid="{1E3EE4E0-6E73-4DC7-9E5C-0B3F9EE25345}"/>
    <cellStyle name="20% - Accent1 3 4 2" xfId="2792" xr:uid="{C1335D68-D235-431B-BA10-9722B4642B73}"/>
    <cellStyle name="20% - Accent1 3 4 2 2" xfId="6996" xr:uid="{3D5155BB-75CF-4690-AAD8-B048B0ED5D87}"/>
    <cellStyle name="20% - Accent1 3 4 2 2 2" xfId="17502" xr:uid="{C9DD2894-5F5F-4271-936A-4D0C51E0F19D}"/>
    <cellStyle name="20% - Accent1 3 4 2 2 3" xfId="26622" xr:uid="{1A5BA90E-EFD1-4714-976C-822CCBAD8F48}"/>
    <cellStyle name="20% - Accent1 3 4 2 3" xfId="11022" xr:uid="{16E16FB6-30C1-431F-BDBC-3B71997693AA}"/>
    <cellStyle name="20% - Accent1 3 4 2 4" xfId="20088" xr:uid="{D83D397B-B292-4375-A34F-1E95601A01B3}"/>
    <cellStyle name="20% - Accent1 3 4 3" xfId="4713" xr:uid="{E28817D2-C248-413F-BEC3-E8D0687BA207}"/>
    <cellStyle name="20% - Accent1 3 4 3 2" xfId="16300" xr:uid="{AABEA034-798B-4B1B-9224-B1D52E301B8E}"/>
    <cellStyle name="20% - Accent1 3 4 3 3" xfId="25321" xr:uid="{672B6413-3AD2-45AC-85C2-2CD0F528AA1E}"/>
    <cellStyle name="20% - Accent1 3 4 4" xfId="9037" xr:uid="{4317E57A-DE25-4E8E-8B47-CF9B2FEA33D0}"/>
    <cellStyle name="20% - Accent1 3 4 5" xfId="18103" xr:uid="{0C2E6CB6-0D6D-466A-B38F-663F7EF92AAE}"/>
    <cellStyle name="20% - Accent1 3 4 6" xfId="27392" xr:uid="{596208C9-3731-4A45-BBE1-BEF9A351DFB5}"/>
    <cellStyle name="20% - Accent1 3 5" xfId="2362" xr:uid="{EF7C86C3-54C8-4E41-9E6F-236A55ABEEBD}"/>
    <cellStyle name="20% - Accent1 3 5 2" xfId="6566" xr:uid="{C5FC187F-EB97-4CCF-9D27-359AAB90173E}"/>
    <cellStyle name="20% - Accent1 3 5 2 2" xfId="17143" xr:uid="{489CFAC8-7E63-4B8B-AEDD-BBFB14F2BB13}"/>
    <cellStyle name="20% - Accent1 3 5 2 3" xfId="26215" xr:uid="{90475729-82C6-49B2-BCEA-29F78450E55B}"/>
    <cellStyle name="20% - Accent1 3 5 3" xfId="10592" xr:uid="{90D960B8-20A0-41ED-9671-133D3C39BC30}"/>
    <cellStyle name="20% - Accent1 3 5 4" xfId="19658" xr:uid="{7967D6E4-097E-45C1-84F2-EB58994FAFBA}"/>
    <cellStyle name="20% - Accent1 3 6" xfId="4283" xr:uid="{47E5FEC1-6242-4544-9510-99D6BFA6EFF3}"/>
    <cellStyle name="20% - Accent1 3 6 2" xfId="15201" xr:uid="{00EC95F6-4215-4E59-883E-E93870ADFE99}"/>
    <cellStyle name="20% - Accent1 3 6 3" xfId="24218" xr:uid="{77CDA06D-C029-44A1-9C95-C1BE10F69950}"/>
    <cellStyle name="20% - Accent1 3 7" xfId="8607" xr:uid="{11E7F700-AB69-488E-B28E-E026599B553D}"/>
    <cellStyle name="20% - Accent1 3 8" xfId="17673" xr:uid="{61FD575B-DCED-4197-9C41-78FD0B443360}"/>
    <cellStyle name="20% - Accent1 3 9" xfId="26920" xr:uid="{CF8CE77F-51E1-45C8-9DC4-0346E18712B2}"/>
    <cellStyle name="20% - Accent1 4" xfId="790" xr:uid="{A7FD9BEF-7F6A-4B5C-A8AB-7D34447DD3B0}"/>
    <cellStyle name="20% - Accent1 4 2" xfId="956" xr:uid="{A272EEDB-5623-446F-B740-DBB60853B8C5}"/>
    <cellStyle name="20% - Accent1 4 2 2" xfId="1492" xr:uid="{F83B32E0-CF85-4578-9D52-FDD6FEFD9373}"/>
    <cellStyle name="20% - Accent1 4 2 2 2" xfId="2968" xr:uid="{309437EE-9CA4-43B8-BA98-39DEC8A7E989}"/>
    <cellStyle name="20% - Accent1 4 2 2 2 2" xfId="7172" xr:uid="{4CDCEBC9-BCDA-4FD5-B268-4F5FC5856EC8}"/>
    <cellStyle name="20% - Accent1 4 2 2 2 2 2" xfId="17522" xr:uid="{AFD7CD87-657D-4E22-BC8A-C3581FDDB3EB}"/>
    <cellStyle name="20% - Accent1 4 2 2 2 2 3" xfId="26645" xr:uid="{856248B3-F99E-4E0A-BF1B-162A58C093A9}"/>
    <cellStyle name="20% - Accent1 4 2 2 2 3" xfId="11198" xr:uid="{5BD86F86-4632-4AD7-823F-EE3EF1E51717}"/>
    <cellStyle name="20% - Accent1 4 2 2 2 4" xfId="20264" xr:uid="{4082C046-9DF4-4544-AFA8-82C68F345BAB}"/>
    <cellStyle name="20% - Accent1 4 2 2 3" xfId="4889" xr:uid="{F0882032-8F21-4529-8A16-63111BCC9193}"/>
    <cellStyle name="20% - Accent1 4 2 2 3 2" xfId="16476" xr:uid="{2AC25121-DAD9-433A-894C-C8515AD04B21}"/>
    <cellStyle name="20% - Accent1 4 2 2 3 3" xfId="25497" xr:uid="{1EDFAF39-57DE-4D62-BA4B-60E10D88E214}"/>
    <cellStyle name="20% - Accent1 4 2 2 4" xfId="9213" xr:uid="{9557E1C1-0E26-48BD-B037-94AA280D3930}"/>
    <cellStyle name="20% - Accent1 4 2 2 5" xfId="18279" xr:uid="{4ACC6770-8873-4382-BC46-15304A43243A}"/>
    <cellStyle name="20% - Accent1 4 2 2 6" xfId="27571" xr:uid="{04FDA02D-42C4-4BD2-9062-9C4791BBB35D}"/>
    <cellStyle name="20% - Accent1 4 2 3" xfId="2536" xr:uid="{2AF51052-4800-4591-B2DF-B7DA60D87255}"/>
    <cellStyle name="20% - Accent1 4 2 3 2" xfId="6740" xr:uid="{0A42B4C8-2368-46A2-AFFF-6CF0930F133A}"/>
    <cellStyle name="20% - Accent1 4 2 3 2 2" xfId="17361" xr:uid="{76CDCF27-BC86-4836-884A-8D80414E1E6C}"/>
    <cellStyle name="20% - Accent1 4 2 3 2 3" xfId="26467" xr:uid="{79665201-EBFB-4A8A-A1FB-F8ED7F1A891F}"/>
    <cellStyle name="20% - Accent1 4 2 3 3" xfId="10766" xr:uid="{9BBDCB9A-9641-41FE-80BB-F6DE290379C6}"/>
    <cellStyle name="20% - Accent1 4 2 3 4" xfId="19832" xr:uid="{91286D09-2380-4430-9400-784D5227D72A}"/>
    <cellStyle name="20% - Accent1 4 2 4" xfId="4457" xr:uid="{CF951633-EE99-4C87-A798-3BF73AF24AC7}"/>
    <cellStyle name="20% - Accent1 4 2 4 2" xfId="12815" xr:uid="{318F2BB1-D737-4D86-A727-CEF001806EAD}"/>
    <cellStyle name="20% - Accent1 4 2 4 3" xfId="21843" xr:uid="{20EBAB17-AE1D-43A2-AD21-B3033A47A11C}"/>
    <cellStyle name="20% - Accent1 4 2 5" xfId="8781" xr:uid="{246D6440-ADCF-4B8C-832F-09FB8F13B0C1}"/>
    <cellStyle name="20% - Accent1 4 2 6" xfId="17847" xr:uid="{1BDAFB3C-4485-4E7D-AD71-BCCE953D67C2}"/>
    <cellStyle name="20% - Accent1 4 2 7" xfId="27094" xr:uid="{44F2F47A-8466-40AD-A0A5-9AF6F0486ACF}"/>
    <cellStyle name="20% - Accent1 4 3" xfId="1085" xr:uid="{318BE8BC-9D03-4CEC-BA1C-EAE52E4AD353}"/>
    <cellStyle name="20% - Accent1 4 3 2" xfId="1620" xr:uid="{E08C1E3E-B7DD-4AB9-A111-EFAE942E0D14}"/>
    <cellStyle name="20% - Accent1 4 3 2 2" xfId="3096" xr:uid="{5B4C6E55-75B7-4154-9111-2C046625B3CC}"/>
    <cellStyle name="20% - Accent1 4 3 2 2 2" xfId="7300" xr:uid="{30B6AB32-F4D8-43F3-A799-F778B7127689}"/>
    <cellStyle name="20% - Accent1 4 3 2 2 2 2" xfId="17151" xr:uid="{F6D05028-0A4C-4587-91D1-B4C5EC5E4280}"/>
    <cellStyle name="20% - Accent1 4 3 2 2 2 3" xfId="26223" xr:uid="{12E17FF2-7853-4A1A-9804-239A378187E3}"/>
    <cellStyle name="20% - Accent1 4 3 2 2 3" xfId="11326" xr:uid="{2D4302DB-1AC0-4CD1-B36A-DD396F61F007}"/>
    <cellStyle name="20% - Accent1 4 3 2 2 4" xfId="20392" xr:uid="{34703ED7-7D45-43FB-9271-3817DED773F7}"/>
    <cellStyle name="20% - Accent1 4 3 2 3" xfId="5017" xr:uid="{9DC0C486-AD46-4F2B-A868-EB6DDE21C828}"/>
    <cellStyle name="20% - Accent1 4 3 2 3 2" xfId="16604" xr:uid="{F88511E8-0494-4B7A-A6DA-E280848683BF}"/>
    <cellStyle name="20% - Accent1 4 3 2 3 3" xfId="25625" xr:uid="{9D5336B9-6C9B-42A4-A6FB-B4B0817A257E}"/>
    <cellStyle name="20% - Accent1 4 3 2 4" xfId="9341" xr:uid="{99EC2C81-BD88-449B-A222-56F38EEC714A}"/>
    <cellStyle name="20% - Accent1 4 3 2 5" xfId="18407" xr:uid="{F1610A5A-6743-45A5-AD6E-F1750C51E6A1}"/>
    <cellStyle name="20% - Accent1 4 3 2 6" xfId="27699" xr:uid="{3B98A44B-7883-4652-9944-AA0D4A0522A2}"/>
    <cellStyle name="20% - Accent1 4 3 3" xfId="2665" xr:uid="{D8A54278-BA99-4F39-B12A-F4E6556AC684}"/>
    <cellStyle name="20% - Accent1 4 3 3 2" xfId="6869" xr:uid="{278DA7FA-DE46-4819-B0F9-7CA527812D40}"/>
    <cellStyle name="20% - Accent1 4 3 3 2 2" xfId="17385" xr:uid="{7C5E9569-BF8E-480A-BFDB-D8090D28B5D3}"/>
    <cellStyle name="20% - Accent1 4 3 3 2 3" xfId="26493" xr:uid="{E2669EAF-97FA-4E18-81BF-7F7A34BDC48C}"/>
    <cellStyle name="20% - Accent1 4 3 3 3" xfId="10895" xr:uid="{0DCE5BD7-5546-41D3-BDCD-EBC49BC18AC8}"/>
    <cellStyle name="20% - Accent1 4 3 3 4" xfId="19961" xr:uid="{B13734FE-C144-4C26-8CA1-0A6EA21289BB}"/>
    <cellStyle name="20% - Accent1 4 3 4" xfId="4586" xr:uid="{CD00EC64-491E-458A-8F46-6CA6F434DF06}"/>
    <cellStyle name="20% - Accent1 4 3 4 2" xfId="15143" xr:uid="{56EF2EAB-3195-457E-B921-CA3299499F0E}"/>
    <cellStyle name="20% - Accent1 4 3 4 3" xfId="24161" xr:uid="{66C6F7C3-C57F-49A3-A5D6-EA671FF78730}"/>
    <cellStyle name="20% - Accent1 4 3 5" xfId="8910" xr:uid="{6C011493-594F-490B-A02A-3F538C644112}"/>
    <cellStyle name="20% - Accent1 4 3 6" xfId="17976" xr:uid="{9FF857B1-2E0A-4177-BE5C-37DFA87713B1}"/>
    <cellStyle name="20% - Accent1 4 3 7" xfId="27222" xr:uid="{F026C056-5D9C-4A38-8080-C85074A73CD9}"/>
    <cellStyle name="20% - Accent1 4 4" xfId="1328" xr:uid="{457159EB-3C42-4BBC-A3E6-CB644AE52FBD}"/>
    <cellStyle name="20% - Accent1 4 4 2" xfId="2806" xr:uid="{55E611F0-A06E-4FBB-8C45-49BCF24A93A5}"/>
    <cellStyle name="20% - Accent1 4 4 2 2" xfId="7010" xr:uid="{0822A56C-8EAB-4B20-90D8-ACE1D662D0ED}"/>
    <cellStyle name="20% - Accent1 4 4 2 2 2" xfId="16271" xr:uid="{7C924D0D-3E1D-4D44-976E-BF72663BD7ED}"/>
    <cellStyle name="20% - Accent1 4 4 2 2 3" xfId="25290" xr:uid="{DF313730-0750-4B1F-84AD-C905276D65B0}"/>
    <cellStyle name="20% - Accent1 4 4 2 3" xfId="11036" xr:uid="{AD8A7BB3-B37B-4835-A911-97495F6E30C4}"/>
    <cellStyle name="20% - Accent1 4 4 2 4" xfId="20102" xr:uid="{CC107D67-E7F6-44FA-82D5-482984E4AAB4}"/>
    <cellStyle name="20% - Accent1 4 4 3" xfId="4727" xr:uid="{9AC3961F-5957-4D12-A151-5871CE0A1E28}"/>
    <cellStyle name="20% - Accent1 4 4 3 2" xfId="16314" xr:uid="{F560A37D-E0B4-4D5C-8D3A-FC866FB6AB51}"/>
    <cellStyle name="20% - Accent1 4 4 3 3" xfId="25335" xr:uid="{359DAC36-E479-4295-8A9E-FC1227BCAE6C}"/>
    <cellStyle name="20% - Accent1 4 4 4" xfId="9051" xr:uid="{373D50AC-6C84-4C9A-A914-E1AC8757D752}"/>
    <cellStyle name="20% - Accent1 4 4 5" xfId="18117" xr:uid="{685395C7-BBD5-4F55-BE8F-298D5772A7C3}"/>
    <cellStyle name="20% - Accent1 4 4 6" xfId="27406" xr:uid="{75DF596D-982C-4718-9E1B-D68A024B0B43}"/>
    <cellStyle name="20% - Accent1 4 5" xfId="2376" xr:uid="{DF8D9195-E977-44AC-B339-777A8F6B9BA1}"/>
    <cellStyle name="20% - Accent1 4 5 2" xfId="6580" xr:uid="{7C53B4C6-1868-4F54-AF86-79D469AF2B8F}"/>
    <cellStyle name="20% - Accent1 4 5 2 2" xfId="17376" xr:uid="{7D27DFE4-DD45-4BD2-8150-95F94F0DEDC2}"/>
    <cellStyle name="20% - Accent1 4 5 2 3" xfId="26484" xr:uid="{40FFE96E-1B03-476F-95E9-6202F45E376B}"/>
    <cellStyle name="20% - Accent1 4 5 3" xfId="10606" xr:uid="{EF9F29EE-7DA9-40BD-981C-F191D10E78F2}"/>
    <cellStyle name="20% - Accent1 4 5 4" xfId="19672" xr:uid="{D7D6045F-17CD-4DAB-B26A-19A299D55BD5}"/>
    <cellStyle name="20% - Accent1 4 6" xfId="4297" xr:uid="{6F87E619-E0DA-42E7-BE94-8842741DEA8C}"/>
    <cellStyle name="20% - Accent1 4 6 2" xfId="14901" xr:uid="{DB21E2CA-DDF6-4357-94B1-A9F18622B40E}"/>
    <cellStyle name="20% - Accent1 4 6 3" xfId="23920" xr:uid="{44183097-D40E-4FFB-8AF5-EC524861E570}"/>
    <cellStyle name="20% - Accent1 4 7" xfId="8621" xr:uid="{B2C522F8-5301-4B73-94E8-CD150DE640E7}"/>
    <cellStyle name="20% - Accent1 4 8" xfId="17687" xr:uid="{D6B3EB4D-D7D8-47F3-A2A6-852801BF2CFD}"/>
    <cellStyle name="20% - Accent1 4 9" xfId="26934" xr:uid="{D04086DB-B38F-4E90-A053-839C2F0FC657}"/>
    <cellStyle name="20% - Accent1 5" xfId="804" xr:uid="{A63E1E89-E89E-41A5-B486-A39897931537}"/>
    <cellStyle name="20% - Accent1 5 2" xfId="970" xr:uid="{DECE607D-67BA-4C1A-8CE7-8576CB68967F}"/>
    <cellStyle name="20% - Accent1 5 2 2" xfId="1506" xr:uid="{81D803F2-D1A3-4656-B71E-255C397C1416}"/>
    <cellStyle name="20% - Accent1 5 2 2 2" xfId="2982" xr:uid="{F1F6F1D3-3792-4B49-8529-1D274352549F}"/>
    <cellStyle name="20% - Accent1 5 2 2 2 2" xfId="7186" xr:uid="{D584D360-B343-4DA3-8C92-A5DA5D568824}"/>
    <cellStyle name="20% - Accent1 5 2 2 2 2 2" xfId="17443" xr:uid="{5FADAAB5-6956-436A-BEAF-7EC7056E8710}"/>
    <cellStyle name="20% - Accent1 5 2 2 2 2 3" xfId="26557" xr:uid="{406D6B99-3B0F-4453-94A3-1CD09145F0B6}"/>
    <cellStyle name="20% - Accent1 5 2 2 2 3" xfId="11212" xr:uid="{DF0ADC77-9EEA-4194-A518-96D88CB499AA}"/>
    <cellStyle name="20% - Accent1 5 2 2 2 4" xfId="20278" xr:uid="{AC39C620-B23F-4BA6-9447-036239D93F3C}"/>
    <cellStyle name="20% - Accent1 5 2 2 3" xfId="4903" xr:uid="{E440F4BA-0B02-4027-BB78-11D2B67C0CED}"/>
    <cellStyle name="20% - Accent1 5 2 2 3 2" xfId="16490" xr:uid="{F60E9699-3258-47F9-A83C-C7757F936654}"/>
    <cellStyle name="20% - Accent1 5 2 2 3 3" xfId="25511" xr:uid="{2E4EEFF7-4A3F-4E4F-9588-FE44A0503A54}"/>
    <cellStyle name="20% - Accent1 5 2 2 4" xfId="9227" xr:uid="{DF5D99E2-4A5A-4AC5-B9C9-06AF5F1BF5C8}"/>
    <cellStyle name="20% - Accent1 5 2 2 5" xfId="18293" xr:uid="{9029E250-78AD-4C3C-BAED-15BF6A766897}"/>
    <cellStyle name="20% - Accent1 5 2 2 6" xfId="27585" xr:uid="{9E8437B9-E24C-4EB9-B7BA-0F68CB635C8F}"/>
    <cellStyle name="20% - Accent1 5 2 3" xfId="2550" xr:uid="{775C43B1-D24D-4940-A0DA-E2A59696BDAA}"/>
    <cellStyle name="20% - Accent1 5 2 3 2" xfId="6754" xr:uid="{8CD031DF-276E-4905-B23A-E2594EABCA5B}"/>
    <cellStyle name="20% - Accent1 5 2 3 2 2" xfId="17123" xr:uid="{21874EF6-A152-418A-95CE-3DEA6782B889}"/>
    <cellStyle name="20% - Accent1 5 2 3 2 3" xfId="26193" xr:uid="{A6124886-853B-4919-B22C-D29F80F520CC}"/>
    <cellStyle name="20% - Accent1 5 2 3 3" xfId="10780" xr:uid="{CED61BBA-8DCE-4D09-BA52-08E9681D60A8}"/>
    <cellStyle name="20% - Accent1 5 2 3 4" xfId="19846" xr:uid="{997E9C3B-CA6F-4599-BF71-BE5660E710E0}"/>
    <cellStyle name="20% - Accent1 5 2 4" xfId="4471" xr:uid="{62B03C06-EB98-4360-A357-4720C07AF2EA}"/>
    <cellStyle name="20% - Accent1 5 2 4 2" xfId="12371" xr:uid="{89B9C008-D149-4813-B749-EDD90BD04830}"/>
    <cellStyle name="20% - Accent1 5 2 4 3" xfId="21409" xr:uid="{238C4647-D69A-4CBF-AC43-90442AE63942}"/>
    <cellStyle name="20% - Accent1 5 2 5" xfId="8795" xr:uid="{A2EABCDB-53CA-4D3A-A000-A50781223424}"/>
    <cellStyle name="20% - Accent1 5 2 6" xfId="17861" xr:uid="{C6208B4A-52A1-462B-95CB-0F6687A61775}"/>
    <cellStyle name="20% - Accent1 5 2 7" xfId="27108" xr:uid="{D7B7769B-8799-45FC-B45A-FADCC562E5F4}"/>
    <cellStyle name="20% - Accent1 5 3" xfId="1099" xr:uid="{7FE5E56B-1493-4B53-99F8-EE1ACEE176A7}"/>
    <cellStyle name="20% - Accent1 5 3 2" xfId="1634" xr:uid="{F2B2BAE0-2F9D-457B-9EA9-FC3743FBE538}"/>
    <cellStyle name="20% - Accent1 5 3 2 2" xfId="3110" xr:uid="{385E59A1-5B76-4A7C-BEBC-B815F7F5EF83}"/>
    <cellStyle name="20% - Accent1 5 3 2 2 2" xfId="7314" xr:uid="{48637BEB-7099-4DC2-AFF0-8C0F32EF2887}"/>
    <cellStyle name="20% - Accent1 5 3 2 2 2 2" xfId="16970" xr:uid="{1DC4AFAE-312A-4F6E-84EE-D962C22A5DA3}"/>
    <cellStyle name="20% - Accent1 5 3 2 2 2 3" xfId="26025" xr:uid="{54A2882E-6E8C-4426-99A0-65EC14046BA6}"/>
    <cellStyle name="20% - Accent1 5 3 2 2 3" xfId="11340" xr:uid="{DAC7D2B3-EA9D-4297-B108-CBED364ECB37}"/>
    <cellStyle name="20% - Accent1 5 3 2 2 4" xfId="20406" xr:uid="{B19EAD2F-1B57-4852-8993-D720F2937512}"/>
    <cellStyle name="20% - Accent1 5 3 2 3" xfId="5031" xr:uid="{497B428A-A047-40F6-B985-447DB13BBDA5}"/>
    <cellStyle name="20% - Accent1 5 3 2 3 2" xfId="16618" xr:uid="{524168E6-BE93-4E0B-BABD-A2E6743B7E42}"/>
    <cellStyle name="20% - Accent1 5 3 2 3 3" xfId="25639" xr:uid="{0866129B-4A49-4C9C-845E-B11DCEE519DC}"/>
    <cellStyle name="20% - Accent1 5 3 2 4" xfId="9355" xr:uid="{ECAE9EE6-12BA-4A58-91CC-DF084650E481}"/>
    <cellStyle name="20% - Accent1 5 3 2 5" xfId="18421" xr:uid="{5C6F7965-E02E-4F4F-9369-E4BEFC631678}"/>
    <cellStyle name="20% - Accent1 5 3 2 6" xfId="27713" xr:uid="{7CA1DB68-9D19-4F62-AFF8-7CDC4BF8EE53}"/>
    <cellStyle name="20% - Accent1 5 3 3" xfId="2679" xr:uid="{00589B1D-C641-4792-A573-9FFC6B9961C9}"/>
    <cellStyle name="20% - Accent1 5 3 3 2" xfId="6883" xr:uid="{2D42C2C4-57EE-4E01-89F6-EBC7519E3DA2}"/>
    <cellStyle name="20% - Accent1 5 3 3 2 2" xfId="14744" xr:uid="{749237FA-D3FF-4628-A181-A3EF4640EA68}"/>
    <cellStyle name="20% - Accent1 5 3 3 2 3" xfId="23765" xr:uid="{917E6224-4B72-43A1-AF3C-FE290B1BB368}"/>
    <cellStyle name="20% - Accent1 5 3 3 3" xfId="10909" xr:uid="{27EE7CF9-6BE9-4648-AFCB-F32E7ACE703D}"/>
    <cellStyle name="20% - Accent1 5 3 3 4" xfId="19975" xr:uid="{B4E3D6DD-A4E6-4B8F-A6DD-A5A64653919F}"/>
    <cellStyle name="20% - Accent1 5 3 4" xfId="4600" xr:uid="{1C9EF856-AE2B-4B0D-87DA-9B8DD4052B6C}"/>
    <cellStyle name="20% - Accent1 5 3 4 2" xfId="15200" xr:uid="{D5E22289-21A0-4332-B07A-A2936034E30F}"/>
    <cellStyle name="20% - Accent1 5 3 4 3" xfId="24217" xr:uid="{6EEFD739-BF8A-46AD-AD24-AF5718F8CAE2}"/>
    <cellStyle name="20% - Accent1 5 3 5" xfId="8924" xr:uid="{9A50BF6C-9188-432C-AEF6-D723B1FBCE46}"/>
    <cellStyle name="20% - Accent1 5 3 6" xfId="17990" xr:uid="{F2AFC21A-B1F4-44DD-9456-8F7A8AD681E1}"/>
    <cellStyle name="20% - Accent1 5 3 7" xfId="27236" xr:uid="{32CC7354-DF7E-4753-9115-4EE4958A8B1D}"/>
    <cellStyle name="20% - Accent1 5 4" xfId="1342" xr:uid="{C0278A08-FF2A-4669-B7D5-A0866C8C1A55}"/>
    <cellStyle name="20% - Accent1 5 4 2" xfId="2820" xr:uid="{0EF647C2-6FFC-4074-99BD-82DBEACD08A2}"/>
    <cellStyle name="20% - Accent1 5 4 2 2" xfId="7024" xr:uid="{9BBA3463-4246-4FFF-B42B-E4C724AB73A1}"/>
    <cellStyle name="20% - Accent1 5 4 2 2 2" xfId="17117" xr:uid="{505AF56E-0C21-4D06-9A80-1D742160B101}"/>
    <cellStyle name="20% - Accent1 5 4 2 2 3" xfId="26186" xr:uid="{974C4F1F-F9BD-45B8-B8FD-E21E436BB32F}"/>
    <cellStyle name="20% - Accent1 5 4 2 3" xfId="11050" xr:uid="{DB8E0FF3-22E1-46A7-BC05-EC7740A99CCF}"/>
    <cellStyle name="20% - Accent1 5 4 2 4" xfId="20116" xr:uid="{68E4410B-E7C5-40C7-828A-BA7C1C27C7B6}"/>
    <cellStyle name="20% - Accent1 5 4 3" xfId="4741" xr:uid="{2D00DFFC-E111-4310-916C-71A0C728ECCF}"/>
    <cellStyle name="20% - Accent1 5 4 3 2" xfId="16328" xr:uid="{3AC5D827-E930-4A56-8F55-BC1963E4A4C7}"/>
    <cellStyle name="20% - Accent1 5 4 3 3" xfId="25349" xr:uid="{544678B3-8708-41F6-9198-13135286E225}"/>
    <cellStyle name="20% - Accent1 5 4 4" xfId="9065" xr:uid="{A09B0970-351D-4B86-9916-05ADF45EEAA0}"/>
    <cellStyle name="20% - Accent1 5 4 5" xfId="18131" xr:uid="{ED9C11E5-B7B4-4BFC-807C-472972C3AEE1}"/>
    <cellStyle name="20% - Accent1 5 4 6" xfId="27420" xr:uid="{2ECD3666-5823-49EB-A8D8-0324827527B2}"/>
    <cellStyle name="20% - Accent1 5 5" xfId="2390" xr:uid="{F6AB0E28-C2CA-4E8A-BC26-16402DA43D36}"/>
    <cellStyle name="20% - Accent1 5 5 2" xfId="6594" xr:uid="{CA6E77F1-DFD0-43C1-B15C-6F9A175322A6}"/>
    <cellStyle name="20% - Accent1 5 5 2 2" xfId="17158" xr:uid="{25836A4F-5814-428B-99E5-C0963B605BB0}"/>
    <cellStyle name="20% - Accent1 5 5 2 3" xfId="26233" xr:uid="{30C2BCB5-A83C-4624-B3F7-C96952551938}"/>
    <cellStyle name="20% - Accent1 5 5 3" xfId="10620" xr:uid="{FC7BC9B3-9D8D-4A8C-9337-9090B1CA1E93}"/>
    <cellStyle name="20% - Accent1 5 5 4" xfId="19686" xr:uid="{247C0F88-7F1C-4B10-A120-256F7FAEA1B7}"/>
    <cellStyle name="20% - Accent1 5 6" xfId="4311" xr:uid="{4E5E03E0-0314-40D4-8E0A-2FDF1BEC3D34}"/>
    <cellStyle name="20% - Accent1 5 6 2" xfId="12801" xr:uid="{748AB0DF-4582-478F-83D2-3CC7436CE6C2}"/>
    <cellStyle name="20% - Accent1 5 6 3" xfId="21829" xr:uid="{5046E03E-A6E4-4947-8024-31A2F2975C65}"/>
    <cellStyle name="20% - Accent1 5 7" xfId="8635" xr:uid="{C1A44CA5-034D-4053-B0FC-35B477DB10D1}"/>
    <cellStyle name="20% - Accent1 5 8" xfId="17701" xr:uid="{2D61566A-D6B9-44DC-904D-9EF7931AF071}"/>
    <cellStyle name="20% - Accent1 5 9" xfId="26948" xr:uid="{E28F3EF3-C50F-4E74-B78E-533E44A8D285}"/>
    <cellStyle name="20% - Accent1 6" xfId="888" xr:uid="{004049DE-4909-4579-825E-5BFEE23691A0}"/>
    <cellStyle name="20% - Accent1 6 2" xfId="1423" xr:uid="{118EB86A-D459-4A84-92EF-EAC3594B9DB9}"/>
    <cellStyle name="20% - Accent1 6 2 2" xfId="2899" xr:uid="{6D582875-B736-45B9-8FDD-0506B96694A8}"/>
    <cellStyle name="20% - Accent1 6 2 2 2" xfId="7103" xr:uid="{42F86282-2197-407E-A548-D7E685E5D271}"/>
    <cellStyle name="20% - Accent1 6 2 2 2 2" xfId="16822" xr:uid="{0B357666-82AF-4C70-A395-1DA8F0694520}"/>
    <cellStyle name="20% - Accent1 6 2 2 2 3" xfId="25848" xr:uid="{273964A6-C825-49D7-809A-9231E20C4FE0}"/>
    <cellStyle name="20% - Accent1 6 2 2 3" xfId="11129" xr:uid="{E2FAB824-33C2-4EF1-8A51-7714FD8C314E}"/>
    <cellStyle name="20% - Accent1 6 2 2 4" xfId="20195" xr:uid="{D497DE68-588A-4B0A-8CE1-83AF9641424B}"/>
    <cellStyle name="20% - Accent1 6 2 3" xfId="4820" xr:uid="{78B40B26-A4FC-4446-87FA-24F87582B8A5}"/>
    <cellStyle name="20% - Accent1 6 2 3 2" xfId="16407" xr:uid="{26BD7647-FE41-4A8C-A0BD-FDC8B0B9F3F4}"/>
    <cellStyle name="20% - Accent1 6 2 3 3" xfId="25428" xr:uid="{A8973BF1-3638-4092-B677-66090A1D44A9}"/>
    <cellStyle name="20% - Accent1 6 2 4" xfId="9144" xr:uid="{A42A83F3-A669-48F6-9851-14A675E975D7}"/>
    <cellStyle name="20% - Accent1 6 2 5" xfId="18210" xr:uid="{672D0CFC-15F3-41DE-BA55-25DF2C18049D}"/>
    <cellStyle name="20% - Accent1 6 2 6" xfId="27501" xr:uid="{D2A2CAAF-D68A-40F1-A48F-499A422B7C76}"/>
    <cellStyle name="20% - Accent1 6 3" xfId="2468" xr:uid="{039601DC-0C4C-4E53-9089-617035C2838B}"/>
    <cellStyle name="20% - Accent1 6 3 2" xfId="6672" xr:uid="{201F1E6C-D906-4B1E-9327-C016A261EEF4}"/>
    <cellStyle name="20% - Accent1 6 3 2 2" xfId="17236" xr:uid="{D884D018-1064-4F3F-9C94-57A55A95257A}"/>
    <cellStyle name="20% - Accent1 6 3 2 3" xfId="26328" xr:uid="{9CF1EAF7-5E84-40DB-AEC2-7578229A666D}"/>
    <cellStyle name="20% - Accent1 6 3 3" xfId="10698" xr:uid="{106637A2-5D23-4451-86CE-D48D79379A9D}"/>
    <cellStyle name="20% - Accent1 6 3 4" xfId="19764" xr:uid="{9939D15B-F9E1-413A-A58C-1AA06ED6B4B1}"/>
    <cellStyle name="20% - Accent1 6 4" xfId="4389" xr:uid="{F8BE2A67-A6DD-475E-ABA7-3E5ECD192CF4}"/>
    <cellStyle name="20% - Accent1 6 4 2" xfId="12855" xr:uid="{F3B9997C-6B8D-4556-AEF1-3CBEEE813FC5}"/>
    <cellStyle name="20% - Accent1 6 4 3" xfId="21882" xr:uid="{BE040272-A9EB-4342-B9F4-1C5E5D49092B}"/>
    <cellStyle name="20% - Accent1 6 5" xfId="8713" xr:uid="{86770D0E-FE6C-4D42-B1C3-90BDA4C06C74}"/>
    <cellStyle name="20% - Accent1 6 6" xfId="17779" xr:uid="{9C504C4C-F0F4-4D67-9A28-B57F338D72E7}"/>
    <cellStyle name="20% - Accent1 6 7" xfId="27026" xr:uid="{849CC942-58F6-4C3B-B81D-CF3369698C13}"/>
    <cellStyle name="20% - Accent1 7" xfId="1035" xr:uid="{BE3BEFA5-5D9C-42BB-908F-6192F3E022C9}"/>
    <cellStyle name="20% - Accent1 7 2" xfId="1571" xr:uid="{5FA5BA76-B219-40D6-B98B-49CBDB5570F1}"/>
    <cellStyle name="20% - Accent1 7 2 2" xfId="3047" xr:uid="{18E657AE-331D-45C6-8CC6-3E7BC2C3EC21}"/>
    <cellStyle name="20% - Accent1 7 2 2 2" xfId="7251" xr:uid="{3E173BBC-BA4E-4844-93CE-CD72408C199D}"/>
    <cellStyle name="20% - Accent1 7 2 2 2 2" xfId="16935" xr:uid="{35974329-90F5-46BB-853C-28A5F699C211}"/>
    <cellStyle name="20% - Accent1 7 2 2 2 3" xfId="25978" xr:uid="{D640573C-D236-4592-A4FC-80BE4FF4F0B5}"/>
    <cellStyle name="20% - Accent1 7 2 2 3" xfId="11277" xr:uid="{F9F9D40F-6C59-4682-B7AB-478D6D42B5C6}"/>
    <cellStyle name="20% - Accent1 7 2 2 4" xfId="20343" xr:uid="{ABAC20DD-0A41-4D9F-8BDD-F752492BABB4}"/>
    <cellStyle name="20% - Accent1 7 2 3" xfId="4968" xr:uid="{7102010D-CDD8-44CB-97AD-B7E8CFB2C2A1}"/>
    <cellStyle name="20% - Accent1 7 2 3 2" xfId="16555" xr:uid="{E3E5C3AC-C4C7-4549-ABAA-3E12956700D0}"/>
    <cellStyle name="20% - Accent1 7 2 3 3" xfId="25576" xr:uid="{32ABF9DF-F3A2-4C80-9675-E34548B5338E}"/>
    <cellStyle name="20% - Accent1 7 2 4" xfId="9292" xr:uid="{9C9E9903-CC35-40AA-AE25-84505B962482}"/>
    <cellStyle name="20% - Accent1 7 2 5" xfId="18358" xr:uid="{F0B02DE8-1D7E-4974-B29C-2CF77B19A4EC}"/>
    <cellStyle name="20% - Accent1 7 2 6" xfId="27650" xr:uid="{8552286A-0019-4275-A004-DD17C3B0AF3D}"/>
    <cellStyle name="20% - Accent1 7 3" xfId="2615" xr:uid="{39195DDA-E249-4EC0-8A29-9FDF724F7BC3}"/>
    <cellStyle name="20% - Accent1 7 3 2" xfId="6819" xr:uid="{A8A52DF3-0502-48E1-82DF-38534EF65653}"/>
    <cellStyle name="20% - Accent1 7 3 2 2" xfId="17445" xr:uid="{BAB85EC0-4A5A-42A8-B5A6-5ABE9EF0D5EB}"/>
    <cellStyle name="20% - Accent1 7 3 2 3" xfId="26559" xr:uid="{ECBE7B74-F71B-4EA1-90E0-87D7F4A9B1AB}"/>
    <cellStyle name="20% - Accent1 7 3 3" xfId="10845" xr:uid="{0ADC5D4D-26AC-488A-AC09-4FA752573642}"/>
    <cellStyle name="20% - Accent1 7 3 4" xfId="19911" xr:uid="{E909B8E0-B576-4830-B362-6DDF27B0C552}"/>
    <cellStyle name="20% - Accent1 7 4" xfId="4536" xr:uid="{D0F9C96E-1B2B-47B3-9F4B-BF77F33253BD}"/>
    <cellStyle name="20% - Accent1 7 4 2" xfId="12358" xr:uid="{FFDC8E4C-43B8-4BEA-8E82-101C1E449716}"/>
    <cellStyle name="20% - Accent1 7 4 3" xfId="21396" xr:uid="{6C8C81E9-8D18-4F11-BCF9-591D1552BCD4}"/>
    <cellStyle name="20% - Accent1 7 5" xfId="8860" xr:uid="{71C9F1F3-F87F-4E04-B4A4-AA61927B74CB}"/>
    <cellStyle name="20% - Accent1 7 6" xfId="17926" xr:uid="{09F09246-2173-486F-B85B-5F7CA578DF72}"/>
    <cellStyle name="20% - Accent1 7 7" xfId="27173" xr:uid="{6EAFD068-4E0A-4ED8-957F-9872B5307693}"/>
    <cellStyle name="20% - Accent1 8" xfId="1152" xr:uid="{FBFCC202-2325-4DB7-A5A3-5C6DAA9D7D69}"/>
    <cellStyle name="20% - Accent1 8 2" xfId="1669" xr:uid="{8DF0E8AE-563D-4E2C-84CB-78D64668B57F}"/>
    <cellStyle name="20% - Accent1 9" xfId="1249" xr:uid="{8F61BDC5-BCCA-4522-A025-C0BB28B5C344}"/>
    <cellStyle name="20% - Accent1 9 2" xfId="2737" xr:uid="{FB8C4218-4E9B-4DA6-8883-54D25F43DE73}"/>
    <cellStyle name="20% - Accent1 9 2 2" xfId="6941" xr:uid="{0F333662-6342-4F0D-BF19-ACE02EFCAD56}"/>
    <cellStyle name="20% - Accent1 9 2 2 2" xfId="17494" xr:uid="{AE129245-E809-4A30-8D9A-B5310DB308F8}"/>
    <cellStyle name="20% - Accent1 9 2 2 3" xfId="26614" xr:uid="{E9147837-9CF0-4E4B-8895-047871425045}"/>
    <cellStyle name="20% - Accent1 9 2 3" xfId="10967" xr:uid="{96C07576-178B-4F72-9805-749C116F3B52}"/>
    <cellStyle name="20% - Accent1 9 2 4" xfId="20033" xr:uid="{DCAA711C-127E-4F62-A807-7B5FAB32E3D4}"/>
    <cellStyle name="20% - Accent1 9 3" xfId="4658" xr:uid="{15DD95D9-244E-418E-9833-409CD334C14E}"/>
    <cellStyle name="20% - Accent1 9 3 2" xfId="15059" xr:uid="{EBE94096-69C7-4C5C-88DD-5EAAB796F572}"/>
    <cellStyle name="20% - Accent1 9 3 3" xfId="24077" xr:uid="{7577359E-AB46-49B0-8903-70FDD0276B02}"/>
    <cellStyle name="20% - Accent1 9 4" xfId="8982" xr:uid="{658019BE-48F3-4269-ABA3-E863964935BB}"/>
    <cellStyle name="20% - Accent1 9 5" xfId="18048" xr:uid="{4D7FA89D-2187-4C9A-BFEC-236CF48E3A27}"/>
    <cellStyle name="20% - Accent1 9 6" xfId="27327" xr:uid="{EA3882D3-40FB-401B-AE97-F901DDE90795}"/>
    <cellStyle name="20% - Accent2 10" xfId="213" xr:uid="{E3EF0803-370C-4645-AFE1-D7A5BFBF3430}"/>
    <cellStyle name="20% - Accent2 10 2" xfId="3453" xr:uid="{5FD40F6C-7642-420C-AD25-400DDE5C5EF2}"/>
    <cellStyle name="20% - Accent2 10 2 2" xfId="7609" xr:uid="{029CC9FC-77E7-485C-B5DA-F900B5900548}"/>
    <cellStyle name="20% - Accent2 10 2 2 2" xfId="17382" xr:uid="{E206B5D4-CCDB-4B83-AC77-17AD8BB7A439}"/>
    <cellStyle name="20% - Accent2 10 2 2 3" xfId="26490" xr:uid="{07C7259F-4B6B-4396-9FA4-797F74F9E785}"/>
    <cellStyle name="20% - Accent2 10 2 3" xfId="11591" xr:uid="{B9DAEAF0-02CD-48A3-86E4-563AFA192182}"/>
    <cellStyle name="20% - Accent2 10 2 4" xfId="20657" xr:uid="{ED82350F-59AC-4AF9-BF96-F756AE88F5A8}"/>
    <cellStyle name="20% - Accent2 10 3" xfId="5283" xr:uid="{62689DAB-0823-4D4A-90A3-1107CCCFA8B7}"/>
    <cellStyle name="20% - Accent2 10 3 2" xfId="17289" xr:uid="{C72B9D40-CE57-4540-8510-754A38D1CF82}"/>
    <cellStyle name="20% - Accent2 10 3 3" xfId="26387" xr:uid="{50F64196-15ED-4D0D-99A8-A18A1DD97E85}"/>
    <cellStyle name="20% - Accent2 10 4" xfId="9606" xr:uid="{550ED424-FB8A-4DAD-B5D2-C9FD32335A0D}"/>
    <cellStyle name="20% - Accent2 10 5" xfId="18672" xr:uid="{683C5043-68F3-4741-9524-3633196C40A0}"/>
    <cellStyle name="20% - Accent2 11" xfId="2265" xr:uid="{742A912D-D585-4FF9-88EB-AD00B8622458}"/>
    <cellStyle name="20% - Accent2 11 2" xfId="6469" xr:uid="{6CFD702E-719C-4B33-ACF0-11E6102D76E4}"/>
    <cellStyle name="20% - Accent2 11 2 2" xfId="17170" xr:uid="{F0028B96-4143-4986-809A-7590C92C2E5D}"/>
    <cellStyle name="20% - Accent2 11 2 3" xfId="26247" xr:uid="{DEA5D3B2-6B38-46D6-AAA9-6986D9970A5E}"/>
    <cellStyle name="20% - Accent2 11 3" xfId="10495" xr:uid="{64E701F5-6053-438F-8FC3-A1412975A3D7}"/>
    <cellStyle name="20% - Accent2 11 4" xfId="19561" xr:uid="{14F9B307-7091-4DC9-B73B-5077690B1CBD}"/>
    <cellStyle name="20% - Accent2 12" xfId="4184" xr:uid="{B390FC75-29B5-4AEA-8908-4D26B118DD16}"/>
    <cellStyle name="20% - Accent2 12 2" xfId="12912" xr:uid="{DD358E6C-ACE6-4C3E-A191-520B8B2366C7}"/>
    <cellStyle name="20% - Accent2 12 3" xfId="21937" xr:uid="{B4D5EC7C-228E-4989-B69A-67D40A60411D}"/>
    <cellStyle name="20% - Accent2 13" xfId="8510" xr:uid="{7387CF93-C9A6-44CF-9548-CE3BB2214787}"/>
    <cellStyle name="20% - Accent2 14" xfId="17575" xr:uid="{C9ED3596-2CDA-498B-A4A2-EE6953DABD66}"/>
    <cellStyle name="20% - Accent2 15" xfId="26825" xr:uid="{47102A1E-226C-4397-A383-AA34D4CD21D2}"/>
    <cellStyle name="20% - Accent2 2" xfId="726" xr:uid="{F3933D9A-F700-4404-A159-0E1680CB119A}"/>
    <cellStyle name="20% - Accent2 3" xfId="778" xr:uid="{C492F02E-B871-4C0B-AF45-2391C166F0FC}"/>
    <cellStyle name="20% - Accent2 3 2" xfId="944" xr:uid="{86F17CED-7A2F-4A33-85FC-718B2C480F69}"/>
    <cellStyle name="20% - Accent2 3 2 2" xfId="1480" xr:uid="{B284E0E0-A011-4ADD-BC33-EC22CB91C53A}"/>
    <cellStyle name="20% - Accent2 3 2 2 2" xfId="2956" xr:uid="{6C36285F-BCC1-4E2D-8849-F25E32077850}"/>
    <cellStyle name="20% - Accent2 3 2 2 2 2" xfId="7160" xr:uid="{A10080B9-ECE8-4485-987D-2BCD52E4633C}"/>
    <cellStyle name="20% - Accent2 3 2 2 2 2 2" xfId="13950" xr:uid="{598A90F3-7C29-4405-A8BE-BF289B36468A}"/>
    <cellStyle name="20% - Accent2 3 2 2 2 2 3" xfId="22972" xr:uid="{7B5BCB6D-70F5-4D07-AC1E-A515AECBF77E}"/>
    <cellStyle name="20% - Accent2 3 2 2 2 3" xfId="11186" xr:uid="{7CA37C3E-6824-4234-9784-1CCB8743305B}"/>
    <cellStyle name="20% - Accent2 3 2 2 2 4" xfId="20252" xr:uid="{7E3D2902-8F2D-4B7B-9E79-10DEF0A393CA}"/>
    <cellStyle name="20% - Accent2 3 2 2 3" xfId="4877" xr:uid="{855ADEC2-3D43-4129-ADC2-4A4AC12E0A5D}"/>
    <cellStyle name="20% - Accent2 3 2 2 3 2" xfId="16464" xr:uid="{BD003DA7-EA05-4929-8E9B-4ED1F85567D5}"/>
    <cellStyle name="20% - Accent2 3 2 2 3 3" xfId="25485" xr:uid="{E86DF8EE-14AE-4EA1-B786-EFABD186FFC9}"/>
    <cellStyle name="20% - Accent2 3 2 2 4" xfId="9201" xr:uid="{4B2118A8-61F8-4BF1-9C21-612A481EEC5A}"/>
    <cellStyle name="20% - Accent2 3 2 2 5" xfId="18267" xr:uid="{2AB740B2-94AE-4076-9F9B-2747531A8E22}"/>
    <cellStyle name="20% - Accent2 3 2 2 6" xfId="27559" xr:uid="{4BDB3985-323B-4C7D-BEEA-9C3F911A2F37}"/>
    <cellStyle name="20% - Accent2 3 2 3" xfId="2524" xr:uid="{CA796BFF-1A91-4BBF-8D00-46B49AC11B86}"/>
    <cellStyle name="20% - Accent2 3 2 3 2" xfId="6728" xr:uid="{A738003C-903F-4293-B499-4CCAD73BD545}"/>
    <cellStyle name="20% - Accent2 3 2 3 2 2" xfId="17072" xr:uid="{10E357AF-BEF9-4CD7-9578-67802F8AC26E}"/>
    <cellStyle name="20% - Accent2 3 2 3 2 3" xfId="26139" xr:uid="{17635C41-D294-4576-9A68-674D2F8F91CA}"/>
    <cellStyle name="20% - Accent2 3 2 3 3" xfId="10754" xr:uid="{8B762B86-1BB7-46E9-B06A-321B49B7A783}"/>
    <cellStyle name="20% - Accent2 3 2 3 4" xfId="19820" xr:uid="{140B9B1A-6BDE-4579-9073-62DDAD5DF5D3}"/>
    <cellStyle name="20% - Accent2 3 2 4" xfId="4445" xr:uid="{D13EFE07-9119-453E-92F7-11B083062F82}"/>
    <cellStyle name="20% - Accent2 3 2 4 2" xfId="15113" xr:uid="{1BEA302E-AF61-4E5B-8BDD-AC71956DC226}"/>
    <cellStyle name="20% - Accent2 3 2 4 3" xfId="24131" xr:uid="{EBB2E4A8-BCB2-4E6B-AE1C-54FABD8CC492}"/>
    <cellStyle name="20% - Accent2 3 2 5" xfId="8769" xr:uid="{5BD733BF-88DF-403C-AE38-7A2A1331E983}"/>
    <cellStyle name="20% - Accent2 3 2 6" xfId="17835" xr:uid="{ACF93857-4336-4026-B670-0C372FD981FD}"/>
    <cellStyle name="20% - Accent2 3 2 7" xfId="27082" xr:uid="{FF7B4E7C-71BE-47AD-B703-46BD7CCAE206}"/>
    <cellStyle name="20% - Accent2 3 3" xfId="1073" xr:uid="{36EAD5BB-DACE-44A8-8C09-D122945D4FFE}"/>
    <cellStyle name="20% - Accent2 3 3 2" xfId="1608" xr:uid="{C8B49460-CC8E-4371-8411-323FC1DBC55B}"/>
    <cellStyle name="20% - Accent2 3 3 2 2" xfId="3084" xr:uid="{04EE532B-465F-4A74-924D-052FCC5FCD41}"/>
    <cellStyle name="20% - Accent2 3 3 2 2 2" xfId="7288" xr:uid="{CF252680-3606-485D-8E59-8D16A3E5114E}"/>
    <cellStyle name="20% - Accent2 3 3 2 2 2 2" xfId="17257" xr:uid="{BA560E1C-376F-47AE-83D8-BA0AC161AAEE}"/>
    <cellStyle name="20% - Accent2 3 3 2 2 2 3" xfId="26352" xr:uid="{A1FE9035-E114-4FD2-B99D-C0FE8D6305D7}"/>
    <cellStyle name="20% - Accent2 3 3 2 2 3" xfId="11314" xr:uid="{93BCD15F-A7C0-4FCF-A01E-96FB4BF84214}"/>
    <cellStyle name="20% - Accent2 3 3 2 2 4" xfId="20380" xr:uid="{53048D37-2F68-4E96-B450-F68F7CB66CEC}"/>
    <cellStyle name="20% - Accent2 3 3 2 3" xfId="5005" xr:uid="{4CA6A68C-C357-4988-9F62-5645D1F044C1}"/>
    <cellStyle name="20% - Accent2 3 3 2 3 2" xfId="16592" xr:uid="{4AC70433-F446-49F7-9A87-CDE104A2B1C4}"/>
    <cellStyle name="20% - Accent2 3 3 2 3 3" xfId="25613" xr:uid="{B36E2E70-6EC7-4136-B42B-EA7A7A489B66}"/>
    <cellStyle name="20% - Accent2 3 3 2 4" xfId="9329" xr:uid="{7FF46EC5-68ED-46FB-8940-A66E662B124D}"/>
    <cellStyle name="20% - Accent2 3 3 2 5" xfId="18395" xr:uid="{CF4945F6-72E7-4EA5-A25C-61293199F6A9}"/>
    <cellStyle name="20% - Accent2 3 3 2 6" xfId="27687" xr:uid="{CEDABC9E-DA88-4D48-A094-1A6A44CF6EB9}"/>
    <cellStyle name="20% - Accent2 3 3 3" xfId="2653" xr:uid="{ADF2CEB3-EBD4-4998-93EE-CB65F0F1F72B}"/>
    <cellStyle name="20% - Accent2 3 3 3 2" xfId="6857" xr:uid="{13627EF7-D03C-4CF4-96CF-4C9427D88F4C}"/>
    <cellStyle name="20% - Accent2 3 3 3 2 2" xfId="17393" xr:uid="{CAD2B46A-6806-4A89-9122-B66CF0A87AAB}"/>
    <cellStyle name="20% - Accent2 3 3 3 2 3" xfId="26501" xr:uid="{3563DDCE-3A69-4C33-861D-0318DD4B38F9}"/>
    <cellStyle name="20% - Accent2 3 3 3 3" xfId="10883" xr:uid="{42588C98-F767-4BF3-9FDB-5053E8D8E624}"/>
    <cellStyle name="20% - Accent2 3 3 3 4" xfId="19949" xr:uid="{AFF36871-FB36-4E48-AD04-5E47860F51B1}"/>
    <cellStyle name="20% - Accent2 3 3 4" xfId="4574" xr:uid="{A2A25D46-1974-4E8A-B46E-F79F066AF825}"/>
    <cellStyle name="20% - Accent2 3 3 4 2" xfId="15153" xr:uid="{B28D28E0-820B-4F49-AA3F-17CF69E09068}"/>
    <cellStyle name="20% - Accent2 3 3 4 3" xfId="24171" xr:uid="{871E49ED-87FE-4505-8190-372566446572}"/>
    <cellStyle name="20% - Accent2 3 3 5" xfId="8898" xr:uid="{006DB9FB-29B4-478D-BE07-BA014F768CA1}"/>
    <cellStyle name="20% - Accent2 3 3 6" xfId="17964" xr:uid="{9081ABD0-9780-46B7-B8A3-870AFA28F969}"/>
    <cellStyle name="20% - Accent2 3 3 7" xfId="27210" xr:uid="{880FE5B4-36BD-406E-B227-196A25BE0D84}"/>
    <cellStyle name="20% - Accent2 3 4" xfId="1316" xr:uid="{E3E8D116-D1C2-4771-BB12-535AB361A91F}"/>
    <cellStyle name="20% - Accent2 3 4 2" xfId="2794" xr:uid="{301104B4-D95A-46E2-9482-622053A37D9F}"/>
    <cellStyle name="20% - Accent2 3 4 2 2" xfId="6998" xr:uid="{A5571292-8215-417E-BE5E-F6EEA4ACADDF}"/>
    <cellStyle name="20% - Accent2 3 4 2 2 2" xfId="12216" xr:uid="{D9003F84-02AC-461D-A4DA-5E291049BAD2}"/>
    <cellStyle name="20% - Accent2 3 4 2 2 3" xfId="21269" xr:uid="{CD6AB72B-FB62-476D-851B-581CEFD963FC}"/>
    <cellStyle name="20% - Accent2 3 4 2 3" xfId="11024" xr:uid="{45DC1A16-F33C-40C7-B825-C9399CEB54F9}"/>
    <cellStyle name="20% - Accent2 3 4 2 4" xfId="20090" xr:uid="{17E67BDF-3C37-4113-95D6-4B4732F8F5DF}"/>
    <cellStyle name="20% - Accent2 3 4 3" xfId="4715" xr:uid="{9922E4EC-5021-4DF4-AB9A-86BEF4933D47}"/>
    <cellStyle name="20% - Accent2 3 4 3 2" xfId="16302" xr:uid="{6B324D44-762A-4501-AFD3-979AB545CF08}"/>
    <cellStyle name="20% - Accent2 3 4 3 3" xfId="25323" xr:uid="{47067945-995B-47E7-B66F-F0E71802666E}"/>
    <cellStyle name="20% - Accent2 3 4 4" xfId="9039" xr:uid="{6B84B6AC-A9E5-499F-90C2-6232645B4806}"/>
    <cellStyle name="20% - Accent2 3 4 5" xfId="18105" xr:uid="{827A3206-C797-457F-A0D5-2BF2A0143C7C}"/>
    <cellStyle name="20% - Accent2 3 4 6" xfId="27394" xr:uid="{9130DCD7-C1F8-4A9E-B505-777BE1660CB8}"/>
    <cellStyle name="20% - Accent2 3 5" xfId="2364" xr:uid="{8FA03770-18CA-4944-B098-C52B2764A2E5}"/>
    <cellStyle name="20% - Accent2 3 5 2" xfId="6568" xr:uid="{59631FE2-AA63-439F-BA21-900D0D6BA437}"/>
    <cellStyle name="20% - Accent2 3 5 2 2" xfId="15013" xr:uid="{3E6BEA45-78F7-470C-B408-50CBC1A685FB}"/>
    <cellStyle name="20% - Accent2 3 5 2 3" xfId="24030" xr:uid="{BE5E7DB5-FE4D-4C16-B942-D69DC59EEB39}"/>
    <cellStyle name="20% - Accent2 3 5 3" xfId="10594" xr:uid="{B857D513-C40E-4789-9B6E-84E62A2DF082}"/>
    <cellStyle name="20% - Accent2 3 5 4" xfId="19660" xr:uid="{24C61CE7-8682-461D-B19B-26D370A9CA35}"/>
    <cellStyle name="20% - Accent2 3 6" xfId="4285" xr:uid="{A94A3CA5-48DA-4E51-B5F4-3385D13733C3}"/>
    <cellStyle name="20% - Accent2 3 6 2" xfId="12518" xr:uid="{8B63FDA4-E7AA-47F8-B9DA-50050A1259F9}"/>
    <cellStyle name="20% - Accent2 3 6 3" xfId="21553" xr:uid="{654A086A-8947-4AEE-BE28-2316E018C714}"/>
    <cellStyle name="20% - Accent2 3 7" xfId="8609" xr:uid="{0045C9BF-C691-4E3F-BB07-7E94B7D516FB}"/>
    <cellStyle name="20% - Accent2 3 8" xfId="17675" xr:uid="{96D2AE92-2E04-43D0-8845-065C381E6676}"/>
    <cellStyle name="20% - Accent2 3 9" xfId="26922" xr:uid="{65D969BF-981A-4DA2-904D-7A2311777DE7}"/>
    <cellStyle name="20% - Accent2 4" xfId="792" xr:uid="{1C88DF01-062F-4E34-96A2-B9891BCB268D}"/>
    <cellStyle name="20% - Accent2 4 2" xfId="958" xr:uid="{774D73B2-BE78-41A3-AFAA-BBCCDF1F3D2D}"/>
    <cellStyle name="20% - Accent2 4 2 2" xfId="1494" xr:uid="{93F2A2AA-AD7B-4A49-A670-E51DC9079747}"/>
    <cellStyle name="20% - Accent2 4 2 2 2" xfId="2970" xr:uid="{B404B3C4-31A5-45C3-ACC8-F3561CB418EA}"/>
    <cellStyle name="20% - Accent2 4 2 2 2 2" xfId="7174" xr:uid="{C4E061BB-F475-4132-983B-46B1719383E1}"/>
    <cellStyle name="20% - Accent2 4 2 2 2 2 2" xfId="16823" xr:uid="{A466485E-919A-4B1E-87EC-D20E8C2D082D}"/>
    <cellStyle name="20% - Accent2 4 2 2 2 2 3" xfId="25850" xr:uid="{0E659EE8-E600-44E8-AF44-6FFFDDD4E1D0}"/>
    <cellStyle name="20% - Accent2 4 2 2 2 3" xfId="11200" xr:uid="{EF016090-3421-46E3-8E58-2F327E967FF0}"/>
    <cellStyle name="20% - Accent2 4 2 2 2 4" xfId="20266" xr:uid="{05B5F292-7AFE-4EBB-91B1-9A5C83DB6744}"/>
    <cellStyle name="20% - Accent2 4 2 2 3" xfId="4891" xr:uid="{0236F6CF-4B9B-4C3E-9E55-B013E8F9D018}"/>
    <cellStyle name="20% - Accent2 4 2 2 3 2" xfId="16478" xr:uid="{DE18E986-471D-4148-AC89-76FCB2A90079}"/>
    <cellStyle name="20% - Accent2 4 2 2 3 3" xfId="25499" xr:uid="{B3744C7C-C636-4F90-ACBA-502E368CE8F8}"/>
    <cellStyle name="20% - Accent2 4 2 2 4" xfId="9215" xr:uid="{965BA3F4-5C7F-47CD-BFF6-D3AB3534F69E}"/>
    <cellStyle name="20% - Accent2 4 2 2 5" xfId="18281" xr:uid="{558D8E35-65E5-4819-8514-82FEEB551378}"/>
    <cellStyle name="20% - Accent2 4 2 2 6" xfId="27573" xr:uid="{6CDD7B35-162A-4BB7-811C-E09D6F26DB6C}"/>
    <cellStyle name="20% - Accent2 4 2 3" xfId="2538" xr:uid="{D4E3FB73-A6C1-4823-A882-F184F604A63B}"/>
    <cellStyle name="20% - Accent2 4 2 3 2" xfId="6742" xr:uid="{BA2DBBCB-2A5F-4C81-A3D1-D70601257116}"/>
    <cellStyle name="20% - Accent2 4 2 3 2 2" xfId="17491" xr:uid="{1F0CB872-41B5-4A29-9B47-2594D30EAABF}"/>
    <cellStyle name="20% - Accent2 4 2 3 2 3" xfId="26612" xr:uid="{1B6EE9CF-E726-4695-9462-B474E742BAD6}"/>
    <cellStyle name="20% - Accent2 4 2 3 3" xfId="10768" xr:uid="{6A55FF7E-DC9D-40D3-87BD-144161ED2316}"/>
    <cellStyle name="20% - Accent2 4 2 3 4" xfId="19834" xr:uid="{B6043E00-4698-48E9-B9A3-166FBA79D734}"/>
    <cellStyle name="20% - Accent2 4 2 4" xfId="4459" xr:uid="{FDDFE84F-5A35-443B-B782-0AAE78F82D44}"/>
    <cellStyle name="20% - Accent2 4 2 4 2" xfId="12383" xr:uid="{57B308C7-D84C-42ED-9577-78559C4C107B}"/>
    <cellStyle name="20% - Accent2 4 2 4 3" xfId="21421" xr:uid="{1FFC05C6-DA3F-4F31-8F83-ECC6B1548A2D}"/>
    <cellStyle name="20% - Accent2 4 2 5" xfId="8783" xr:uid="{EF08BB31-425C-48AE-8F6E-03C514AB1D6A}"/>
    <cellStyle name="20% - Accent2 4 2 6" xfId="17849" xr:uid="{E904E0AE-1E13-4A72-B0A5-8F8998B1A797}"/>
    <cellStyle name="20% - Accent2 4 2 7" xfId="27096" xr:uid="{8FCB8102-0C24-4E02-904E-71CE2E19D4A7}"/>
    <cellStyle name="20% - Accent2 4 3" xfId="1087" xr:uid="{5B6E9B43-F7CB-40A7-98AF-6B032EA792F3}"/>
    <cellStyle name="20% - Accent2 4 3 2" xfId="1622" xr:uid="{8C430CFD-C129-4CF3-A876-64D996850624}"/>
    <cellStyle name="20% - Accent2 4 3 2 2" xfId="3098" xr:uid="{A0E48957-BE10-49A2-A25F-7440DD4CC7DA}"/>
    <cellStyle name="20% - Accent2 4 3 2 2 2" xfId="7302" xr:uid="{0B4BA508-356F-4722-B5D3-A3654FCE597E}"/>
    <cellStyle name="20% - Accent2 4 3 2 2 2 2" xfId="16922" xr:uid="{6190D78B-5E46-4BB9-B919-6BA233BEAA5D}"/>
    <cellStyle name="20% - Accent2 4 3 2 2 2 3" xfId="25964" xr:uid="{CEA23B6B-1ADB-4679-8111-B8D94CABA034}"/>
    <cellStyle name="20% - Accent2 4 3 2 2 3" xfId="11328" xr:uid="{BE005653-3797-41AB-AA63-7720D1F02064}"/>
    <cellStyle name="20% - Accent2 4 3 2 2 4" xfId="20394" xr:uid="{7D2FFB1B-A0D6-4E43-8F9C-271D70B39601}"/>
    <cellStyle name="20% - Accent2 4 3 2 3" xfId="5019" xr:uid="{E0B9A0CC-2DFF-43BB-AB93-3F0CDC90ECE1}"/>
    <cellStyle name="20% - Accent2 4 3 2 3 2" xfId="16606" xr:uid="{CB09F11F-3412-4257-96BF-31352EBFB44B}"/>
    <cellStyle name="20% - Accent2 4 3 2 3 3" xfId="25627" xr:uid="{F9A926BF-0496-4B2D-A7CD-6ED419073490}"/>
    <cellStyle name="20% - Accent2 4 3 2 4" xfId="9343" xr:uid="{A248C629-69E2-4107-B391-DF96D811BCCA}"/>
    <cellStyle name="20% - Accent2 4 3 2 5" xfId="18409" xr:uid="{FD337FA8-16D1-4A72-A8B8-742E7CC98B49}"/>
    <cellStyle name="20% - Accent2 4 3 2 6" xfId="27701" xr:uid="{5A32831D-43F1-44ED-B865-D053563B0D6A}"/>
    <cellStyle name="20% - Accent2 4 3 3" xfId="2667" xr:uid="{80DC7C04-E80F-4396-AE3F-2A8553DA6FE1}"/>
    <cellStyle name="20% - Accent2 4 3 3 2" xfId="6871" xr:uid="{B8D5776A-6CB3-4D4D-A150-8938C17D0902}"/>
    <cellStyle name="20% - Accent2 4 3 3 2 2" xfId="17434" xr:uid="{128ACBD7-D70F-4D59-BB74-477AE3045246}"/>
    <cellStyle name="20% - Accent2 4 3 3 2 3" xfId="26547" xr:uid="{3D0E60A6-8E9B-47BD-A510-9015DE74E21D}"/>
    <cellStyle name="20% - Accent2 4 3 3 3" xfId="10897" xr:uid="{CE0EF98D-D913-4FBD-B514-A60F8E4872BF}"/>
    <cellStyle name="20% - Accent2 4 3 3 4" xfId="19963" xr:uid="{511F75F6-F5F3-401C-B969-D18BFD6D7777}"/>
    <cellStyle name="20% - Accent2 4 3 4" xfId="4588" xr:uid="{B7734045-45D4-4BCC-A743-CC61A6F5EBD6}"/>
    <cellStyle name="20% - Accent2 4 3 4 2" xfId="12459" xr:uid="{F3F562D6-D5F0-40B8-8B39-97DAA49650C6}"/>
    <cellStyle name="20% - Accent2 4 3 4 3" xfId="21496" xr:uid="{41391574-290F-4D2C-8C1B-86F6F44C385A}"/>
    <cellStyle name="20% - Accent2 4 3 5" xfId="8912" xr:uid="{2C33A6DD-AA1F-4B6C-8EC3-79D69CAEE074}"/>
    <cellStyle name="20% - Accent2 4 3 6" xfId="17978" xr:uid="{DDE92EFD-6D05-4280-BEB8-D0392A62438B}"/>
    <cellStyle name="20% - Accent2 4 3 7" xfId="27224" xr:uid="{E6A38142-5906-4FC3-84BF-64E5542D7991}"/>
    <cellStyle name="20% - Accent2 4 4" xfId="1330" xr:uid="{ABBB02FB-2B8D-484F-A895-0529105EC4BA}"/>
    <cellStyle name="20% - Accent2 4 4 2" xfId="2808" xr:uid="{23E7E6B3-A0A3-4E53-8473-3AF738C9B6FD}"/>
    <cellStyle name="20% - Accent2 4 4 2 2" xfId="7012" xr:uid="{589BAC74-C447-4083-8F9F-F27022B9653F}"/>
    <cellStyle name="20% - Accent2 4 4 2 2 2" xfId="16840" xr:uid="{791D9D49-8100-40DE-B2A3-93F232907970}"/>
    <cellStyle name="20% - Accent2 4 4 2 2 3" xfId="25869" xr:uid="{9A7ECD0F-CDA3-4923-A8F1-A142B31735BD}"/>
    <cellStyle name="20% - Accent2 4 4 2 3" xfId="11038" xr:uid="{F9458E6C-B0A3-4D1B-9783-A1377DB1340A}"/>
    <cellStyle name="20% - Accent2 4 4 2 4" xfId="20104" xr:uid="{21C43F43-70F1-4747-A1B4-8773DE70A110}"/>
    <cellStyle name="20% - Accent2 4 4 3" xfId="4729" xr:uid="{0904A1CB-E06C-404E-8195-3988CD2AA5BE}"/>
    <cellStyle name="20% - Accent2 4 4 3 2" xfId="16316" xr:uid="{4D9CE40A-37E4-4660-BABF-24D3AE67F903}"/>
    <cellStyle name="20% - Accent2 4 4 3 3" xfId="25337" xr:uid="{ADFFE426-EDF7-4D17-A0C1-77E2CF377004}"/>
    <cellStyle name="20% - Accent2 4 4 4" xfId="9053" xr:uid="{E51B7067-B368-425C-9EB4-BA85CA9D801A}"/>
    <cellStyle name="20% - Accent2 4 4 5" xfId="18119" xr:uid="{5219B55A-CDF0-424A-B10C-21C9D521EEA4}"/>
    <cellStyle name="20% - Accent2 4 4 6" xfId="27408" xr:uid="{73948290-1DD1-4E97-BF66-10FBB1CD669E}"/>
    <cellStyle name="20% - Accent2 4 5" xfId="2378" xr:uid="{59E3D336-8BBA-454F-A406-3891594E4759}"/>
    <cellStyle name="20% - Accent2 4 5 2" xfId="6582" xr:uid="{DB3D5B90-7ED3-43B4-B01D-A5508A170745}"/>
    <cellStyle name="20% - Accent2 4 5 2 2" xfId="17387" xr:uid="{361CF58A-B4D7-4784-A362-83F753975559}"/>
    <cellStyle name="20% - Accent2 4 5 2 3" xfId="26496" xr:uid="{AAC415A4-E2F5-46E4-BDD8-AF2FD4FCB27A}"/>
    <cellStyle name="20% - Accent2 4 5 3" xfId="10608" xr:uid="{6C3DA296-EA52-4837-9DCF-87120643221A}"/>
    <cellStyle name="20% - Accent2 4 5 4" xfId="19674" xr:uid="{4BF31AA9-CEDA-43B3-80DD-6CF007B0B715}"/>
    <cellStyle name="20% - Accent2 4 6" xfId="4299" xr:uid="{532A673C-E3FD-40F5-8CD6-56956BA86D77}"/>
    <cellStyle name="20% - Accent2 4 6 2" xfId="12811" xr:uid="{C2D1AF1C-8E69-441B-AE68-08E93934FACC}"/>
    <cellStyle name="20% - Accent2 4 6 3" xfId="21839" xr:uid="{50238692-B8BE-40B0-B12C-5CB4ED2F93AD}"/>
    <cellStyle name="20% - Accent2 4 7" xfId="8623" xr:uid="{6D0AD831-5AE5-4B17-ADE3-C036848EC9C3}"/>
    <cellStyle name="20% - Accent2 4 8" xfId="17689" xr:uid="{7340AF07-D306-48A3-8A61-939B53F86D10}"/>
    <cellStyle name="20% - Accent2 4 9" xfId="26936" xr:uid="{CD5A176A-E14E-4736-BEDB-E8D913572162}"/>
    <cellStyle name="20% - Accent2 5" xfId="806" xr:uid="{5ED83345-A5E7-49EA-850D-54BD076AEA95}"/>
    <cellStyle name="20% - Accent2 5 2" xfId="972" xr:uid="{7CEE94DF-DAD6-4DCB-8A76-42DB25C1D267}"/>
    <cellStyle name="20% - Accent2 5 2 2" xfId="1508" xr:uid="{92DE5D48-D023-46D1-ACCC-F93423E0D249}"/>
    <cellStyle name="20% - Accent2 5 2 2 2" xfId="2984" xr:uid="{FB2AFF7C-87C0-440D-BD64-592B0C2C9B2F}"/>
    <cellStyle name="20% - Accent2 5 2 2 2 2" xfId="7188" xr:uid="{E2B3A3B2-EE1F-482E-94EF-D2DBEB24F893}"/>
    <cellStyle name="20% - Accent2 5 2 2 2 2 2" xfId="17274" xr:uid="{90903DA3-FF76-4C06-AFBC-EFCAF5B10D99}"/>
    <cellStyle name="20% - Accent2 5 2 2 2 2 3" xfId="26370" xr:uid="{140FA4F7-AE3F-40C9-B1E3-806DBAA31253}"/>
    <cellStyle name="20% - Accent2 5 2 2 2 3" xfId="11214" xr:uid="{5676AE25-0721-4204-9414-8DA8663FFFFF}"/>
    <cellStyle name="20% - Accent2 5 2 2 2 4" xfId="20280" xr:uid="{7EEAA7F8-4AF2-4B0E-86C4-398B022A2659}"/>
    <cellStyle name="20% - Accent2 5 2 2 3" xfId="4905" xr:uid="{68CE7AD1-CCDE-465F-8D68-3B986027E4F3}"/>
    <cellStyle name="20% - Accent2 5 2 2 3 2" xfId="16492" xr:uid="{2F918A00-F30A-47F6-82D2-366D15E133D2}"/>
    <cellStyle name="20% - Accent2 5 2 2 3 3" xfId="25513" xr:uid="{6D7AD8F7-D92A-4580-8E42-92840D1450FD}"/>
    <cellStyle name="20% - Accent2 5 2 2 4" xfId="9229" xr:uid="{23B91ED2-646B-4AC0-A31A-64F437E3264C}"/>
    <cellStyle name="20% - Accent2 5 2 2 5" xfId="18295" xr:uid="{D9C59C3C-C6F3-4A8D-BFAB-C3A72A60AD87}"/>
    <cellStyle name="20% - Accent2 5 2 2 6" xfId="27587" xr:uid="{173F3937-9D9A-4E2A-80EC-C09D53A79F7F}"/>
    <cellStyle name="20% - Accent2 5 2 3" xfId="2552" xr:uid="{AE35A754-2D41-4571-A68D-3AEC9A55647C}"/>
    <cellStyle name="20% - Accent2 5 2 3 2" xfId="6756" xr:uid="{60B33708-ECA2-4C30-A927-01C2B047458F}"/>
    <cellStyle name="20% - Accent2 5 2 3 2 2" xfId="17406" xr:uid="{635B2BD3-26B5-416F-8D77-C0DAEDC29CD9}"/>
    <cellStyle name="20% - Accent2 5 2 3 2 3" xfId="26517" xr:uid="{978703C5-2078-4195-AFA0-B8A3DA60E5A9}"/>
    <cellStyle name="20% - Accent2 5 2 3 3" xfId="10782" xr:uid="{3AFB2DFB-FBE9-4733-917B-4F11964E6B8D}"/>
    <cellStyle name="20% - Accent2 5 2 3 4" xfId="19848" xr:uid="{EAD7BC7D-14BE-4163-9662-BC216851CD52}"/>
    <cellStyle name="20% - Accent2 5 2 4" xfId="4473" xr:uid="{AC157794-D093-4566-8B05-DE6376310085}"/>
    <cellStyle name="20% - Accent2 5 2 4 2" xfId="15047" xr:uid="{02B72972-763B-4D8C-8915-5E69E64D28EF}"/>
    <cellStyle name="20% - Accent2 5 2 4 3" xfId="24064" xr:uid="{1BE91A8F-40CC-4A7B-A129-AAE88FF11142}"/>
    <cellStyle name="20% - Accent2 5 2 5" xfId="8797" xr:uid="{D6E8B575-2070-4C86-9F44-4911FAD89EE6}"/>
    <cellStyle name="20% - Accent2 5 2 6" xfId="17863" xr:uid="{AD6DE63E-87F2-48EB-AD84-FCEB0FE06B82}"/>
    <cellStyle name="20% - Accent2 5 2 7" xfId="27110" xr:uid="{BDC122D7-95E1-4291-A91D-BAC55CED7B1E}"/>
    <cellStyle name="20% - Accent2 5 3" xfId="1101" xr:uid="{5E1B6992-4722-4A9D-A55F-9E6B8627BA47}"/>
    <cellStyle name="20% - Accent2 5 3 2" xfId="1636" xr:uid="{0A32A6DD-9A99-43C3-99B0-1F8EA5DF3800}"/>
    <cellStyle name="20% - Accent2 5 3 2 2" xfId="3112" xr:uid="{CD34F8BD-7AAA-48C2-953A-DB3258856D1F}"/>
    <cellStyle name="20% - Accent2 5 3 2 2 2" xfId="7316" xr:uid="{DEB5D58B-AF7C-4D08-98BE-38332C570FD7}"/>
    <cellStyle name="20% - Accent2 5 3 2 2 2 2" xfId="17012" xr:uid="{B7927AA3-7AEF-42D0-AAF8-D39AE45223E6}"/>
    <cellStyle name="20% - Accent2 5 3 2 2 2 3" xfId="26071" xr:uid="{4F8C6751-E5B3-460C-BFD3-04310CEB9CED}"/>
    <cellStyle name="20% - Accent2 5 3 2 2 3" xfId="11342" xr:uid="{18FB8B7B-253A-414D-B31C-6323A4BF87E7}"/>
    <cellStyle name="20% - Accent2 5 3 2 2 4" xfId="20408" xr:uid="{E38A4E36-4280-4564-9F9E-3779410A69F1}"/>
    <cellStyle name="20% - Accent2 5 3 2 3" xfId="5033" xr:uid="{B3FF02E2-7C1D-4245-9761-F6BBE3745139}"/>
    <cellStyle name="20% - Accent2 5 3 2 3 2" xfId="16620" xr:uid="{A3120D19-1283-4565-8503-87DA4C47F44C}"/>
    <cellStyle name="20% - Accent2 5 3 2 3 3" xfId="25641" xr:uid="{9B208BA3-1F3B-4C77-9072-AC416EF264BA}"/>
    <cellStyle name="20% - Accent2 5 3 2 4" xfId="9357" xr:uid="{959FC63C-6DCC-4CAC-BE34-4B54398A35E1}"/>
    <cellStyle name="20% - Accent2 5 3 2 5" xfId="18423" xr:uid="{D844D518-81EF-4628-8A06-C1F1DA4EBA63}"/>
    <cellStyle name="20% - Accent2 5 3 2 6" xfId="27715" xr:uid="{F564230F-12B3-43E6-86F2-A5629CB2E0E0}"/>
    <cellStyle name="20% - Accent2 5 3 3" xfId="2681" xr:uid="{7056F94C-3968-4200-B0DA-0D24F3E26541}"/>
    <cellStyle name="20% - Accent2 5 3 3 2" xfId="6885" xr:uid="{12C0D335-57E6-4B7A-9DFE-B34477AADBF1}"/>
    <cellStyle name="20% - Accent2 5 3 3 2 2" xfId="16974" xr:uid="{9B0A5A01-9A31-44DA-84E9-847E9F22EACB}"/>
    <cellStyle name="20% - Accent2 5 3 3 2 3" xfId="26029" xr:uid="{7F0679E0-C364-477F-93C6-34377BCBAD85}"/>
    <cellStyle name="20% - Accent2 5 3 3 3" xfId="10911" xr:uid="{5867FF67-0092-4AA4-9B1C-540AD4FD1FD6}"/>
    <cellStyle name="20% - Accent2 5 3 3 4" xfId="19977" xr:uid="{C7D961BD-F675-40CB-BA5E-1A7AA78D414F}"/>
    <cellStyle name="20% - Accent2 5 3 4" xfId="4602" xr:uid="{4F6203C6-86BB-4D45-813D-F509A3CDDF2A}"/>
    <cellStyle name="20% - Accent2 5 3 4 2" xfId="12517" xr:uid="{6D526A67-7D0C-4FBF-A9B4-E2E5A02E5D3B}"/>
    <cellStyle name="20% - Accent2 5 3 4 3" xfId="21552" xr:uid="{D1432C9F-1EF0-4328-A1B2-12D2423C4F37}"/>
    <cellStyle name="20% - Accent2 5 3 5" xfId="8926" xr:uid="{B575FD39-01FC-428B-84C6-CFF45F78C712}"/>
    <cellStyle name="20% - Accent2 5 3 6" xfId="17992" xr:uid="{6F30599E-41CB-47E2-8CD9-95A873CEC4C5}"/>
    <cellStyle name="20% - Accent2 5 3 7" xfId="27238" xr:uid="{0182DDB7-E7BA-4E4B-8AF2-050D850E00E8}"/>
    <cellStyle name="20% - Accent2 5 4" xfId="1344" xr:uid="{7C7E96C0-71C6-48B2-86AC-C31D1BDC9F18}"/>
    <cellStyle name="20% - Accent2 5 4 2" xfId="2822" xr:uid="{24BA1141-87A0-4802-A416-AC2D53515795}"/>
    <cellStyle name="20% - Accent2 5 4 2 2" xfId="7026" xr:uid="{4DE3A457-C92C-4D77-A78D-A936BF64C2C6}"/>
    <cellStyle name="20% - Accent2 5 4 2 2 2" xfId="17194" xr:uid="{72D2B9FB-891E-41C2-9185-076FDDD3F04B}"/>
    <cellStyle name="20% - Accent2 5 4 2 2 3" xfId="26277" xr:uid="{8C40C018-EAD9-418F-90D7-2AF2AB843B5B}"/>
    <cellStyle name="20% - Accent2 5 4 2 3" xfId="11052" xr:uid="{0D6E8DF6-BAC7-4BFD-92FD-932DDB55D19E}"/>
    <cellStyle name="20% - Accent2 5 4 2 4" xfId="20118" xr:uid="{BFE2FC57-85D5-4E0D-8B69-D96065A02B47}"/>
    <cellStyle name="20% - Accent2 5 4 3" xfId="4743" xr:uid="{CB9BCC5A-0B12-4D3D-9FCB-109D7BCBAA44}"/>
    <cellStyle name="20% - Accent2 5 4 3 2" xfId="16330" xr:uid="{3841B812-3764-4C26-91B6-3F8680EF04E2}"/>
    <cellStyle name="20% - Accent2 5 4 3 3" xfId="25351" xr:uid="{F4A8200A-00A7-42EC-915A-E96279768F81}"/>
    <cellStyle name="20% - Accent2 5 4 4" xfId="9067" xr:uid="{227A791C-F511-4E07-8654-5EF71282B0A3}"/>
    <cellStyle name="20% - Accent2 5 4 5" xfId="18133" xr:uid="{EB518182-02AE-4910-A4EC-4587FF55180E}"/>
    <cellStyle name="20% - Accent2 5 4 6" xfId="27422" xr:uid="{DFD5EEBB-90E0-4D12-BBDC-1322E0C0A67C}"/>
    <cellStyle name="20% - Accent2 5 5" xfId="2392" xr:uid="{1CBEEE68-0173-41A0-8712-BD1622EA3EF1}"/>
    <cellStyle name="20% - Accent2 5 5 2" xfId="6596" xr:uid="{54B92E19-B5E3-4390-ADAD-18CDC080F4CE}"/>
    <cellStyle name="20% - Accent2 5 5 2 2" xfId="13204" xr:uid="{13E7FF3A-75DE-45E1-95EB-5D0C5664CB84}"/>
    <cellStyle name="20% - Accent2 5 5 2 3" xfId="22228" xr:uid="{E001C9E7-F132-411E-A30B-6709231655E0}"/>
    <cellStyle name="20% - Accent2 5 5 3" xfId="10622" xr:uid="{E62540C4-26A9-4C62-A90C-D1B641C1A9DE}"/>
    <cellStyle name="20% - Accent2 5 5 4" xfId="19688" xr:uid="{32CEF80E-6EAF-4D72-9753-1CB5DCC989AF}"/>
    <cellStyle name="20% - Accent2 5 6" xfId="4313" xr:uid="{AF247A12-7DDF-43B7-A1A9-00B83832F925}"/>
    <cellStyle name="20% - Accent2 5 6 2" xfId="12367" xr:uid="{0B1B3CFC-E08A-4F22-9AF3-CB15686503BF}"/>
    <cellStyle name="20% - Accent2 5 6 3" xfId="21405" xr:uid="{F9981BDA-CB9E-4B90-A318-28D4795A4B57}"/>
    <cellStyle name="20% - Accent2 5 7" xfId="8637" xr:uid="{083EE264-CCF8-40E7-98F4-DA35196FAC4B}"/>
    <cellStyle name="20% - Accent2 5 8" xfId="17703" xr:uid="{E6A5C5D1-B490-4EA5-9ABC-C869DC3E8610}"/>
    <cellStyle name="20% - Accent2 5 9" xfId="26950" xr:uid="{25597969-F199-4689-8C15-03B3DAE04E3C}"/>
    <cellStyle name="20% - Accent2 6" xfId="890" xr:uid="{171CDC6A-BB4E-48A7-8011-1EE549EF4F82}"/>
    <cellStyle name="20% - Accent2 6 2" xfId="1425" xr:uid="{E50E9085-9048-42C7-BF75-1024AAC880C4}"/>
    <cellStyle name="20% - Accent2 6 2 2" xfId="2901" xr:uid="{A5CEC4C0-E708-4CD0-B56A-9E7E55376D37}"/>
    <cellStyle name="20% - Accent2 6 2 2 2" xfId="7105" xr:uid="{34D59834-EFD7-4D28-8BE3-89B4E7561B02}"/>
    <cellStyle name="20% - Accent2 6 2 2 2 2" xfId="16837" xr:uid="{CE05BC2A-E45B-4F57-B28D-7EF20D032017}"/>
    <cellStyle name="20% - Accent2 6 2 2 2 3" xfId="25866" xr:uid="{F2B82721-8A6D-4D6A-8166-246263FC3AAD}"/>
    <cellStyle name="20% - Accent2 6 2 2 3" xfId="11131" xr:uid="{6B5CB629-3473-4802-8D77-47D690AEBA80}"/>
    <cellStyle name="20% - Accent2 6 2 2 4" xfId="20197" xr:uid="{2ED17332-53D9-4331-A17E-5C8C4E0C2DEB}"/>
    <cellStyle name="20% - Accent2 6 2 3" xfId="4822" xr:uid="{CE6A6503-B12E-416E-B5EC-6F58DA56C074}"/>
    <cellStyle name="20% - Accent2 6 2 3 2" xfId="16409" xr:uid="{1FC783CD-DBAD-47D5-8C6B-80B58987F649}"/>
    <cellStyle name="20% - Accent2 6 2 3 3" xfId="25430" xr:uid="{CACEA352-D907-46FA-968D-DB58992EACBC}"/>
    <cellStyle name="20% - Accent2 6 2 4" xfId="9146" xr:uid="{D211BA75-F521-45DB-A3BF-D48091D1F479}"/>
    <cellStyle name="20% - Accent2 6 2 5" xfId="18212" xr:uid="{18250FB4-022D-43C3-9A1B-770819D1A15B}"/>
    <cellStyle name="20% - Accent2 6 2 6" xfId="27503" xr:uid="{2C9B5662-931C-4F52-B063-87BB4CDDE56B}"/>
    <cellStyle name="20% - Accent2 6 3" xfId="2470" xr:uid="{3E7947AC-5F08-4C56-AE83-4ABAB1826898}"/>
    <cellStyle name="20% - Accent2 6 3 2" xfId="6674" xr:uid="{43EB55F2-9D6A-45E5-B48B-CDEB21D2282F}"/>
    <cellStyle name="20% - Accent2 6 3 2 2" xfId="17451" xr:uid="{5F11B728-4CFC-4179-8DE5-6DB78F73B4EA}"/>
    <cellStyle name="20% - Accent2 6 3 2 3" xfId="26566" xr:uid="{FC90DCDD-5A11-46A6-B813-31016500C9C5}"/>
    <cellStyle name="20% - Accent2 6 3 3" xfId="10700" xr:uid="{08A2DFC1-1EE5-4B1A-A8DD-4AD1FDF4E6D2}"/>
    <cellStyle name="20% - Accent2 6 3 4" xfId="19766" xr:uid="{DE837515-B6B5-4DA5-9B40-2918184534CE}"/>
    <cellStyle name="20% - Accent2 6 4" xfId="4391" xr:uid="{3295C653-508D-4EE1-B9A3-ADEB7021A27D}"/>
    <cellStyle name="20% - Accent2 6 4 2" xfId="14853" xr:uid="{7A5A946D-333F-435C-9E7E-17AB3DB54422}"/>
    <cellStyle name="20% - Accent2 6 4 3" xfId="23873" xr:uid="{66EFB1C1-5308-43CB-8A5D-E721C8520DE8}"/>
    <cellStyle name="20% - Accent2 6 5" xfId="8715" xr:uid="{844F4F34-2E5E-4512-8198-54FC02FE889B}"/>
    <cellStyle name="20% - Accent2 6 6" xfId="17781" xr:uid="{63BF4986-4C30-4F67-BC29-EBC62495FFB0}"/>
    <cellStyle name="20% - Accent2 6 7" xfId="27028" xr:uid="{125F2447-66D7-4E4A-8418-E2B638EC7445}"/>
    <cellStyle name="20% - Accent2 7" xfId="1037" xr:uid="{762371C8-4B1A-455B-AECC-99EDF22ECE22}"/>
    <cellStyle name="20% - Accent2 7 2" xfId="1573" xr:uid="{E1160AE5-D9C3-4365-A5E9-BAB837C0E522}"/>
    <cellStyle name="20% - Accent2 7 2 2" xfId="3049" xr:uid="{62B260A2-7C48-41B5-96B3-EAD298250C39}"/>
    <cellStyle name="20% - Accent2 7 2 2 2" xfId="7253" xr:uid="{853BBF5E-A36E-4026-8214-E74FBC5D608E}"/>
    <cellStyle name="20% - Accent2 7 2 2 2 2" xfId="17477" xr:uid="{F7453B83-FDAE-41C7-8D57-234F4D09EA87}"/>
    <cellStyle name="20% - Accent2 7 2 2 2 3" xfId="26596" xr:uid="{50002488-E8F7-4BFA-ABF1-E2CCFDCD0D06}"/>
    <cellStyle name="20% - Accent2 7 2 2 3" xfId="11279" xr:uid="{F6B13D58-DC0D-4100-98FD-3C281956EDAC}"/>
    <cellStyle name="20% - Accent2 7 2 2 4" xfId="20345" xr:uid="{74ED0F98-6107-4511-8ED8-FC3527F7F95B}"/>
    <cellStyle name="20% - Accent2 7 2 3" xfId="4970" xr:uid="{79A289DF-A702-4C09-A103-7F2F0129EDE7}"/>
    <cellStyle name="20% - Accent2 7 2 3 2" xfId="16557" xr:uid="{C28D4A00-6792-420C-8602-4ED9975B02F3}"/>
    <cellStyle name="20% - Accent2 7 2 3 3" xfId="25578" xr:uid="{BFD4CFB8-BB34-40C7-9D17-52DDB184CA83}"/>
    <cellStyle name="20% - Accent2 7 2 4" xfId="9294" xr:uid="{00E6DCC2-C47C-47B8-B0C0-523C8DC71459}"/>
    <cellStyle name="20% - Accent2 7 2 5" xfId="18360" xr:uid="{52E75BDB-294B-433A-9D6F-F25761470267}"/>
    <cellStyle name="20% - Accent2 7 2 6" xfId="27652" xr:uid="{FF911451-9263-4B84-8B50-1AF1D6BB119B}"/>
    <cellStyle name="20% - Accent2 7 3" xfId="2617" xr:uid="{29A62067-F4BB-4C82-A5C3-F7213D2A7289}"/>
    <cellStyle name="20% - Accent2 7 3 2" xfId="6821" xr:uid="{690D350F-A585-4589-BEA5-CFCE5FAB72D0}"/>
    <cellStyle name="20% - Accent2 7 3 2 2" xfId="16845" xr:uid="{C87EC348-4058-4C9B-BD34-3FF1D87EC60D}"/>
    <cellStyle name="20% - Accent2 7 3 2 3" xfId="25875" xr:uid="{30210531-FD56-4AA2-B3AD-D99C54BDEE1F}"/>
    <cellStyle name="20% - Accent2 7 3 3" xfId="10847" xr:uid="{60FF89C0-4F89-4300-9B2B-2EBCA5C4086C}"/>
    <cellStyle name="20% - Accent2 7 3 4" xfId="19913" xr:uid="{C09C3943-9CCE-488E-B3C0-092B98CEBB05}"/>
    <cellStyle name="20% - Accent2 7 4" xfId="4538" xr:uid="{5FDD73D0-75CD-47D5-8DF0-2D17AE11DBA7}"/>
    <cellStyle name="20% - Accent2 7 4 2" xfId="14734" xr:uid="{7B959A7F-EC56-4AFF-8349-1841BF3E61DD}"/>
    <cellStyle name="20% - Accent2 7 4 3" xfId="23755" xr:uid="{F84784B3-13D3-47C8-B25C-B50162180640}"/>
    <cellStyle name="20% - Accent2 7 5" xfId="8862" xr:uid="{56021341-2008-49B0-B34E-84CDCCE98BA7}"/>
    <cellStyle name="20% - Accent2 7 6" xfId="17928" xr:uid="{972A9905-D820-406C-BA62-9F48E8D50D81}"/>
    <cellStyle name="20% - Accent2 7 7" xfId="27175" xr:uid="{F0AF26CA-3707-4FB8-92C0-F6A50B78E7A9}"/>
    <cellStyle name="20% - Accent2 8" xfId="1156" xr:uid="{2B8B6774-87CC-490A-8772-3C801038C557}"/>
    <cellStyle name="20% - Accent2 8 2" xfId="1671" xr:uid="{4364F142-577E-40F5-A2AF-8A3085DAEBF2}"/>
    <cellStyle name="20% - Accent2 9" xfId="1251" xr:uid="{B7F46C67-D0A0-4F1B-B954-E1A783248C7F}"/>
    <cellStyle name="20% - Accent2 9 2" xfId="2739" xr:uid="{1C54156B-BFC6-4DAA-9CA5-59AB9CAC706A}"/>
    <cellStyle name="20% - Accent2 9 2 2" xfId="6943" xr:uid="{95C1D294-D39C-465B-ABDF-0C34A071EE3E}"/>
    <cellStyle name="20% - Accent2 9 2 2 2" xfId="17211" xr:uid="{AFD47C95-9034-4A20-8827-25415B7239A3}"/>
    <cellStyle name="20% - Accent2 9 2 2 3" xfId="26295" xr:uid="{454935DA-FCE5-4866-AF85-8D0AB43F82F2}"/>
    <cellStyle name="20% - Accent2 9 2 3" xfId="10969" xr:uid="{68479F15-7366-4993-8019-E6C8198991FA}"/>
    <cellStyle name="20% - Accent2 9 2 4" xfId="20035" xr:uid="{7C346F0C-5197-4F3D-93FC-E9D566A3EEF2}"/>
    <cellStyle name="20% - Accent2 9 3" xfId="4660" xr:uid="{7548F2B0-7F38-4E93-9F37-1BFAEF75482F}"/>
    <cellStyle name="20% - Accent2 9 3 2" xfId="14976" xr:uid="{EAB6BD25-3F9D-401B-96D7-AC2E36A8EE07}"/>
    <cellStyle name="20% - Accent2 9 3 3" xfId="23993" xr:uid="{7C285C91-B094-4682-842C-5C663756D108}"/>
    <cellStyle name="20% - Accent2 9 4" xfId="8984" xr:uid="{11407AC9-528F-4C72-B0E2-2476FBFE0C22}"/>
    <cellStyle name="20% - Accent2 9 5" xfId="18050" xr:uid="{A1E24CBA-74FE-4EDC-B8C5-D6D6EBB93A9C}"/>
    <cellStyle name="20% - Accent2 9 6" xfId="27329" xr:uid="{F70EFF32-07DE-43CB-A6C7-4187899342F7}"/>
    <cellStyle name="20% - Accent3 10" xfId="216" xr:uid="{3D878CC1-4C76-4210-9A9B-FC7C53ED631F}"/>
    <cellStyle name="20% - Accent3 10 2" xfId="3455" xr:uid="{96C0D62D-F56B-422C-B778-CF509151C4B5}"/>
    <cellStyle name="20% - Accent3 10 2 2" xfId="7611" xr:uid="{10688ABA-6099-4DB4-B33F-98EFB6C93296}"/>
    <cellStyle name="20% - Accent3 10 2 2 2" xfId="17249" xr:uid="{FCB7B2D1-34C1-4019-BFC9-E3B64AF3A048}"/>
    <cellStyle name="20% - Accent3 10 2 2 3" xfId="26343" xr:uid="{8E3E6776-BF97-4998-B6A0-C6420E806987}"/>
    <cellStyle name="20% - Accent3 10 2 3" xfId="11593" xr:uid="{FC3C3DA1-F4D1-4F38-B2F1-0665025D9479}"/>
    <cellStyle name="20% - Accent3 10 2 4" xfId="20659" xr:uid="{42D6B459-1D2E-4FEE-B615-629EE505E45E}"/>
    <cellStyle name="20% - Accent3 10 3" xfId="5285" xr:uid="{0D26A1A1-A85D-4510-8D4B-D3715E493781}"/>
    <cellStyle name="20% - Accent3 10 3 2" xfId="17514" xr:uid="{B18E40DE-90B6-41EF-8899-9997A7A0178E}"/>
    <cellStyle name="20% - Accent3 10 3 3" xfId="26637" xr:uid="{0DBDDD2A-DD67-457F-A4D2-0E327503DA36}"/>
    <cellStyle name="20% - Accent3 10 4" xfId="9608" xr:uid="{0B891723-B0BA-4E48-9B48-183F7E6E8185}"/>
    <cellStyle name="20% - Accent3 10 5" xfId="18674" xr:uid="{2E8227E3-3501-452C-BFAD-3CAC4F1E1439}"/>
    <cellStyle name="20% - Accent3 11" xfId="2267" xr:uid="{AEF27353-C58B-47E0-9749-851C3BDD2B83}"/>
    <cellStyle name="20% - Accent3 11 2" xfId="6471" xr:uid="{30D22362-BCF1-45D7-915C-04C0F58033CE}"/>
    <cellStyle name="20% - Accent3 11 2 2" xfId="12247" xr:uid="{D83AAA03-8377-4441-BC61-FDC6E65FA212}"/>
    <cellStyle name="20% - Accent3 11 2 3" xfId="21297" xr:uid="{0EBE926B-264C-4DC9-9B06-4220ABEA722F}"/>
    <cellStyle name="20% - Accent3 11 3" xfId="10497" xr:uid="{B9304D77-3F24-4CE6-9676-942150A6C402}"/>
    <cellStyle name="20% - Accent3 11 4" xfId="19563" xr:uid="{7827179C-8044-477C-9F4D-9D15753AF86E}"/>
    <cellStyle name="20% - Accent3 12" xfId="4186" xr:uid="{14861080-2301-40F1-B7B7-085562A3422E}"/>
    <cellStyle name="20% - Accent3 12 2" xfId="14942" xr:uid="{53AA5CEE-4F17-49C2-AF25-1D6F458D2AEE}"/>
    <cellStyle name="20% - Accent3 12 3" xfId="23960" xr:uid="{FB203201-853C-4A38-93ED-99889BA75BB2}"/>
    <cellStyle name="20% - Accent3 13" xfId="8512" xr:uid="{0B99688C-6204-4AC5-8FCC-4564D3C4DC09}"/>
    <cellStyle name="20% - Accent3 14" xfId="17577" xr:uid="{CD3DB8E5-17B8-4170-AFE4-99B6CFCA48E6}"/>
    <cellStyle name="20% - Accent3 15" xfId="26827" xr:uid="{6F884E3D-D03B-48BB-8DEE-CAEA4EB68F63}"/>
    <cellStyle name="20% - Accent3 2" xfId="727" xr:uid="{13A0DE33-49DB-46AD-9E9B-EF4201049357}"/>
    <cellStyle name="20% - Accent3 3" xfId="780" xr:uid="{C26E7A0D-94A6-46AB-A75F-F1F0CAD64AC1}"/>
    <cellStyle name="20% - Accent3 3 2" xfId="946" xr:uid="{19A617FC-BF72-41EC-8B6A-E03CFBDFA8E3}"/>
    <cellStyle name="20% - Accent3 3 2 2" xfId="1482" xr:uid="{2063FC82-B4E6-462C-BD34-10A9898C278F}"/>
    <cellStyle name="20% - Accent3 3 2 2 2" xfId="2958" xr:uid="{9F2CFBCA-23EB-496C-9BCB-86C515570CA1}"/>
    <cellStyle name="20% - Accent3 3 2 2 2 2" xfId="7162" xr:uid="{47506F1E-660F-44EA-A8B3-3EF09EA3797A}"/>
    <cellStyle name="20% - Accent3 3 2 2 2 2 2" xfId="17152" xr:uid="{19F73050-F8FC-4734-BE23-BE70B97EB387}"/>
    <cellStyle name="20% - Accent3 3 2 2 2 2 3" xfId="26224" xr:uid="{E2B9A00B-6399-47E0-B993-F7BD579BB285}"/>
    <cellStyle name="20% - Accent3 3 2 2 2 3" xfId="11188" xr:uid="{5B4E3F12-B4CC-40A8-A917-9763566629F8}"/>
    <cellStyle name="20% - Accent3 3 2 2 2 4" xfId="20254" xr:uid="{CCFDCBAC-8617-4C5C-9407-45D29E33A785}"/>
    <cellStyle name="20% - Accent3 3 2 2 3" xfId="4879" xr:uid="{FA174320-385B-4F2B-ADCE-4CBA15FE4652}"/>
    <cellStyle name="20% - Accent3 3 2 2 3 2" xfId="16466" xr:uid="{07E770AB-742B-4D9E-AFCF-3F44AEF21165}"/>
    <cellStyle name="20% - Accent3 3 2 2 3 3" xfId="25487" xr:uid="{3701E4B3-E872-4D11-B72E-C20E78C4F026}"/>
    <cellStyle name="20% - Accent3 3 2 2 4" xfId="9203" xr:uid="{271C0F52-383C-4DA8-BC31-F9F467047B0D}"/>
    <cellStyle name="20% - Accent3 3 2 2 5" xfId="18269" xr:uid="{FA88E9BA-7565-4933-866D-023DF0FF5810}"/>
    <cellStyle name="20% - Accent3 3 2 2 6" xfId="27561" xr:uid="{A7DD6B56-623B-456C-8BF0-54E3AA2D1322}"/>
    <cellStyle name="20% - Accent3 3 2 3" xfId="2526" xr:uid="{DE3D3386-D51B-4491-A958-C58DB239E568}"/>
    <cellStyle name="20% - Accent3 3 2 3 2" xfId="6730" xr:uid="{7D12813B-801F-42A3-9916-6B5AE0032611}"/>
    <cellStyle name="20% - Accent3 3 2 3 2 2" xfId="16202" xr:uid="{041AD809-4067-4E88-97C2-1AD0AA2028BD}"/>
    <cellStyle name="20% - Accent3 3 2 3 2 3" xfId="25219" xr:uid="{688A68C0-EEEC-475C-B7E1-881E06710F49}"/>
    <cellStyle name="20% - Accent3 3 2 3 3" xfId="10756" xr:uid="{5CC412C7-AF4F-457B-9AE1-4F6A4DDAC67E}"/>
    <cellStyle name="20% - Accent3 3 2 3 4" xfId="19822" xr:uid="{E126E45B-73B3-460E-8BC5-3C823605F335}"/>
    <cellStyle name="20% - Accent3 3 2 4" xfId="4447" xr:uid="{325C0964-2721-4D52-A631-C190EE956A28}"/>
    <cellStyle name="20% - Accent3 3 2 4 2" xfId="12431" xr:uid="{6C65553E-1552-40DB-91F6-6372B9CC9243}"/>
    <cellStyle name="20% - Accent3 3 2 4 3" xfId="21468" xr:uid="{EE618696-4ADF-486B-A9A9-134EA4040E34}"/>
    <cellStyle name="20% - Accent3 3 2 5" xfId="8771" xr:uid="{CF6C5723-9275-41EF-A588-D9B57E19FDA3}"/>
    <cellStyle name="20% - Accent3 3 2 6" xfId="17837" xr:uid="{2DE96D36-9D1F-4140-99C3-073690F428E7}"/>
    <cellStyle name="20% - Accent3 3 2 7" xfId="27084" xr:uid="{C580F29C-00FD-4B2F-83D9-F12F9564E6FF}"/>
    <cellStyle name="20% - Accent3 3 3" xfId="1075" xr:uid="{B19B6CB5-9BEA-44B6-8196-5BE668390E8F}"/>
    <cellStyle name="20% - Accent3 3 3 2" xfId="1610" xr:uid="{FD70CCAA-4B2C-493E-A906-8E38D98DCBBB}"/>
    <cellStyle name="20% - Accent3 3 3 2 2" xfId="3086" xr:uid="{8C151299-C925-455A-B742-9EF03D753AC6}"/>
    <cellStyle name="20% - Accent3 3 3 2 2 2" xfId="7290" xr:uid="{D0013E9B-A146-40E0-9384-7ABAB8EA33C9}"/>
    <cellStyle name="20% - Accent3 3 3 2 2 2 2" xfId="17449" xr:uid="{B37EE983-1EAC-4EA1-A767-8CA10E09CC57}"/>
    <cellStyle name="20% - Accent3 3 3 2 2 2 3" xfId="26563" xr:uid="{E284074C-1EDF-4557-AB0E-54C3DBD765FE}"/>
    <cellStyle name="20% - Accent3 3 3 2 2 3" xfId="11316" xr:uid="{DB984750-8E01-4461-9983-129E2CAA3E9B}"/>
    <cellStyle name="20% - Accent3 3 3 2 2 4" xfId="20382" xr:uid="{CF824907-B2C5-452B-A7A3-0D9C6BC02EAA}"/>
    <cellStyle name="20% - Accent3 3 3 2 3" xfId="5007" xr:uid="{1408205F-125D-465F-849E-3BF33BFF7AE5}"/>
    <cellStyle name="20% - Accent3 3 3 2 3 2" xfId="16594" xr:uid="{D1F93009-A935-4812-ADF4-45E5AF543DDD}"/>
    <cellStyle name="20% - Accent3 3 3 2 3 3" xfId="25615" xr:uid="{689DB80E-3F3D-4189-B645-C482BE63EE4E}"/>
    <cellStyle name="20% - Accent3 3 3 2 4" xfId="9331" xr:uid="{5803A064-A59C-411D-ADC4-6E305EC41ACE}"/>
    <cellStyle name="20% - Accent3 3 3 2 5" xfId="18397" xr:uid="{71520D31-4F82-49A4-998E-EB715EF8D588}"/>
    <cellStyle name="20% - Accent3 3 3 2 6" xfId="27689" xr:uid="{CDC28921-5BD5-4BBE-B791-E8F41457D36F}"/>
    <cellStyle name="20% - Accent3 3 3 3" xfId="2655" xr:uid="{782E07D2-7077-4CAD-8163-C827E7659875}"/>
    <cellStyle name="20% - Accent3 3 3 3 2" xfId="6859" xr:uid="{9B5B8BF6-9111-4A36-B5A7-4E18DD98E735}"/>
    <cellStyle name="20% - Accent3 3 3 3 2 2" xfId="16901" xr:uid="{D823DA15-690A-478C-86D6-C4A8A17F1266}"/>
    <cellStyle name="20% - Accent3 3 3 3 2 3" xfId="25939" xr:uid="{E2D1A0B5-86F5-49C1-8582-F42166CC6CAA}"/>
    <cellStyle name="20% - Accent3 3 3 3 3" xfId="10885" xr:uid="{BB00780D-1E2E-4C78-B0B7-F09137DE7501}"/>
    <cellStyle name="20% - Accent3 3 3 3 4" xfId="19951" xr:uid="{6B3D2A02-4DC7-4AE5-99FE-31656D9B1051}"/>
    <cellStyle name="20% - Accent3 3 3 4" xfId="4576" xr:uid="{AE3C8637-CBA5-4C4C-9FD3-3A9A258E2F52}"/>
    <cellStyle name="20% - Accent3 3 3 4 2" xfId="12469" xr:uid="{4C4DFF23-6C55-4943-9FBA-67DA68898F78}"/>
    <cellStyle name="20% - Accent3 3 3 4 3" xfId="21505" xr:uid="{FAE5A59A-8522-40FF-AE6B-15C8616B3060}"/>
    <cellStyle name="20% - Accent3 3 3 5" xfId="8900" xr:uid="{8A820888-B306-49E5-8170-8840BD5E9573}"/>
    <cellStyle name="20% - Accent3 3 3 6" xfId="17966" xr:uid="{1BB09209-C271-4AF3-99BA-FB3A5A23FEB4}"/>
    <cellStyle name="20% - Accent3 3 3 7" xfId="27212" xr:uid="{D7F4F908-9EDA-4AB3-A8FB-8BFBE0B895BC}"/>
    <cellStyle name="20% - Accent3 3 4" xfId="1318" xr:uid="{EF4BE22E-67F6-4969-82B9-BA89DE90EBA9}"/>
    <cellStyle name="20% - Accent3 3 4 2" xfId="2796" xr:uid="{9923DF45-AFDD-466F-B97C-48A3D4E1435F}"/>
    <cellStyle name="20% - Accent3 3 4 2 2" xfId="7000" xr:uid="{3BCA8E73-7FCF-4F5A-A6BD-BF117EBB60E3}"/>
    <cellStyle name="20% - Accent3 3 4 2 2 2" xfId="17114" xr:uid="{DAC9B6A7-2190-408D-978A-BB6347074135}"/>
    <cellStyle name="20% - Accent3 3 4 2 2 3" xfId="26182" xr:uid="{03C90052-2E1F-41D0-8E48-A3F8635768A3}"/>
    <cellStyle name="20% - Accent3 3 4 2 3" xfId="11026" xr:uid="{4CED44BF-6C54-4EA7-B3C2-6EADABBF27DC}"/>
    <cellStyle name="20% - Accent3 3 4 2 4" xfId="20092" xr:uid="{A1272F96-9A3E-41D3-99D3-9D431963E8BE}"/>
    <cellStyle name="20% - Accent3 3 4 3" xfId="4717" xr:uid="{1771BC37-F79C-4915-B75C-CD90CE2F430D}"/>
    <cellStyle name="20% - Accent3 3 4 3 2" xfId="16304" xr:uid="{55AA1D10-4CC6-432E-B765-52A6B8BAD194}"/>
    <cellStyle name="20% - Accent3 3 4 3 3" xfId="25325" xr:uid="{B9FE03DD-CF7F-4BBE-ADFE-2562FA69AA95}"/>
    <cellStyle name="20% - Accent3 3 4 4" xfId="9041" xr:uid="{23B90B5C-7FAF-4767-BA28-0169EC8993A9}"/>
    <cellStyle name="20% - Accent3 3 4 5" xfId="18107" xr:uid="{43805869-E56A-4A42-AEDD-D2B86FF59ADB}"/>
    <cellStyle name="20% - Accent3 3 4 6" xfId="27396" xr:uid="{69128647-F9E9-41C1-8FC6-DE742C138B39}"/>
    <cellStyle name="20% - Accent3 3 5" xfId="2366" xr:uid="{3DC0C46A-5E06-42A8-A0A3-17E01E081261}"/>
    <cellStyle name="20% - Accent3 3 5 2" xfId="6570" xr:uid="{86A85294-D1BC-4CF6-BD09-56D6D56901A6}"/>
    <cellStyle name="20% - Accent3 3 5 2 2" xfId="17179" xr:uid="{964B9801-3642-4409-B546-690962508320}"/>
    <cellStyle name="20% - Accent3 3 5 2 3" xfId="26258" xr:uid="{D8735DA4-13D2-48F1-B8C2-7F9D6A908E03}"/>
    <cellStyle name="20% - Accent3 3 5 3" xfId="10596" xr:uid="{F69F81C0-ECFA-4924-A039-933B39876A72}"/>
    <cellStyle name="20% - Accent3 3 5 4" xfId="19662" xr:uid="{641C6A8B-0504-4C33-AE78-C773917CE355}"/>
    <cellStyle name="20% - Accent3 3 6" xfId="4287" xr:uid="{AE41FFF8-37E8-4E8A-9D79-002AB155CADC}"/>
    <cellStyle name="20% - Accent3 3 6 2" xfId="15109" xr:uid="{658F8FA6-DC31-41AC-A48B-FE6AC4F4688B}"/>
    <cellStyle name="20% - Accent3 3 6 3" xfId="24127" xr:uid="{B91C6A7A-AA92-467C-90B2-C4295A84A5CA}"/>
    <cellStyle name="20% - Accent3 3 7" xfId="8611" xr:uid="{A70DDD21-5B7E-4383-BFCE-670B752F22A2}"/>
    <cellStyle name="20% - Accent3 3 8" xfId="17677" xr:uid="{E926A9D8-75DE-475C-9DF1-338F5CF38A1F}"/>
    <cellStyle name="20% - Accent3 3 9" xfId="26924" xr:uid="{5B12FBF7-DDB6-4EC3-AA48-50F73C5F8794}"/>
    <cellStyle name="20% - Accent3 4" xfId="794" xr:uid="{ABE280CA-21B3-432A-B25F-4A843622B4A2}"/>
    <cellStyle name="20% - Accent3 4 2" xfId="960" xr:uid="{8D5E7504-3D3E-463F-9644-147D69B5FF90}"/>
    <cellStyle name="20% - Accent3 4 2 2" xfId="1496" xr:uid="{5398D838-57E6-4186-A786-E47F43B1A338}"/>
    <cellStyle name="20% - Accent3 4 2 2 2" xfId="2972" xr:uid="{8472E7D5-323C-435D-B222-C677C5618F84}"/>
    <cellStyle name="20% - Accent3 4 2 2 2 2" xfId="7176" xr:uid="{80FA5A23-61B9-46C8-9B2D-08A5D6522F6A}"/>
    <cellStyle name="20% - Accent3 4 2 2 2 2 2" xfId="17082" xr:uid="{902E59EF-B624-4DFE-9F2F-CBFCD90AD41B}"/>
    <cellStyle name="20% - Accent3 4 2 2 2 2 3" xfId="26149" xr:uid="{4570CB21-DCC1-4851-845D-28DC2903F469}"/>
    <cellStyle name="20% - Accent3 4 2 2 2 3" xfId="11202" xr:uid="{E20410F5-6465-4438-BD14-DECA835CD500}"/>
    <cellStyle name="20% - Accent3 4 2 2 2 4" xfId="20268" xr:uid="{1BEFC940-6A00-41D6-8E26-E06E4EA0030B}"/>
    <cellStyle name="20% - Accent3 4 2 2 3" xfId="4893" xr:uid="{0B5E4868-B6A7-4B3C-AF36-FC163DC81DAB}"/>
    <cellStyle name="20% - Accent3 4 2 2 3 2" xfId="16480" xr:uid="{23FE67ED-C553-4499-B40B-2F386984CD79}"/>
    <cellStyle name="20% - Accent3 4 2 2 3 3" xfId="25501" xr:uid="{F1CFAD31-58E3-4FF5-96BE-5C63B1D5EF01}"/>
    <cellStyle name="20% - Accent3 4 2 2 4" xfId="9217" xr:uid="{D353864E-C27C-486B-98D3-559D2E6C08CB}"/>
    <cellStyle name="20% - Accent3 4 2 2 5" xfId="18283" xr:uid="{B00ED045-44C5-4F33-BAE4-034F0C95349C}"/>
    <cellStyle name="20% - Accent3 4 2 2 6" xfId="27575" xr:uid="{EF9AF518-B289-4477-9E6A-6326DF7048A1}"/>
    <cellStyle name="20% - Accent3 4 2 3" xfId="2540" xr:uid="{68EB2A57-4C14-4085-92F5-4174E6872141}"/>
    <cellStyle name="20% - Accent3 4 2 3 2" xfId="6744" xr:uid="{D3607973-E103-4A5F-89B8-15B1BE42DA4D}"/>
    <cellStyle name="20% - Accent3 4 2 3 2 2" xfId="12225" xr:uid="{541B2529-A2FD-434D-B419-94D8514F72C5}"/>
    <cellStyle name="20% - Accent3 4 2 3 2 3" xfId="21279" xr:uid="{B70B8552-E626-4508-9CB6-980FC58715A2}"/>
    <cellStyle name="20% - Accent3 4 2 3 3" xfId="10770" xr:uid="{6E1E6338-500A-44D2-A9CF-D86DBF898941}"/>
    <cellStyle name="20% - Accent3 4 2 3 4" xfId="19836" xr:uid="{3682750F-380F-4487-8DD2-244B14107F3C}"/>
    <cellStyle name="20% - Accent3 4 2 4" xfId="4461" xr:uid="{93A32EBD-D729-4EE6-8428-C69A4D369F71}"/>
    <cellStyle name="20% - Accent3 4 2 4 2" xfId="15057" xr:uid="{75696FCF-7C2E-454A-838B-787AF9800375}"/>
    <cellStyle name="20% - Accent3 4 2 4 3" xfId="24074" xr:uid="{A13C75E3-7E20-411C-BF54-0164F14AF00A}"/>
    <cellStyle name="20% - Accent3 4 2 5" xfId="8785" xr:uid="{255C991A-45DF-4783-BA87-C87D7634710D}"/>
    <cellStyle name="20% - Accent3 4 2 6" xfId="17851" xr:uid="{B256CDC2-AD7B-46CE-8665-2CC643B2DE08}"/>
    <cellStyle name="20% - Accent3 4 2 7" xfId="27098" xr:uid="{7406E6F6-8630-429F-A46A-694EBE7AAE7A}"/>
    <cellStyle name="20% - Accent3 4 3" xfId="1089" xr:uid="{4EBC3E00-F45B-4355-B54D-246B5194E4AE}"/>
    <cellStyle name="20% - Accent3 4 3 2" xfId="1624" xr:uid="{08DE5F8C-1FFC-424D-B4B4-60B56DC9293E}"/>
    <cellStyle name="20% - Accent3 4 3 2 2" xfId="3100" xr:uid="{AB0F9AA5-8A86-4214-9AB7-D18A4877BB50}"/>
    <cellStyle name="20% - Accent3 4 3 2 2 2" xfId="7304" xr:uid="{DAAA576D-8ED2-492D-BAB3-6064880E0D5D}"/>
    <cellStyle name="20% - Accent3 4 3 2 2 2 2" xfId="17359" xr:uid="{898C309E-8F41-47E5-B65C-85904C8D35B6}"/>
    <cellStyle name="20% - Accent3 4 3 2 2 2 3" xfId="26465" xr:uid="{FD4E8C5C-36E4-470A-89EE-6E83597676E9}"/>
    <cellStyle name="20% - Accent3 4 3 2 2 3" xfId="11330" xr:uid="{1047FE42-60A6-4B23-AE66-ED8102D4B189}"/>
    <cellStyle name="20% - Accent3 4 3 2 2 4" xfId="20396" xr:uid="{E73E9671-7D2E-4D3F-B087-AC27FCE524BC}"/>
    <cellStyle name="20% - Accent3 4 3 2 3" xfId="5021" xr:uid="{C21C54E9-87C8-4758-B0D3-336A0DC78569}"/>
    <cellStyle name="20% - Accent3 4 3 2 3 2" xfId="16608" xr:uid="{E2E607CE-7B1B-4879-8EF4-CBB2B97679AF}"/>
    <cellStyle name="20% - Accent3 4 3 2 3 3" xfId="25629" xr:uid="{394767DA-C476-44D1-B8DA-E5713FAD5C18}"/>
    <cellStyle name="20% - Accent3 4 3 2 4" xfId="9345" xr:uid="{88C43C85-ED0C-4478-B274-9863039E2158}"/>
    <cellStyle name="20% - Accent3 4 3 2 5" xfId="18411" xr:uid="{D95CAEC1-3378-43DD-8980-0EA866E691BC}"/>
    <cellStyle name="20% - Accent3 4 3 2 6" xfId="27703" xr:uid="{7FB6817B-F54A-4A86-8EF0-42ACD1B980E2}"/>
    <cellStyle name="20% - Accent3 4 3 3" xfId="2669" xr:uid="{78FE2CFC-C1F5-4091-9720-86D62468CDEF}"/>
    <cellStyle name="20% - Accent3 4 3 3 2" xfId="6873" xr:uid="{B1DBC5F2-8CEC-4229-8C57-EB9E13F83C4F}"/>
    <cellStyle name="20% - Accent3 4 3 3 2 2" xfId="17085" xr:uid="{F739A564-5D1A-4C7E-8018-7018F165E6CF}"/>
    <cellStyle name="20% - Accent3 4 3 3 2 3" xfId="26152" xr:uid="{1E371662-90D5-441C-BE4E-3B5868049756}"/>
    <cellStyle name="20% - Accent3 4 3 3 3" xfId="10899" xr:uid="{B80CD317-2C97-47BE-B44F-E93FD4796BE2}"/>
    <cellStyle name="20% - Accent3 4 3 3 4" xfId="19965" xr:uid="{93FBC8E8-7123-47EC-85D9-39F55639AA8A}"/>
    <cellStyle name="20% - Accent3 4 3 4" xfId="4590" xr:uid="{80BF2F2B-EB83-48EA-A061-2EE912919B50}"/>
    <cellStyle name="20% - Accent3 4 3 4 2" xfId="12332" xr:uid="{82B87BD8-21A1-48EA-A9C2-0C3D8E9E02E5}"/>
    <cellStyle name="20% - Accent3 4 3 4 3" xfId="21373" xr:uid="{2F3AAA47-0D42-4DAD-8435-2EA461453CE9}"/>
    <cellStyle name="20% - Accent3 4 3 5" xfId="8914" xr:uid="{DB78C5ED-4CEE-4E44-AD94-BDD397C6E158}"/>
    <cellStyle name="20% - Accent3 4 3 6" xfId="17980" xr:uid="{0A752141-03EC-4DD4-8A9A-E46D966DB129}"/>
    <cellStyle name="20% - Accent3 4 3 7" xfId="27226" xr:uid="{6B6834BC-EFFD-4ABB-AFD5-0447EB5FA28A}"/>
    <cellStyle name="20% - Accent3 4 4" xfId="1332" xr:uid="{5CB9BA62-0B8F-4732-B894-60EAFC025B30}"/>
    <cellStyle name="20% - Accent3 4 4 2" xfId="2810" xr:uid="{217E567B-4071-4110-8FD6-EAD6B11AC3E3}"/>
    <cellStyle name="20% - Accent3 4 4 2 2" xfId="7014" xr:uid="{E10D1A16-282E-43FE-900E-C5EF676CFEA3}"/>
    <cellStyle name="20% - Accent3 4 4 2 2 2" xfId="17048" xr:uid="{E7323C53-3E0E-440C-B269-6C0DF94BF9EE}"/>
    <cellStyle name="20% - Accent3 4 4 2 2 3" xfId="26114" xr:uid="{826F74A2-2263-4508-86EB-E13A36F4EB09}"/>
    <cellStyle name="20% - Accent3 4 4 2 3" xfId="11040" xr:uid="{B19B5117-306F-4043-9341-C7CF0421DEF8}"/>
    <cellStyle name="20% - Accent3 4 4 2 4" xfId="20106" xr:uid="{924E7EEB-AE62-4477-A506-A636348B07B8}"/>
    <cellStyle name="20% - Accent3 4 4 3" xfId="4731" xr:uid="{A3645DC8-85E5-4614-A3F4-BD8FA697EE9F}"/>
    <cellStyle name="20% - Accent3 4 4 3 2" xfId="16318" xr:uid="{AC3A157F-AB40-4498-AD61-F5516D6BDC77}"/>
    <cellStyle name="20% - Accent3 4 4 3 3" xfId="25339" xr:uid="{FD1F1857-556E-4496-BD1E-1478E7EF7BF9}"/>
    <cellStyle name="20% - Accent3 4 4 4" xfId="9055" xr:uid="{97761F4B-4533-4471-961B-2003E96FDBF0}"/>
    <cellStyle name="20% - Accent3 4 4 5" xfId="18121" xr:uid="{8D674AB8-4390-41E0-9EB5-2D3AFE8BDF70}"/>
    <cellStyle name="20% - Accent3 4 4 6" xfId="27410" xr:uid="{6B5CB54A-23F7-44F8-9C06-1774FA0983FA}"/>
    <cellStyle name="20% - Accent3 4 5" xfId="2380" xr:uid="{E6C239D4-69DD-45EE-886A-449D2B7061CD}"/>
    <cellStyle name="20% - Accent3 4 5 2" xfId="6584" xr:uid="{87AEDDEA-F137-4C8A-A1DC-A4C6ED062B0E}"/>
    <cellStyle name="20% - Accent3 4 5 2 2" xfId="17301" xr:uid="{A1CFC3B8-E774-47E6-9751-0392855A1E44}"/>
    <cellStyle name="20% - Accent3 4 5 2 3" xfId="26399" xr:uid="{6B0AE97E-C315-47E8-BFE6-AE5038ED8127}"/>
    <cellStyle name="20% - Accent3 4 5 3" xfId="10610" xr:uid="{EE6BEA0C-2682-4951-91A2-F6C1B68D0B77}"/>
    <cellStyle name="20% - Accent3 4 5 4" xfId="19676" xr:uid="{8D386D89-30B7-4830-9B1F-113EF0553E6A}"/>
    <cellStyle name="20% - Accent3 4 6" xfId="4301" xr:uid="{BC83D77E-CC2D-4192-87A0-247958FF8EFA}"/>
    <cellStyle name="20% - Accent3 4 6 2" xfId="12378" xr:uid="{5D4B6C09-F3FB-4B62-B855-BEF09632569B}"/>
    <cellStyle name="20% - Accent3 4 6 3" xfId="21416" xr:uid="{AA3511A6-DE95-49E7-9080-F60C25B271D9}"/>
    <cellStyle name="20% - Accent3 4 7" xfId="8625" xr:uid="{71A798D8-E3FF-4EA3-A361-13348DE42FAA}"/>
    <cellStyle name="20% - Accent3 4 8" xfId="17691" xr:uid="{19F2D174-395B-4BD4-8BB7-06854CF52AEB}"/>
    <cellStyle name="20% - Accent3 4 9" xfId="26938" xr:uid="{4D14AFC5-57B4-4AE6-80C0-CD8C0132669F}"/>
    <cellStyle name="20% - Accent3 5" xfId="808" xr:uid="{3783A9F3-F5C0-44C2-9935-DCA857E6E23E}"/>
    <cellStyle name="20% - Accent3 5 2" xfId="974" xr:uid="{794839DB-4FC3-4638-ABB1-F55F83C724ED}"/>
    <cellStyle name="20% - Accent3 5 2 2" xfId="1510" xr:uid="{B836F59C-28FD-43A3-BB4C-69CD560D04B2}"/>
    <cellStyle name="20% - Accent3 5 2 2 2" xfId="2986" xr:uid="{51A0BC8A-3902-4E5D-BABF-6257504A2E9B}"/>
    <cellStyle name="20% - Accent3 5 2 2 2 2" xfId="7190" xr:uid="{43B6DA8C-2A0C-47DB-A9C7-C97D1F77A978}"/>
    <cellStyle name="20% - Accent3 5 2 2 2 2 2" xfId="17334" xr:uid="{6F9EA4D8-FF26-43DE-9818-7017A5B62C9A}"/>
    <cellStyle name="20% - Accent3 5 2 2 2 2 3" xfId="26437" xr:uid="{522E34C8-F735-4C8C-B999-F715536F0D74}"/>
    <cellStyle name="20% - Accent3 5 2 2 2 3" xfId="11216" xr:uid="{3E463A4D-192C-497E-B51A-7CBD66E4E5A8}"/>
    <cellStyle name="20% - Accent3 5 2 2 2 4" xfId="20282" xr:uid="{DC627333-BCFB-4284-8427-AEBFFC9C53BD}"/>
    <cellStyle name="20% - Accent3 5 2 2 3" xfId="4907" xr:uid="{71769FDE-CE02-4466-A491-F7F95F6131CD}"/>
    <cellStyle name="20% - Accent3 5 2 2 3 2" xfId="16494" xr:uid="{558B7EF9-7B4E-4AFB-B8EB-A0329127E12C}"/>
    <cellStyle name="20% - Accent3 5 2 2 3 3" xfId="25515" xr:uid="{52F64DC5-B1DE-40E6-BD77-745D6CDDED94}"/>
    <cellStyle name="20% - Accent3 5 2 2 4" xfId="9231" xr:uid="{DE45E26F-61D4-45A7-BED6-0420B77D6A88}"/>
    <cellStyle name="20% - Accent3 5 2 2 5" xfId="18297" xr:uid="{DBD283D7-1206-4916-9A71-45C31879F37E}"/>
    <cellStyle name="20% - Accent3 5 2 2 6" xfId="27589" xr:uid="{EBBDDC53-71DD-44A6-A390-2F89B2E19FF1}"/>
    <cellStyle name="20% - Accent3 5 2 3" xfId="2554" xr:uid="{1A8C9F2C-AC33-4639-B6DE-1379B49A4DCD}"/>
    <cellStyle name="20% - Accent3 5 2 3 2" xfId="6758" xr:uid="{C78FD2C6-3AD2-4601-8A31-A2FB6D1A2CC1}"/>
    <cellStyle name="20% - Accent3 5 2 3 2 2" xfId="16952" xr:uid="{E1F9CD72-9C5D-4B3F-8786-4C5206FB5A14}"/>
    <cellStyle name="20% - Accent3 5 2 3 2 3" xfId="26000" xr:uid="{B5F42219-71D2-4451-B8BD-4844D1D77E6D}"/>
    <cellStyle name="20% - Accent3 5 2 3 3" xfId="10784" xr:uid="{6603FE7C-9D9B-4246-9C26-BCE591853B77}"/>
    <cellStyle name="20% - Accent3 5 2 3 4" xfId="19850" xr:uid="{D42A2FE8-71A8-4E11-BD36-B05E676EBAE0}"/>
    <cellStyle name="20% - Accent3 5 2 4" xfId="4475" xr:uid="{54A289E4-8D98-4788-9EB0-CEE0F3BE3711}"/>
    <cellStyle name="20% - Accent3 5 2 4 2" xfId="14963" xr:uid="{7942EBCD-5875-445A-B5D9-D459D039608A}"/>
    <cellStyle name="20% - Accent3 5 2 4 3" xfId="23980" xr:uid="{4994831B-7D40-4734-BBA4-B1CE66B39901}"/>
    <cellStyle name="20% - Accent3 5 2 5" xfId="8799" xr:uid="{4A0DC9BE-7AED-4B11-B0D2-4E4F0104B3D5}"/>
    <cellStyle name="20% - Accent3 5 2 6" xfId="17865" xr:uid="{DC7D1ACF-22FB-4857-A425-A5DC58C8A595}"/>
    <cellStyle name="20% - Accent3 5 2 7" xfId="27112" xr:uid="{DBCDFC00-2FC3-45B2-98B2-F21A3FABABF6}"/>
    <cellStyle name="20% - Accent3 5 3" xfId="1103" xr:uid="{E5A68C70-F558-4A75-97BA-AAEEB7B5C960}"/>
    <cellStyle name="20% - Accent3 5 3 2" xfId="1638" xr:uid="{35D0CBE6-D3F4-44DD-97A1-F99F3DECA0B3}"/>
    <cellStyle name="20% - Accent3 5 3 2 2" xfId="3114" xr:uid="{483CFF66-0CF5-4DAA-9635-8400054080AC}"/>
    <cellStyle name="20% - Accent3 5 3 2 2 2" xfId="7318" xr:uid="{E5EFBE58-62C7-4037-87C0-F852D00438B1}"/>
    <cellStyle name="20% - Accent3 5 3 2 2 2 2" xfId="16950" xr:uid="{952ABACE-708B-4D72-8718-CF6E00CA536A}"/>
    <cellStyle name="20% - Accent3 5 3 2 2 2 3" xfId="25998" xr:uid="{87279A5F-30AB-4812-BBE3-47D4E36F2439}"/>
    <cellStyle name="20% - Accent3 5 3 2 2 3" xfId="11344" xr:uid="{961D61E2-D781-49A4-8EB4-57D2D50C38B3}"/>
    <cellStyle name="20% - Accent3 5 3 2 2 4" xfId="20410" xr:uid="{CBA7CAD4-5030-4346-92DC-5BFC575E1FB7}"/>
    <cellStyle name="20% - Accent3 5 3 2 3" xfId="5035" xr:uid="{3DA7F0E7-60A0-4384-B5B0-9BF59A7D11ED}"/>
    <cellStyle name="20% - Accent3 5 3 2 3 2" xfId="16622" xr:uid="{9E712DE4-D038-4A1B-A43F-1D000BD97C7C}"/>
    <cellStyle name="20% - Accent3 5 3 2 3 3" xfId="25643" xr:uid="{F665AB90-D53E-465F-9AB2-BA357E90774D}"/>
    <cellStyle name="20% - Accent3 5 3 2 4" xfId="9359" xr:uid="{8632DB15-046E-4AA6-A2E3-3DC56EFF0DA1}"/>
    <cellStyle name="20% - Accent3 5 3 2 5" xfId="18425" xr:uid="{5A705373-1B79-47E5-B922-1FBF62F6AC7F}"/>
    <cellStyle name="20% - Accent3 5 3 2 6" xfId="27717" xr:uid="{A1FFA571-9002-48EB-B70B-551CDDB47321}"/>
    <cellStyle name="20% - Accent3 5 3 3" xfId="2683" xr:uid="{976CD3BC-94A1-4E0D-8A2D-6C9118D20617}"/>
    <cellStyle name="20% - Accent3 5 3 3 2" xfId="6887" xr:uid="{EBD491EF-6980-423F-A12C-D54EEC6662FF}"/>
    <cellStyle name="20% - Accent3 5 3 3 2 2" xfId="17288" xr:uid="{B0F8A10D-BDF7-41A3-9C52-97A40526D016}"/>
    <cellStyle name="20% - Accent3 5 3 3 2 3" xfId="26386" xr:uid="{6BD4DA75-331D-449B-8FDA-7BF2B268648B}"/>
    <cellStyle name="20% - Accent3 5 3 3 3" xfId="10913" xr:uid="{436D581B-5AE9-4FE9-B14B-3158FAB157A2}"/>
    <cellStyle name="20% - Accent3 5 3 3 4" xfId="19979" xr:uid="{3590BB95-79B8-428D-8AE2-28121D33605C}"/>
    <cellStyle name="20% - Accent3 5 3 4" xfId="4604" xr:uid="{6F4FEA4C-D044-4C18-81DC-8048C2DB7D32}"/>
    <cellStyle name="20% - Accent3 5 3 4 2" xfId="15108" xr:uid="{7C319EF3-1066-4202-9527-5E60C372E536}"/>
    <cellStyle name="20% - Accent3 5 3 4 3" xfId="24126" xr:uid="{08258E2C-826F-46FF-97C2-C85C9CFBCB61}"/>
    <cellStyle name="20% - Accent3 5 3 5" xfId="8928" xr:uid="{1B3B21B5-32D2-44A2-BCC3-02E389BF49B1}"/>
    <cellStyle name="20% - Accent3 5 3 6" xfId="17994" xr:uid="{93E52FB3-DEF6-46E6-9194-6930744CC83A}"/>
    <cellStyle name="20% - Accent3 5 3 7" xfId="27240" xr:uid="{28CFA05F-2D86-4112-9771-0B6A599C10C1}"/>
    <cellStyle name="20% - Accent3 5 4" xfId="1346" xr:uid="{AD2D199A-5B86-49BB-A7EA-AA8F3F97DB1F}"/>
    <cellStyle name="20% - Accent3 5 4 2" xfId="2824" xr:uid="{5A016AAE-D0ED-47DB-975B-746B368C1C09}"/>
    <cellStyle name="20% - Accent3 5 4 2 2" xfId="7028" xr:uid="{58B32518-2946-4136-A63E-4F5F80CFE2C3}"/>
    <cellStyle name="20% - Accent3 5 4 2 2 2" xfId="17030" xr:uid="{52DC10FE-610E-45F5-A261-D34CA4AD9B2B}"/>
    <cellStyle name="20% - Accent3 5 4 2 2 3" xfId="26094" xr:uid="{87BDB975-0649-4E45-B16E-FE12EB99129F}"/>
    <cellStyle name="20% - Accent3 5 4 2 3" xfId="11054" xr:uid="{FE267ACA-EDC1-4806-ACC4-54EB61521077}"/>
    <cellStyle name="20% - Accent3 5 4 2 4" xfId="20120" xr:uid="{5B121B2E-720C-41C9-A5BF-E0702384870B}"/>
    <cellStyle name="20% - Accent3 5 4 3" xfId="4745" xr:uid="{9F245579-04F3-4170-AF9D-0791A4147D4A}"/>
    <cellStyle name="20% - Accent3 5 4 3 2" xfId="16332" xr:uid="{0A0C28E6-096C-49E3-A0BA-F39019479E84}"/>
    <cellStyle name="20% - Accent3 5 4 3 3" xfId="25353" xr:uid="{6D3CD12D-5CFE-44D4-BE22-3BAB870DFF18}"/>
    <cellStyle name="20% - Accent3 5 4 4" xfId="9069" xr:uid="{C4CDC0FA-1BEA-44D1-AB98-D454AAD02006}"/>
    <cellStyle name="20% - Accent3 5 4 5" xfId="18135" xr:uid="{902CEA7D-6613-40BA-BF48-6F8577F94D20}"/>
    <cellStyle name="20% - Accent3 5 4 6" xfId="27424" xr:uid="{52F275D9-B4C5-42EB-93B1-E748BD757393}"/>
    <cellStyle name="20% - Accent3 5 5" xfId="2394" xr:uid="{720C1484-13C7-46F6-B054-62177D779A82}"/>
    <cellStyle name="20% - Accent3 5 5 2" xfId="6598" xr:uid="{2E3ECF51-8FEE-4BDD-A74A-F026E89AF5B5}"/>
    <cellStyle name="20% - Accent3 5 5 2 2" xfId="17417" xr:uid="{2D547B58-1B98-40C4-AF02-5DC854F0A95C}"/>
    <cellStyle name="20% - Accent3 5 5 2 3" xfId="26530" xr:uid="{27240B12-AF95-422B-BCA3-21605944BE09}"/>
    <cellStyle name="20% - Accent3 5 5 3" xfId="10624" xr:uid="{1E821D52-AFC7-4352-A935-AB5098D13671}"/>
    <cellStyle name="20% - Accent3 5 5 4" xfId="19690" xr:uid="{95914E5C-EAC9-4AFA-86D4-61AFF77330CB}"/>
    <cellStyle name="20% - Accent3 5 6" xfId="4315" xr:uid="{B08B0F2A-EEC1-479A-8186-426B5C71EA63}"/>
    <cellStyle name="20% - Accent3 5 6 2" xfId="15043" xr:uid="{06AE9CBB-7563-43EC-8AC2-2A128DE24615}"/>
    <cellStyle name="20% - Accent3 5 6 3" xfId="24060" xr:uid="{D509ADEE-32E1-40B1-A133-ED382F05D44F}"/>
    <cellStyle name="20% - Accent3 5 7" xfId="8639" xr:uid="{A2F4E96A-DEF4-438D-ABA8-C6A7664B1D31}"/>
    <cellStyle name="20% - Accent3 5 8" xfId="17705" xr:uid="{E04E344E-061E-429F-9A43-B16C149534C7}"/>
    <cellStyle name="20% - Accent3 5 9" xfId="26952" xr:uid="{BB9DD71C-D865-4509-95FF-67F345B59058}"/>
    <cellStyle name="20% - Accent3 6" xfId="892" xr:uid="{0A93DA85-D92C-4ED3-A551-AF5048E742EC}"/>
    <cellStyle name="20% - Accent3 6 2" xfId="1427" xr:uid="{BE55F48E-E837-45D6-AF96-29285F60A148}"/>
    <cellStyle name="20% - Accent3 6 2 2" xfId="2903" xr:uid="{60B7CAAF-3E02-4751-B482-855DE8BDAC16}"/>
    <cellStyle name="20% - Accent3 6 2 2 2" xfId="7107" xr:uid="{04D099AF-7963-4433-B867-F7031FD2B3F7}"/>
    <cellStyle name="20% - Accent3 6 2 2 2 2" xfId="16812" xr:uid="{78B774B8-4A4A-4834-9D41-7CA80A26072C}"/>
    <cellStyle name="20% - Accent3 6 2 2 2 3" xfId="25835" xr:uid="{F1CB134B-B18C-4B10-8CE5-AAA38F3B0945}"/>
    <cellStyle name="20% - Accent3 6 2 2 3" xfId="11133" xr:uid="{79B84B21-B314-4AC7-9798-3135C0E226E2}"/>
    <cellStyle name="20% - Accent3 6 2 2 4" xfId="20199" xr:uid="{1A5C21DA-8616-44A2-8BB2-65E3DAAE02B2}"/>
    <cellStyle name="20% - Accent3 6 2 3" xfId="4824" xr:uid="{F4E42017-1A77-4565-A0FF-2F4E1CDACC23}"/>
    <cellStyle name="20% - Accent3 6 2 3 2" xfId="16411" xr:uid="{21F47405-DB94-422E-9C35-5220A2C295DA}"/>
    <cellStyle name="20% - Accent3 6 2 3 3" xfId="25432" xr:uid="{C3D11902-2AE9-45C7-B980-5C64A7856B11}"/>
    <cellStyle name="20% - Accent3 6 2 4" xfId="9148" xr:uid="{CFBF0EB8-99D5-4B9D-8611-1C750881D9F4}"/>
    <cellStyle name="20% - Accent3 6 2 5" xfId="18214" xr:uid="{50AAA2B0-C307-4EF6-B523-4F1C4146CE14}"/>
    <cellStyle name="20% - Accent3 6 2 6" xfId="27505" xr:uid="{CA12907F-F0D1-4F57-AB0D-16C184087BC8}"/>
    <cellStyle name="20% - Accent3 6 3" xfId="2472" xr:uid="{3720C0CB-BBA5-4729-8C98-425A21706502}"/>
    <cellStyle name="20% - Accent3 6 3 2" xfId="6676" xr:uid="{6E54B9AF-697E-4B1B-A908-58C6019A72FE}"/>
    <cellStyle name="20% - Accent3 6 3 2 2" xfId="17095" xr:uid="{6F753509-5013-4D66-84BE-564B4188766A}"/>
    <cellStyle name="20% - Accent3 6 3 2 3" xfId="26162" xr:uid="{C74CE7EA-B5AC-43DF-A550-63A61A59E539}"/>
    <cellStyle name="20% - Accent3 6 3 3" xfId="10702" xr:uid="{4A082CAA-B34C-4D4E-A8CD-6351EC7CF082}"/>
    <cellStyle name="20% - Accent3 6 3 4" xfId="19768" xr:uid="{60A42BBA-69C7-468F-A6DA-1965EFBFB912}"/>
    <cellStyle name="20% - Accent3 6 4" xfId="4393" xr:uid="{A77C8416-CAD5-4A0A-954B-83E280D70633}"/>
    <cellStyle name="20% - Accent3 6 4 2" xfId="12763" xr:uid="{015A74F9-6A56-4151-905B-82B952DBE1DC}"/>
    <cellStyle name="20% - Accent3 6 4 3" xfId="21792" xr:uid="{DF5EDFA4-3885-4597-BCBC-95B4C748F2B7}"/>
    <cellStyle name="20% - Accent3 6 5" xfId="8717" xr:uid="{DA0A1C09-EBD1-426E-9FFD-8AA3145521BF}"/>
    <cellStyle name="20% - Accent3 6 6" xfId="17783" xr:uid="{BDF5C952-29FA-4C41-82CA-AF806CFF49AD}"/>
    <cellStyle name="20% - Accent3 6 7" xfId="27030" xr:uid="{23334E48-8A32-4F6B-807A-322CDCDEE475}"/>
    <cellStyle name="20% - Accent3 7" xfId="1039" xr:uid="{17752B1B-DFD1-43FC-B3E3-674E6C3A01F7}"/>
    <cellStyle name="20% - Accent3 7 2" xfId="1575" xr:uid="{50D507E3-9CD0-4F4E-8B5E-AE50018AA63C}"/>
    <cellStyle name="20% - Accent3 7 2 2" xfId="3051" xr:uid="{BF4A4ADC-94CE-4530-B067-2E100F80CDF9}"/>
    <cellStyle name="20% - Accent3 7 2 2 2" xfId="7255" xr:uid="{9A678351-FD7C-475D-B928-4A4E0516BE28}"/>
    <cellStyle name="20% - Accent3 7 2 2 2 2" xfId="17390" xr:uid="{A28DCE49-3A5D-468A-9B22-1959A368B7A4}"/>
    <cellStyle name="20% - Accent3 7 2 2 2 3" xfId="26498" xr:uid="{1AB3101A-8595-40E8-B1B3-04813040621A}"/>
    <cellStyle name="20% - Accent3 7 2 2 3" xfId="11281" xr:uid="{3871A6AE-BE96-46AA-959B-978527803712}"/>
    <cellStyle name="20% - Accent3 7 2 2 4" xfId="20347" xr:uid="{3484D20D-5913-49A3-9164-34947E821E39}"/>
    <cellStyle name="20% - Accent3 7 2 3" xfId="4972" xr:uid="{98A4EF31-EB78-4213-876F-0983CDB8DABB}"/>
    <cellStyle name="20% - Accent3 7 2 3 2" xfId="16559" xr:uid="{2F4AAF11-65AA-4758-BD11-84720BC71704}"/>
    <cellStyle name="20% - Accent3 7 2 3 3" xfId="25580" xr:uid="{282DC035-58D5-4B75-B08F-F537CF204DC5}"/>
    <cellStyle name="20% - Accent3 7 2 4" xfId="9296" xr:uid="{314AB625-FBF6-449D-9545-DE66AEE5FD41}"/>
    <cellStyle name="20% - Accent3 7 2 5" xfId="18362" xr:uid="{CB53C273-F042-4334-9C6E-6FD42416CB9C}"/>
    <cellStyle name="20% - Accent3 7 2 6" xfId="27654" xr:uid="{A5E9A110-FDDC-42B9-8C4E-2D66E35EDE01}"/>
    <cellStyle name="20% - Accent3 7 3" xfId="2619" xr:uid="{AF3025D1-4A5B-4534-BA79-F080BA5731B6}"/>
    <cellStyle name="20% - Accent3 7 3 2" xfId="6823" xr:uid="{1B4311CD-746D-4119-A338-B1200D6051C6}"/>
    <cellStyle name="20% - Accent3 7 3 2 2" xfId="17131" xr:uid="{BA781A0A-C244-4A1F-A1F6-3648BC2FF81A}"/>
    <cellStyle name="20% - Accent3 7 3 2 3" xfId="26201" xr:uid="{BADE7CD1-C5B7-4635-AFDA-6132D804A6D6}"/>
    <cellStyle name="20% - Accent3 7 3 3" xfId="10849" xr:uid="{ADBC433C-D884-4992-8C90-DDD4C45B9AE8}"/>
    <cellStyle name="20% - Accent3 7 3 4" xfId="19915" xr:uid="{E994201D-544B-420D-A520-289D74048907}"/>
    <cellStyle name="20% - Accent3 7 4" xfId="4540" xr:uid="{7298271E-7895-441C-8AC5-F3CEAEBF7E15}"/>
    <cellStyle name="20% - Accent3 7 4 2" xfId="13354" xr:uid="{222DE069-3E7E-4A94-8BC4-7425AD703AD6}"/>
    <cellStyle name="20% - Accent3 7 4 3" xfId="22376" xr:uid="{7415D43B-0E35-499F-87CE-119FD4CD2593}"/>
    <cellStyle name="20% - Accent3 7 5" xfId="8864" xr:uid="{9260548B-D451-4E4B-8D53-730961CA88DF}"/>
    <cellStyle name="20% - Accent3 7 6" xfId="17930" xr:uid="{EAC8A4DA-A62B-423C-A4B6-F31D1FD5D1DF}"/>
    <cellStyle name="20% - Accent3 7 7" xfId="27177" xr:uid="{EDEADD20-D1DE-4D38-B4EC-5DDFFE3C8209}"/>
    <cellStyle name="20% - Accent3 8" xfId="1160" xr:uid="{57493FFE-E1AD-4F0F-90C9-125716B058C2}"/>
    <cellStyle name="20% - Accent3 8 2" xfId="1673" xr:uid="{8D8BD3BF-9527-4A26-8F60-FA73A568037E}"/>
    <cellStyle name="20% - Accent3 9" xfId="1253" xr:uid="{989BF8EC-01C1-43E7-A85F-E80FF1EBAF8B}"/>
    <cellStyle name="20% - Accent3 9 2" xfId="2741" xr:uid="{8CDC3465-FF63-4429-B1CC-6198FDEE4313}"/>
    <cellStyle name="20% - Accent3 9 2 2" xfId="6945" xr:uid="{D3C6C77A-318D-4A0C-9A0C-12F69FBCBE8F}"/>
    <cellStyle name="20% - Accent3 9 2 2 2" xfId="16882" xr:uid="{90DB0C22-7D28-4966-9565-A0D06A12FD1E}"/>
    <cellStyle name="20% - Accent3 9 2 2 3" xfId="25918" xr:uid="{3A5F1F6F-E044-4444-81EF-9C7C77140782}"/>
    <cellStyle name="20% - Accent3 9 2 3" xfId="10971" xr:uid="{029D431A-5D77-41ED-873B-7287C97F44C6}"/>
    <cellStyle name="20% - Accent3 9 2 4" xfId="20037" xr:uid="{F9A58C83-5251-4B97-8583-3A78E78B9B8C}"/>
    <cellStyle name="20% - Accent3 9 3" xfId="4662" xr:uid="{2C5E9C11-9C50-44EF-BACB-25ED4126B271}"/>
    <cellStyle name="20% - Accent3 9 3 2" xfId="12889" xr:uid="{2EDF0553-7776-4AAE-A2BA-216D843ECCEE}"/>
    <cellStyle name="20% - Accent3 9 3 3" xfId="21914" xr:uid="{0C16B848-C829-4A99-90C6-694A1EF1910E}"/>
    <cellStyle name="20% - Accent3 9 4" xfId="8986" xr:uid="{58515201-08BF-4CE5-A5A4-6ECF460D2303}"/>
    <cellStyle name="20% - Accent3 9 5" xfId="18052" xr:uid="{33D5C426-70D6-4A72-BAE0-D05CC69EBAFB}"/>
    <cellStyle name="20% - Accent3 9 6" xfId="27331" xr:uid="{D303731D-D69D-40A3-9D3F-4A01BA7E2D92}"/>
    <cellStyle name="20% - Accent4 10" xfId="219" xr:uid="{D7A5B224-6D8B-474A-B938-8D616765F563}"/>
    <cellStyle name="20% - Accent4 10 2" xfId="3457" xr:uid="{70DA73BA-5D4E-4731-9B90-3F7CBE1AB4A7}"/>
    <cellStyle name="20% - Accent4 10 2 2" xfId="7613" xr:uid="{5D9CCEA7-12D2-4F2A-A305-36156AD5C750}"/>
    <cellStyle name="20% - Accent4 10 2 2 2" xfId="12827" xr:uid="{12E32D73-4C03-4028-8545-C5A6D332FBEC}"/>
    <cellStyle name="20% - Accent4 10 2 2 3" xfId="21853" xr:uid="{6DEC2363-0E79-4B4B-A035-E717FD2824F7}"/>
    <cellStyle name="20% - Accent4 10 2 3" xfId="11595" xr:uid="{C264C588-4D16-43F2-8B00-4A92D3D26FDE}"/>
    <cellStyle name="20% - Accent4 10 2 4" xfId="20661" xr:uid="{33AD874B-5520-43A9-886A-FC98CC63026C}"/>
    <cellStyle name="20% - Accent4 10 3" xfId="5287" xr:uid="{02936CEB-44E1-4C04-BA28-BA44C37A2999}"/>
    <cellStyle name="20% - Accent4 10 3 2" xfId="12310" xr:uid="{390866FF-FDD0-4669-AF84-B9D6E6FADF3C}"/>
    <cellStyle name="20% - Accent4 10 3 3" xfId="21352" xr:uid="{371BE926-C8E0-47D3-AEF1-FB20D4408C8F}"/>
    <cellStyle name="20% - Accent4 10 4" xfId="9610" xr:uid="{0CB85872-129D-4F9D-96ED-866CBF796DF9}"/>
    <cellStyle name="20% - Accent4 10 5" xfId="18676" xr:uid="{2F049D7C-9CB8-4734-9F70-8C958BECE338}"/>
    <cellStyle name="20% - Accent4 11" xfId="2269" xr:uid="{813E710A-A9A8-45DF-883D-142AEEDEEF86}"/>
    <cellStyle name="20% - Accent4 11 2" xfId="6473" xr:uid="{C229F6D3-365C-4B63-9FEA-8E79ADF25F15}"/>
    <cellStyle name="20% - Accent4 11 2 2" xfId="16897" xr:uid="{2854AA2A-3A78-4A4E-8779-06872453728B}"/>
    <cellStyle name="20% - Accent4 11 2 3" xfId="25935" xr:uid="{81366BB0-0BBC-4159-A589-858F6AB6C4A9}"/>
    <cellStyle name="20% - Accent4 11 3" xfId="10499" xr:uid="{F7B6A5FB-B2BA-4405-A5A3-12CEC805DE12}"/>
    <cellStyle name="20% - Accent4 11 4" xfId="19565" xr:uid="{D48357BA-C5C1-4E1B-991C-B584DF154100}"/>
    <cellStyle name="20% - Accent4 12" xfId="4188" xr:uid="{8B33FC0A-4B09-43D7-A2CF-A7681AFDF15B}"/>
    <cellStyle name="20% - Accent4 12 2" xfId="12854" xr:uid="{3BF55106-1D09-499A-A221-21818DB29F01}"/>
    <cellStyle name="20% - Accent4 12 3" xfId="21881" xr:uid="{FAD7D858-3E65-4EDB-9109-B10578EA0756}"/>
    <cellStyle name="20% - Accent4 13" xfId="8514" xr:uid="{9AC60F5C-705A-4A64-9BC7-FCA9FD6D1519}"/>
    <cellStyle name="20% - Accent4 14" xfId="17579" xr:uid="{672FDAA7-110D-422E-A7EC-F888B182D1A2}"/>
    <cellStyle name="20% - Accent4 15" xfId="26829" xr:uid="{8D29C55F-BF25-4DED-9CB5-48CE5B2CCC63}"/>
    <cellStyle name="20% - Accent4 2" xfId="728" xr:uid="{8DF72971-A715-4A37-8E4C-2B33ECB888E9}"/>
    <cellStyle name="20% - Accent4 3" xfId="782" xr:uid="{3CB88D11-DD6F-4CA4-9B28-679339410B79}"/>
    <cellStyle name="20% - Accent4 3 2" xfId="948" xr:uid="{EF9465E9-092C-4AA6-8BA1-8726A56FAD52}"/>
    <cellStyle name="20% - Accent4 3 2 2" xfId="1484" xr:uid="{4F3DF0DB-6E6B-4AD0-A308-DFDD50E2BCCF}"/>
    <cellStyle name="20% - Accent4 3 2 2 2" xfId="2960" xr:uid="{99F836CE-FF03-4609-BF85-6AF1F05B3AC1}"/>
    <cellStyle name="20% - Accent4 3 2 2 2 2" xfId="7164" xr:uid="{5C3D31FF-7F2D-49D1-84C0-B4355EB88D63}"/>
    <cellStyle name="20% - Accent4 3 2 2 2 2 2" xfId="12574" xr:uid="{C960399B-BD22-43ED-A74D-6C03E8A0A59D}"/>
    <cellStyle name="20% - Accent4 3 2 2 2 2 3" xfId="21608" xr:uid="{F4253A96-BC23-49BB-A197-B0026D185DDE}"/>
    <cellStyle name="20% - Accent4 3 2 2 2 3" xfId="11190" xr:uid="{6BBB782F-234B-4DB5-B3BE-33057DED5546}"/>
    <cellStyle name="20% - Accent4 3 2 2 2 4" xfId="20256" xr:uid="{FBC70477-3E83-4755-905B-DF94C4B457E3}"/>
    <cellStyle name="20% - Accent4 3 2 2 3" xfId="4881" xr:uid="{03AD4FAB-74B0-416A-BD45-48665A44A14A}"/>
    <cellStyle name="20% - Accent4 3 2 2 3 2" xfId="16468" xr:uid="{271DD148-9577-4342-AF12-B664B5AA3CE7}"/>
    <cellStyle name="20% - Accent4 3 2 2 3 3" xfId="25489" xr:uid="{5E5BA14F-C972-44D6-B51F-07D0A51E72E2}"/>
    <cellStyle name="20% - Accent4 3 2 2 4" xfId="9205" xr:uid="{BFB19846-F5D3-487D-8F37-62D8F584D41B}"/>
    <cellStyle name="20% - Accent4 3 2 2 5" xfId="18271" xr:uid="{C230D61D-059F-4405-A578-5C8CFB396FFD}"/>
    <cellStyle name="20% - Accent4 3 2 2 6" xfId="27563" xr:uid="{A65BC585-89AC-4512-9660-4C3E097A4745}"/>
    <cellStyle name="20% - Accent4 3 2 3" xfId="2528" xr:uid="{B0FBD1F5-1E96-457B-81B0-5BBBCD560600}"/>
    <cellStyle name="20% - Accent4 3 2 3 2" xfId="6732" xr:uid="{75A069C2-848E-4117-9A2B-7E8F544E152F}"/>
    <cellStyle name="20% - Accent4 3 2 3 2 2" xfId="13990" xr:uid="{28D3F254-42CB-4673-9C8E-3C042CF98FBB}"/>
    <cellStyle name="20% - Accent4 3 2 3 2 3" xfId="23012" xr:uid="{5026F1EE-9E5C-42BE-8C01-62E8CEF5F4E0}"/>
    <cellStyle name="20% - Accent4 3 2 3 3" xfId="10758" xr:uid="{CA860FE4-2D88-465D-8A57-E3E7F5D57CD8}"/>
    <cellStyle name="20% - Accent4 3 2 3 4" xfId="19824" xr:uid="{6F2BC6CC-56D4-4B32-9046-2963532CDB1F}"/>
    <cellStyle name="20% - Accent4 3 2 4" xfId="4449" xr:uid="{CC473BB7-7478-47D2-9313-07E128FE5C2E}"/>
    <cellStyle name="20% - Accent4 3 2 4 2" xfId="15066" xr:uid="{4B1A7011-9414-4E43-A742-9E4D85F691A6}"/>
    <cellStyle name="20% - Accent4 3 2 4 3" xfId="24084" xr:uid="{2A32C214-C585-401A-9C0B-B88FAA4E4114}"/>
    <cellStyle name="20% - Accent4 3 2 5" xfId="8773" xr:uid="{D94669FC-A24D-4513-8A5D-A59A50C0349A}"/>
    <cellStyle name="20% - Accent4 3 2 6" xfId="17839" xr:uid="{7ADC87DF-E4D1-410C-B968-043AA77809F8}"/>
    <cellStyle name="20% - Accent4 3 2 7" xfId="27086" xr:uid="{11522E4F-CC1C-43C7-AB1C-61AFC1F0E2E5}"/>
    <cellStyle name="20% - Accent4 3 3" xfId="1077" xr:uid="{403A3FC2-CAAA-45BB-BEF3-FDC15058AB1A}"/>
    <cellStyle name="20% - Accent4 3 3 2" xfId="1612" xr:uid="{B7C5523E-57E2-42E5-BC20-4E33E63A62C6}"/>
    <cellStyle name="20% - Accent4 3 3 2 2" xfId="3088" xr:uid="{10B42A93-55C6-4F18-B346-68288EF25771}"/>
    <cellStyle name="20% - Accent4 3 3 2 2 2" xfId="7292" xr:uid="{B145E63B-293C-428F-A07A-65F3651D4674}"/>
    <cellStyle name="20% - Accent4 3 3 2 2 2 2" xfId="17487" xr:uid="{B6CE0135-2669-4B2E-8C53-94160AF562DF}"/>
    <cellStyle name="20% - Accent4 3 3 2 2 2 3" xfId="26608" xr:uid="{2333A13F-7AB6-4235-9798-147670C4D564}"/>
    <cellStyle name="20% - Accent4 3 3 2 2 3" xfId="11318" xr:uid="{AAB80F8D-0125-4095-870F-AF02E71F2CC3}"/>
    <cellStyle name="20% - Accent4 3 3 2 2 4" xfId="20384" xr:uid="{F05638AA-F3D6-4EEC-A9D6-F2A44C86D5B2}"/>
    <cellStyle name="20% - Accent4 3 3 2 3" xfId="5009" xr:uid="{E8865F19-CBE0-4713-92E5-84273D1C8F01}"/>
    <cellStyle name="20% - Accent4 3 3 2 3 2" xfId="16596" xr:uid="{8011AEFD-C1EC-46A3-8501-AF9DFFCD9578}"/>
    <cellStyle name="20% - Accent4 3 3 2 3 3" xfId="25617" xr:uid="{256B329D-2A28-4E03-87FD-D2F898870B78}"/>
    <cellStyle name="20% - Accent4 3 3 2 4" xfId="9333" xr:uid="{46FEF5DF-28B8-4905-B1BD-C2805E108265}"/>
    <cellStyle name="20% - Accent4 3 3 2 5" xfId="18399" xr:uid="{060EDD2C-B085-4556-A01D-FB29BCF49FBD}"/>
    <cellStyle name="20% - Accent4 3 3 2 6" xfId="27691" xr:uid="{9FD82738-1C98-4324-B99D-46ED3F424D6F}"/>
    <cellStyle name="20% - Accent4 3 3 3" xfId="2657" xr:uid="{33DE90D4-9FA3-4A05-A53A-3A6297D79ABD}"/>
    <cellStyle name="20% - Accent4 3 3 3 2" xfId="6861" xr:uid="{D54F2D00-8647-4530-89A3-9C28C7898F41}"/>
    <cellStyle name="20% - Accent4 3 3 3 2 2" xfId="17017" xr:uid="{D3E6CA0D-9C13-4C9D-BDDA-0FA110676959}"/>
    <cellStyle name="20% - Accent4 3 3 3 2 3" xfId="26079" xr:uid="{5A7B653C-F7CC-4162-B9E9-43F352A6C028}"/>
    <cellStyle name="20% - Accent4 3 3 3 3" xfId="10887" xr:uid="{C863B7A7-FE72-47EC-982C-F97AB8E86EAE}"/>
    <cellStyle name="20% - Accent4 3 3 3 4" xfId="19953" xr:uid="{F0EE4186-F962-4DCA-95C1-A9E6DF07B3B5}"/>
    <cellStyle name="20% - Accent4 3 3 4" xfId="4578" xr:uid="{7486971C-DC65-4809-A27E-285B50A12618}"/>
    <cellStyle name="20% - Accent4 3 3 4 2" xfId="14784" xr:uid="{D841D01F-C9B1-481C-BA86-2F01F01D4560}"/>
    <cellStyle name="20% - Accent4 3 3 4 3" xfId="23805" xr:uid="{9A661603-3B03-4B37-B99D-BF60F50E9374}"/>
    <cellStyle name="20% - Accent4 3 3 5" xfId="8902" xr:uid="{22646589-9120-4787-8111-E6AA0EE2CD0F}"/>
    <cellStyle name="20% - Accent4 3 3 6" xfId="17968" xr:uid="{61C33F77-B348-4C93-A603-8B3BDFBF2A23}"/>
    <cellStyle name="20% - Accent4 3 3 7" xfId="27214" xr:uid="{675F33AA-AA24-4893-AEA9-776C0607AF38}"/>
    <cellStyle name="20% - Accent4 3 4" xfId="1320" xr:uid="{C2B55FD1-DB79-47D3-A268-42BB2D5C08A3}"/>
    <cellStyle name="20% - Accent4 3 4 2" xfId="2798" xr:uid="{0D4DCEE7-8D81-4A69-973F-AE454D413139}"/>
    <cellStyle name="20% - Accent4 3 4 2 2" xfId="7002" xr:uid="{13A15749-3266-4604-884B-9EF8C84A7713}"/>
    <cellStyle name="20% - Accent4 3 4 2 2 2" xfId="16856" xr:uid="{7DDF381C-9BB8-4A7A-8164-E558026A452C}"/>
    <cellStyle name="20% - Accent4 3 4 2 2 3" xfId="25888" xr:uid="{E8B22D4D-1C63-4C5C-B179-12B83744DFD6}"/>
    <cellStyle name="20% - Accent4 3 4 2 3" xfId="11028" xr:uid="{1CA4EBFB-7156-4C0A-B6F0-339D2BE797CC}"/>
    <cellStyle name="20% - Accent4 3 4 2 4" xfId="20094" xr:uid="{C494DC73-AE56-4D66-97F4-686C6851AFAA}"/>
    <cellStyle name="20% - Accent4 3 4 3" xfId="4719" xr:uid="{F6F42BE7-E65E-4CE8-950D-3BE583E91179}"/>
    <cellStyle name="20% - Accent4 3 4 3 2" xfId="16306" xr:uid="{5AA410A0-D26D-473C-BE72-ABFA4B283608}"/>
    <cellStyle name="20% - Accent4 3 4 3 3" xfId="25327" xr:uid="{8EB89001-84CC-49EA-89D4-EFBB5E25A119}"/>
    <cellStyle name="20% - Accent4 3 4 4" xfId="9043" xr:uid="{D46A774A-3476-4AC1-9136-24553663DC0A}"/>
    <cellStyle name="20% - Accent4 3 4 5" xfId="18109" xr:uid="{8FA7BB1A-D239-40AB-9CCE-832772989AF3}"/>
    <cellStyle name="20% - Accent4 3 4 6" xfId="27398" xr:uid="{42EDC802-DD1A-4222-B084-6DDC854954C7}"/>
    <cellStyle name="20% - Accent4 3 5" xfId="2368" xr:uid="{09FC61D6-6D9A-464A-B97F-50C30D62F464}"/>
    <cellStyle name="20% - Accent4 3 5 2" xfId="6572" xr:uid="{E36A0208-CBA1-460D-8AA4-675391BE3EEA}"/>
    <cellStyle name="20% - Accent4 3 5 2 2" xfId="17507" xr:uid="{7AC067AD-F5C2-4710-9B6B-721DE23A8C79}"/>
    <cellStyle name="20% - Accent4 3 5 2 3" xfId="26627" xr:uid="{13C7983A-B2B3-4EB9-AF8A-D1784E561620}"/>
    <cellStyle name="20% - Accent4 3 5 3" xfId="10598" xr:uid="{5E30BCF5-3237-4705-B9EA-6B7CF006806A}"/>
    <cellStyle name="20% - Accent4 3 5 4" xfId="19664" xr:uid="{6DB07A4A-F97A-4447-91DC-BD8598F55BC5}"/>
    <cellStyle name="20% - Accent4 3 6" xfId="4289" xr:uid="{F663AF82-CF5C-4515-AB07-7C229F1E1486}"/>
    <cellStyle name="20% - Accent4 3 6 2" xfId="12427" xr:uid="{A74341A5-DE36-4123-8CD9-8D83C0022386}"/>
    <cellStyle name="20% - Accent4 3 6 3" xfId="21464" xr:uid="{42DA1DC7-4689-4A7F-B4B6-954CE24B9D8A}"/>
    <cellStyle name="20% - Accent4 3 7" xfId="8613" xr:uid="{39E605F5-8A39-463B-AC47-F8C3629EBE21}"/>
    <cellStyle name="20% - Accent4 3 8" xfId="17679" xr:uid="{F90BC81C-8310-45DD-9F86-C101287C36AF}"/>
    <cellStyle name="20% - Accent4 3 9" xfId="26926" xr:uid="{0DAB6C1C-1833-4FAB-8E11-7C9808ED2E22}"/>
    <cellStyle name="20% - Accent4 4" xfId="796" xr:uid="{B68DD830-01CA-460A-AE55-D9B16DD757DA}"/>
    <cellStyle name="20% - Accent4 4 2" xfId="962" xr:uid="{A89CA482-0986-4D6C-A48A-DC0D46371E97}"/>
    <cellStyle name="20% - Accent4 4 2 2" xfId="1498" xr:uid="{12343A3B-3F54-4E1A-81D1-C821C8C350A0}"/>
    <cellStyle name="20% - Accent4 4 2 2 2" xfId="2974" xr:uid="{E080C49A-3397-4D08-81A5-CBD641F0D605}"/>
    <cellStyle name="20% - Accent4 4 2 2 2 2" xfId="7178" xr:uid="{9A0EBAB5-3158-4917-8CCD-A951E0F2DE83}"/>
    <cellStyle name="20% - Accent4 4 2 2 2 2 2" xfId="17231" xr:uid="{D4DA903E-7E32-47EA-A81C-6C4DE7B94982}"/>
    <cellStyle name="20% - Accent4 4 2 2 2 2 3" xfId="26322" xr:uid="{94B4F815-A9B3-4F04-96DB-2F6DAD90261B}"/>
    <cellStyle name="20% - Accent4 4 2 2 2 3" xfId="11204" xr:uid="{50632F74-3572-4E31-8FB2-1692E6775DD6}"/>
    <cellStyle name="20% - Accent4 4 2 2 2 4" xfId="20270" xr:uid="{D6A97F80-3E3E-49D6-B3ED-24D2265B3C2A}"/>
    <cellStyle name="20% - Accent4 4 2 2 3" xfId="4895" xr:uid="{2589D38C-4B8A-465F-A07A-C3BEC79C59AF}"/>
    <cellStyle name="20% - Accent4 4 2 2 3 2" xfId="16482" xr:uid="{5433F7B2-5577-41CA-BA96-BD4B6707F3A4}"/>
    <cellStyle name="20% - Accent4 4 2 2 3 3" xfId="25503" xr:uid="{F376ED66-6FB0-40DA-9C8C-EF57AC5D41AA}"/>
    <cellStyle name="20% - Accent4 4 2 2 4" xfId="9219" xr:uid="{8F59F602-877E-46B0-8AEC-6E96E80398DB}"/>
    <cellStyle name="20% - Accent4 4 2 2 5" xfId="18285" xr:uid="{197DA982-5F6C-493D-9295-C0598EB3544F}"/>
    <cellStyle name="20% - Accent4 4 2 2 6" xfId="27577" xr:uid="{B499A0FD-E3D6-4704-82DD-C3F783AF0C15}"/>
    <cellStyle name="20% - Accent4 4 2 3" xfId="2542" xr:uid="{C6FEDC7A-F50E-4E4C-8D0E-AAEB8C4D3168}"/>
    <cellStyle name="20% - Accent4 4 2 3 2" xfId="6746" xr:uid="{C36EA106-BEC6-43F5-87FC-BC1075A200CA}"/>
    <cellStyle name="20% - Accent4 4 2 3 2 2" xfId="14723" xr:uid="{AD786343-EFF9-496C-A9E1-CBFC544BE874}"/>
    <cellStyle name="20% - Accent4 4 2 3 2 3" xfId="23744" xr:uid="{45788434-FC93-402D-87E4-D22569FD9A66}"/>
    <cellStyle name="20% - Accent4 4 2 3 3" xfId="10772" xr:uid="{312D23F1-17B4-4D4E-BDE7-987112E52A81}"/>
    <cellStyle name="20% - Accent4 4 2 3 4" xfId="19838" xr:uid="{6DBBD802-0DAB-4D39-9089-E055250322A4}"/>
    <cellStyle name="20% - Accent4 4 2 4" xfId="4463" xr:uid="{5AEC1687-ACB3-4813-994E-98E6522B70DB}"/>
    <cellStyle name="20% - Accent4 4 2 4 2" xfId="14973" xr:uid="{C9425CAD-3220-4ECA-9E90-9E2FF4D8A8F1}"/>
    <cellStyle name="20% - Accent4 4 2 4 3" xfId="23990" xr:uid="{C634F739-89FF-42E2-9E62-DFF3A88E4F35}"/>
    <cellStyle name="20% - Accent4 4 2 5" xfId="8787" xr:uid="{5354B9CF-C494-4625-A6AC-71E87DC273EA}"/>
    <cellStyle name="20% - Accent4 4 2 6" xfId="17853" xr:uid="{95DAB02E-F06B-458E-89A0-28DC136C36B5}"/>
    <cellStyle name="20% - Accent4 4 2 7" xfId="27100" xr:uid="{2C328259-DB07-4628-844B-68B673F839EE}"/>
    <cellStyle name="20% - Accent4 4 3" xfId="1091" xr:uid="{AA61ED09-7249-47A8-817E-4974C9C1258F}"/>
    <cellStyle name="20% - Accent4 4 3 2" xfId="1626" xr:uid="{53627E2D-E6E4-4C63-A7BE-72B8E5C62834}"/>
    <cellStyle name="20% - Accent4 4 3 2 2" xfId="3102" xr:uid="{187B7325-0245-427F-B7D3-AB2F802378A9}"/>
    <cellStyle name="20% - Accent4 4 3 2 2 2" xfId="7306" xr:uid="{10AA1F62-8304-4465-9852-E437AD177CD4}"/>
    <cellStyle name="20% - Accent4 4 3 2 2 2 2" xfId="17506" xr:uid="{338D2325-1107-48D9-8BE9-71530C2E5E01}"/>
    <cellStyle name="20% - Accent4 4 3 2 2 2 3" xfId="26626" xr:uid="{24D44F10-6961-42F0-85E4-58D8EFFB77AB}"/>
    <cellStyle name="20% - Accent4 4 3 2 2 3" xfId="11332" xr:uid="{4C5FC1B5-E5FE-4584-989D-05D585E7473D}"/>
    <cellStyle name="20% - Accent4 4 3 2 2 4" xfId="20398" xr:uid="{A54A3ED4-11E4-496F-AB54-EF81072924F2}"/>
    <cellStyle name="20% - Accent4 4 3 2 3" xfId="5023" xr:uid="{7FB79D48-999F-4158-92B9-520EBAE88E31}"/>
    <cellStyle name="20% - Accent4 4 3 2 3 2" xfId="16610" xr:uid="{0A3A4E78-F75C-46E8-A99C-C0ED233F3369}"/>
    <cellStyle name="20% - Accent4 4 3 2 3 3" xfId="25631" xr:uid="{A8359927-5B8F-4112-8F86-210F11E040F8}"/>
    <cellStyle name="20% - Accent4 4 3 2 4" xfId="9347" xr:uid="{8038ACC2-908D-4696-8777-0A3180F408B3}"/>
    <cellStyle name="20% - Accent4 4 3 2 5" xfId="18413" xr:uid="{480346C8-A6EA-45EC-B9D0-020484502B49}"/>
    <cellStyle name="20% - Accent4 4 3 2 6" xfId="27705" xr:uid="{CAFAA50D-291C-4DC3-8577-EEDC45B0A9A6}"/>
    <cellStyle name="20% - Accent4 4 3 3" xfId="2671" xr:uid="{4405ABB5-DBF7-4D56-B074-ADC405381CF1}"/>
    <cellStyle name="20% - Accent4 4 3 3 2" xfId="6875" xr:uid="{A702BD8C-EF79-48EE-98D4-72222399BFBC}"/>
    <cellStyle name="20% - Accent4 4 3 3 2 2" xfId="17248" xr:uid="{862B8E7C-26E2-4CD0-B0CE-EBEEF26A4EC5}"/>
    <cellStyle name="20% - Accent4 4 3 3 2 3" xfId="26342" xr:uid="{7DC27B74-E915-4848-A465-CCC030DD97F4}"/>
    <cellStyle name="20% - Accent4 4 3 3 3" xfId="10901" xr:uid="{EA0A7D00-E326-44FF-B303-6BE915B63CD4}"/>
    <cellStyle name="20% - Accent4 4 3 3 4" xfId="19967" xr:uid="{AE07E5E7-EBE4-4BBE-9758-09DCEC285845}"/>
    <cellStyle name="20% - Accent4 4 3 4" xfId="4592" xr:uid="{AB06E792-CDE2-4514-9244-E1550B3615DD}"/>
    <cellStyle name="20% - Accent4 4 3 4 2" xfId="15548" xr:uid="{F09B4CAC-8294-4633-815E-76506AEF343A}"/>
    <cellStyle name="20% - Accent4 4 3 4 3" xfId="24563" xr:uid="{F01BC1A7-7A6C-4BDC-94B1-FE3AE60BF1A9}"/>
    <cellStyle name="20% - Accent4 4 3 5" xfId="8916" xr:uid="{90160217-2326-4237-A797-772DEE504EE5}"/>
    <cellStyle name="20% - Accent4 4 3 6" xfId="17982" xr:uid="{37CF4B2B-9EDC-4410-899C-EBD70BCCABEB}"/>
    <cellStyle name="20% - Accent4 4 3 7" xfId="27228" xr:uid="{98003357-E719-498B-AC6D-9CB32469278B}"/>
    <cellStyle name="20% - Accent4 4 4" xfId="1334" xr:uid="{75030BA8-7F92-427C-8FEE-6E79F02E0730}"/>
    <cellStyle name="20% - Accent4 4 4 2" xfId="2812" xr:uid="{83FD6D39-1EA7-455A-AE98-9DEC7DF5943C}"/>
    <cellStyle name="20% - Accent4 4 4 2 2" xfId="7016" xr:uid="{261D9DCC-FA87-4F07-A95B-4C33B02E94B1}"/>
    <cellStyle name="20% - Accent4 4 4 2 2 2" xfId="12484" xr:uid="{6CF0C0B4-0F09-4D79-85D8-2C3DE1563D1C}"/>
    <cellStyle name="20% - Accent4 4 4 2 2 3" xfId="21520" xr:uid="{00F9B769-D1FB-4C79-AA74-C6A1DEAEC576}"/>
    <cellStyle name="20% - Accent4 4 4 2 3" xfId="11042" xr:uid="{0F9E6EFD-1389-4C8F-B62D-8C48171A4EDA}"/>
    <cellStyle name="20% - Accent4 4 4 2 4" xfId="20108" xr:uid="{C0F12782-0B8E-465E-A3B4-A5833E21E07C}"/>
    <cellStyle name="20% - Accent4 4 4 3" xfId="4733" xr:uid="{AD784CB6-CCAC-433A-BF76-4E99EE29EAFB}"/>
    <cellStyle name="20% - Accent4 4 4 3 2" xfId="16320" xr:uid="{3D481147-824D-4839-B7E3-5D4F4129DB76}"/>
    <cellStyle name="20% - Accent4 4 4 3 3" xfId="25341" xr:uid="{545C606F-901D-4AF5-AD54-68BD0BDA9FEB}"/>
    <cellStyle name="20% - Accent4 4 4 4" xfId="9057" xr:uid="{39797395-117A-41D3-A016-C58423D1121A}"/>
    <cellStyle name="20% - Accent4 4 4 5" xfId="18123" xr:uid="{C1832387-3098-4933-9A9C-03F2ACA4D98D}"/>
    <cellStyle name="20% - Accent4 4 4 6" xfId="27412" xr:uid="{85F38FA6-3007-44EE-AC1C-4FFEFCF3E936}"/>
    <cellStyle name="20% - Accent4 4 5" xfId="2382" xr:uid="{DABFA072-A6EB-4EC5-A9FC-7449DD19FD43}"/>
    <cellStyle name="20% - Accent4 4 5 2" xfId="6586" xr:uid="{CDFB7F39-2EC7-4F09-95D6-A7AD55502FD0}"/>
    <cellStyle name="20% - Accent4 4 5 2 2" xfId="14711" xr:uid="{8C16D02C-DA37-4AAF-B28F-21D2FDED8FFE}"/>
    <cellStyle name="20% - Accent4 4 5 2 3" xfId="23732" xr:uid="{62B3F974-59B4-4324-A24E-78547EF703CE}"/>
    <cellStyle name="20% - Accent4 4 5 3" xfId="10612" xr:uid="{0864203C-E827-4C5D-9B3C-049518569FDC}"/>
    <cellStyle name="20% - Accent4 4 5 4" xfId="19678" xr:uid="{AE1A4EC6-6519-4016-82BB-E159E3F359A7}"/>
    <cellStyle name="20% - Accent4 4 6" xfId="4303" xr:uid="{9706EE65-82C2-4481-B6B3-78554C5D8F65}"/>
    <cellStyle name="20% - Accent4 4 6 2" xfId="15052" xr:uid="{8E7E6D81-7B2D-4D3B-80FD-D20F1B7FBD4D}"/>
    <cellStyle name="20% - Accent4 4 6 3" xfId="24069" xr:uid="{6055B592-BC33-4D4F-9737-002E882DFA1B}"/>
    <cellStyle name="20% - Accent4 4 7" xfId="8627" xr:uid="{34718E4C-2365-4ECD-B69F-3E32D766D0AA}"/>
    <cellStyle name="20% - Accent4 4 8" xfId="17693" xr:uid="{1AFC329B-DA9B-4270-A7C1-32BDCBA3591F}"/>
    <cellStyle name="20% - Accent4 4 9" xfId="26940" xr:uid="{B7A52FDE-F337-402F-814C-32A82C1716CD}"/>
    <cellStyle name="20% - Accent4 5" xfId="810" xr:uid="{36BE5146-FFC0-4BE6-B2B9-C4C2750F1A36}"/>
    <cellStyle name="20% - Accent4 5 2" xfId="976" xr:uid="{15DD9398-38DE-4ED2-80A8-EE41512898CF}"/>
    <cellStyle name="20% - Accent4 5 2 2" xfId="1512" xr:uid="{7C22AC8E-1D8F-4030-B537-F70BB34C8368}"/>
    <cellStyle name="20% - Accent4 5 2 2 2" xfId="2988" xr:uid="{8B5589E4-3B19-44B2-BBEA-610ACAFC7480}"/>
    <cellStyle name="20% - Accent4 5 2 2 2 2" xfId="7192" xr:uid="{E46F1F1B-1BB9-4D22-9BFF-C8C749106D6C}"/>
    <cellStyle name="20% - Accent4 5 2 2 2 2 2" xfId="17303" xr:uid="{CB83BAC6-BB4B-4216-9F17-275F805B6070}"/>
    <cellStyle name="20% - Accent4 5 2 2 2 2 3" xfId="26402" xr:uid="{F6A68E55-C3F0-41FE-968E-A56E2759BA5A}"/>
    <cellStyle name="20% - Accent4 5 2 2 2 3" xfId="11218" xr:uid="{45B748E1-2F2F-434C-A829-CFEE8DDC1546}"/>
    <cellStyle name="20% - Accent4 5 2 2 2 4" xfId="20284" xr:uid="{74A347B8-0D93-44E7-B2A8-BCD1CC1DA1A4}"/>
    <cellStyle name="20% - Accent4 5 2 2 3" xfId="4909" xr:uid="{D8AC57E5-F1F9-407A-848C-0353C293CF4D}"/>
    <cellStyle name="20% - Accent4 5 2 2 3 2" xfId="16496" xr:uid="{A54426B0-15B6-4AF8-BDC0-4A77FC56736F}"/>
    <cellStyle name="20% - Accent4 5 2 2 3 3" xfId="25517" xr:uid="{8B3C1818-829F-4DD4-82FF-21EA4AA2DE8C}"/>
    <cellStyle name="20% - Accent4 5 2 2 4" xfId="9233" xr:uid="{18DEF3B1-7CE9-496F-ACE8-DF53FC9BC578}"/>
    <cellStyle name="20% - Accent4 5 2 2 5" xfId="18299" xr:uid="{ACC98C3A-6FCA-4A82-BE57-0C3E238251E4}"/>
    <cellStyle name="20% - Accent4 5 2 2 6" xfId="27591" xr:uid="{227F38FF-23CC-4912-895E-3DA8A79B4490}"/>
    <cellStyle name="20% - Accent4 5 2 3" xfId="2556" xr:uid="{25BDB5F9-1778-4784-84FC-F11734D42212}"/>
    <cellStyle name="20% - Accent4 5 2 3 2" xfId="6760" xr:uid="{8B6891E2-C942-48E1-9AAC-7F82C557186B}"/>
    <cellStyle name="20% - Accent4 5 2 3 2 2" xfId="15132" xr:uid="{F3551CA2-D2DE-4F71-B4BB-781FBB7AEED0}"/>
    <cellStyle name="20% - Accent4 5 2 3 2 3" xfId="24150" xr:uid="{53114756-54B7-4099-88DA-82602C0DC84F}"/>
    <cellStyle name="20% - Accent4 5 2 3 3" xfId="10786" xr:uid="{D926C98C-6D08-4A8F-AEC2-DF193D90F34A}"/>
    <cellStyle name="20% - Accent4 5 2 3 4" xfId="19852" xr:uid="{1B356C61-B7D6-4001-AA8D-D7F7DC6F891C}"/>
    <cellStyle name="20% - Accent4 5 2 4" xfId="4477" xr:uid="{5FB67E6F-7A64-4426-8368-7B867A059DCE}"/>
    <cellStyle name="20% - Accent4 5 2 4 2" xfId="12874" xr:uid="{208C4E84-D5C0-4810-8422-402D737BA927}"/>
    <cellStyle name="20% - Accent4 5 2 4 3" xfId="21901" xr:uid="{D300E3DC-2530-4B37-ACF5-10FFD798695A}"/>
    <cellStyle name="20% - Accent4 5 2 5" xfId="8801" xr:uid="{358FF21C-4309-4937-992C-D144E187CC37}"/>
    <cellStyle name="20% - Accent4 5 2 6" xfId="17867" xr:uid="{D74D0D9D-A516-423F-ABEB-630AEF83122A}"/>
    <cellStyle name="20% - Accent4 5 2 7" xfId="27114" xr:uid="{FEF1D208-83AA-4529-97BB-B40E89567C60}"/>
    <cellStyle name="20% - Accent4 5 3" xfId="1105" xr:uid="{CFD1275B-B69F-4C83-A610-BFA1A07686E9}"/>
    <cellStyle name="20% - Accent4 5 3 2" xfId="1640" xr:uid="{A01D7EDC-1799-4095-B856-03040472C6D2}"/>
    <cellStyle name="20% - Accent4 5 3 2 2" xfId="3116" xr:uid="{933B6478-F861-4EFF-A362-7CA85CB8E7D5}"/>
    <cellStyle name="20% - Accent4 5 3 2 2 2" xfId="7320" xr:uid="{07089127-2967-423F-9163-EE0D81794B5E}"/>
    <cellStyle name="20% - Accent4 5 3 2 2 2 2" xfId="17032" xr:uid="{BE5D3DD7-232A-4DFB-BF57-8E040F4FCB9D}"/>
    <cellStyle name="20% - Accent4 5 3 2 2 2 3" xfId="26096" xr:uid="{8C7451B5-C302-4182-93AE-C3F9120193A7}"/>
    <cellStyle name="20% - Accent4 5 3 2 2 3" xfId="11346" xr:uid="{4C7CB3C9-F916-4BEB-8280-8B7F3AF285E7}"/>
    <cellStyle name="20% - Accent4 5 3 2 2 4" xfId="20412" xr:uid="{EF10AB76-81A1-4841-9870-FD1F093BD0E4}"/>
    <cellStyle name="20% - Accent4 5 3 2 3" xfId="5037" xr:uid="{90E68B43-4986-4472-9BFA-732F967C17DD}"/>
    <cellStyle name="20% - Accent4 5 3 2 3 2" xfId="16624" xr:uid="{F2023AF3-45C0-416A-AB30-7DF118D71D5F}"/>
    <cellStyle name="20% - Accent4 5 3 2 3 3" xfId="25645" xr:uid="{B0233C75-C624-4816-8CB0-4779FE38FC51}"/>
    <cellStyle name="20% - Accent4 5 3 2 4" xfId="9361" xr:uid="{B5C2E4A8-2A3D-47BE-B8CD-D104F2D4ABA4}"/>
    <cellStyle name="20% - Accent4 5 3 2 5" xfId="18427" xr:uid="{68D75842-95AD-420C-878A-67502ACB686F}"/>
    <cellStyle name="20% - Accent4 5 3 2 6" xfId="27719" xr:uid="{9234B36D-D064-4B5A-A3D7-13B0EF0569CA}"/>
    <cellStyle name="20% - Accent4 5 3 3" xfId="2685" xr:uid="{1A7BBF27-6337-41B3-BF02-EFE8FB02A949}"/>
    <cellStyle name="20% - Accent4 5 3 3 2" xfId="6889" xr:uid="{7E1070AA-40FE-4ABE-985F-E91FBBFC6AA9}"/>
    <cellStyle name="20% - Accent4 5 3 3 2 2" xfId="16785" xr:uid="{3FF9B4B6-EAB6-4939-BD91-235CE773ED11}"/>
    <cellStyle name="20% - Accent4 5 3 3 2 3" xfId="25807" xr:uid="{062CF254-E611-4EB8-B71D-DDA67D03C958}"/>
    <cellStyle name="20% - Accent4 5 3 3 3" xfId="10915" xr:uid="{5F98AFB6-01F9-4E85-B955-C2AC81F11BA8}"/>
    <cellStyle name="20% - Accent4 5 3 3 4" xfId="19981" xr:uid="{8C0FAD42-D6FF-4007-8166-201435AAA083}"/>
    <cellStyle name="20% - Accent4 5 3 4" xfId="4606" xr:uid="{A46B35A7-9340-4175-87B0-FF87B90A9F1E}"/>
    <cellStyle name="20% - Accent4 5 3 4 2" xfId="12426" xr:uid="{B441A6D8-CA85-4557-A5F7-071C901F8FB9}"/>
    <cellStyle name="20% - Accent4 5 3 4 3" xfId="21463" xr:uid="{08F6461E-C10D-4E98-A422-ED067BA14D4F}"/>
    <cellStyle name="20% - Accent4 5 3 5" xfId="8930" xr:uid="{0FA3C784-6BC8-445B-B667-D771A473F5BE}"/>
    <cellStyle name="20% - Accent4 5 3 6" xfId="17996" xr:uid="{BD768A36-BCAD-4493-A488-03A4F878568A}"/>
    <cellStyle name="20% - Accent4 5 3 7" xfId="27242" xr:uid="{5025E7BD-F16A-416E-A3A9-32195723FAE8}"/>
    <cellStyle name="20% - Accent4 5 4" xfId="1348" xr:uid="{BD22D45F-91FD-4A31-B6CA-CBD6C982588A}"/>
    <cellStyle name="20% - Accent4 5 4 2" xfId="2826" xr:uid="{965F4F5A-4AF6-4F92-A780-882CA92BA935}"/>
    <cellStyle name="20% - Accent4 5 4 2 2" xfId="7030" xr:uid="{35013B5B-A1A2-4E26-A198-7EFE283730CA}"/>
    <cellStyle name="20% - Accent4 5 4 2 2 2" xfId="17391" xr:uid="{ED5D4788-4E71-40D2-8297-A9250A78518E}"/>
    <cellStyle name="20% - Accent4 5 4 2 2 3" xfId="26499" xr:uid="{2B8FFCA7-7D04-48B6-BCD4-FDC478341DE5}"/>
    <cellStyle name="20% - Accent4 5 4 2 3" xfId="11056" xr:uid="{1DD70C2F-93C8-440B-90E3-29290D286B4F}"/>
    <cellStyle name="20% - Accent4 5 4 2 4" xfId="20122" xr:uid="{1B44670B-A871-44D6-899B-4F5B62BD7F3E}"/>
    <cellStyle name="20% - Accent4 5 4 3" xfId="4747" xr:uid="{261C9AFD-5FE3-4585-B76E-B79B6CA55C6B}"/>
    <cellStyle name="20% - Accent4 5 4 3 2" xfId="16334" xr:uid="{B3BDB6AC-16BC-4AD8-BE5E-461FD22437B4}"/>
    <cellStyle name="20% - Accent4 5 4 3 3" xfId="25355" xr:uid="{07883257-FAD9-4063-AFC9-783C0B440617}"/>
    <cellStyle name="20% - Accent4 5 4 4" xfId="9071" xr:uid="{EDCED01D-2AA0-41C5-8867-E7E01F7295F5}"/>
    <cellStyle name="20% - Accent4 5 4 5" xfId="18137" xr:uid="{2FA99A54-67F1-4BE4-A344-888117FE7556}"/>
    <cellStyle name="20% - Accent4 5 4 6" xfId="27426" xr:uid="{1571EACF-B7A6-4705-9991-1BE85FD9D118}"/>
    <cellStyle name="20% - Accent4 5 5" xfId="2396" xr:uid="{1101CD45-230B-49B4-AC90-9FD658BB6645}"/>
    <cellStyle name="20% - Accent4 5 5 2" xfId="6600" xr:uid="{46E75284-E05D-482B-8204-979E6D0C66F6}"/>
    <cellStyle name="20% - Accent4 5 5 2 2" xfId="17460" xr:uid="{77BD76C3-5DF7-4364-8501-E264C00EFEE3}"/>
    <cellStyle name="20% - Accent4 5 5 2 3" xfId="26575" xr:uid="{07A7A1C5-494F-4D7C-9687-6A3F86E0DB7F}"/>
    <cellStyle name="20% - Accent4 5 5 3" xfId="10626" xr:uid="{DAD16272-2FB0-4C6E-84D2-FB8A51C278F0}"/>
    <cellStyle name="20% - Accent4 5 5 4" xfId="19692" xr:uid="{37763083-D1C5-4766-8F21-9F93A257C6EC}"/>
    <cellStyle name="20% - Accent4 5 6" xfId="4317" xr:uid="{25F3A9C7-E7F4-4E67-8E0B-69738BA4BD81}"/>
    <cellStyle name="20% - Accent4 5 6 2" xfId="14959" xr:uid="{628FE927-8A71-4909-BE92-73E9330FD361}"/>
    <cellStyle name="20% - Accent4 5 6 3" xfId="23976" xr:uid="{147D4B91-17CF-402D-B6F9-0E9A1929186E}"/>
    <cellStyle name="20% - Accent4 5 7" xfId="8641" xr:uid="{54758A54-03EF-451B-B5C5-09870040EAA7}"/>
    <cellStyle name="20% - Accent4 5 8" xfId="17707" xr:uid="{28018E2B-A001-4774-A795-A6C2747A9449}"/>
    <cellStyle name="20% - Accent4 5 9" xfId="26954" xr:uid="{9856B372-88E1-4DBF-A4FC-562C7FB3025D}"/>
    <cellStyle name="20% - Accent4 6" xfId="894" xr:uid="{A96F7532-1BCA-4724-B12B-7C55E7490831}"/>
    <cellStyle name="20% - Accent4 6 2" xfId="1429" xr:uid="{F6C3E441-A6F6-4A6D-A209-4E627C8C29FA}"/>
    <cellStyle name="20% - Accent4 6 2 2" xfId="2905" xr:uid="{E8FDA650-31B8-4164-843D-F9F446E0FE36}"/>
    <cellStyle name="20% - Accent4 6 2 2 2" xfId="7109" xr:uid="{ACFB70AC-4F2D-4545-9D98-9A57589F6D89}"/>
    <cellStyle name="20% - Accent4 6 2 2 2 2" xfId="16793" xr:uid="{F2B8FCAD-19C2-47D5-99C9-47E41F397828}"/>
    <cellStyle name="20% - Accent4 6 2 2 2 3" xfId="25814" xr:uid="{F2013C84-0503-4617-8FB2-AEB0A9758147}"/>
    <cellStyle name="20% - Accent4 6 2 2 3" xfId="11135" xr:uid="{DFB55D99-1EFE-475C-9F33-5EC83C9D95FB}"/>
    <cellStyle name="20% - Accent4 6 2 2 4" xfId="20201" xr:uid="{427379F6-7CFB-4B84-81D7-9B06ABDB5E0E}"/>
    <cellStyle name="20% - Accent4 6 2 3" xfId="4826" xr:uid="{6443A565-83A5-42B9-A5CD-AD5DE4A5FDED}"/>
    <cellStyle name="20% - Accent4 6 2 3 2" xfId="16413" xr:uid="{1901B91A-CA65-4A68-BE48-8A0B1D9A7077}"/>
    <cellStyle name="20% - Accent4 6 2 3 3" xfId="25434" xr:uid="{76B41174-64B8-4485-B2F0-CEA2BB39CFEF}"/>
    <cellStyle name="20% - Accent4 6 2 4" xfId="9150" xr:uid="{A7458AAB-DA19-4286-8F13-37BFEBB66266}"/>
    <cellStyle name="20% - Accent4 6 2 5" xfId="18216" xr:uid="{249F57BF-260F-4B09-ADE4-FA4663EFE55C}"/>
    <cellStyle name="20% - Accent4 6 2 6" xfId="27507" xr:uid="{964C4338-15B7-49F2-B1C5-B5509C996ED0}"/>
    <cellStyle name="20% - Accent4 6 3" xfId="2474" xr:uid="{E7D86AFD-2409-4AF4-A1D8-A55AB487AF4C}"/>
    <cellStyle name="20% - Accent4 6 3 2" xfId="6678" xr:uid="{10B25208-4967-423C-90DE-9B99C6BD5759}"/>
    <cellStyle name="20% - Accent4 6 3 2 2" xfId="17440" xr:uid="{EA5AA0C9-EBD1-4B66-A143-DE9C5D5B9845}"/>
    <cellStyle name="20% - Accent4 6 3 2 3" xfId="26553" xr:uid="{C6863E2A-CF33-40DA-884C-42AADBC8FD11}"/>
    <cellStyle name="20% - Accent4 6 3 3" xfId="10704" xr:uid="{F00D4C3A-9377-42A0-8342-9B6DEBCFCAEE}"/>
    <cellStyle name="20% - Accent4 6 3 4" xfId="19770" xr:uid="{1657F9CE-1FAB-4FCB-AF71-3ED120DEEBB8}"/>
    <cellStyle name="20% - Accent4 6 4" xfId="4395" xr:uid="{8C2F09A9-4208-41A8-881F-400E00284C4B}"/>
    <cellStyle name="20% - Accent4 6 4 2" xfId="14809" xr:uid="{D14E406C-1ED0-4CE9-957A-4B0CDE303ABF}"/>
    <cellStyle name="20% - Accent4 6 4 3" xfId="23829" xr:uid="{F23663DD-F590-4EBF-88B9-BC95C12FE761}"/>
    <cellStyle name="20% - Accent4 6 5" xfId="8719" xr:uid="{DB590923-9613-420D-ADE7-1FCE5A0F5209}"/>
    <cellStyle name="20% - Accent4 6 6" xfId="17785" xr:uid="{6000A3D9-6D72-4236-8D8F-510B8E34959E}"/>
    <cellStyle name="20% - Accent4 6 7" xfId="27032" xr:uid="{C3DBFE77-CCBA-4C87-A71F-F088843E63B7}"/>
    <cellStyle name="20% - Accent4 7" xfId="1041" xr:uid="{C159E856-CA30-43F9-944C-A5180ED49B5B}"/>
    <cellStyle name="20% - Accent4 7 2" xfId="1577" xr:uid="{4EC2FD18-BD02-4A99-AF0A-F183643D5CEA}"/>
    <cellStyle name="20% - Accent4 7 2 2" xfId="3053" xr:uid="{007DA58B-8988-4D43-AD0A-10D6E18B1F82}"/>
    <cellStyle name="20% - Accent4 7 2 2 2" xfId="7257" xr:uid="{EE891148-AB58-412A-9BFC-BE521741958A}"/>
    <cellStyle name="20% - Accent4 7 2 2 2 2" xfId="17081" xr:uid="{AB57E1DE-DF6D-4E57-8E3B-3DCF3EC14F56}"/>
    <cellStyle name="20% - Accent4 7 2 2 2 3" xfId="26148" xr:uid="{B7199125-F5BE-4747-B194-2F4848452EB1}"/>
    <cellStyle name="20% - Accent4 7 2 2 3" xfId="11283" xr:uid="{3460BFEE-1721-4626-883A-F01D3F3A5402}"/>
    <cellStyle name="20% - Accent4 7 2 2 4" xfId="20349" xr:uid="{E7CE6CF3-C684-4223-806A-8604808FDECD}"/>
    <cellStyle name="20% - Accent4 7 2 3" xfId="4974" xr:uid="{308E17A4-259F-4C9F-A74C-5E7F435666DC}"/>
    <cellStyle name="20% - Accent4 7 2 3 2" xfId="16561" xr:uid="{8997599F-85F5-417D-BAB0-F87233225750}"/>
    <cellStyle name="20% - Accent4 7 2 3 3" xfId="25582" xr:uid="{70E8058A-054B-44FC-8486-A52D5315BE7E}"/>
    <cellStyle name="20% - Accent4 7 2 4" xfId="9298" xr:uid="{E63635F7-4B34-435F-BFD7-20B433DEAE8B}"/>
    <cellStyle name="20% - Accent4 7 2 5" xfId="18364" xr:uid="{031CCFBE-7C5D-47E6-98B5-B38AC0E97B07}"/>
    <cellStyle name="20% - Accent4 7 2 6" xfId="27656" xr:uid="{5D6DF211-C6C6-45F9-9276-ABFE115BFDF6}"/>
    <cellStyle name="20% - Accent4 7 3" xfId="2621" xr:uid="{2E9E5552-B3A0-4D97-B47E-96F0812D7392}"/>
    <cellStyle name="20% - Accent4 7 3 2" xfId="6825" xr:uid="{6AA3367C-0A5D-4EFC-9834-4248E2C66A5F}"/>
    <cellStyle name="20% - Accent4 7 3 2 2" xfId="17160" xr:uid="{89A93706-CC91-480E-B449-45958D7AA5DC}"/>
    <cellStyle name="20% - Accent4 7 3 2 3" xfId="26235" xr:uid="{AC5CEC23-78E0-4C5B-9E82-70818573D21F}"/>
    <cellStyle name="20% - Accent4 7 3 3" xfId="10851" xr:uid="{BF6064E2-52FB-4E8F-BBC9-93E9E8FCD73A}"/>
    <cellStyle name="20% - Accent4 7 3 4" xfId="19917" xr:uid="{F4FE3647-233D-4E97-AEBE-54DEE351A487}"/>
    <cellStyle name="20% - Accent4 7 4" xfId="4542" xr:uid="{7EE23CDB-FD9C-41CA-812D-0052E8EB3C96}"/>
    <cellStyle name="20% - Accent4 7 4 2" xfId="15012" xr:uid="{04AB9B5F-1B7F-4D4F-8818-2B013B465DB8}"/>
    <cellStyle name="20% - Accent4 7 4 3" xfId="24029" xr:uid="{D3E450A9-4BD4-48A5-B64A-BFBE1FD4DD01}"/>
    <cellStyle name="20% - Accent4 7 5" xfId="8866" xr:uid="{D1062FBD-D91D-4FA6-AF86-115D95B7ACAD}"/>
    <cellStyle name="20% - Accent4 7 6" xfId="17932" xr:uid="{A7943C8B-B919-4585-9CAB-D235C2931898}"/>
    <cellStyle name="20% - Accent4 7 7" xfId="27179" xr:uid="{E0200FED-69B5-4E03-99AD-4C84694D5D11}"/>
    <cellStyle name="20% - Accent4 8" xfId="1164" xr:uid="{6828E1FF-BC4B-4404-900A-88AD74B35DC3}"/>
    <cellStyle name="20% - Accent4 8 2" xfId="1675" xr:uid="{2128E3D4-52C0-4836-B079-0E51B1C019E8}"/>
    <cellStyle name="20% - Accent4 9" xfId="1255" xr:uid="{8D47C4F7-AD50-4537-9C39-6C93AB5B8667}"/>
    <cellStyle name="20% - Accent4 9 2" xfId="2743" xr:uid="{230E6333-1888-459D-B70E-EB683515BCF9}"/>
    <cellStyle name="20% - Accent4 9 2 2" xfId="6947" xr:uid="{B4FDC23A-A50A-49D6-B286-620E4CAD1701}"/>
    <cellStyle name="20% - Accent4 9 2 2 2" xfId="16813" xr:uid="{2E743F34-C222-494B-9E16-B83BE1AABB59}"/>
    <cellStyle name="20% - Accent4 9 2 2 3" xfId="25838" xr:uid="{0DC9C400-07E9-4781-930B-370408FD3737}"/>
    <cellStyle name="20% - Accent4 9 2 3" xfId="10973" xr:uid="{9C7C7CB5-79E0-435E-83E3-56AEA6B7CA02}"/>
    <cellStyle name="20% - Accent4 9 2 4" xfId="20039" xr:uid="{13C2EC4D-EAC7-4271-A019-1236FA5D2147}"/>
    <cellStyle name="20% - Accent4 9 3" xfId="4664" xr:uid="{C6E0F6C1-5BAC-4DD8-82F7-A8917D50E92E}"/>
    <cellStyle name="20% - Accent4 9 3 2" xfId="14898" xr:uid="{45DFF69B-1433-4F1C-B476-A3CB332D7447}"/>
    <cellStyle name="20% - Accent4 9 3 3" xfId="23917" xr:uid="{526863C1-706F-4A0C-AAC6-D35B7C2D6F64}"/>
    <cellStyle name="20% - Accent4 9 4" xfId="8988" xr:uid="{EC8B9B90-7702-45EB-86B5-CB973483FDAB}"/>
    <cellStyle name="20% - Accent4 9 5" xfId="18054" xr:uid="{A78B1B2C-81B6-42AE-8E3C-10FABA9B8B71}"/>
    <cellStyle name="20% - Accent4 9 6" xfId="27333" xr:uid="{1F79B5E4-812D-41D3-B7AE-46947E399FD8}"/>
    <cellStyle name="20% - Accent5 10" xfId="222" xr:uid="{5EABDC4A-E2B3-42B9-8C6B-E462A08070C1}"/>
    <cellStyle name="20% - Accent5 10 2" xfId="3459" xr:uid="{85294A27-40E3-4B78-AE48-2CF5845357A4}"/>
    <cellStyle name="20% - Accent5 10 2 2" xfId="7615" xr:uid="{589A98B8-6937-4153-B48F-40CFEAF82418}"/>
    <cellStyle name="20% - Accent5 10 2 2 2" xfId="16985" xr:uid="{91B732EB-2DAA-43E3-8810-23FE74F1E7EC}"/>
    <cellStyle name="20% - Accent5 10 2 2 3" xfId="26041" xr:uid="{740F29AA-39FB-4C65-813D-09B8CAA82141}"/>
    <cellStyle name="20% - Accent5 10 2 3" xfId="11597" xr:uid="{DF2A1BBF-4C38-4EB2-8B1B-D99FD2EA1432}"/>
    <cellStyle name="20% - Accent5 10 2 4" xfId="20663" xr:uid="{C7F9C44B-7718-49EA-8BA3-5CD87A294B9B}"/>
    <cellStyle name="20% - Accent5 10 3" xfId="5289" xr:uid="{066A58B5-E48B-4881-972E-A33FAF963EEF}"/>
    <cellStyle name="20% - Accent5 10 3 2" xfId="17228" xr:uid="{F76B1A81-221E-4494-B622-CB419579736F}"/>
    <cellStyle name="20% - Accent5 10 3 3" xfId="26317" xr:uid="{2DB2CD7A-F013-4A94-A032-567CB74125BB}"/>
    <cellStyle name="20% - Accent5 10 4" xfId="9612" xr:uid="{29D0386D-A586-4894-90CB-616B44277BC6}"/>
    <cellStyle name="20% - Accent5 10 5" xfId="18678" xr:uid="{1F3B919B-7D13-40E3-B3A0-EAF47F18693C}"/>
    <cellStyle name="20% - Accent5 11" xfId="2271" xr:uid="{698191E3-880D-4CAF-A003-CF92DE7087CB}"/>
    <cellStyle name="20% - Accent5 11 2" xfId="6475" xr:uid="{C9EDE7F6-BF36-42CD-8EAD-25DF002C5F48}"/>
    <cellStyle name="20% - Accent5 11 2 2" xfId="16994" xr:uid="{2F8E2092-23D1-4054-BD2B-601A26971F73}"/>
    <cellStyle name="20% - Accent5 11 2 3" xfId="26050" xr:uid="{A3720991-D143-410E-8F32-760523564755}"/>
    <cellStyle name="20% - Accent5 11 3" xfId="10501" xr:uid="{0A637299-6D3E-44F2-93B0-2C4EE043F16E}"/>
    <cellStyle name="20% - Accent5 11 4" xfId="19567" xr:uid="{F0233F02-5FC3-47D4-96F7-3D95438B310B}"/>
    <cellStyle name="20% - Accent5 12" xfId="4190" xr:uid="{48EA6AA5-BB96-4D24-8169-C5CF4925DE83}"/>
    <cellStyle name="20% - Accent5 12 2" xfId="14852" xr:uid="{9D7FEF99-C05C-4D8A-A146-F8ED458447A8}"/>
    <cellStyle name="20% - Accent5 12 3" xfId="23872" xr:uid="{9E6B30DA-45A2-48A1-A53E-ED5C139E0500}"/>
    <cellStyle name="20% - Accent5 13" xfId="8516" xr:uid="{9ADE490F-1369-4A1A-A21A-517EBB0DE64B}"/>
    <cellStyle name="20% - Accent5 14" xfId="17581" xr:uid="{2E79F72F-BDE8-4D58-9951-1F9A68265B05}"/>
    <cellStyle name="20% - Accent5 15" xfId="26831" xr:uid="{4DEB2323-7698-4208-810A-127956213098}"/>
    <cellStyle name="20% - Accent5 2" xfId="729" xr:uid="{250D3CA6-65D6-47A4-905C-898568497914}"/>
    <cellStyle name="20% - Accent5 3" xfId="784" xr:uid="{4CCA264A-6302-4601-84F0-F94D0027B044}"/>
    <cellStyle name="20% - Accent5 3 2" xfId="950" xr:uid="{F9BC054F-C47B-42C5-9EB9-1C474A7F0719}"/>
    <cellStyle name="20% - Accent5 3 2 2" xfId="1486" xr:uid="{F487159E-B35C-4B17-A8CB-AD2C73CA346E}"/>
    <cellStyle name="20% - Accent5 3 2 2 2" xfId="2962" xr:uid="{3438AF47-F423-4E82-AC74-71C34EAEADAE}"/>
    <cellStyle name="20% - Accent5 3 2 2 2 2" xfId="7166" xr:uid="{D3EDB8A4-94DA-4525-940F-A54EF8C329D9}"/>
    <cellStyle name="20% - Accent5 3 2 2 2 2 2" xfId="16924" xr:uid="{057C7635-1C03-4A58-AF50-118E9FB42FDE}"/>
    <cellStyle name="20% - Accent5 3 2 2 2 2 3" xfId="25966" xr:uid="{D65055D2-1C62-45E9-8926-B784AA11AFF8}"/>
    <cellStyle name="20% - Accent5 3 2 2 2 3" xfId="11192" xr:uid="{44E0A458-CD53-4D5F-AA18-11A97404110F}"/>
    <cellStyle name="20% - Accent5 3 2 2 2 4" xfId="20258" xr:uid="{C9D19876-4A29-48DC-8358-773EE8A5D68B}"/>
    <cellStyle name="20% - Accent5 3 2 2 3" xfId="4883" xr:uid="{D9DA7EE7-A5D8-4612-A8B6-43146905AE94}"/>
    <cellStyle name="20% - Accent5 3 2 2 3 2" xfId="16470" xr:uid="{36700363-9D67-4914-9A70-9870C022763A}"/>
    <cellStyle name="20% - Accent5 3 2 2 3 3" xfId="25491" xr:uid="{66BCD420-D214-4794-BB83-6C0C22A63371}"/>
    <cellStyle name="20% - Accent5 3 2 2 4" xfId="9207" xr:uid="{788F0E41-F802-4D37-A981-F828A3BF09DD}"/>
    <cellStyle name="20% - Accent5 3 2 2 5" xfId="18273" xr:uid="{1ED8BE38-36F3-4365-9395-0F121B6B9539}"/>
    <cellStyle name="20% - Accent5 3 2 2 6" xfId="27565" xr:uid="{9D456A6C-4325-4DBA-8545-DCE2905BE9A6}"/>
    <cellStyle name="20% - Accent5 3 2 3" xfId="2530" xr:uid="{F218B9E8-9F1A-4844-A5B1-A5DF52DB0F2C}"/>
    <cellStyle name="20% - Accent5 3 2 3 2" xfId="6734" xr:uid="{95D6AB3D-D81B-4CCB-97F5-72B71F408683}"/>
    <cellStyle name="20% - Accent5 3 2 3 2 2" xfId="17380" xr:uid="{B1C85D87-AF30-4430-9DD9-FAC04D6E94CE}"/>
    <cellStyle name="20% - Accent5 3 2 3 2 3" xfId="26488" xr:uid="{25839A62-D5E4-4D7A-A87E-A1AF4352ED89}"/>
    <cellStyle name="20% - Accent5 3 2 3 3" xfId="10760" xr:uid="{611ED91F-45A3-48EB-AF52-9521F2AE31E1}"/>
    <cellStyle name="20% - Accent5 3 2 3 4" xfId="19826" xr:uid="{8FC13F66-4192-4688-9A91-1B055F24B99A}"/>
    <cellStyle name="20% - Accent5 3 2 4" xfId="4451" xr:uid="{A6CA8119-FFEC-48DF-AF1C-0A7C9EB97C75}"/>
    <cellStyle name="20% - Accent5 3 2 4 2" xfId="14983" xr:uid="{C963C226-07BC-458B-BEF8-16A8894F9C6A}"/>
    <cellStyle name="20% - Accent5 3 2 4 3" xfId="24000" xr:uid="{A063673F-349B-4D1E-A8A4-BB0CE23487A1}"/>
    <cellStyle name="20% - Accent5 3 2 5" xfId="8775" xr:uid="{852485D7-AF68-44FE-B0CC-638240214050}"/>
    <cellStyle name="20% - Accent5 3 2 6" xfId="17841" xr:uid="{06459B17-9DC9-4193-8FF9-32CDB1D927AF}"/>
    <cellStyle name="20% - Accent5 3 2 7" xfId="27088" xr:uid="{9B88962D-0CED-46DD-B72D-E2C643AC0C68}"/>
    <cellStyle name="20% - Accent5 3 3" xfId="1079" xr:uid="{99E6A3C3-31BB-4663-BF49-93FDAF8A89B2}"/>
    <cellStyle name="20% - Accent5 3 3 2" xfId="1614" xr:uid="{F7F8BB66-FDCE-49D2-9957-0B881394CC1C}"/>
    <cellStyle name="20% - Accent5 3 3 2 2" xfId="3090" xr:uid="{3E5E1364-2478-46B0-BBE9-35DA9D83CF56}"/>
    <cellStyle name="20% - Accent5 3 3 2 2 2" xfId="7294" xr:uid="{7135CEA1-1FD0-47AC-8EC2-F9A455053D61}"/>
    <cellStyle name="20% - Accent5 3 3 2 2 2 2" xfId="16872" xr:uid="{38884D22-BDDA-421B-A270-F67FF706F981}"/>
    <cellStyle name="20% - Accent5 3 3 2 2 2 3" xfId="25905" xr:uid="{C55E65AD-836D-4145-BE78-B9F5ACD6B38E}"/>
    <cellStyle name="20% - Accent5 3 3 2 2 3" xfId="11320" xr:uid="{AAD5DE03-1FB0-4604-9504-0E9F83BFAEC8}"/>
    <cellStyle name="20% - Accent5 3 3 2 2 4" xfId="20386" xr:uid="{F7644E05-B282-4CF7-9370-29FE98F25DAC}"/>
    <cellStyle name="20% - Accent5 3 3 2 3" xfId="5011" xr:uid="{AB15832F-22C4-40CF-9E5B-25FD4E68A9A8}"/>
    <cellStyle name="20% - Accent5 3 3 2 3 2" xfId="16598" xr:uid="{5D844033-9091-43B4-892A-1D23B4D5F8BD}"/>
    <cellStyle name="20% - Accent5 3 3 2 3 3" xfId="25619" xr:uid="{7195572B-A86C-4867-AD0E-536FE6F67583}"/>
    <cellStyle name="20% - Accent5 3 3 2 4" xfId="9335" xr:uid="{DA45CFC9-3256-47E9-A191-96762509D4E0}"/>
    <cellStyle name="20% - Accent5 3 3 2 5" xfId="18401" xr:uid="{720086B2-E395-43E2-8B99-0DB915B09EBE}"/>
    <cellStyle name="20% - Accent5 3 3 2 6" xfId="27693" xr:uid="{7FD46F00-1602-4BF0-BF51-1B62D4C1FC34}"/>
    <cellStyle name="20% - Accent5 3 3 3" xfId="2659" xr:uid="{C31FB881-B94F-4EB2-B741-C3271A4B1E31}"/>
    <cellStyle name="20% - Accent5 3 3 3 2" xfId="6863" xr:uid="{82B5BC15-7CCE-484C-8B36-E8F84BFC3D7B}"/>
    <cellStyle name="20% - Accent5 3 3 3 2 2" xfId="17332" xr:uid="{E15E1262-19CB-4130-AF57-117ECE4DC70D}"/>
    <cellStyle name="20% - Accent5 3 3 3 2 3" xfId="26435" xr:uid="{F9C3F5E4-C549-419B-8EBD-A6C64B659111}"/>
    <cellStyle name="20% - Accent5 3 3 3 3" xfId="10889" xr:uid="{3AD79DAF-34A1-477D-B606-05B5D2DC7BD9}"/>
    <cellStyle name="20% - Accent5 3 3 3 4" xfId="19955" xr:uid="{2B95590E-84E2-4FB7-9375-DC4F23E57F91}"/>
    <cellStyle name="20% - Accent5 3 3 4" xfId="4580" xr:uid="{D9858C81-3E47-4E24-A907-A0A96C7BD0C7}"/>
    <cellStyle name="20% - Accent5 3 3 4 2" xfId="12688" xr:uid="{3F1B9484-CB04-40D2-962A-7E6B8772A0B4}"/>
    <cellStyle name="20% - Accent5 3 3 4 3" xfId="21720" xr:uid="{CD30E304-DC2F-4F1A-A3E7-3759604638BD}"/>
    <cellStyle name="20% - Accent5 3 3 5" xfId="8904" xr:uid="{AA080841-240A-4C0A-8C87-E079E1830500}"/>
    <cellStyle name="20% - Accent5 3 3 6" xfId="17970" xr:uid="{E982AC72-3162-4833-9AD5-CE0763D4DEEC}"/>
    <cellStyle name="20% - Accent5 3 3 7" xfId="27216" xr:uid="{70F435A6-5434-4334-BEED-4F75DDDB0F2D}"/>
    <cellStyle name="20% - Accent5 3 4" xfId="1322" xr:uid="{551D6AB6-E339-4315-875A-5DF85B5B0AAF}"/>
    <cellStyle name="20% - Accent5 3 4 2" xfId="2800" xr:uid="{99E18E41-C301-43FA-A644-D2DF06C22A4F}"/>
    <cellStyle name="20% - Accent5 3 4 2 2" xfId="7004" xr:uid="{AF1F23BB-6603-4E38-A6BE-C4A370D1EB2E}"/>
    <cellStyle name="20% - Accent5 3 4 2 2 2" xfId="17046" xr:uid="{2A118624-5617-41AA-84AF-5A0607FE31FB}"/>
    <cellStyle name="20% - Accent5 3 4 2 2 3" xfId="26111" xr:uid="{4CF9345F-65AA-48E8-811A-0651E3C105E3}"/>
    <cellStyle name="20% - Accent5 3 4 2 3" xfId="11030" xr:uid="{284754EC-1C9D-49BC-A51C-006F7B6ED189}"/>
    <cellStyle name="20% - Accent5 3 4 2 4" xfId="20096" xr:uid="{AAC4FD79-5C0F-4F99-B3CC-7BDF0577302E}"/>
    <cellStyle name="20% - Accent5 3 4 3" xfId="4721" xr:uid="{B51ECE2F-5FAC-4CCC-8393-291AF4EEEDCE}"/>
    <cellStyle name="20% - Accent5 3 4 3 2" xfId="16308" xr:uid="{774E359B-FB94-4E29-9A77-0C18B987CC6E}"/>
    <cellStyle name="20% - Accent5 3 4 3 3" xfId="25329" xr:uid="{67A1A073-76AB-4449-867B-7A024BB04EA7}"/>
    <cellStyle name="20% - Accent5 3 4 4" xfId="9045" xr:uid="{D1A5BBD2-623C-4AB4-BF0A-F717B18EADC1}"/>
    <cellStyle name="20% - Accent5 3 4 5" xfId="18111" xr:uid="{55CB791A-1D10-4139-BA2C-ACF08B8BD568}"/>
    <cellStyle name="20% - Accent5 3 4 6" xfId="27400" xr:uid="{29E14AD5-103A-4700-B355-98F84A04FACE}"/>
    <cellStyle name="20% - Accent5 3 5" xfId="2370" xr:uid="{4B731F81-C751-4B85-8328-906C8B3057EA}"/>
    <cellStyle name="20% - Accent5 3 5 2" xfId="6574" xr:uid="{63ED66D1-B1FD-4FBE-8344-E5AAFBBBF6BE}"/>
    <cellStyle name="20% - Accent5 3 5 2 2" xfId="16825" xr:uid="{A5B6CC99-12BF-4769-ABDB-65F0B43C1DF0}"/>
    <cellStyle name="20% - Accent5 3 5 2 3" xfId="25852" xr:uid="{9BEE61B6-D4DD-4E63-AA75-B55F6D7CA44D}"/>
    <cellStyle name="20% - Accent5 3 5 3" xfId="10600" xr:uid="{260578CE-363D-4EC7-913E-EC8140086300}"/>
    <cellStyle name="20% - Accent5 3 5 4" xfId="19666" xr:uid="{C73B10C1-4185-429F-A812-371887E4E62C}"/>
    <cellStyle name="20% - Accent5 3 6" xfId="4291" xr:uid="{388E2BD0-AB25-418B-A4A0-A90257A2D9F0}"/>
    <cellStyle name="20% - Accent5 3 6 2" xfId="15062" xr:uid="{8BFAE8B2-7840-4254-8D78-0A15605E7DB2}"/>
    <cellStyle name="20% - Accent5 3 6 3" xfId="24080" xr:uid="{317E1EA6-A72F-43D4-B414-84CC46E2A785}"/>
    <cellStyle name="20% - Accent5 3 7" xfId="8615" xr:uid="{0CA43E78-BB2B-440D-BCF5-82FD086EDC3D}"/>
    <cellStyle name="20% - Accent5 3 8" xfId="17681" xr:uid="{BD278D1A-A012-428C-9470-76BBCD81F8F2}"/>
    <cellStyle name="20% - Accent5 3 9" xfId="26928" xr:uid="{6F337ACC-A387-404C-88A4-C10ACE86E9BC}"/>
    <cellStyle name="20% - Accent5 4" xfId="798" xr:uid="{D8381382-F9E7-446D-BDE9-A188CBADD5AE}"/>
    <cellStyle name="20% - Accent5 4 2" xfId="964" xr:uid="{5F507195-7937-4B0E-914B-B55390BBE9EF}"/>
    <cellStyle name="20% - Accent5 4 2 2" xfId="1500" xr:uid="{E02ECAB6-6747-4C07-BFF0-6A7D83BE78AB}"/>
    <cellStyle name="20% - Accent5 4 2 2 2" xfId="2976" xr:uid="{3AEE251D-EEA0-4AFA-9F11-592DB5E2F2BB}"/>
    <cellStyle name="20% - Accent5 4 2 2 2 2" xfId="7180" xr:uid="{F6A35856-FBC2-4207-BEBC-EBD07D517B28}"/>
    <cellStyle name="20% - Accent5 4 2 2 2 2 2" xfId="17285" xr:uid="{EE73F535-2BA1-4012-B291-80D935B24899}"/>
    <cellStyle name="20% - Accent5 4 2 2 2 2 3" xfId="26383" xr:uid="{D9CB9821-93E2-4CDD-815D-F72AD297161E}"/>
    <cellStyle name="20% - Accent5 4 2 2 2 3" xfId="11206" xr:uid="{5992AF7B-AD62-46F5-9461-6780047AE9FA}"/>
    <cellStyle name="20% - Accent5 4 2 2 2 4" xfId="20272" xr:uid="{E221514F-23A1-4D6A-8099-1D17174B5F99}"/>
    <cellStyle name="20% - Accent5 4 2 2 3" xfId="4897" xr:uid="{279E6D6D-CE31-48EE-AD24-2806FD33280F}"/>
    <cellStyle name="20% - Accent5 4 2 2 3 2" xfId="16484" xr:uid="{18C01DB7-68CB-45AB-81CA-EB40B187B0F2}"/>
    <cellStyle name="20% - Accent5 4 2 2 3 3" xfId="25505" xr:uid="{D5F7579A-668D-4517-8873-E585DA0E8316}"/>
    <cellStyle name="20% - Accent5 4 2 2 4" xfId="9221" xr:uid="{307BAD91-537C-44D7-8EB4-805CA23A3308}"/>
    <cellStyle name="20% - Accent5 4 2 2 5" xfId="18287" xr:uid="{57E569B7-CAA5-484F-BDD3-96C67049FBCB}"/>
    <cellStyle name="20% - Accent5 4 2 2 6" xfId="27579" xr:uid="{7EE35CFE-9C29-456B-ACE2-9847C30EBA64}"/>
    <cellStyle name="20% - Accent5 4 2 3" xfId="2544" xr:uid="{00240BF9-6372-4586-9CEE-F30E7F7BB92B}"/>
    <cellStyle name="20% - Accent5 4 2 3 2" xfId="6748" xr:uid="{A931C3E0-61F0-4920-8851-912D2822AA72}"/>
    <cellStyle name="20% - Accent5 4 2 3 2 2" xfId="17357" xr:uid="{D967B6FD-3875-4880-A508-02B2A29BA4AB}"/>
    <cellStyle name="20% - Accent5 4 2 3 2 3" xfId="26462" xr:uid="{7DAAECA4-6F4D-4B4B-ABBC-451C1D19818D}"/>
    <cellStyle name="20% - Accent5 4 2 3 3" xfId="10774" xr:uid="{865BFF09-7FBA-4B88-AAD6-4F0327AA318C}"/>
    <cellStyle name="20% - Accent5 4 2 3 4" xfId="19840" xr:uid="{CDCB3488-D734-453D-800B-48F1418F222B}"/>
    <cellStyle name="20% - Accent5 4 2 4" xfId="4465" xr:uid="{90F45649-2E16-42B1-87BC-E482391DFA2E}"/>
    <cellStyle name="20% - Accent5 4 2 4 2" xfId="12885" xr:uid="{01D51E4C-502F-4B85-8AE7-A4D13CB50160}"/>
    <cellStyle name="20% - Accent5 4 2 4 3" xfId="21911" xr:uid="{E3A961C7-C021-45E8-9047-B521602668E2}"/>
    <cellStyle name="20% - Accent5 4 2 5" xfId="8789" xr:uid="{BD36AB6C-4DEA-4227-9E8F-55852D272168}"/>
    <cellStyle name="20% - Accent5 4 2 6" xfId="17855" xr:uid="{0773D587-7A9C-4B81-A523-BE43F103D6EF}"/>
    <cellStyle name="20% - Accent5 4 2 7" xfId="27102" xr:uid="{DACBF52A-2F46-48B6-825D-2FD89C9ED6A4}"/>
    <cellStyle name="20% - Accent5 4 3" xfId="1093" xr:uid="{7DCD7626-BC30-46BE-8A7A-2212369ABEFA}"/>
    <cellStyle name="20% - Accent5 4 3 2" xfId="1628" xr:uid="{506FBBF0-2F7F-4663-BB7E-AFC37349675F}"/>
    <cellStyle name="20% - Accent5 4 3 2 2" xfId="3104" xr:uid="{6A53EEC2-91FE-4141-B119-28D32F8122FE}"/>
    <cellStyle name="20% - Accent5 4 3 2 2 2" xfId="7308" xr:uid="{81ED4EDC-45B2-4EE2-B6C3-B96B43CEE4EF}"/>
    <cellStyle name="20% - Accent5 4 3 2 2 2 2" xfId="16784" xr:uid="{15736C00-0704-4C4F-BC1F-35750AB4BDA8}"/>
    <cellStyle name="20% - Accent5 4 3 2 2 2 3" xfId="25806" xr:uid="{B06C3DEC-50A7-4F42-98A9-E7921CC814E5}"/>
    <cellStyle name="20% - Accent5 4 3 2 2 3" xfId="11334" xr:uid="{E1D1D69F-3410-4328-A037-1EFFD4185FFC}"/>
    <cellStyle name="20% - Accent5 4 3 2 2 4" xfId="20400" xr:uid="{0BDF6212-D290-446B-90BE-0572D29B709A}"/>
    <cellStyle name="20% - Accent5 4 3 2 3" xfId="5025" xr:uid="{9D5C664E-AED1-4432-91DB-03B9EEDA44A6}"/>
    <cellStyle name="20% - Accent5 4 3 2 3 2" xfId="16612" xr:uid="{ED991CA5-34A6-4E29-BE33-87EC5423307D}"/>
    <cellStyle name="20% - Accent5 4 3 2 3 3" xfId="25633" xr:uid="{C1F14DC8-CEF8-4111-BE4A-4005EB8B1031}"/>
    <cellStyle name="20% - Accent5 4 3 2 4" xfId="9349" xr:uid="{87FA020B-EC52-488D-AC23-A245A8156C6D}"/>
    <cellStyle name="20% - Accent5 4 3 2 5" xfId="18415" xr:uid="{781B3508-288C-4DF6-8A52-0CAD1B0DFD9B}"/>
    <cellStyle name="20% - Accent5 4 3 2 6" xfId="27707" xr:uid="{B67120CE-B2EE-49F7-B068-F33789FB98F7}"/>
    <cellStyle name="20% - Accent5 4 3 3" xfId="2673" xr:uid="{28692820-1F7F-4971-89AC-3258ECCC6D85}"/>
    <cellStyle name="20% - Accent5 4 3 3 2" xfId="6877" xr:uid="{FFB3E572-510B-4243-8340-EFDF2F6676E6}"/>
    <cellStyle name="20% - Accent5 4 3 3 2 2" xfId="17336" xr:uid="{88374093-74F3-4B14-95D9-8A967CC3026C}"/>
    <cellStyle name="20% - Accent5 4 3 3 2 3" xfId="26439" xr:uid="{EEA8781A-4B4E-4A78-9456-3475D5AB3B11}"/>
    <cellStyle name="20% - Accent5 4 3 3 3" xfId="10903" xr:uid="{06F1AEDB-4D4F-45FB-8A3E-C4C53E11BDF1}"/>
    <cellStyle name="20% - Accent5 4 3 3 4" xfId="19969" xr:uid="{7AEFBFEE-5976-4EC1-890F-A35B8AC640F3}"/>
    <cellStyle name="20% - Accent5 4 3 4" xfId="4594" xr:uid="{02AA22AA-A219-49C3-9093-7981EF846A95}"/>
    <cellStyle name="20% - Accent5 4 3 4 2" xfId="12124" xr:uid="{15A86762-CCEF-4D2B-B71A-B0B1C0369B4E}"/>
    <cellStyle name="20% - Accent5 4 3 4 3" xfId="21181" xr:uid="{75B1D7B9-F5A6-4448-83D7-7006C4F09951}"/>
    <cellStyle name="20% - Accent5 4 3 5" xfId="8918" xr:uid="{D2ADFE91-DA04-4B6F-875D-B7F808D26420}"/>
    <cellStyle name="20% - Accent5 4 3 6" xfId="17984" xr:uid="{9515D49D-ED81-41B4-94FF-6E0B08E56292}"/>
    <cellStyle name="20% - Accent5 4 3 7" xfId="27230" xr:uid="{2545D480-CB82-46C5-BE8B-5A8DB9F3C0E7}"/>
    <cellStyle name="20% - Accent5 4 4" xfId="1336" xr:uid="{8696D991-047C-4E0D-B70C-2B21A9498693}"/>
    <cellStyle name="20% - Accent5 4 4 2" xfId="2814" xr:uid="{7F2BF123-8DE5-4FF2-B097-923225821F4B}"/>
    <cellStyle name="20% - Accent5 4 4 2 2" xfId="7018" xr:uid="{F2601430-CA92-4834-945F-860B71F2D380}"/>
    <cellStyle name="20% - Accent5 4 4 2 2 2" xfId="17395" xr:uid="{8D721849-D7BB-4A63-81BB-E6C298075A5E}"/>
    <cellStyle name="20% - Accent5 4 4 2 2 3" xfId="26504" xr:uid="{4F67A6DF-70ED-49E0-88AA-310AEA358C99}"/>
    <cellStyle name="20% - Accent5 4 4 2 3" xfId="11044" xr:uid="{754B52A0-F6B9-4995-ADBE-118C9C4D68C2}"/>
    <cellStyle name="20% - Accent5 4 4 2 4" xfId="20110" xr:uid="{F5064DD5-7E48-4A48-9D6E-44E1D899D26D}"/>
    <cellStyle name="20% - Accent5 4 4 3" xfId="4735" xr:uid="{C463F6B9-5975-4DB7-B1B7-F708DC2B236B}"/>
    <cellStyle name="20% - Accent5 4 4 3 2" xfId="16322" xr:uid="{BCC97AD0-F216-4A38-8AFB-73F6BB76E7B1}"/>
    <cellStyle name="20% - Accent5 4 4 3 3" xfId="25343" xr:uid="{D2B221A2-5319-4A63-957E-3FB64C2CF156}"/>
    <cellStyle name="20% - Accent5 4 4 4" xfId="9059" xr:uid="{6BC88ADB-E5C4-4EEC-BA7A-5950628BBED2}"/>
    <cellStyle name="20% - Accent5 4 4 5" xfId="18125" xr:uid="{2032F4E6-D3FA-42B5-9A28-22C9D7D6AEF6}"/>
    <cellStyle name="20% - Accent5 4 4 6" xfId="27414" xr:uid="{698E7438-11F9-4542-B61E-9E00041736D4}"/>
    <cellStyle name="20% - Accent5 4 5" xfId="2384" xr:uid="{CA1AD433-D0FD-4CA3-9153-BFCF8D2622DE}"/>
    <cellStyle name="20% - Accent5 4 5 2" xfId="6588" xr:uid="{AB65D55B-A875-4BB3-9120-A82214622A24}"/>
    <cellStyle name="20% - Accent5 4 5 2 2" xfId="17488" xr:uid="{8CF3AB80-E041-400B-9A1A-D60DEA1C5D7F}"/>
    <cellStyle name="20% - Accent5 4 5 2 3" xfId="26609" xr:uid="{85BD56E8-69B9-499E-87B2-5F6B5466A45D}"/>
    <cellStyle name="20% - Accent5 4 5 3" xfId="10614" xr:uid="{38F6C908-A1D6-4AAD-A12A-98BAE89B5B23}"/>
    <cellStyle name="20% - Accent5 4 5 4" xfId="19680" xr:uid="{EC8FE942-CE53-4280-A406-2A2CC69C1A32}"/>
    <cellStyle name="20% - Accent5 4 6" xfId="4305" xr:uid="{91A17AEC-AF21-4BBE-9FEA-67AC3EAC1F93}"/>
    <cellStyle name="20% - Accent5 4 6 2" xfId="14968" xr:uid="{6E3A0200-E588-42B9-A020-DFC4B45277E2}"/>
    <cellStyle name="20% - Accent5 4 6 3" xfId="23985" xr:uid="{A02E5913-2459-4603-BE96-302654A0C2B5}"/>
    <cellStyle name="20% - Accent5 4 7" xfId="8629" xr:uid="{C27B2539-F83F-478A-8671-6C5FD9451318}"/>
    <cellStyle name="20% - Accent5 4 8" xfId="17695" xr:uid="{FD64BD92-1553-4D10-A6DC-56B7892F0DB6}"/>
    <cellStyle name="20% - Accent5 4 9" xfId="26942" xr:uid="{03AC3EF1-DD30-4EF9-982A-E0971272C19A}"/>
    <cellStyle name="20% - Accent5 5" xfId="812" xr:uid="{EA2D5C59-9279-42B6-A9F5-B6F6445D963B}"/>
    <cellStyle name="20% - Accent5 5 2" xfId="978" xr:uid="{4C1E7408-B21A-467F-B411-B26FFB6FBC23}"/>
    <cellStyle name="20% - Accent5 5 2 2" xfId="1514" xr:uid="{3F4589B6-EC06-4D26-B795-4A9362A46DAA}"/>
    <cellStyle name="20% - Accent5 5 2 2 2" xfId="2990" xr:uid="{9FE8F908-504C-45AA-A500-CB2FE68D94F4}"/>
    <cellStyle name="20% - Accent5 5 2 2 2 2" xfId="7194" xr:uid="{AD86509A-1F34-483F-9DC2-C34125E7CD6C}"/>
    <cellStyle name="20% - Accent5 5 2 2 2 2 2" xfId="17326" xr:uid="{EF49A014-E906-42F1-9775-681CA998CF34}"/>
    <cellStyle name="20% - Accent5 5 2 2 2 2 3" xfId="26428" xr:uid="{BAEADE37-D012-414B-BAE1-AE0453E9AB13}"/>
    <cellStyle name="20% - Accent5 5 2 2 2 3" xfId="11220" xr:uid="{8F7BBB97-D619-4B1F-8D9C-34405CA76B46}"/>
    <cellStyle name="20% - Accent5 5 2 2 2 4" xfId="20286" xr:uid="{D03602E4-296E-4E4C-84EA-A1D17076ACE4}"/>
    <cellStyle name="20% - Accent5 5 2 2 3" xfId="4911" xr:uid="{68E2B47C-2A51-4420-9B2C-E027DF2FAB43}"/>
    <cellStyle name="20% - Accent5 5 2 2 3 2" xfId="16498" xr:uid="{DBD8C927-69A0-4E1F-8571-C781FAEF6924}"/>
    <cellStyle name="20% - Accent5 5 2 2 3 3" xfId="25519" xr:uid="{87F95EB2-BF08-4FED-8914-EE2DFA6B97F0}"/>
    <cellStyle name="20% - Accent5 5 2 2 4" xfId="9235" xr:uid="{0A4E6226-3A73-4B1B-8C46-8BE6D90D0270}"/>
    <cellStyle name="20% - Accent5 5 2 2 5" xfId="18301" xr:uid="{6CB5B99D-A683-4D1C-A2A2-2CA66A4340AC}"/>
    <cellStyle name="20% - Accent5 5 2 2 6" xfId="27593" xr:uid="{0F2226FD-4B9E-4A10-84F2-4726BF03D649}"/>
    <cellStyle name="20% - Accent5 5 2 3" xfId="2558" xr:uid="{D7062823-63F4-4B4F-9075-FC817B92506E}"/>
    <cellStyle name="20% - Accent5 5 2 3 2" xfId="6762" xr:uid="{CFFF1340-07BC-4CA6-83E0-92E7BEA6AA5F}"/>
    <cellStyle name="20% - Accent5 5 2 3 2 2" xfId="14796" xr:uid="{7084E05E-6A31-4EF8-BAEE-DF976C55D43C}"/>
    <cellStyle name="20% - Accent5 5 2 3 2 3" xfId="23817" xr:uid="{9C83C4FE-05CC-44B7-8B0F-F59B6014225A}"/>
    <cellStyle name="20% - Accent5 5 2 3 3" xfId="10788" xr:uid="{6B5D3316-92EE-484D-AE84-416DD4940CB5}"/>
    <cellStyle name="20% - Accent5 5 2 3 4" xfId="19854" xr:uid="{D14C2BE4-FD8D-49E7-B632-35E30FC8C72C}"/>
    <cellStyle name="20% - Accent5 5 2 4" xfId="4479" xr:uid="{948291CF-FC95-47DE-86EC-F72D73109C43}"/>
    <cellStyle name="20% - Accent5 5 2 4 2" xfId="14882" xr:uid="{20F5EE27-0916-4FC4-97B4-215176DEE069}"/>
    <cellStyle name="20% - Accent5 5 2 4 3" xfId="23901" xr:uid="{8B5ECBAD-2619-4FDD-9DDD-D769E44DDCF7}"/>
    <cellStyle name="20% - Accent5 5 2 5" xfId="8803" xr:uid="{257ABC6F-CC75-4177-B147-B67CF917572E}"/>
    <cellStyle name="20% - Accent5 5 2 6" xfId="17869" xr:uid="{9EE238CE-A513-4C22-A004-A119C5412DF0}"/>
    <cellStyle name="20% - Accent5 5 2 7" xfId="27116" xr:uid="{7DA3AB45-7BA4-4158-A51E-DF46961ECC35}"/>
    <cellStyle name="20% - Accent5 5 3" xfId="1107" xr:uid="{9EFA88A0-C976-4A25-B9F0-1D038AF2430A}"/>
    <cellStyle name="20% - Accent5 5 3 2" xfId="1642" xr:uid="{D69A95E4-A478-4E81-B010-FE016669CFCD}"/>
    <cellStyle name="20% - Accent5 5 3 2 2" xfId="3118" xr:uid="{9C502C43-EE09-4158-B034-2B4A744FDCDC}"/>
    <cellStyle name="20% - Accent5 5 3 2 2 2" xfId="7322" xr:uid="{1457B17B-1F97-4005-BC52-7B7B1146007F}"/>
    <cellStyle name="20% - Accent5 5 3 2 2 2 2" xfId="17250" xr:uid="{B3DEDAD4-C07F-47EE-9655-131538367CC3}"/>
    <cellStyle name="20% - Accent5 5 3 2 2 2 3" xfId="26344" xr:uid="{0C40EB5E-A99E-4121-B972-53FF7FB09965}"/>
    <cellStyle name="20% - Accent5 5 3 2 2 3" xfId="11348" xr:uid="{D3A67781-591E-4A58-BA39-7F0B7FA32E2D}"/>
    <cellStyle name="20% - Accent5 5 3 2 2 4" xfId="20414" xr:uid="{80D3CE20-8F5D-4ADE-AE58-885C4180D792}"/>
    <cellStyle name="20% - Accent5 5 3 2 3" xfId="5039" xr:uid="{0344C511-F042-41C0-8CFE-8F15289EA4D1}"/>
    <cellStyle name="20% - Accent5 5 3 2 3 2" xfId="16626" xr:uid="{D9361BF5-CB21-4080-BA51-8F5E49BFAECF}"/>
    <cellStyle name="20% - Accent5 5 3 2 3 3" xfId="25647" xr:uid="{55441CBC-0707-4AC8-B127-BE8B298BFA61}"/>
    <cellStyle name="20% - Accent5 5 3 2 4" xfId="9363" xr:uid="{D90C7C22-0719-4DCB-94BF-E17AE4D91954}"/>
    <cellStyle name="20% - Accent5 5 3 2 5" xfId="18429" xr:uid="{D67A8482-C305-4EEB-9234-0978394E943F}"/>
    <cellStyle name="20% - Accent5 5 3 2 6" xfId="27721" xr:uid="{DB980148-16E6-4350-8C59-8DA6D7D87548}"/>
    <cellStyle name="20% - Accent5 5 3 3" xfId="2687" xr:uid="{386DAABE-3786-4EC6-9C76-FBEED36D220B}"/>
    <cellStyle name="20% - Accent5 5 3 3 2" xfId="6891" xr:uid="{CDE0DBDE-5BB7-4833-9FC8-3CCA2D8FA10E}"/>
    <cellStyle name="20% - Accent5 5 3 3 2 2" xfId="17365" xr:uid="{D226237B-5F2B-460B-971E-9B00BCB500EE}"/>
    <cellStyle name="20% - Accent5 5 3 3 2 3" xfId="26472" xr:uid="{114A1954-47BA-4246-8387-18470875B804}"/>
    <cellStyle name="20% - Accent5 5 3 3 3" xfId="10917" xr:uid="{61E56308-9538-4E65-9119-7C5BC9E98B8D}"/>
    <cellStyle name="20% - Accent5 5 3 3 4" xfId="19983" xr:uid="{72F0C3C5-4F0D-49E0-A371-DCC51D2AC515}"/>
    <cellStyle name="20% - Accent5 5 3 4" xfId="4608" xr:uid="{DE7E8B7B-1A0F-4B70-8EA4-6FABA486A6C7}"/>
    <cellStyle name="20% - Accent5 5 3 4 2" xfId="15061" xr:uid="{85F83851-48AF-4A2D-B33A-D058EB1AE89A}"/>
    <cellStyle name="20% - Accent5 5 3 4 3" xfId="24079" xr:uid="{82EEE61D-FFB2-4895-9DA7-4499BA0E064B}"/>
    <cellStyle name="20% - Accent5 5 3 5" xfId="8932" xr:uid="{D2DE2F86-E87D-4DBC-A32A-514498B3005A}"/>
    <cellStyle name="20% - Accent5 5 3 6" xfId="17998" xr:uid="{2139CA14-C82C-4DC9-8B85-5536D6DA4448}"/>
    <cellStyle name="20% - Accent5 5 3 7" xfId="27244" xr:uid="{5BAF359D-DD49-4DEC-B4B8-9D56857970E3}"/>
    <cellStyle name="20% - Accent5 5 4" xfId="1350" xr:uid="{780C8026-67C5-4074-AFDF-691CD2871024}"/>
    <cellStyle name="20% - Accent5 5 4 2" xfId="2828" xr:uid="{26498310-473D-4892-98A7-758DAF89AB44}"/>
    <cellStyle name="20% - Accent5 5 4 2 2" xfId="7032" xr:uid="{80110966-71C8-4FB4-B5C1-8C6F6AD22A1C}"/>
    <cellStyle name="20% - Accent5 5 4 2 2 2" xfId="14759" xr:uid="{40A7CDAF-7E2A-4232-AE44-398723D4F38F}"/>
    <cellStyle name="20% - Accent5 5 4 2 2 3" xfId="23780" xr:uid="{E12E6D53-F344-4FC9-A426-B045F32F97A7}"/>
    <cellStyle name="20% - Accent5 5 4 2 3" xfId="11058" xr:uid="{4EF9C020-262D-4D73-B7EF-DD1D3B1BFD70}"/>
    <cellStyle name="20% - Accent5 5 4 2 4" xfId="20124" xr:uid="{3F08186D-8FC4-42DA-9C37-52D3FDB1C5E8}"/>
    <cellStyle name="20% - Accent5 5 4 3" xfId="4749" xr:uid="{44B75724-FF88-46FB-A9EC-FAD464D62546}"/>
    <cellStyle name="20% - Accent5 5 4 3 2" xfId="16336" xr:uid="{68D16DBA-0A59-4800-B967-D6C8FE521DE5}"/>
    <cellStyle name="20% - Accent5 5 4 3 3" xfId="25357" xr:uid="{5895135A-9713-4F75-99FB-C770886C703C}"/>
    <cellStyle name="20% - Accent5 5 4 4" xfId="9073" xr:uid="{FDD3E0A9-54EC-472F-9101-6B079BE4818B}"/>
    <cellStyle name="20% - Accent5 5 4 5" xfId="18139" xr:uid="{5BD12674-6B31-4C0A-98B1-1FF3BD26ED49}"/>
    <cellStyle name="20% - Accent5 5 4 6" xfId="27428" xr:uid="{A260B9E0-254D-4CA7-AF72-7C41A7F96630}"/>
    <cellStyle name="20% - Accent5 5 5" xfId="2398" xr:uid="{792CFC92-2EF3-4129-9079-751A5FBCD793}"/>
    <cellStyle name="20% - Accent5 5 5 2" xfId="6602" xr:uid="{0C4829AB-2C56-4465-B566-0B83391B8B74}"/>
    <cellStyle name="20% - Accent5 5 5 2 2" xfId="16879" xr:uid="{7CC4AC37-313C-4ABB-B89D-8FC78D5A58BC}"/>
    <cellStyle name="20% - Accent5 5 5 2 3" xfId="25914" xr:uid="{164819E6-43E6-4214-9DA7-46B91249F374}"/>
    <cellStyle name="20% - Accent5 5 5 3" xfId="10628" xr:uid="{A5DDCFE9-8B61-4A0F-9C29-56FFE5FC6558}"/>
    <cellStyle name="20% - Accent5 5 5 4" xfId="19694" xr:uid="{AB5C5FFE-9553-4B5A-AB3A-9A8991FB3A07}"/>
    <cellStyle name="20% - Accent5 5 6" xfId="4319" xr:uid="{322999F4-78B1-499A-B628-2584A977B974}"/>
    <cellStyle name="20% - Accent5 5 6 2" xfId="12870" xr:uid="{6C3F5C7E-5683-463C-B1AA-C42E6C76C56D}"/>
    <cellStyle name="20% - Accent5 5 6 3" xfId="21897" xr:uid="{52B87B0F-40E2-4240-A0D4-5741FF68A677}"/>
    <cellStyle name="20% - Accent5 5 7" xfId="8643" xr:uid="{21ED4055-0758-48E4-B99E-E5D0A90279EC}"/>
    <cellStyle name="20% - Accent5 5 8" xfId="17709" xr:uid="{A45FBBD5-15E0-4BD3-8B5B-9F7BFFE1086C}"/>
    <cellStyle name="20% - Accent5 5 9" xfId="26956" xr:uid="{3458A1A9-F80B-4468-8CF1-ACC5327D402A}"/>
    <cellStyle name="20% - Accent5 6" xfId="896" xr:uid="{D4089162-AC5E-4917-A117-C43ED7A90C06}"/>
    <cellStyle name="20% - Accent5 6 2" xfId="1431" xr:uid="{DF86AF54-4990-4F7C-AD6D-31816F6F2632}"/>
    <cellStyle name="20% - Accent5 6 2 2" xfId="2907" xr:uid="{E1242CED-4AB2-46F4-A281-24FECAECD7C5}"/>
    <cellStyle name="20% - Accent5 6 2 2 2" xfId="7111" xr:uid="{761A4B09-1BE8-4229-BB71-87F22CB32ED0}"/>
    <cellStyle name="20% - Accent5 6 2 2 2 2" xfId="17033" xr:uid="{B6EBC12F-E3B8-4717-A3AC-807EDC6BF474}"/>
    <cellStyle name="20% - Accent5 6 2 2 2 3" xfId="26097" xr:uid="{56FB1BEC-0FD9-42E3-85E2-3A38EF33E255}"/>
    <cellStyle name="20% - Accent5 6 2 2 3" xfId="11137" xr:uid="{89C6F991-4B24-411F-BD89-CA8C38E6E90F}"/>
    <cellStyle name="20% - Accent5 6 2 2 4" xfId="20203" xr:uid="{235D657F-F9C5-42C7-8ECD-89FE71DE0640}"/>
    <cellStyle name="20% - Accent5 6 2 3" xfId="4828" xr:uid="{0B0C0508-824A-4034-ADBC-4DBFE4D80C56}"/>
    <cellStyle name="20% - Accent5 6 2 3 2" xfId="16415" xr:uid="{DA22DBC4-702A-45E4-AEC3-6DF3A38E465F}"/>
    <cellStyle name="20% - Accent5 6 2 3 3" xfId="25436" xr:uid="{242C3AA4-6CFB-4F38-A7FF-F3A8DB676CB5}"/>
    <cellStyle name="20% - Accent5 6 2 4" xfId="9152" xr:uid="{ABAF5736-A37D-482C-92AC-44F6547509CB}"/>
    <cellStyle name="20% - Accent5 6 2 5" xfId="18218" xr:uid="{EED56BCA-979D-4500-9DC7-675BA3FD2958}"/>
    <cellStyle name="20% - Accent5 6 2 6" xfId="27509" xr:uid="{C83C776E-AA7E-4E66-BE5C-F806DFF0F112}"/>
    <cellStyle name="20% - Accent5 6 3" xfId="2476" xr:uid="{56E49FC9-ABB5-4FC1-93E0-43AEF06793B2}"/>
    <cellStyle name="20% - Accent5 6 3 2" xfId="6680" xr:uid="{E335071F-6CD9-4E45-9896-94A0CC928F2C}"/>
    <cellStyle name="20% - Accent5 6 3 2 2" xfId="17386" xr:uid="{B51991E7-9113-42E5-93E5-97D8CE20FA30}"/>
    <cellStyle name="20% - Accent5 6 3 2 3" xfId="26494" xr:uid="{3D3FF8F3-DB10-4C07-B2CF-F6C575DFF73E}"/>
    <cellStyle name="20% - Accent5 6 3 3" xfId="10706" xr:uid="{91E92C78-9FF9-4A96-BCBF-E4FB65C690E0}"/>
    <cellStyle name="20% - Accent5 6 3 4" xfId="19772" xr:uid="{2EA2C820-9651-444B-AF25-43ADFDF19537}"/>
    <cellStyle name="20% - Accent5 6 4" xfId="4397" xr:uid="{800E5A86-C27A-4724-9F0B-968DA2471E55}"/>
    <cellStyle name="20% - Accent5 6 4 2" xfId="12714" xr:uid="{4265EFD0-C2AC-48E6-941E-B899E7DA957F}"/>
    <cellStyle name="20% - Accent5 6 4 3" xfId="21744" xr:uid="{68E282BD-978C-4A38-B8C8-E8B40BF5D216}"/>
    <cellStyle name="20% - Accent5 6 5" xfId="8721" xr:uid="{B6E7A1C0-C34D-4503-9A6D-586244EFAEA0}"/>
    <cellStyle name="20% - Accent5 6 6" xfId="17787" xr:uid="{85BD1105-A2C8-4C1F-A1BF-9C6270F0151B}"/>
    <cellStyle name="20% - Accent5 6 7" xfId="27034" xr:uid="{6C94E35F-EFF0-4E86-9192-008AD9A511EA}"/>
    <cellStyle name="20% - Accent5 7" xfId="1044" xr:uid="{D5F87B24-8BC7-4DFA-870D-1C14000594A6}"/>
    <cellStyle name="20% - Accent5 7 2" xfId="1580" xr:uid="{0D4D06AE-DB2B-4235-A15F-51420F982065}"/>
    <cellStyle name="20% - Accent5 7 2 2" xfId="3056" xr:uid="{62822BC9-65FE-4913-A525-0D98FD169A10}"/>
    <cellStyle name="20% - Accent5 7 2 2 2" xfId="7260" xr:uid="{551F42C0-D66D-4DF6-8C14-5B6C363BB499}"/>
    <cellStyle name="20% - Accent5 7 2 2 2 2" xfId="15121" xr:uid="{5879A729-A056-4ED7-9EB9-B871F1B6A44F}"/>
    <cellStyle name="20% - Accent5 7 2 2 2 3" xfId="24139" xr:uid="{969893B1-9EEA-4257-8961-0EF36A04CC13}"/>
    <cellStyle name="20% - Accent5 7 2 2 3" xfId="11286" xr:uid="{EE433FE2-8D65-4528-97D7-FC4744E447C7}"/>
    <cellStyle name="20% - Accent5 7 2 2 4" xfId="20352" xr:uid="{3E9128FB-87D8-4626-8E72-E048EAEDF02A}"/>
    <cellStyle name="20% - Accent5 7 2 3" xfId="4977" xr:uid="{5835B5CD-E606-43A3-9548-E3318B763B6C}"/>
    <cellStyle name="20% - Accent5 7 2 3 2" xfId="16564" xr:uid="{B04F409E-3F58-48D2-818C-B83FFD5511E5}"/>
    <cellStyle name="20% - Accent5 7 2 3 3" xfId="25585" xr:uid="{135393F9-BB6D-4152-8450-73FDC3EED14B}"/>
    <cellStyle name="20% - Accent5 7 2 4" xfId="9301" xr:uid="{D8984B65-E6F7-4FAC-9280-108D8F103F73}"/>
    <cellStyle name="20% - Accent5 7 2 5" xfId="18367" xr:uid="{EC64CBCD-D7CD-426E-A020-4C0A2E09AB9E}"/>
    <cellStyle name="20% - Accent5 7 2 6" xfId="27659" xr:uid="{C1C78305-1DD9-4150-ABFC-030D06FD0671}"/>
    <cellStyle name="20% - Accent5 7 3" xfId="2624" xr:uid="{C662F149-25A8-4F46-8C20-9451C56D8EAC}"/>
    <cellStyle name="20% - Accent5 7 3 2" xfId="6828" xr:uid="{FC65D155-9C57-4916-BF3B-EA5BEE43ABF6}"/>
    <cellStyle name="20% - Accent5 7 3 2 2" xfId="17094" xr:uid="{12698AB1-A87E-43E8-A51C-21F8FF34C1E2}"/>
    <cellStyle name="20% - Accent5 7 3 2 3" xfId="26161" xr:uid="{36125986-2E27-41F1-8F3A-885EE8E85E56}"/>
    <cellStyle name="20% - Accent5 7 3 3" xfId="10854" xr:uid="{122ADC11-0086-4C79-AFD3-51A7F7EC848A}"/>
    <cellStyle name="20% - Accent5 7 3 4" xfId="19920" xr:uid="{A7AA8414-CF25-45A0-AC3E-8FC91483526F}"/>
    <cellStyle name="20% - Accent5 7 4" xfId="4545" xr:uid="{4A688C8B-0B12-4D79-BE9A-F04E1D4DABD1}"/>
    <cellStyle name="20% - Accent5 7 4 2" xfId="12588" xr:uid="{375AC690-D256-4E0A-91A5-29D336215AFA}"/>
    <cellStyle name="20% - Accent5 7 4 3" xfId="21621" xr:uid="{F493A5D3-6F9A-48C8-90CF-842FF191A67A}"/>
    <cellStyle name="20% - Accent5 7 5" xfId="8869" xr:uid="{E055774C-5690-43D2-870C-EAD04F0F54D8}"/>
    <cellStyle name="20% - Accent5 7 6" xfId="17935" xr:uid="{10164BE0-5E36-4405-BE2E-0CB3CCF346E4}"/>
    <cellStyle name="20% - Accent5 7 7" xfId="27182" xr:uid="{FA23640C-53AA-4008-801B-53CBCEDBE14B}"/>
    <cellStyle name="20% - Accent5 8" xfId="1168" xr:uid="{FE232E0E-B810-48BB-986C-ABBD2720BCAA}"/>
    <cellStyle name="20% - Accent5 8 2" xfId="1677" xr:uid="{A281CECC-26A9-4336-BC03-BEB697D3BAB3}"/>
    <cellStyle name="20% - Accent5 9" xfId="1257" xr:uid="{140F0C36-6E60-4FB7-9CDC-64AE8C0DFC0D}"/>
    <cellStyle name="20% - Accent5 9 2" xfId="2745" xr:uid="{2636DB7C-782F-4A4D-9298-0AA4930967CC}"/>
    <cellStyle name="20% - Accent5 9 2 2" xfId="6949" xr:uid="{D499BF64-917D-4F01-81DF-343BF338C870}"/>
    <cellStyle name="20% - Accent5 9 2 2 2" xfId="17267" xr:uid="{4BA58A91-E2F1-498B-9F1B-715F2268E70F}"/>
    <cellStyle name="20% - Accent5 9 2 2 3" xfId="26362" xr:uid="{E21CD150-2C54-4E4A-9D3D-C4ED7FE05802}"/>
    <cellStyle name="20% - Accent5 9 2 3" xfId="10975" xr:uid="{D2808A9F-9A52-4AB9-9FED-0B83FA2AB4FA}"/>
    <cellStyle name="20% - Accent5 9 2 4" xfId="20041" xr:uid="{B1A4EBCA-8887-4CCE-A595-CC557D4C2D64}"/>
    <cellStyle name="20% - Accent5 9 3" xfId="4666" xr:uid="{641C20BF-29B6-4E98-94C9-4E948F014F36}"/>
    <cellStyle name="20% - Accent5 9 3 2" xfId="12808" xr:uid="{AF4767CD-BCED-4D8F-8009-CDAFC3CB6858}"/>
    <cellStyle name="20% - Accent5 9 3 3" xfId="21836" xr:uid="{0580A4D3-9CCE-478B-AC95-2719EA2B92A9}"/>
    <cellStyle name="20% - Accent5 9 4" xfId="8990" xr:uid="{08FE71D9-3CB7-47ED-82AA-694C565EAEEC}"/>
    <cellStyle name="20% - Accent5 9 5" xfId="18056" xr:uid="{ED9E2ED3-FC00-4C63-BBE1-373ADADA90A9}"/>
    <cellStyle name="20% - Accent5 9 6" xfId="27335" xr:uid="{4387E594-D3FE-470A-9021-F1FF996F964A}"/>
    <cellStyle name="20% - Accent6 10" xfId="225" xr:uid="{42098100-3550-4F7A-8DBA-E17FE0F5B723}"/>
    <cellStyle name="20% - Accent6 10 2" xfId="3461" xr:uid="{0331FD57-06ED-4A3F-8842-CE9E45225B31}"/>
    <cellStyle name="20% - Accent6 10 2 2" xfId="7617" xr:uid="{87705135-9F37-4342-A3B8-0066E0D8DB85}"/>
    <cellStyle name="20% - Accent6 10 2 2 2" xfId="17381" xr:uid="{049C65C5-88E6-4E8F-A860-1F9BB3762143}"/>
    <cellStyle name="20% - Accent6 10 2 2 3" xfId="26489" xr:uid="{0FBDDA91-9E70-4624-B28C-060B73CC87F0}"/>
    <cellStyle name="20% - Accent6 10 2 3" xfId="11599" xr:uid="{6074FFCC-ED1E-44FA-879F-0C7D2205077F}"/>
    <cellStyle name="20% - Accent6 10 2 4" xfId="20665" xr:uid="{776125FE-E458-4755-8E7C-8E464FB829BE}"/>
    <cellStyle name="20% - Accent6 10 3" xfId="5291" xr:uid="{2B863E84-E5D2-41DA-B1B4-5382FA3B3632}"/>
    <cellStyle name="20% - Accent6 10 3 2" xfId="16980" xr:uid="{18334D64-D925-46AD-BE97-9C82713B7F3F}"/>
    <cellStyle name="20% - Accent6 10 3 3" xfId="26035" xr:uid="{D3449504-5013-4FD9-B768-6BD5D8333AF8}"/>
    <cellStyle name="20% - Accent6 10 4" xfId="9614" xr:uid="{3339243A-8F01-4ACF-A0F6-081AC60EB1D6}"/>
    <cellStyle name="20% - Accent6 10 5" xfId="18680" xr:uid="{DD1752D3-9EB5-440B-BEFE-3C313080B48D}"/>
    <cellStyle name="20% - Accent6 11" xfId="2273" xr:uid="{C71F47E9-ED90-4BA5-8F3F-22C069FE0584}"/>
    <cellStyle name="20% - Accent6 11 2" xfId="6477" xr:uid="{DEA84BF0-AAB6-4A2A-8E05-5E22F92AEA1F}"/>
    <cellStyle name="20% - Accent6 11 2 2" xfId="17371" xr:uid="{9F5755F2-D3CC-4C44-A613-1F6A86BE761B}"/>
    <cellStyle name="20% - Accent6 11 2 3" xfId="26478" xr:uid="{690816F6-5B40-482B-88A0-7C54173492EA}"/>
    <cellStyle name="20% - Accent6 11 3" xfId="10503" xr:uid="{48642D8F-060E-4C45-8C6C-4F7E6E4A2202}"/>
    <cellStyle name="20% - Accent6 11 4" xfId="19569" xr:uid="{A463F196-2011-44ED-B213-A3E946FD2301}"/>
    <cellStyle name="20% - Accent6 12" xfId="4192" xr:uid="{560167E9-7549-451E-8D70-590D2C8057A1}"/>
    <cellStyle name="20% - Accent6 12 2" xfId="12762" xr:uid="{9CFFF4B7-389F-4B05-9A5D-59DDF7F3791D}"/>
    <cellStyle name="20% - Accent6 12 3" xfId="21791" xr:uid="{55B5F155-1A08-4A1D-80F5-E265E36B00D5}"/>
    <cellStyle name="20% - Accent6 13" xfId="8518" xr:uid="{750634F8-943F-4603-BFFA-88E5A7224ADA}"/>
    <cellStyle name="20% - Accent6 14" xfId="17583" xr:uid="{31A97E83-052D-4BB4-B15F-DF3B9D95B21D}"/>
    <cellStyle name="20% - Accent6 15" xfId="26833" xr:uid="{4D6FD781-1B04-432A-85E8-AB38628DC9F9}"/>
    <cellStyle name="20% - Accent6 2" xfId="730" xr:uid="{BB2B5926-34DD-4F3A-89AD-40C20267C18B}"/>
    <cellStyle name="20% - Accent6 3" xfId="786" xr:uid="{F150D31D-B0D7-4970-BB93-1184851B4400}"/>
    <cellStyle name="20% - Accent6 3 2" xfId="952" xr:uid="{6CEF2D53-8F63-45F5-932C-2CDACDD069F1}"/>
    <cellStyle name="20% - Accent6 3 2 2" xfId="1488" xr:uid="{DAA4AF8B-27C5-49A8-A4D3-0B876459627D}"/>
    <cellStyle name="20% - Accent6 3 2 2 2" xfId="2964" xr:uid="{972EF1D8-AAEA-49B1-BB74-457D092190D7}"/>
    <cellStyle name="20% - Accent6 3 2 2 2 2" xfId="7168" xr:uid="{AFE41BA4-3645-4533-828D-4EADE2F6AFF0}"/>
    <cellStyle name="20% - Accent6 3 2 2 2 2 2" xfId="13211" xr:uid="{DECCF924-1C6C-47D7-9078-2533483BB8DB}"/>
    <cellStyle name="20% - Accent6 3 2 2 2 2 3" xfId="22235" xr:uid="{72F5BC5E-693F-402E-99E1-99ECA2E60368}"/>
    <cellStyle name="20% - Accent6 3 2 2 2 3" xfId="11194" xr:uid="{218596A7-50B9-4929-A2F6-AF777BDC6DE1}"/>
    <cellStyle name="20% - Accent6 3 2 2 2 4" xfId="20260" xr:uid="{F7272EE2-7071-4C7A-9D0E-462ADBDBF630}"/>
    <cellStyle name="20% - Accent6 3 2 2 3" xfId="4885" xr:uid="{D32036A0-0DD8-4C40-A4B2-1EB26E4D6191}"/>
    <cellStyle name="20% - Accent6 3 2 2 3 2" xfId="16472" xr:uid="{2B0A477C-AC1D-4C1D-BB03-CBD1B41EC755}"/>
    <cellStyle name="20% - Accent6 3 2 2 3 3" xfId="25493" xr:uid="{D665740D-C34F-4CA6-B2F2-0187AD9300CD}"/>
    <cellStyle name="20% - Accent6 3 2 2 4" xfId="9209" xr:uid="{68E54861-B72D-4FC2-9958-1AB8A74F2F3C}"/>
    <cellStyle name="20% - Accent6 3 2 2 5" xfId="18275" xr:uid="{1C76716E-4E65-4BDD-8DE1-01DBF72FECBB}"/>
    <cellStyle name="20% - Accent6 3 2 2 6" xfId="27567" xr:uid="{7BEE66F5-BCEC-4D77-A7AE-C30823EFB920}"/>
    <cellStyle name="20% - Accent6 3 2 3" xfId="2532" xr:uid="{53076134-A41C-469A-AEF7-06A6208650CE}"/>
    <cellStyle name="20% - Accent6 3 2 3 2" xfId="6736" xr:uid="{F5995FBD-0D3B-49C4-9AFA-9198A87BB734}"/>
    <cellStyle name="20% - Accent6 3 2 3 2 2" xfId="12227" xr:uid="{FA92178C-E53D-4D84-86F6-BC249EE86A15}"/>
    <cellStyle name="20% - Accent6 3 2 3 2 3" xfId="21281" xr:uid="{871C5E16-B86A-4BF0-AFD6-ACD7658F3A66}"/>
    <cellStyle name="20% - Accent6 3 2 3 3" xfId="10762" xr:uid="{CDB47033-1550-48D6-ABB3-62A87F7531BC}"/>
    <cellStyle name="20% - Accent6 3 2 3 4" xfId="19828" xr:uid="{D962FC9A-8DCA-46E3-804B-E5C179A64CC1}"/>
    <cellStyle name="20% - Accent6 3 2 4" xfId="4453" xr:uid="{6DE8D233-6103-4237-8B32-9090B31AF8CB}"/>
    <cellStyle name="20% - Accent6 3 2 4 2" xfId="12895" xr:uid="{B5036D71-633B-451C-B1CC-D079CB1559A5}"/>
    <cellStyle name="20% - Accent6 3 2 4 3" xfId="21920" xr:uid="{178E7164-4E8B-4732-8221-9471BC4BC3BC}"/>
    <cellStyle name="20% - Accent6 3 2 5" xfId="8777" xr:uid="{5FB0EFC6-EC24-478A-98FD-8F2A43EAFC5F}"/>
    <cellStyle name="20% - Accent6 3 2 6" xfId="17843" xr:uid="{FF7C01D3-9FA0-425A-9DD4-9F948FB42669}"/>
    <cellStyle name="20% - Accent6 3 2 7" xfId="27090" xr:uid="{4F46911A-0EB0-4E62-B16B-7E580EAE75AE}"/>
    <cellStyle name="20% - Accent6 3 3" xfId="1081" xr:uid="{215F683A-BE6D-4FA4-9B3B-0F36AF321D89}"/>
    <cellStyle name="20% - Accent6 3 3 2" xfId="1616" xr:uid="{4CB9061B-375A-44BD-8553-A767F08B0150}"/>
    <cellStyle name="20% - Accent6 3 3 2 2" xfId="3092" xr:uid="{632EC317-A71F-4C38-9B3A-8F9EC50AA573}"/>
    <cellStyle name="20% - Accent6 3 3 2 2 2" xfId="7296" xr:uid="{EC8D735A-629A-4561-ACC5-33695E4E1448}"/>
    <cellStyle name="20% - Accent6 3 3 2 2 2 2" xfId="16942" xr:uid="{F36DDF2F-ADD5-4C4F-AA1E-FA57D22B0D4A}"/>
    <cellStyle name="20% - Accent6 3 3 2 2 2 3" xfId="25988" xr:uid="{309ECB25-4445-491D-908B-09BD230C614F}"/>
    <cellStyle name="20% - Accent6 3 3 2 2 3" xfId="11322" xr:uid="{94E0FE87-5BE8-490C-871A-5E22F1884703}"/>
    <cellStyle name="20% - Accent6 3 3 2 2 4" xfId="20388" xr:uid="{054E866E-057C-4B0B-BAAD-C3EC9B1A2D82}"/>
    <cellStyle name="20% - Accent6 3 3 2 3" xfId="5013" xr:uid="{FA579E02-A16C-4746-AB50-BCD45AC3CACD}"/>
    <cellStyle name="20% - Accent6 3 3 2 3 2" xfId="16600" xr:uid="{C4B958E5-0307-466C-AABA-308D5A7D0857}"/>
    <cellStyle name="20% - Accent6 3 3 2 3 3" xfId="25621" xr:uid="{5153935F-2604-4E0A-B094-BE2BE6BF2AB9}"/>
    <cellStyle name="20% - Accent6 3 3 2 4" xfId="9337" xr:uid="{C5CE36A1-B643-465F-967B-E3992DEC7B05}"/>
    <cellStyle name="20% - Accent6 3 3 2 5" xfId="18403" xr:uid="{743E2268-DEE4-4032-B2D8-7B460676FED3}"/>
    <cellStyle name="20% - Accent6 3 3 2 6" xfId="27695" xr:uid="{162845B8-0BB3-4B21-B29B-6EB081377A25}"/>
    <cellStyle name="20% - Accent6 3 3 3" xfId="2661" xr:uid="{5A0EC7AF-0F1A-4252-AF70-87464E77A561}"/>
    <cellStyle name="20% - Accent6 3 3 3 2" xfId="6865" xr:uid="{5DEE3DBE-5831-4FF2-AD49-D0809223271E}"/>
    <cellStyle name="20% - Accent6 3 3 3 2 2" xfId="17341" xr:uid="{662ECFEB-ACF3-4514-829E-E20B57B114A7}"/>
    <cellStyle name="20% - Accent6 3 3 3 2 3" xfId="26445" xr:uid="{90581602-7F0D-4DD7-8CCC-DD064C7A121F}"/>
    <cellStyle name="20% - Accent6 3 3 3 3" xfId="10891" xr:uid="{9E99D82F-E1C4-4163-9060-3796FA4ED9DD}"/>
    <cellStyle name="20% - Accent6 3 3 3 4" xfId="19957" xr:uid="{CAF05A05-4AB4-4EF7-9C19-FBBE456239B5}"/>
    <cellStyle name="20% - Accent6 3 3 4" xfId="4582" xr:uid="{556F8976-F3D5-489C-84AC-4C171FBB690E}"/>
    <cellStyle name="20% - Accent6 3 3 4 2" xfId="15226" xr:uid="{4D0A7A6D-249A-4C7E-80BE-0B6CF6038B82}"/>
    <cellStyle name="20% - Accent6 3 3 4 3" xfId="24242" xr:uid="{EE46D4AF-E11F-4182-A584-FCFF416D4B90}"/>
    <cellStyle name="20% - Accent6 3 3 5" xfId="8906" xr:uid="{1C68AA39-A30F-479F-A362-F65C84E4FA51}"/>
    <cellStyle name="20% - Accent6 3 3 6" xfId="17972" xr:uid="{554C5B90-864D-41B7-9FC0-579C711133B7}"/>
    <cellStyle name="20% - Accent6 3 3 7" xfId="27218" xr:uid="{F9C633A4-6028-4837-AB48-6C31D18CCF93}"/>
    <cellStyle name="20% - Accent6 3 4" xfId="1324" xr:uid="{A675D61D-792F-48E8-B9CE-8E32447FF33C}"/>
    <cellStyle name="20% - Accent6 3 4 2" xfId="2802" xr:uid="{81015110-5D97-4DC1-A46C-E67137EF6E87}"/>
    <cellStyle name="20% - Accent6 3 4 2 2" xfId="7006" xr:uid="{00F7F791-CD41-4483-9F91-EC76D6FA8030}"/>
    <cellStyle name="20% - Accent6 3 4 2 2 2" xfId="16940" xr:uid="{A400A894-946A-4E34-B0D3-540F31D06205}"/>
    <cellStyle name="20% - Accent6 3 4 2 2 3" xfId="25984" xr:uid="{DE7F7690-A8D5-48A3-8B25-8602FDA93DEA}"/>
    <cellStyle name="20% - Accent6 3 4 2 3" xfId="11032" xr:uid="{AA73E381-FDA7-4A11-AB95-6B6865BCA0D8}"/>
    <cellStyle name="20% - Accent6 3 4 2 4" xfId="20098" xr:uid="{32D1E7F4-97F6-4565-833F-5FBEE8D55FD9}"/>
    <cellStyle name="20% - Accent6 3 4 3" xfId="4723" xr:uid="{233BA821-747E-4DD9-BDAB-B2D5F71D571A}"/>
    <cellStyle name="20% - Accent6 3 4 3 2" xfId="16310" xr:uid="{53614B2E-2B71-4D7F-BB68-DE5BA4AEA68A}"/>
    <cellStyle name="20% - Accent6 3 4 3 3" xfId="25331" xr:uid="{1681F512-35A3-40F5-A57C-649B157E4F0E}"/>
    <cellStyle name="20% - Accent6 3 4 4" xfId="9047" xr:uid="{BE7F9786-1471-413C-85E3-69911953F20C}"/>
    <cellStyle name="20% - Accent6 3 4 5" xfId="18113" xr:uid="{01A49F7A-C1F4-4FED-99CC-A0C6EB77B8DC}"/>
    <cellStyle name="20% - Accent6 3 4 6" xfId="27402" xr:uid="{F9034721-089C-4249-9941-31F5FEA48EA1}"/>
    <cellStyle name="20% - Accent6 3 5" xfId="2372" xr:uid="{9FC7A788-A584-403A-AB6D-8A70E6019117}"/>
    <cellStyle name="20% - Accent6 3 5 2" xfId="6576" xr:uid="{DACB10B5-F362-4789-8B8B-43CE44BC1C15}"/>
    <cellStyle name="20% - Accent6 3 5 2 2" xfId="16804" xr:uid="{F675B2CF-77B7-42A4-A1AF-29EC059C5AFC}"/>
    <cellStyle name="20% - Accent6 3 5 2 3" xfId="25826" xr:uid="{69B381E7-849C-4328-B62C-277235EEF4E6}"/>
    <cellStyle name="20% - Accent6 3 5 3" xfId="10602" xr:uid="{61927896-AF69-4C60-AFC5-7C527CDBFEA6}"/>
    <cellStyle name="20% - Accent6 3 5 4" xfId="19668" xr:uid="{C09F90CF-79F8-48A0-81B5-56161773F841}"/>
    <cellStyle name="20% - Accent6 3 6" xfId="4293" xr:uid="{35911D39-1F15-4E8F-BE59-79B61D2930DE}"/>
    <cellStyle name="20% - Accent6 3 6 2" xfId="14979" xr:uid="{C0371B7E-0031-49FC-A893-5912FD1EAEB9}"/>
    <cellStyle name="20% - Accent6 3 6 3" xfId="23996" xr:uid="{85319570-2E12-4A36-A370-91DAD0383CBC}"/>
    <cellStyle name="20% - Accent6 3 7" xfId="8617" xr:uid="{0C4E34FC-94C4-4E35-B573-116CA2ECE4CD}"/>
    <cellStyle name="20% - Accent6 3 8" xfId="17683" xr:uid="{F99C2F27-1B72-486D-8B93-8051DCDB98BD}"/>
    <cellStyle name="20% - Accent6 3 9" xfId="26930" xr:uid="{E8896826-4CC6-42DA-A011-60AEB0156C3A}"/>
    <cellStyle name="20% - Accent6 4" xfId="800" xr:uid="{60825DD4-5C79-4344-AA87-0570CC64D40A}"/>
    <cellStyle name="20% - Accent6 4 2" xfId="966" xr:uid="{6A3C0CA5-A340-4CFB-AE57-B0BF81261690}"/>
    <cellStyle name="20% - Accent6 4 2 2" xfId="1502" xr:uid="{335B90C0-D671-4137-8E65-D390ED850B2B}"/>
    <cellStyle name="20% - Accent6 4 2 2 2" xfId="2978" xr:uid="{48C23979-85CA-4DB5-9342-270DBD73A6A4}"/>
    <cellStyle name="20% - Accent6 4 2 2 2 2" xfId="7182" xr:uid="{DCAC2AFA-8360-4327-9591-769114DBD7EC}"/>
    <cellStyle name="20% - Accent6 4 2 2 2 2 2" xfId="17350" xr:uid="{2E113561-1191-4E4F-B985-E39E862D93F0}"/>
    <cellStyle name="20% - Accent6 4 2 2 2 2 3" xfId="26455" xr:uid="{A56C6775-8E39-4C16-A781-E3923E0A6287}"/>
    <cellStyle name="20% - Accent6 4 2 2 2 3" xfId="11208" xr:uid="{8DA13880-1F34-4C90-8926-218293A177AB}"/>
    <cellStyle name="20% - Accent6 4 2 2 2 4" xfId="20274" xr:uid="{B1880DC4-B646-4182-BD52-C0BCAA7CA88D}"/>
    <cellStyle name="20% - Accent6 4 2 2 3" xfId="4899" xr:uid="{6279B9D2-F368-470A-9D62-AAFDD8576E41}"/>
    <cellStyle name="20% - Accent6 4 2 2 3 2" xfId="16486" xr:uid="{56C0D847-16DA-46A3-B514-DEE5857B4353}"/>
    <cellStyle name="20% - Accent6 4 2 2 3 3" xfId="25507" xr:uid="{9989D05A-E24B-4717-9CF0-D3D646AB3935}"/>
    <cellStyle name="20% - Accent6 4 2 2 4" xfId="9223" xr:uid="{0380550F-03BA-4EA8-94B8-93FB4FF89D0A}"/>
    <cellStyle name="20% - Accent6 4 2 2 5" xfId="18289" xr:uid="{7B746A21-48E9-4629-AFE7-943B6597C229}"/>
    <cellStyle name="20% - Accent6 4 2 2 6" xfId="27581" xr:uid="{95A16621-2F3B-4301-866D-60C930D57ADE}"/>
    <cellStyle name="20% - Accent6 4 2 3" xfId="2546" xr:uid="{F2110784-B100-4086-945E-CABD09A6E12A}"/>
    <cellStyle name="20% - Accent6 4 2 3 2" xfId="6750" xr:uid="{09B4E33D-71D0-4449-9483-A953EDBA7A8D}"/>
    <cellStyle name="20% - Accent6 4 2 3 2 2" xfId="17197" xr:uid="{3C991CC6-38C4-4BFC-B73F-87A1C15BAD8C}"/>
    <cellStyle name="20% - Accent6 4 2 3 2 3" xfId="26280" xr:uid="{271BCDDE-90A3-443D-ACF7-BE7BC338AE5F}"/>
    <cellStyle name="20% - Accent6 4 2 3 3" xfId="10776" xr:uid="{465B251E-C0D9-4999-8508-56933983D72E}"/>
    <cellStyle name="20% - Accent6 4 2 3 4" xfId="19842" xr:uid="{9906F6A9-D124-4CB7-87E8-B0CFD1AB8D83}"/>
    <cellStyle name="20% - Accent6 4 2 4" xfId="4467" xr:uid="{91CB83FE-8CCE-41B5-A38A-731F8DA813D0}"/>
    <cellStyle name="20% - Accent6 4 2 4 2" xfId="14895" xr:uid="{6612EFCA-D5E8-4403-938D-DA1179ABC245}"/>
    <cellStyle name="20% - Accent6 4 2 4 3" xfId="23913" xr:uid="{0E036155-286F-4108-8A60-B01FF29B21DE}"/>
    <cellStyle name="20% - Accent6 4 2 5" xfId="8791" xr:uid="{0E811BC0-8099-4C01-81FF-948C9B9BC02C}"/>
    <cellStyle name="20% - Accent6 4 2 6" xfId="17857" xr:uid="{529E7245-A445-437A-B4E7-E2B31ED5E60E}"/>
    <cellStyle name="20% - Accent6 4 2 7" xfId="27104" xr:uid="{51B66E78-C318-47FA-99D2-4197A839668B}"/>
    <cellStyle name="20% - Accent6 4 3" xfId="1095" xr:uid="{995A252A-903E-44B7-A44A-613FB01E5671}"/>
    <cellStyle name="20% - Accent6 4 3 2" xfId="1630" xr:uid="{75381EAC-F08E-4EC5-9CEF-BA697763709F}"/>
    <cellStyle name="20% - Accent6 4 3 2 2" xfId="3106" xr:uid="{D2383724-8CBB-424A-8B8E-B3593B848B29}"/>
    <cellStyle name="20% - Accent6 4 3 2 2 2" xfId="7310" xr:uid="{03410E84-7E7F-4640-8655-2F78CB292FFB}"/>
    <cellStyle name="20% - Accent6 4 3 2 2 2 2" xfId="14738" xr:uid="{522C25F4-22DD-46DF-AA16-B72837A4EB15}"/>
    <cellStyle name="20% - Accent6 4 3 2 2 2 3" xfId="23759" xr:uid="{AF6BB7B5-F989-4DC5-BE81-A39002659362}"/>
    <cellStyle name="20% - Accent6 4 3 2 2 3" xfId="11336" xr:uid="{E5721E99-0234-4854-BA12-9EF662A75E73}"/>
    <cellStyle name="20% - Accent6 4 3 2 2 4" xfId="20402" xr:uid="{036CC242-5A84-41C9-8724-B952205B4E0F}"/>
    <cellStyle name="20% - Accent6 4 3 2 3" xfId="5027" xr:uid="{6DF4950E-3D68-4D2D-A5AA-5E23FAA799A7}"/>
    <cellStyle name="20% - Accent6 4 3 2 3 2" xfId="16614" xr:uid="{8151C4FB-3E73-4EE5-BE31-CA1483292911}"/>
    <cellStyle name="20% - Accent6 4 3 2 3 3" xfId="25635" xr:uid="{07574F82-4190-40D9-A5AC-1024FE26486F}"/>
    <cellStyle name="20% - Accent6 4 3 2 4" xfId="9351" xr:uid="{ED2EA08E-559D-4E6F-BCD4-3F5CDF0E20A7}"/>
    <cellStyle name="20% - Accent6 4 3 2 5" xfId="18417" xr:uid="{FE987085-2D24-407D-BC7E-D7B404AD2D5E}"/>
    <cellStyle name="20% - Accent6 4 3 2 6" xfId="27709" xr:uid="{E4342545-1F41-4248-96F0-C24BD37D4404}"/>
    <cellStyle name="20% - Accent6 4 3 3" xfId="2675" xr:uid="{0B1D493A-9C4D-4A90-967B-FFD7A84E68A3}"/>
    <cellStyle name="20% - Accent6 4 3 3 2" xfId="6879" xr:uid="{71656110-5053-4471-B677-8BCE683558C1}"/>
    <cellStyle name="20% - Accent6 4 3 3 2 2" xfId="16806" xr:uid="{D3964CFD-F126-44F2-97DF-4BF039FA006F}"/>
    <cellStyle name="20% - Accent6 4 3 3 2 3" xfId="25828" xr:uid="{02662B1F-2E93-44BA-AF25-2FC3EEDC496A}"/>
    <cellStyle name="20% - Accent6 4 3 3 3" xfId="10905" xr:uid="{94723226-8F60-4BA0-8473-662AD6308E5D}"/>
    <cellStyle name="20% - Accent6 4 3 3 4" xfId="19971" xr:uid="{464C0357-8030-4AFD-9B3F-60C4A7AD3884}"/>
    <cellStyle name="20% - Accent6 4 3 4" xfId="4596" xr:uid="{A68DDDA4-9DB1-4A5C-8353-25C547DD91A5}"/>
    <cellStyle name="20% - Accent6 4 3 4 2" xfId="12644" xr:uid="{8D50A971-EDE7-49EA-9CD6-1E569BDAE97A}"/>
    <cellStyle name="20% - Accent6 4 3 4 3" xfId="21677" xr:uid="{0F249148-A697-4262-8513-3BFCE7662060}"/>
    <cellStyle name="20% - Accent6 4 3 5" xfId="8920" xr:uid="{72C208B1-E10B-44CD-B3B6-58B615D49940}"/>
    <cellStyle name="20% - Accent6 4 3 6" xfId="17986" xr:uid="{5ACF52A6-34BD-4121-802B-64DB73E33395}"/>
    <cellStyle name="20% - Accent6 4 3 7" xfId="27232" xr:uid="{CECF9050-ECC4-4DD9-8EA5-F8E68188FAAE}"/>
    <cellStyle name="20% - Accent6 4 4" xfId="1338" xr:uid="{3CA99FC2-77B9-466E-89B5-9D128896ADC2}"/>
    <cellStyle name="20% - Accent6 4 4 2" xfId="2816" xr:uid="{218FBF26-95E5-4BBE-871A-1975D1EFF07F}"/>
    <cellStyle name="20% - Accent6 4 4 2 2" xfId="7020" xr:uid="{0704BC80-DDBF-42A7-912E-0D9AD1F1F85C}"/>
    <cellStyle name="20% - Accent6 4 4 2 2 2" xfId="17366" xr:uid="{0F6A3731-BCF9-49E8-8D34-9A0818D6792A}"/>
    <cellStyle name="20% - Accent6 4 4 2 2 3" xfId="26474" xr:uid="{E7BF7F58-6D96-4AE4-8184-C3DD05852420}"/>
    <cellStyle name="20% - Accent6 4 4 2 3" xfId="11046" xr:uid="{F87AC168-17DB-4109-9D30-69992E133F79}"/>
    <cellStyle name="20% - Accent6 4 4 2 4" xfId="20112" xr:uid="{42C0479B-7BC4-459B-8F2F-C355A712B746}"/>
    <cellStyle name="20% - Accent6 4 4 3" xfId="4737" xr:uid="{71B5388F-29DA-4E8D-866C-F23D903DC87D}"/>
    <cellStyle name="20% - Accent6 4 4 3 2" xfId="16324" xr:uid="{30C66B8A-0322-4DA0-9A74-B9607D73C4EB}"/>
    <cellStyle name="20% - Accent6 4 4 3 3" xfId="25345" xr:uid="{6843FFBB-E15D-494C-BBE0-3A86BBD7EB45}"/>
    <cellStyle name="20% - Accent6 4 4 4" xfId="9061" xr:uid="{E50CE127-03BF-4BE9-A7A3-A69660133AEE}"/>
    <cellStyle name="20% - Accent6 4 4 5" xfId="18127" xr:uid="{9CD9DBFF-F9EC-42B7-9F9C-617C687B1458}"/>
    <cellStyle name="20% - Accent6 4 4 6" xfId="27416" xr:uid="{747FEA34-CB5A-4F22-9BD9-EDDE866FB5B3}"/>
    <cellStyle name="20% - Accent6 4 5" xfId="2386" xr:uid="{0710BC96-F98E-4A04-928A-4E69B91F93FA}"/>
    <cellStyle name="20% - Accent6 4 5 2" xfId="6590" xr:uid="{9E762170-B306-4E2E-BBF4-7CA34B385473}"/>
    <cellStyle name="20% - Accent6 4 5 2 2" xfId="16944" xr:uid="{7CA692C7-B5A5-44B8-8BCF-1C7B741E6ECF}"/>
    <cellStyle name="20% - Accent6 4 5 2 3" xfId="25990" xr:uid="{2CEB3749-44C7-4EF5-B1E3-69B8B14DD998}"/>
    <cellStyle name="20% - Accent6 4 5 3" xfId="10616" xr:uid="{475B4660-B9B9-4D5B-8EEE-9C65DE219371}"/>
    <cellStyle name="20% - Accent6 4 5 4" xfId="19682" xr:uid="{D03B65E4-4ECE-411F-8E56-A7C7D9A9BA61}"/>
    <cellStyle name="20% - Accent6 4 6" xfId="4307" xr:uid="{52AB1288-9E94-4024-BAE0-741A42611C24}"/>
    <cellStyle name="20% - Accent6 4 6 2" xfId="12881" xr:uid="{5D081357-573A-4866-A691-6F814DBBC0ED}"/>
    <cellStyle name="20% - Accent6 4 6 3" xfId="21907" xr:uid="{74605824-D89D-4547-AF0E-FC45DB914EE0}"/>
    <cellStyle name="20% - Accent6 4 7" xfId="8631" xr:uid="{69C7A6C2-7629-4AE6-8132-544B662C0B7A}"/>
    <cellStyle name="20% - Accent6 4 8" xfId="17697" xr:uid="{5EB5D099-5141-4720-8C21-FB82B9A72B4F}"/>
    <cellStyle name="20% - Accent6 4 9" xfId="26944" xr:uid="{D75E022A-6293-4155-BB30-E2C3CCD1A60D}"/>
    <cellStyle name="20% - Accent6 5" xfId="814" xr:uid="{009013F8-988D-4284-91DA-DB7D7210CA34}"/>
    <cellStyle name="20% - Accent6 5 2" xfId="980" xr:uid="{D299AF10-ECB0-48CB-AF7A-2BEE5DED7888}"/>
    <cellStyle name="20% - Accent6 5 2 2" xfId="1516" xr:uid="{4880BE1B-AC60-4E8B-9106-969A78005AF1}"/>
    <cellStyle name="20% - Accent6 5 2 2 2" xfId="2992" xr:uid="{F4A79569-C635-4A83-950E-D4F9A31B2ED7}"/>
    <cellStyle name="20% - Accent6 5 2 2 2 2" xfId="7196" xr:uid="{C8B5E764-61CD-470F-9038-EF88F1AF3D4B}"/>
    <cellStyle name="20% - Accent6 5 2 2 2 2 2" xfId="17185" xr:uid="{00DD95C0-4259-4CE4-99AC-66E14245109C}"/>
    <cellStyle name="20% - Accent6 5 2 2 2 2 3" xfId="26266" xr:uid="{2D5DE834-5D85-4156-A3B6-EDF4C79AC848}"/>
    <cellStyle name="20% - Accent6 5 2 2 2 3" xfId="11222" xr:uid="{08FA360E-D06B-41B5-9019-867944E8649E}"/>
    <cellStyle name="20% - Accent6 5 2 2 2 4" xfId="20288" xr:uid="{DDF3D18C-CD1E-46BC-9431-CC2DA65E7C59}"/>
    <cellStyle name="20% - Accent6 5 2 2 3" xfId="4913" xr:uid="{B05C621C-C73B-48BB-9E15-DAE80AED4FDB}"/>
    <cellStyle name="20% - Accent6 5 2 2 3 2" xfId="16500" xr:uid="{2E287E4A-F0C7-426B-A871-E797C2F147D5}"/>
    <cellStyle name="20% - Accent6 5 2 2 3 3" xfId="25521" xr:uid="{8207C684-7177-4472-BA72-333F9A122CE0}"/>
    <cellStyle name="20% - Accent6 5 2 2 4" xfId="9237" xr:uid="{AC018A59-018A-4B9B-917F-DFC79064F63D}"/>
    <cellStyle name="20% - Accent6 5 2 2 5" xfId="18303" xr:uid="{360BD63F-EF41-4F5F-A576-32255A24BD74}"/>
    <cellStyle name="20% - Accent6 5 2 2 6" xfId="27595" xr:uid="{BA6CA3CF-CCFC-4FA0-8980-6E1E86374573}"/>
    <cellStyle name="20% - Accent6 5 2 3" xfId="2560" xr:uid="{6A000CE7-6437-43D3-96A1-8AE24BA8EB30}"/>
    <cellStyle name="20% - Accent6 5 2 3 2" xfId="6764" xr:uid="{2A7E32A0-B1AC-41F8-B68D-24B5CE28E06E}"/>
    <cellStyle name="20% - Accent6 5 2 3 2 2" xfId="17196" xr:uid="{872389E0-AF8A-42CE-96A1-5F14C02FD2F5}"/>
    <cellStyle name="20% - Accent6 5 2 3 2 3" xfId="26279" xr:uid="{70D3607C-F703-43F8-904D-CC8E30FDAB19}"/>
    <cellStyle name="20% - Accent6 5 2 3 3" xfId="10790" xr:uid="{14557B9D-1B7E-4B30-A7B6-AFC991C87296}"/>
    <cellStyle name="20% - Accent6 5 2 3 4" xfId="19856" xr:uid="{4640C0A5-3D5B-4F5B-A174-49C9EB336DEB}"/>
    <cellStyle name="20% - Accent6 5 2 4" xfId="4481" xr:uid="{42734C4C-ABCE-463F-8B60-AF15908D8B8E}"/>
    <cellStyle name="20% - Accent6 5 2 4 2" xfId="12795" xr:uid="{AE8A7A4A-534D-4981-B360-FE0C97D162EA}"/>
    <cellStyle name="20% - Accent6 5 2 4 3" xfId="21823" xr:uid="{2E6B8375-5F63-4A16-8738-503BA61640AC}"/>
    <cellStyle name="20% - Accent6 5 2 5" xfId="8805" xr:uid="{13024BF7-F296-446D-9D0B-DA6ECB1E7CEA}"/>
    <cellStyle name="20% - Accent6 5 2 6" xfId="17871" xr:uid="{6908FABB-E18D-4160-973D-C6777CD56EF9}"/>
    <cellStyle name="20% - Accent6 5 2 7" xfId="27118" xr:uid="{0D338A06-8EEF-4019-8717-C4855C2A97F6}"/>
    <cellStyle name="20% - Accent6 5 3" xfId="1109" xr:uid="{BFD432A1-B91E-43A4-8BC8-89481479E9F7}"/>
    <cellStyle name="20% - Accent6 5 3 2" xfId="1644" xr:uid="{4A40E1BA-1F2E-470E-906A-F1BAECC3329C}"/>
    <cellStyle name="20% - Accent6 5 3 2 2" xfId="3120" xr:uid="{033BF18E-6E62-4E43-B210-ABC03069E1B8}"/>
    <cellStyle name="20% - Accent6 5 3 2 2 2" xfId="7324" xr:uid="{E7934607-681D-4CF3-BD8A-D5C28938382F}"/>
    <cellStyle name="20% - Accent6 5 3 2 2 2 2" xfId="17319" xr:uid="{1A258352-075C-4636-99FE-B29EA05737D5}"/>
    <cellStyle name="20% - Accent6 5 3 2 2 2 3" xfId="26419" xr:uid="{F90406EB-FC4F-4A5B-867F-14C76D8FC9B8}"/>
    <cellStyle name="20% - Accent6 5 3 2 2 3" xfId="11350" xr:uid="{484F6212-F6D3-4C3D-B4BE-CFD497C03B67}"/>
    <cellStyle name="20% - Accent6 5 3 2 2 4" xfId="20416" xr:uid="{E68A2B72-5586-49A1-9C72-67F3D0B3D69C}"/>
    <cellStyle name="20% - Accent6 5 3 2 3" xfId="5041" xr:uid="{1B864DF7-DAD5-4BFF-A776-8B5E94881B37}"/>
    <cellStyle name="20% - Accent6 5 3 2 3 2" xfId="16628" xr:uid="{DD9BB572-6A68-4D94-A4B5-2857F11BAEE7}"/>
    <cellStyle name="20% - Accent6 5 3 2 3 3" xfId="25649" xr:uid="{7D7EB281-E3E0-4D77-BB34-BE82925B716F}"/>
    <cellStyle name="20% - Accent6 5 3 2 4" xfId="9365" xr:uid="{DB7AFC7D-1C6A-4D64-951E-C0BAC0F4A876}"/>
    <cellStyle name="20% - Accent6 5 3 2 5" xfId="18431" xr:uid="{9C5AC11A-8872-41F4-BA80-AA7BFD484F62}"/>
    <cellStyle name="20% - Accent6 5 3 2 6" xfId="27723" xr:uid="{2F78DD19-93A5-4786-BB95-78CE643276E0}"/>
    <cellStyle name="20% - Accent6 5 3 3" xfId="2689" xr:uid="{7ACB0B54-12EC-4691-896E-634303936108}"/>
    <cellStyle name="20% - Accent6 5 3 3 2" xfId="6893" xr:uid="{19171D0F-CC74-426D-B9A9-2AD39F0EC13D}"/>
    <cellStyle name="20% - Accent6 5 3 3 2 2" xfId="16905" xr:uid="{4463178F-D50E-4FB8-850C-DD2BC4E62DE7}"/>
    <cellStyle name="20% - Accent6 5 3 3 2 3" xfId="25943" xr:uid="{24CACD73-315A-4929-8412-5C045300EEF1}"/>
    <cellStyle name="20% - Accent6 5 3 3 3" xfId="10919" xr:uid="{1CC8777B-C618-4997-8032-400968EEA983}"/>
    <cellStyle name="20% - Accent6 5 3 3 4" xfId="19985" xr:uid="{69F5DE41-71B7-4DB5-B20D-7965CB817C98}"/>
    <cellStyle name="20% - Accent6 5 3 4" xfId="4610" xr:uid="{FD150ED4-58B0-47EB-8E37-7DEFD5BFB1FA}"/>
    <cellStyle name="20% - Accent6 5 3 4 2" xfId="14978" xr:uid="{4FC66356-6C85-4758-A357-259B9E75B20B}"/>
    <cellStyle name="20% - Accent6 5 3 4 3" xfId="23995" xr:uid="{C5517F8E-B4E4-4576-A751-2E9A89D6DD07}"/>
    <cellStyle name="20% - Accent6 5 3 5" xfId="8934" xr:uid="{60787ECC-8D2E-4655-A454-B10F61E3BDB1}"/>
    <cellStyle name="20% - Accent6 5 3 6" xfId="18000" xr:uid="{63D1530D-B556-4379-B9A8-E6576659D588}"/>
    <cellStyle name="20% - Accent6 5 3 7" xfId="27246" xr:uid="{8B01A5D8-9CF0-4048-88F4-19F98F786633}"/>
    <cellStyle name="20% - Accent6 5 4" xfId="1352" xr:uid="{900F4BA2-14C0-4686-B628-E15A00D24117}"/>
    <cellStyle name="20% - Accent6 5 4 2" xfId="2830" xr:uid="{42204D0B-E209-4D89-99E6-1AF0F830E3D6}"/>
    <cellStyle name="20% - Accent6 5 4 2 2" xfId="7034" xr:uid="{E279A4ED-3FCF-445A-80BE-7088698FB227}"/>
    <cellStyle name="20% - Accent6 5 4 2 2 2" xfId="17016" xr:uid="{24211218-F5E2-4D62-BA91-2340E810EDAB}"/>
    <cellStyle name="20% - Accent6 5 4 2 2 3" xfId="26078" xr:uid="{CC202809-AD03-4BDF-83CD-1477DD921FC8}"/>
    <cellStyle name="20% - Accent6 5 4 2 3" xfId="11060" xr:uid="{2DC692B0-019C-463D-8158-57306573F320}"/>
    <cellStyle name="20% - Accent6 5 4 2 4" xfId="20126" xr:uid="{99455B3A-6FFA-44DB-B962-EE35DF115EAD}"/>
    <cellStyle name="20% - Accent6 5 4 3" xfId="4751" xr:uid="{92E98FB5-1080-473C-92DC-0ED57F445421}"/>
    <cellStyle name="20% - Accent6 5 4 3 2" xfId="16338" xr:uid="{854699A8-41C8-48F3-B092-9EB0B6843219}"/>
    <cellStyle name="20% - Accent6 5 4 3 3" xfId="25359" xr:uid="{4B4667DD-29AD-4CDF-A836-32D89BE15B84}"/>
    <cellStyle name="20% - Accent6 5 4 4" xfId="9075" xr:uid="{2585249F-45A6-4126-B3FB-13E1CF1F0B52}"/>
    <cellStyle name="20% - Accent6 5 4 5" xfId="18141" xr:uid="{19E277F5-89AB-4BF6-80F4-BCC55E48FF6E}"/>
    <cellStyle name="20% - Accent6 5 4 6" xfId="27430" xr:uid="{B76E5753-5A61-4A90-BF6D-1C5E11538886}"/>
    <cellStyle name="20% - Accent6 5 5" xfId="2400" xr:uid="{69A85646-C451-4C5F-9A1C-8ED8F99201EF}"/>
    <cellStyle name="20% - Accent6 5 5 2" xfId="6604" xr:uid="{7F8F95C7-6528-4074-A5E4-EC7F3F4B2874}"/>
    <cellStyle name="20% - Accent6 5 5 2 2" xfId="17448" xr:uid="{2BB0D8B5-A1B0-4E3D-BF70-C334C8FE3559}"/>
    <cellStyle name="20% - Accent6 5 5 2 3" xfId="26562" xr:uid="{74A5E032-030A-4559-AD4A-5C1AD7C476DF}"/>
    <cellStyle name="20% - Accent6 5 5 3" xfId="10630" xr:uid="{F13D65AF-A6A7-46CE-A6A5-F68289B24D48}"/>
    <cellStyle name="20% - Accent6 5 5 4" xfId="19696" xr:uid="{E6DD763A-9A37-433A-96D6-5C89334FF7CC}"/>
    <cellStyle name="20% - Accent6 5 6" xfId="4321" xr:uid="{8E0672AB-5C5D-4330-810D-CFD16908EC91}"/>
    <cellStyle name="20% - Accent6 5 6 2" xfId="14877" xr:uid="{DADEF404-DF29-4E8E-834C-5F08248A5748}"/>
    <cellStyle name="20% - Accent6 5 6 3" xfId="23896" xr:uid="{3FF136BF-CA95-4B98-9C50-595FF6649804}"/>
    <cellStyle name="20% - Accent6 5 7" xfId="8645" xr:uid="{16032A7A-E340-4CF9-B1B3-CA69F5A484A4}"/>
    <cellStyle name="20% - Accent6 5 8" xfId="17711" xr:uid="{1C010A23-6616-483D-984E-52ACAC1486B0}"/>
    <cellStyle name="20% - Accent6 5 9" xfId="26958" xr:uid="{8BA05C04-0864-43E1-9B2C-C4FACEE06689}"/>
    <cellStyle name="20% - Accent6 6" xfId="898" xr:uid="{FC7984B0-7750-4F7E-97EE-E9A9FD6D2E7C}"/>
    <cellStyle name="20% - Accent6 6 2" xfId="1433" xr:uid="{3DC3649E-6081-4BAC-B160-599C349D4782}"/>
    <cellStyle name="20% - Accent6 6 2 2" xfId="2909" xr:uid="{26925404-869E-4516-A410-868529C38D97}"/>
    <cellStyle name="20% - Accent6 6 2 2 2" xfId="7113" xr:uid="{59BB272D-38FB-4172-93B4-7D4512DA6A73}"/>
    <cellStyle name="20% - Accent6 6 2 2 2 2" xfId="17137" xr:uid="{3C671C0E-A8F9-42DE-87F9-84641E01CDCE}"/>
    <cellStyle name="20% - Accent6 6 2 2 2 3" xfId="26209" xr:uid="{1F7A2B17-EC54-493F-AFCC-5D065C04DDA5}"/>
    <cellStyle name="20% - Accent6 6 2 2 3" xfId="11139" xr:uid="{B7CD63C6-FF2C-44A5-97E1-4958C91F75DA}"/>
    <cellStyle name="20% - Accent6 6 2 2 4" xfId="20205" xr:uid="{50E50921-67DD-4644-8306-1C53DFC507DC}"/>
    <cellStyle name="20% - Accent6 6 2 3" xfId="4830" xr:uid="{77D904D4-57F0-4F52-B6C6-CBF15F3F442B}"/>
    <cellStyle name="20% - Accent6 6 2 3 2" xfId="16417" xr:uid="{BA717682-DEE3-4264-94F1-0068B0136556}"/>
    <cellStyle name="20% - Accent6 6 2 3 3" xfId="25438" xr:uid="{4E5DAB96-D9BD-4E09-AE92-4C7A06F9DEB3}"/>
    <cellStyle name="20% - Accent6 6 2 4" xfId="9154" xr:uid="{6D6C7A68-110F-484E-8195-C4485EE874BD}"/>
    <cellStyle name="20% - Accent6 6 2 5" xfId="18220" xr:uid="{DD342434-9DBB-45E3-A0D3-288F37C6679C}"/>
    <cellStyle name="20% - Accent6 6 2 6" xfId="27511" xr:uid="{C06E1718-3F1F-44EC-B099-99650B24CC94}"/>
    <cellStyle name="20% - Accent6 6 3" xfId="2478" xr:uid="{D3D49DE6-D5E1-44F2-9F4E-2735AAD9B728}"/>
    <cellStyle name="20% - Accent6 6 3 2" xfId="6682" xr:uid="{2E9D7B9C-2416-4FEF-B092-9AB21B94A0E1}"/>
    <cellStyle name="20% - Accent6 6 3 2 2" xfId="16898" xr:uid="{FACC67DB-523B-47DC-9EB0-DF5AE0A87E19}"/>
    <cellStyle name="20% - Accent6 6 3 2 3" xfId="25936" xr:uid="{55ADE7EB-89AD-4B9C-A027-D2D64F31C401}"/>
    <cellStyle name="20% - Accent6 6 3 3" xfId="10708" xr:uid="{72F73449-D567-433E-B19D-9210C3A81278}"/>
    <cellStyle name="20% - Accent6 6 3 4" xfId="19774" xr:uid="{19F517A2-1A8E-46A4-863A-E95EDFC69F4B}"/>
    <cellStyle name="20% - Accent6 6 4" xfId="4399" xr:uid="{EAD03BEC-634C-4F31-8335-FD27FB5D4952}"/>
    <cellStyle name="20% - Accent6 6 4 2" xfId="15251" xr:uid="{01B050C6-A624-44CA-8C71-2582329CA6DA}"/>
    <cellStyle name="20% - Accent6 6 4 3" xfId="24267" xr:uid="{80F60B07-2427-4EB6-971F-552AC8DDB47E}"/>
    <cellStyle name="20% - Accent6 6 5" xfId="8723" xr:uid="{FF1941CB-6974-4DDA-9BE3-5B43639C6E7F}"/>
    <cellStyle name="20% - Accent6 6 6" xfId="17789" xr:uid="{743891B9-146C-4749-8612-34452A185E17}"/>
    <cellStyle name="20% - Accent6 6 7" xfId="27036" xr:uid="{DDBD69AE-F3D4-4228-A017-442E1784E968}"/>
    <cellStyle name="20% - Accent6 7" xfId="1046" xr:uid="{EEE9B8EA-AA7D-4B88-844B-2C3DEB9681E1}"/>
    <cellStyle name="20% - Accent6 7 2" xfId="1582" xr:uid="{A337DC5A-FCEC-40FD-B84A-EFCAB019CD65}"/>
    <cellStyle name="20% - Accent6 7 2 2" xfId="3058" xr:uid="{AE9A4036-F1D5-43BE-BEFE-D1457D16D3C3}"/>
    <cellStyle name="20% - Accent6 7 2 2 2" xfId="7262" xr:uid="{63D374E5-21F8-4D4D-BF39-E39330446FDE}"/>
    <cellStyle name="20% - Accent6 7 2 2 2 2" xfId="16866" xr:uid="{38535BE1-CB88-4B87-B39E-5289B7F85A77}"/>
    <cellStyle name="20% - Accent6 7 2 2 2 3" xfId="25899" xr:uid="{12B8FB2A-1EC7-453E-B3DD-847721CD6732}"/>
    <cellStyle name="20% - Accent6 7 2 2 3" xfId="11288" xr:uid="{3CF81326-7299-4190-B8AE-745A7529CCC0}"/>
    <cellStyle name="20% - Accent6 7 2 2 4" xfId="20354" xr:uid="{800E5DED-5413-487D-8635-26449371DF66}"/>
    <cellStyle name="20% - Accent6 7 2 3" xfId="4979" xr:uid="{A07FBED7-239A-402A-B0E6-49B57F2B16F3}"/>
    <cellStyle name="20% - Accent6 7 2 3 2" xfId="16566" xr:uid="{D0EB7FC6-3966-4A71-9743-2611CC3E4FB8}"/>
    <cellStyle name="20% - Accent6 7 2 3 3" xfId="25587" xr:uid="{EDBA89FA-C7CB-47C4-8AAF-2F78F0B929A4}"/>
    <cellStyle name="20% - Accent6 7 2 4" xfId="9303" xr:uid="{029F934B-00C2-43D4-A5A2-4109008A451D}"/>
    <cellStyle name="20% - Accent6 7 2 5" xfId="18369" xr:uid="{E5EF2C44-6534-4010-9ED6-26CEB82D2E67}"/>
    <cellStyle name="20% - Accent6 7 2 6" xfId="27661" xr:uid="{3F6FFD1C-C846-421E-A094-56A359D0A965}"/>
    <cellStyle name="20% - Accent6 7 3" xfId="2626" xr:uid="{7F037D93-1424-4F4D-B71E-8075494ABB0D}"/>
    <cellStyle name="20% - Accent6 7 3 2" xfId="6830" xr:uid="{F553568C-C2CF-435C-A2C8-543C26C0A516}"/>
    <cellStyle name="20% - Accent6 7 3 2 2" xfId="17000" xr:uid="{4254EB18-170B-469D-AB57-9864401B2BFB}"/>
    <cellStyle name="20% - Accent6 7 3 2 3" xfId="26057" xr:uid="{95F732D8-1ABE-4DBC-A063-5CE78EC337B7}"/>
    <cellStyle name="20% - Accent6 7 3 3" xfId="10856" xr:uid="{544E523C-EEE6-4807-9F3E-4269819289B2}"/>
    <cellStyle name="20% - Accent6 7 3 4" xfId="19922" xr:uid="{85859045-8F41-4EBD-A6B4-20ACC6B9F230}"/>
    <cellStyle name="20% - Accent6 7 4" xfId="4547" xr:uid="{DC371F93-9FD6-4CE6-AFBF-FC69B1AC97BA}"/>
    <cellStyle name="20% - Accent6 7 4 2" xfId="15202" xr:uid="{8E8DC7C1-D764-4E23-B565-CFCF3720F7D6}"/>
    <cellStyle name="20% - Accent6 7 4 3" xfId="24219" xr:uid="{BFA2D2A7-3993-4D3B-8B40-BCCE6C938D77}"/>
    <cellStyle name="20% - Accent6 7 5" xfId="8871" xr:uid="{D32FBAE4-D081-4B69-87FE-59DA46E756D8}"/>
    <cellStyle name="20% - Accent6 7 6" xfId="17937" xr:uid="{A988953F-95C5-4B80-91D8-2B00D22822FA}"/>
    <cellStyle name="20% - Accent6 7 7" xfId="27184" xr:uid="{C8050272-ECB8-4AAB-840A-48B8742D552A}"/>
    <cellStyle name="20% - Accent6 8" xfId="1172" xr:uid="{944EB2FF-7EB0-450F-A41A-1AED2758235E}"/>
    <cellStyle name="20% - Accent6 8 2" xfId="1679" xr:uid="{D10D92A4-F517-4A72-A728-9E0104995C2D}"/>
    <cellStyle name="20% - Accent6 9" xfId="1259" xr:uid="{B8579F38-F850-466D-B449-97A04983A546}"/>
    <cellStyle name="20% - Accent6 9 2" xfId="2747" xr:uid="{84DCDD26-8D76-4364-AE9B-1570F753A51C}"/>
    <cellStyle name="20% - Accent6 9 2 2" xfId="6951" xr:uid="{7AAB202F-10BF-4032-9B10-958543BCADB6}"/>
    <cellStyle name="20% - Accent6 9 2 2 2" xfId="17435" xr:uid="{D987C476-31E0-4283-BDC7-36EA886E9555}"/>
    <cellStyle name="20% - Accent6 9 2 2 3" xfId="26548" xr:uid="{EA96A001-F2E7-4837-AD51-4653EB0A1CFC}"/>
    <cellStyle name="20% - Accent6 9 2 3" xfId="10977" xr:uid="{558A9813-12D2-4928-8E6F-F805C5D5080D}"/>
    <cellStyle name="20% - Accent6 9 2 4" xfId="20043" xr:uid="{A0F0F9F2-7A2B-4030-BFD0-F8F7C5D3298A}"/>
    <cellStyle name="20% - Accent6 9 3" xfId="4668" xr:uid="{3BB14CCC-25A2-44D7-ACD9-9DFCD51E4266}"/>
    <cellStyle name="20% - Accent6 9 3 2" xfId="12375" xr:uid="{78C0238C-B76D-4850-90B5-BB65DB3B3EBC}"/>
    <cellStyle name="20% - Accent6 9 3 3" xfId="21413" xr:uid="{5C769A8A-6BAF-40A3-82CE-805AE55999F1}"/>
    <cellStyle name="20% - Accent6 9 4" xfId="8992" xr:uid="{1212DB20-93E4-473E-B0B4-F683738A78C4}"/>
    <cellStyle name="20% - Accent6 9 5" xfId="18058" xr:uid="{CBD76716-8C48-4C1E-8EE4-ABCA1FDAE284}"/>
    <cellStyle name="20% - Accent6 9 6" xfId="27337" xr:uid="{8CC1F0BE-78A8-46B6-BF66-3E697B31531E}"/>
    <cellStyle name="40% - Accent1 10" xfId="211" xr:uid="{21B4C924-CF7A-42BA-B3A9-7DE364165DDD}"/>
    <cellStyle name="40% - Accent1 10 2" xfId="3452" xr:uid="{48748ADA-147E-4500-A07D-342E7E8935B3}"/>
    <cellStyle name="40% - Accent1 10 2 2" xfId="7608" xr:uid="{310AD724-C290-4AE4-83DC-CA641BA5BAE2}"/>
    <cellStyle name="40% - Accent1 10 2 2 2" xfId="17318" xr:uid="{60C53001-D769-4A33-A529-7BF07F75F8CC}"/>
    <cellStyle name="40% - Accent1 10 2 2 3" xfId="26418" xr:uid="{71E57C18-88D6-479D-A469-C1C665CE6E70}"/>
    <cellStyle name="40% - Accent1 10 2 3" xfId="11590" xr:uid="{7A61F313-BD01-4612-B0D3-ED8D85E57807}"/>
    <cellStyle name="40% - Accent1 10 2 4" xfId="20656" xr:uid="{ECB36814-83AC-4709-B5DB-588A7B73D972}"/>
    <cellStyle name="40% - Accent1 10 3" xfId="5282" xr:uid="{BA2CA5C0-CCB4-4175-8F8A-96352894758D}"/>
    <cellStyle name="40% - Accent1 10 3 2" xfId="17407" xr:uid="{6AC2AD76-58BF-4780-8B91-F6317DFB94BC}"/>
    <cellStyle name="40% - Accent1 10 3 3" xfId="26518" xr:uid="{88EC1334-C35E-4982-BB74-933893E6F7EB}"/>
    <cellStyle name="40% - Accent1 10 4" xfId="9605" xr:uid="{29FE8982-CEE6-48F8-BCA8-8FD36901F408}"/>
    <cellStyle name="40% - Accent1 10 5" xfId="18671" xr:uid="{79356D9F-4D5F-4FBC-8DBC-C1AB498CD87F}"/>
    <cellStyle name="40% - Accent1 11" xfId="2264" xr:uid="{A2DE6D19-187E-41EE-8E15-D5A6956F4B34}"/>
    <cellStyle name="40% - Accent1 11 2" xfId="6468" xr:uid="{E1A10685-CAB3-44F5-8821-EB817A292C76}"/>
    <cellStyle name="40% - Accent1 11 2 2" xfId="17511" xr:uid="{9FBFF91E-AE75-423F-A957-1545162985F5}"/>
    <cellStyle name="40% - Accent1 11 2 3" xfId="26632" xr:uid="{700AD8E9-F834-4C59-8BE4-E5E4357D01EB}"/>
    <cellStyle name="40% - Accent1 11 3" xfId="10494" xr:uid="{3ABBED24-F18E-483E-A337-4959A19D9E6E}"/>
    <cellStyle name="40% - Accent1 11 4" xfId="19560" xr:uid="{7C0F3C09-6FF5-4F68-844B-606CD83BCC72}"/>
    <cellStyle name="40% - Accent1 12" xfId="4183" xr:uid="{9F7DE0CD-C6CE-467F-986E-5055419338BF}"/>
    <cellStyle name="40% - Accent1 12 2" xfId="12649" xr:uid="{DE1558DE-9D7F-473E-AD95-2162D95C3756}"/>
    <cellStyle name="40% - Accent1 12 3" xfId="21682" xr:uid="{FE018795-E3B5-482B-9F7E-FF983F7B76CF}"/>
    <cellStyle name="40% - Accent1 13" xfId="8509" xr:uid="{42C20430-0BBA-41B2-9798-2A74481AA23A}"/>
    <cellStyle name="40% - Accent1 14" xfId="17574" xr:uid="{98B3FEAF-B0AB-444B-B452-2A896D811BB0}"/>
    <cellStyle name="40% - Accent1 15" xfId="26824" xr:uid="{6103CB37-313A-4869-B74A-20A42D70A37E}"/>
    <cellStyle name="40% - Accent1 2" xfId="731" xr:uid="{3E5C0BB7-4A0E-45F1-89FC-B54C7F0BA0A9}"/>
    <cellStyle name="40% - Accent1 3" xfId="777" xr:uid="{42532F8A-5C60-442B-A056-4564FE9016C0}"/>
    <cellStyle name="40% - Accent1 3 2" xfId="943" xr:uid="{8DD68E78-7BED-4D68-8BB1-4A4815DD16EA}"/>
    <cellStyle name="40% - Accent1 3 2 2" xfId="1479" xr:uid="{C2C6CF83-98CB-4768-9CB7-D3FD570F319F}"/>
    <cellStyle name="40% - Accent1 3 2 2 2" xfId="2955" xr:uid="{9673F631-A1AF-4066-933D-F7D3C0CBFB44}"/>
    <cellStyle name="40% - Accent1 3 2 2 2 2" xfId="7159" xr:uid="{CDFEBFD8-46A5-4B7E-88C9-BC7E49C297D8}"/>
    <cellStyle name="40% - Accent1 3 2 2 2 2 2" xfId="17036" xr:uid="{F56C9228-8385-49F5-93A3-1CA4934B28A1}"/>
    <cellStyle name="40% - Accent1 3 2 2 2 2 3" xfId="26099" xr:uid="{FAE1C3F0-141C-44C9-BEB8-A3E03A0E2E53}"/>
    <cellStyle name="40% - Accent1 3 2 2 2 3" xfId="11185" xr:uid="{3A008FF6-8AEA-496A-B902-BD485BFECB23}"/>
    <cellStyle name="40% - Accent1 3 2 2 2 4" xfId="20251" xr:uid="{0D823ABC-B41C-4E4D-87EC-F95BA263A026}"/>
    <cellStyle name="40% - Accent1 3 2 2 3" xfId="4876" xr:uid="{30FD2916-2463-4D90-8286-FC268256DC39}"/>
    <cellStyle name="40% - Accent1 3 2 2 3 2" xfId="16463" xr:uid="{6F5AA0D7-BFE9-4CEB-984A-0BBD5696B2F1}"/>
    <cellStyle name="40% - Accent1 3 2 2 3 3" xfId="25484" xr:uid="{79F2079D-9041-440D-BC07-2213F337504D}"/>
    <cellStyle name="40% - Accent1 3 2 2 4" xfId="9200" xr:uid="{A0FD5AAA-0436-4FE5-A920-168725BB632E}"/>
    <cellStyle name="40% - Accent1 3 2 2 5" xfId="18266" xr:uid="{C356954A-6312-4B86-BF9E-68AA3CDE3A95}"/>
    <cellStyle name="40% - Accent1 3 2 2 6" xfId="27558" xr:uid="{11C097AC-D1AC-4A32-999B-DB437C449C4B}"/>
    <cellStyle name="40% - Accent1 3 2 3" xfId="2523" xr:uid="{269ACA2A-A354-4DEA-9D5A-2DE3C070C8DE}"/>
    <cellStyle name="40% - Accent1 3 2 3 2" xfId="6727" xr:uid="{DE257A51-F3FA-4E87-AC08-242EDA088B9C}"/>
    <cellStyle name="40% - Accent1 3 2 3 2 2" xfId="17396" xr:uid="{883968C2-3CC1-4BDD-9C44-A559828EA7E7}"/>
    <cellStyle name="40% - Accent1 3 2 3 2 3" xfId="26506" xr:uid="{2D3D9DC8-34EE-4364-905C-E08C2436776E}"/>
    <cellStyle name="40% - Accent1 3 2 3 3" xfId="10753" xr:uid="{02BE5850-CEF4-4293-A220-435F66591ACE}"/>
    <cellStyle name="40% - Accent1 3 2 3 4" xfId="19819" xr:uid="{9F369C6A-F26F-45F5-AF64-437893E3227E}"/>
    <cellStyle name="40% - Accent1 3 2 4" xfId="4444" xr:uid="{A178C234-9D92-493B-A179-C552D99569F3}"/>
    <cellStyle name="40% - Accent1 3 2 4 2" xfId="14851" xr:uid="{25035441-A712-485F-9255-94241603E62A}"/>
    <cellStyle name="40% - Accent1 3 2 4 3" xfId="23871" xr:uid="{725D5848-6ECA-4559-AA79-C0121E00094F}"/>
    <cellStyle name="40% - Accent1 3 2 5" xfId="8768" xr:uid="{3BC99C8F-6451-49D1-982B-57E034A18106}"/>
    <cellStyle name="40% - Accent1 3 2 6" xfId="17834" xr:uid="{D273AD5C-CDDF-4FF8-A63F-A636CDC6D629}"/>
    <cellStyle name="40% - Accent1 3 2 7" xfId="27081" xr:uid="{8ABBE03F-C1F7-4665-9BC2-4990E17D8C36}"/>
    <cellStyle name="40% - Accent1 3 3" xfId="1072" xr:uid="{7F182AE9-9B0A-42FB-9E57-D7677D7A67C8}"/>
    <cellStyle name="40% - Accent1 3 3 2" xfId="1607" xr:uid="{CA21C209-0ED9-459B-9C68-9D981F8A65DF}"/>
    <cellStyle name="40% - Accent1 3 3 2 2" xfId="3083" xr:uid="{DBDFB33E-FC4A-413C-99BB-995DC9E92E83}"/>
    <cellStyle name="40% - Accent1 3 3 2 2 2" xfId="7287" xr:uid="{8D01A6C5-5DA9-42B6-959B-C951A59EFF0D}"/>
    <cellStyle name="40% - Accent1 3 3 2 2 2 2" xfId="17233" xr:uid="{851AD648-C2EC-4366-A2DA-2085BCF7EA11}"/>
    <cellStyle name="40% - Accent1 3 3 2 2 2 3" xfId="26325" xr:uid="{B986E4F2-6003-4BBA-9AE9-32583E99FD08}"/>
    <cellStyle name="40% - Accent1 3 3 2 2 3" xfId="11313" xr:uid="{C9439E43-8214-4222-936F-E548FFDCE24F}"/>
    <cellStyle name="40% - Accent1 3 3 2 2 4" xfId="20379" xr:uid="{F108EB41-0925-4CBD-B2FB-9CC894952764}"/>
    <cellStyle name="40% - Accent1 3 3 2 3" xfId="5004" xr:uid="{03316DCB-393D-46A1-8597-1F0EFE708735}"/>
    <cellStyle name="40% - Accent1 3 3 2 3 2" xfId="16591" xr:uid="{C24DB44E-A9DD-41BE-9BE2-1AA5B9EFAEC7}"/>
    <cellStyle name="40% - Accent1 3 3 2 3 3" xfId="25612" xr:uid="{C6A66FEA-B078-493E-AF55-75C5D2BA483B}"/>
    <cellStyle name="40% - Accent1 3 3 2 4" xfId="9328" xr:uid="{EE0AD1F2-FCD2-471D-B25A-0C922F9634D1}"/>
    <cellStyle name="40% - Accent1 3 3 2 5" xfId="18394" xr:uid="{80C42DE2-A423-46A2-BD0C-381C05006D75}"/>
    <cellStyle name="40% - Accent1 3 3 2 6" xfId="27686" xr:uid="{1F39A00B-9C8D-4D7F-909E-CB37AC3C6B13}"/>
    <cellStyle name="40% - Accent1 3 3 3" xfId="2652" xr:uid="{0746A4EB-C894-4655-99D7-BB03D28FC8FE}"/>
    <cellStyle name="40% - Accent1 3 3 3 2" xfId="6856" xr:uid="{9D2752FB-A74E-4129-BEB4-6BE59DAAC82A}"/>
    <cellStyle name="40% - Accent1 3 3 3 2 2" xfId="17011" xr:uid="{DC602CDE-1266-4131-9966-A95BFAF01665}"/>
    <cellStyle name="40% - Accent1 3 3 3 2 3" xfId="26070" xr:uid="{AD7CB5F9-F088-42C4-A18D-41BBDC7A6254}"/>
    <cellStyle name="40% - Accent1 3 3 3 3" xfId="10882" xr:uid="{EFF46D1E-4F3F-4CAC-9C8A-87837A061104}"/>
    <cellStyle name="40% - Accent1 3 3 3 4" xfId="19948" xr:uid="{CD6BA42E-A7C6-48C9-B7BC-CB9E3579154B}"/>
    <cellStyle name="40% - Accent1 3 3 4" xfId="4573" xr:uid="{1D6270B7-84BD-4DE1-A6A0-136917CB0ADC}"/>
    <cellStyle name="40% - Accent1 3 3 4 2" xfId="14891" xr:uid="{ADA7D37B-0C72-48B9-9D5C-A7346958F9B7}"/>
    <cellStyle name="40% - Accent1 3 3 4 3" xfId="23909" xr:uid="{7B7D6F5B-3D08-4C8B-8637-9828C2B5A30B}"/>
    <cellStyle name="40% - Accent1 3 3 5" xfId="8897" xr:uid="{210838A2-DC32-4EAC-AA14-FC1C76683B9E}"/>
    <cellStyle name="40% - Accent1 3 3 6" xfId="17963" xr:uid="{16D17C47-B96C-480B-BA9E-983CEF829414}"/>
    <cellStyle name="40% - Accent1 3 3 7" xfId="27209" xr:uid="{5740FE8F-59BC-4712-96F6-F0CF4A343443}"/>
    <cellStyle name="40% - Accent1 3 4" xfId="1315" xr:uid="{4F6E6CFA-E2AC-43C0-8A4C-0531AF26329A}"/>
    <cellStyle name="40% - Accent1 3 4 2" xfId="2793" xr:uid="{0097B07A-C415-4DEA-9BA0-04E8C0798FAD}"/>
    <cellStyle name="40% - Accent1 3 4 2 2" xfId="6997" xr:uid="{2E5F9C60-0E93-48B0-ACEA-DB26F68B4BDB}"/>
    <cellStyle name="40% - Accent1 3 4 2 2 2" xfId="17009" xr:uid="{D6BBB635-6201-47B1-B80E-B39ADA9C1DA2}"/>
    <cellStyle name="40% - Accent1 3 4 2 2 3" xfId="26068" xr:uid="{E6E3173E-2372-4BFC-A2D2-D599AB4F7300}"/>
    <cellStyle name="40% - Accent1 3 4 2 3" xfId="11023" xr:uid="{5074395B-2FD8-4B60-BBE1-8F5E1831F4E1}"/>
    <cellStyle name="40% - Accent1 3 4 2 4" xfId="20089" xr:uid="{4328B127-9AEA-45E4-A65F-190C21EE1145}"/>
    <cellStyle name="40% - Accent1 3 4 3" xfId="4714" xr:uid="{1C4BA3B5-D1E6-49FA-B6F4-0E8690378D09}"/>
    <cellStyle name="40% - Accent1 3 4 3 2" xfId="16301" xr:uid="{81E127A6-83B4-4BEB-B292-15A278A49ACF}"/>
    <cellStyle name="40% - Accent1 3 4 3 3" xfId="25322" xr:uid="{D851AA23-18F5-49E1-9C00-F753D9D8E1D9}"/>
    <cellStyle name="40% - Accent1 3 4 4" xfId="9038" xr:uid="{3B382D60-2AF4-4ED4-9151-99A7EFDA6969}"/>
    <cellStyle name="40% - Accent1 3 4 5" xfId="18104" xr:uid="{C56AEF07-7341-433F-90C4-E7B049396C80}"/>
    <cellStyle name="40% - Accent1 3 4 6" xfId="27393" xr:uid="{2BD593F7-CC45-4CE6-AC56-58D32E15FF0F}"/>
    <cellStyle name="40% - Accent1 3 5" xfId="2363" xr:uid="{C4C928A0-8DB7-47C5-8615-9E591B55A81C}"/>
    <cellStyle name="40% - Accent1 3 5 2" xfId="6567" xr:uid="{21158A9E-5B0A-481F-9E6F-74B9FA081A07}"/>
    <cellStyle name="40% - Accent1 3 5 2 2" xfId="16955" xr:uid="{8CE3B38C-8735-47F7-9024-F710BE15F391}"/>
    <cellStyle name="40% - Accent1 3 5 2 3" xfId="26004" xr:uid="{E7EA0575-7C76-4506-855F-FF9ADA14C3EB}"/>
    <cellStyle name="40% - Accent1 3 5 3" xfId="10593" xr:uid="{87C2DFDB-29A0-473F-85F2-A7A15B24D87D}"/>
    <cellStyle name="40% - Accent1 3 5 4" xfId="19659" xr:uid="{8C0E7994-2E30-46BD-8A88-FDA62F46CAC1}"/>
    <cellStyle name="40% - Accent1 3 6" xfId="4284" xr:uid="{C788929F-7092-4833-9741-77D823950A60}"/>
    <cellStyle name="40% - Accent1 3 6 2" xfId="12848" xr:uid="{487D1D53-AF9D-428E-8A90-582BAA0A9AE7}"/>
    <cellStyle name="40% - Accent1 3 6 3" xfId="21875" xr:uid="{5ED7C951-5B1B-4423-8F50-E39155DCF338}"/>
    <cellStyle name="40% - Accent1 3 7" xfId="8608" xr:uid="{AE374C53-4CCA-4FFE-A92A-118EB14EBBCF}"/>
    <cellStyle name="40% - Accent1 3 8" xfId="17674" xr:uid="{FE12C73F-B7E5-43F9-A69B-AC0C7B28E147}"/>
    <cellStyle name="40% - Accent1 3 9" xfId="26921" xr:uid="{2D199E73-FA9F-4FFA-B39D-E7DD9DBBD19A}"/>
    <cellStyle name="40% - Accent1 4" xfId="791" xr:uid="{5DBA7D2D-3D02-49D2-990E-348376BA0016}"/>
    <cellStyle name="40% - Accent1 4 2" xfId="957" xr:uid="{77BAAE78-EEFA-4A6F-9AED-D1E9C86CAF82}"/>
    <cellStyle name="40% - Accent1 4 2 2" xfId="1493" xr:uid="{7DBBD54C-479D-4311-9A40-2C8A0A3297BE}"/>
    <cellStyle name="40% - Accent1 4 2 2 2" xfId="2969" xr:uid="{43DCC5CC-A00E-4BC7-A19B-B299CD515C77}"/>
    <cellStyle name="40% - Accent1 4 2 2 2 2" xfId="7173" xr:uid="{8A98E8E8-90D4-4062-8D87-E348F8D27C9B}"/>
    <cellStyle name="40% - Accent1 4 2 2 2 2 2" xfId="16888" xr:uid="{4B911F56-E396-4B76-B473-1F3397406C32}"/>
    <cellStyle name="40% - Accent1 4 2 2 2 2 3" xfId="25924" xr:uid="{6C384DCF-08B0-47E2-A80E-B93A827CF5C5}"/>
    <cellStyle name="40% - Accent1 4 2 2 2 3" xfId="11199" xr:uid="{05A6F590-51C9-4D29-BE8F-69CDFBD5BEF3}"/>
    <cellStyle name="40% - Accent1 4 2 2 2 4" xfId="20265" xr:uid="{D34352D3-819D-4154-941D-826BD3D55E04}"/>
    <cellStyle name="40% - Accent1 4 2 2 3" xfId="4890" xr:uid="{559DA564-E851-4F28-B322-DEA8EBF13ED0}"/>
    <cellStyle name="40% - Accent1 4 2 2 3 2" xfId="16477" xr:uid="{1065EE8F-CCDE-477A-A728-8FFC5FA8E123}"/>
    <cellStyle name="40% - Accent1 4 2 2 3 3" xfId="25498" xr:uid="{E63CB96B-58DE-4B29-9204-FD1CE2D025AF}"/>
    <cellStyle name="40% - Accent1 4 2 2 4" xfId="9214" xr:uid="{9CB002BF-F661-4CB9-9497-DDCBE508C8CF}"/>
    <cellStyle name="40% - Accent1 4 2 2 5" xfId="18280" xr:uid="{4E85402A-47F3-4D99-A772-8788C98C9D32}"/>
    <cellStyle name="40% - Accent1 4 2 2 6" xfId="27572" xr:uid="{22C908D7-2798-4AE4-91DD-408E7ACDC3FC}"/>
    <cellStyle name="40% - Accent1 4 2 3" xfId="2537" xr:uid="{16924EF0-DCC4-479E-B6E3-25E37A2722EF}"/>
    <cellStyle name="40% - Accent1 4 2 3 2" xfId="6741" xr:uid="{8CEE14B6-6121-4FBA-959B-F4AA8B6F551A}"/>
    <cellStyle name="40% - Accent1 4 2 3 2 2" xfId="17136" xr:uid="{E894584E-81D5-4A5B-9ECD-9859F1D52C4A}"/>
    <cellStyle name="40% - Accent1 4 2 3 2 3" xfId="26208" xr:uid="{2529EBF3-C1D0-42AB-88D2-E00706CA2495}"/>
    <cellStyle name="40% - Accent1 4 2 3 3" xfId="10767" xr:uid="{86EF2BA0-CEF8-425F-8F64-17DD57FC26A5}"/>
    <cellStyle name="40% - Accent1 4 2 3 4" xfId="19833" xr:uid="{792F2479-3C49-471E-AA69-1A3FFB3B9128}"/>
    <cellStyle name="40% - Accent1 4 2 4" xfId="4458" xr:uid="{B136B334-B7D4-4291-9BFD-830DD9719D18}"/>
    <cellStyle name="40% - Accent1 4 2 4 2" xfId="12483" xr:uid="{CA4E0284-4FA8-45BE-8D98-6751C946BB9E}"/>
    <cellStyle name="40% - Accent1 4 2 4 3" xfId="21519" xr:uid="{3ECBA567-BC70-469C-ABD7-C8BF1C599B27}"/>
    <cellStyle name="40% - Accent1 4 2 5" xfId="8782" xr:uid="{4893023B-6DDA-4D87-9B63-A062921F55AD}"/>
    <cellStyle name="40% - Accent1 4 2 6" xfId="17848" xr:uid="{75684E12-6A07-40AB-922B-7E8C9D9CB6A3}"/>
    <cellStyle name="40% - Accent1 4 2 7" xfId="27095" xr:uid="{951015F4-5947-429C-8F3F-9A0FD3400CFA}"/>
    <cellStyle name="40% - Accent1 4 3" xfId="1086" xr:uid="{76A1AAEE-E0F5-4353-934C-16D96DC4EB22}"/>
    <cellStyle name="40% - Accent1 4 3 2" xfId="1621" xr:uid="{75FEE041-CD81-43C7-98E7-448AA5B601A2}"/>
    <cellStyle name="40% - Accent1 4 3 2 2" xfId="3097" xr:uid="{B73C878B-5AFD-40A8-AFDB-D65A6FD036C3}"/>
    <cellStyle name="40% - Accent1 4 3 2 2 2" xfId="7301" xr:uid="{34F91082-80D3-43C9-8483-6AC357307ED6}"/>
    <cellStyle name="40% - Accent1 4 3 2 2 2 2" xfId="12217" xr:uid="{7C9F5875-9877-436E-9394-7BDF49E6EFAC}"/>
    <cellStyle name="40% - Accent1 4 3 2 2 2 3" xfId="21270" xr:uid="{05BB5D96-592C-495F-A233-E6B50966C305}"/>
    <cellStyle name="40% - Accent1 4 3 2 2 3" xfId="11327" xr:uid="{7BA5B01B-20EC-47ED-B717-0A9675F42767}"/>
    <cellStyle name="40% - Accent1 4 3 2 2 4" xfId="20393" xr:uid="{1A37DCC9-1718-437B-98DC-02140C9FA8BA}"/>
    <cellStyle name="40% - Accent1 4 3 2 3" xfId="5018" xr:uid="{991A9BF6-544F-4F57-8E9D-6F6967EAFD27}"/>
    <cellStyle name="40% - Accent1 4 3 2 3 2" xfId="16605" xr:uid="{EF8D1276-51E2-49FE-9FCE-AEE7996B09B3}"/>
    <cellStyle name="40% - Accent1 4 3 2 3 3" xfId="25626" xr:uid="{FD3FE0D6-7997-462D-B1C8-08C4EBE6B434}"/>
    <cellStyle name="40% - Accent1 4 3 2 4" xfId="9342" xr:uid="{5FD66EAA-005E-45F4-8EBC-CA1B4F957354}"/>
    <cellStyle name="40% - Accent1 4 3 2 5" xfId="18408" xr:uid="{DBBB995B-AAF0-49C3-8735-C5EAE73DEE63}"/>
    <cellStyle name="40% - Accent1 4 3 2 6" xfId="27700" xr:uid="{F49E24A4-6C0B-4C10-9DDB-AB0791E9E1EE}"/>
    <cellStyle name="40% - Accent1 4 3 3" xfId="2666" xr:uid="{2270E278-CE6C-4349-B78F-4A494A9AEE77}"/>
    <cellStyle name="40% - Accent1 4 3 3 2" xfId="6870" xr:uid="{BD11E124-921C-42B3-B5BA-4CFFD91DD76D}"/>
    <cellStyle name="40% - Accent1 4 3 3 2 2" xfId="17132" xr:uid="{ABA50E8D-2F28-4B73-B2E2-8BDE9848DD46}"/>
    <cellStyle name="40% - Accent1 4 3 3 2 3" xfId="26202" xr:uid="{A6A10F6E-40F3-4A91-8E48-C5CE143D7D80}"/>
    <cellStyle name="40% - Accent1 4 3 3 3" xfId="10896" xr:uid="{A95776FF-F025-4FC4-8B94-83E70BB3329F}"/>
    <cellStyle name="40% - Accent1 4 3 3 4" xfId="19962" xr:uid="{268D559A-260C-4375-909C-60AEB9767EFE}"/>
    <cellStyle name="40% - Accent1 4 3 4" xfId="4587" xr:uid="{0E82BFC7-7487-4E73-AF1F-B404BB00A47C}"/>
    <cellStyle name="40% - Accent1 4 3 4 2" xfId="12791" xr:uid="{B1AB0918-0FF5-4852-A02D-9BEF8D0A6A7C}"/>
    <cellStyle name="40% - Accent1 4 3 4 3" xfId="21819" xr:uid="{70734BC8-7B36-4195-B5B1-79D27062D6D7}"/>
    <cellStyle name="40% - Accent1 4 3 5" xfId="8911" xr:uid="{9A8FE9A3-07B3-4FBF-96DA-8D9744336F9F}"/>
    <cellStyle name="40% - Accent1 4 3 6" xfId="17977" xr:uid="{7BFAE79E-0977-48C1-A0B3-B336C90BE08D}"/>
    <cellStyle name="40% - Accent1 4 3 7" xfId="27223" xr:uid="{1A122FA1-5D18-44A7-9846-E147A58B2765}"/>
    <cellStyle name="40% - Accent1 4 4" xfId="1329" xr:uid="{7F92E664-CA8C-4A4D-91EA-6D98DE678951}"/>
    <cellStyle name="40% - Accent1 4 4 2" xfId="2807" xr:uid="{D8FAAE74-837B-4F22-9405-0EB109E902A4}"/>
    <cellStyle name="40% - Accent1 4 4 2 2" xfId="7011" xr:uid="{3387D33F-0EF5-4E47-97A4-3C02D1C627BA}"/>
    <cellStyle name="40% - Accent1 4 4 2 2 2" xfId="14949" xr:uid="{FDB4C26F-B757-4955-8073-7DE91D17509A}"/>
    <cellStyle name="40% - Accent1 4 4 2 2 3" xfId="23967" xr:uid="{15F7E3C9-6846-46A4-BBAD-B45CC2BA5290}"/>
    <cellStyle name="40% - Accent1 4 4 2 3" xfId="11037" xr:uid="{36BC00FA-D53D-4747-8CA1-6F7A051FA05B}"/>
    <cellStyle name="40% - Accent1 4 4 2 4" xfId="20103" xr:uid="{0041A76D-7E57-4393-9FE5-D77B9EEC680F}"/>
    <cellStyle name="40% - Accent1 4 4 3" xfId="4728" xr:uid="{0D437588-563C-42A5-B696-44C70A90DE38}"/>
    <cellStyle name="40% - Accent1 4 4 3 2" xfId="16315" xr:uid="{2719BD1A-F51B-40E5-AD1C-62D34FDDF9C1}"/>
    <cellStyle name="40% - Accent1 4 4 3 3" xfId="25336" xr:uid="{89FA4CF8-DACF-4357-9E9D-B8D11961A0D9}"/>
    <cellStyle name="40% - Accent1 4 4 4" xfId="9052" xr:uid="{12963E00-B8E9-4F68-A69D-40A1CDE6801D}"/>
    <cellStyle name="40% - Accent1 4 4 5" xfId="18118" xr:uid="{9FCFDAB4-2F3E-48A0-BBA7-0799E134FBD3}"/>
    <cellStyle name="40% - Accent1 4 4 6" xfId="27407" xr:uid="{704A4136-9245-49F1-A677-78944E8E4D28}"/>
    <cellStyle name="40% - Accent1 4 5" xfId="2377" xr:uid="{42C0D9DF-F45B-4991-B3FA-0D4F64BC1589}"/>
    <cellStyle name="40% - Accent1 4 5 2" xfId="6581" xr:uid="{C43093DA-F27C-4824-B8EF-22A70B5A00B2}"/>
    <cellStyle name="40% - Accent1 4 5 2 2" xfId="17362" xr:uid="{9C76E6F4-8629-428B-A2B1-3C5A4BA3E561}"/>
    <cellStyle name="40% - Accent1 4 5 2 3" xfId="26468" xr:uid="{9765162F-2437-4FC4-A4E7-6BC84B38686B}"/>
    <cellStyle name="40% - Accent1 4 5 3" xfId="10607" xr:uid="{5A622CF4-FDDF-4788-9435-77DE79D7A31C}"/>
    <cellStyle name="40% - Accent1 4 5 4" xfId="19673" xr:uid="{79BA3E07-5819-4D6D-991C-59B0FE922B81}"/>
    <cellStyle name="40% - Accent1 4 6" xfId="4298" xr:uid="{012C5CC8-DBCC-4129-8621-7EF1526484BB}"/>
    <cellStyle name="40% - Accent1 4 6 2" xfId="15162" xr:uid="{B0C40F67-0314-4F5F-A03B-7AD1B6E4412B}"/>
    <cellStyle name="40% - Accent1 4 6 3" xfId="24180" xr:uid="{C6CB9393-5836-4B6B-9D92-D41ADE3DF22A}"/>
    <cellStyle name="40% - Accent1 4 7" xfId="8622" xr:uid="{316BE592-7553-4358-A247-1FC7CDAC0851}"/>
    <cellStyle name="40% - Accent1 4 8" xfId="17688" xr:uid="{6A811804-CC65-4AE8-9F7B-365E1FB6D565}"/>
    <cellStyle name="40% - Accent1 4 9" xfId="26935" xr:uid="{C032CA57-8B39-4B13-ADFA-92E8F5CC9A95}"/>
    <cellStyle name="40% - Accent1 5" xfId="805" xr:uid="{D366BCC9-9CB7-4B16-997C-59C3E175FC3D}"/>
    <cellStyle name="40% - Accent1 5 2" xfId="971" xr:uid="{C562DD4B-C9C5-407E-BFC1-8CC7A1B1271C}"/>
    <cellStyle name="40% - Accent1 5 2 2" xfId="1507" xr:uid="{B30BA2D0-4A75-4EE6-B6A9-3E9A3606A096}"/>
    <cellStyle name="40% - Accent1 5 2 2 2" xfId="2983" xr:uid="{108B46E4-413C-4CFD-BBDA-309AE405F62A}"/>
    <cellStyle name="40% - Accent1 5 2 2 2 2" xfId="7187" xr:uid="{BD7B3DE7-B5D3-43FC-A1DA-C9812FD57241}"/>
    <cellStyle name="40% - Accent1 5 2 2 2 2 2" xfId="16990" xr:uid="{AD77FDC9-B26C-4D5C-9B03-51805C91FB31}"/>
    <cellStyle name="40% - Accent1 5 2 2 2 2 3" xfId="26046" xr:uid="{9D209E98-21D6-4AA0-87BE-D3F669D7B513}"/>
    <cellStyle name="40% - Accent1 5 2 2 2 3" xfId="11213" xr:uid="{B3A6AC0B-7781-4DAB-B484-BE4EADFC479B}"/>
    <cellStyle name="40% - Accent1 5 2 2 2 4" xfId="20279" xr:uid="{DFB65ECD-6F4B-482C-BFE5-5DDF2C3AA6DA}"/>
    <cellStyle name="40% - Accent1 5 2 2 3" xfId="4904" xr:uid="{A5584729-268B-48C4-A8E8-F656F7166D95}"/>
    <cellStyle name="40% - Accent1 5 2 2 3 2" xfId="16491" xr:uid="{B413CADE-410E-4F9A-A055-A169D22F234D}"/>
    <cellStyle name="40% - Accent1 5 2 2 3 3" xfId="25512" xr:uid="{4F6845FF-F0FB-4A4A-A4DE-8A947F052C7D}"/>
    <cellStyle name="40% - Accent1 5 2 2 4" xfId="9228" xr:uid="{7126F900-0AF8-4759-940B-27410DBD83AE}"/>
    <cellStyle name="40% - Accent1 5 2 2 5" xfId="18294" xr:uid="{C14E03DF-81D3-4B5C-A2FC-6DA2D637B36D}"/>
    <cellStyle name="40% - Accent1 5 2 2 6" xfId="27586" xr:uid="{B7BA958C-EE8D-446E-9700-1DAFEFC95B1D}"/>
    <cellStyle name="40% - Accent1 5 2 3" xfId="2551" xr:uid="{F2DD66D1-9092-4CAE-93C6-8C221E70F483}"/>
    <cellStyle name="40% - Accent1 5 2 3 2" xfId="6755" xr:uid="{0E462D95-349E-4ED9-B9A3-462B0D0C131D}"/>
    <cellStyle name="40% - Accent1 5 2 3 2 2" xfId="12241" xr:uid="{9F505BE3-20C4-4C8A-8C34-EA73AE1CD613}"/>
    <cellStyle name="40% - Accent1 5 2 3 2 3" xfId="21291" xr:uid="{426A2D12-FDD2-4757-9385-DBA06DBBADD8}"/>
    <cellStyle name="40% - Accent1 5 2 3 3" xfId="10781" xr:uid="{6EB00480-D498-4D2A-9217-37C4235F6283}"/>
    <cellStyle name="40% - Accent1 5 2 3 4" xfId="19847" xr:uid="{11BF0BE5-832E-4BEF-86BF-FB9D4020939D}"/>
    <cellStyle name="40% - Accent1 5 2 4" xfId="4472" xr:uid="{B4CC635F-F10F-44FE-880A-6900AD8BB4AD}"/>
    <cellStyle name="40% - Accent1 5 2 4 2" xfId="14787" xr:uid="{9A39089B-064D-48F0-9AC0-0EDD255C610E}"/>
    <cellStyle name="40% - Accent1 5 2 4 3" xfId="23808" xr:uid="{5FA81614-A18E-4956-BC1E-DFCD2C5BADB4}"/>
    <cellStyle name="40% - Accent1 5 2 5" xfId="8796" xr:uid="{1991B848-6489-4651-BA4E-F7E55E0DFE74}"/>
    <cellStyle name="40% - Accent1 5 2 6" xfId="17862" xr:uid="{E1A2EF84-20AA-4F8E-B3F2-3F27DD463010}"/>
    <cellStyle name="40% - Accent1 5 2 7" xfId="27109" xr:uid="{E139DFCB-420D-49B4-B6FC-990FA4C5B381}"/>
    <cellStyle name="40% - Accent1 5 3" xfId="1100" xr:uid="{2C78CABB-9F22-407E-992A-6DD8D0FCCDC0}"/>
    <cellStyle name="40% - Accent1 5 3 2" xfId="1635" xr:uid="{B884144F-4ECF-48B4-BF75-42C3AAC3772E}"/>
    <cellStyle name="40% - Accent1 5 3 2 2" xfId="3111" xr:uid="{EA449551-66D7-4221-885E-D7363B63C4C6}"/>
    <cellStyle name="40% - Accent1 5 3 2 2 2" xfId="7315" xr:uid="{268B5A8B-E8D9-40B5-8F43-D07214E26B3F}"/>
    <cellStyle name="40% - Accent1 5 3 2 2 2 2" xfId="17495" xr:uid="{6A1F77D1-5F8F-4A5D-AA89-4F599315BA98}"/>
    <cellStyle name="40% - Accent1 5 3 2 2 2 3" xfId="26615" xr:uid="{FEDCD22C-76C4-4056-90B5-401E9817274A}"/>
    <cellStyle name="40% - Accent1 5 3 2 2 3" xfId="11341" xr:uid="{0D4541AD-A320-4C64-85B8-DA4E81A4A31D}"/>
    <cellStyle name="40% - Accent1 5 3 2 2 4" xfId="20407" xr:uid="{665E5D6B-7A95-4C0E-B9E9-998135126F2A}"/>
    <cellStyle name="40% - Accent1 5 3 2 3" xfId="5032" xr:uid="{792082E4-02BB-439C-9BFD-9C78E033CF99}"/>
    <cellStyle name="40% - Accent1 5 3 2 3 2" xfId="16619" xr:uid="{C728E3C8-BCC4-4D83-8036-95259FAC2C43}"/>
    <cellStyle name="40% - Accent1 5 3 2 3 3" xfId="25640" xr:uid="{A7DA7275-AD37-4F21-9E89-062FFE157477}"/>
    <cellStyle name="40% - Accent1 5 3 2 4" xfId="9356" xr:uid="{6C0BC430-7F50-4B01-B9F1-98D9049A1197}"/>
    <cellStyle name="40% - Accent1 5 3 2 5" xfId="18422" xr:uid="{BD5406C8-4059-45A2-8EA6-10C262474213}"/>
    <cellStyle name="40% - Accent1 5 3 2 6" xfId="27714" xr:uid="{471E50A8-5A6A-4C3B-865F-1176CBD61845}"/>
    <cellStyle name="40% - Accent1 5 3 3" xfId="2680" xr:uid="{C65BEE81-A065-4B81-B5DA-6AA6E10875F4}"/>
    <cellStyle name="40% - Accent1 5 3 3 2" xfId="6884" xr:uid="{5477636C-1785-4519-8D65-AED18D5106F9}"/>
    <cellStyle name="40% - Accent1 5 3 3 2 2" xfId="17168" xr:uid="{42225193-C810-453B-914B-6EC4C2F5D7C5}"/>
    <cellStyle name="40% - Accent1 5 3 3 2 3" xfId="26244" xr:uid="{CE66E559-E864-46A2-ABE5-91C752DBF814}"/>
    <cellStyle name="40% - Accent1 5 3 3 3" xfId="10910" xr:uid="{93AD0C0B-1B4B-4885-936F-4C958AD615EA}"/>
    <cellStyle name="40% - Accent1 5 3 3 4" xfId="19976" xr:uid="{C898EC45-4CAF-4466-BF53-9847BA254443}"/>
    <cellStyle name="40% - Accent1 5 3 4" xfId="4601" xr:uid="{0BC969FD-0158-4535-9336-1E5A809342F4}"/>
    <cellStyle name="40% - Accent1 5 3 4 2" xfId="12847" xr:uid="{50DCB57D-9A4A-4E9C-AA50-03312A355AD7}"/>
    <cellStyle name="40% - Accent1 5 3 4 3" xfId="21874" xr:uid="{36C537E8-A713-4790-874A-FB0E51C2ACBC}"/>
    <cellStyle name="40% - Accent1 5 3 5" xfId="8925" xr:uid="{9113933B-1B47-4BC2-827E-438A09A420DE}"/>
    <cellStyle name="40% - Accent1 5 3 6" xfId="17991" xr:uid="{01D2B062-20DA-48A2-84F9-1B2EF78B3EF7}"/>
    <cellStyle name="40% - Accent1 5 3 7" xfId="27237" xr:uid="{00EC7FAC-7330-4BC2-A571-CFE17CCB4AE3}"/>
    <cellStyle name="40% - Accent1 5 4" xfId="1343" xr:uid="{613CA992-86CF-40BC-BD47-E7858B7FC20B}"/>
    <cellStyle name="40% - Accent1 5 4 2" xfId="2821" xr:uid="{45313E54-BDF0-4EDA-AB04-FA3E90044F65}"/>
    <cellStyle name="40% - Accent1 5 4 2 2" xfId="7025" xr:uid="{989C3D29-1931-4C0A-84B9-928C4BAFFDA6}"/>
    <cellStyle name="40% - Accent1 5 4 2 2 2" xfId="16900" xr:uid="{7284951A-CF07-49C2-A095-35F0231BE53D}"/>
    <cellStyle name="40% - Accent1 5 4 2 2 3" xfId="25938" xr:uid="{EE700C4F-7418-4BFE-9FA6-4550D145A9EC}"/>
    <cellStyle name="40% - Accent1 5 4 2 3" xfId="11051" xr:uid="{EBB24A64-2EE1-47A7-82F2-E0DACCF71AC8}"/>
    <cellStyle name="40% - Accent1 5 4 2 4" xfId="20117" xr:uid="{C4B870E0-1D82-4F8F-97CE-5E145DCD2C40}"/>
    <cellStyle name="40% - Accent1 5 4 3" xfId="4742" xr:uid="{05E347EB-D5E0-4B77-93D3-8DE9E8724B57}"/>
    <cellStyle name="40% - Accent1 5 4 3 2" xfId="16329" xr:uid="{E5BDFC83-F366-4222-A21B-8216499929FE}"/>
    <cellStyle name="40% - Accent1 5 4 3 3" xfId="25350" xr:uid="{86D15A8A-7B76-43FC-BEBB-87EBC51137CA}"/>
    <cellStyle name="40% - Accent1 5 4 4" xfId="9066" xr:uid="{4CB93CE2-CD7E-4FE1-8C87-E481673D9DC7}"/>
    <cellStyle name="40% - Accent1 5 4 5" xfId="18132" xr:uid="{5B10A625-A596-4765-939C-C206D39C6B55}"/>
    <cellStyle name="40% - Accent1 5 4 6" xfId="27421" xr:uid="{7A90420B-9BAF-4861-862D-79FC282D978E}"/>
    <cellStyle name="40% - Accent1 5 5" xfId="2391" xr:uid="{9C4B5D91-28C2-4F94-8A30-D4998D34C85F}"/>
    <cellStyle name="40% - Accent1 5 5 2" xfId="6595" xr:uid="{645948A0-C8C1-4960-84C8-587733A80065}"/>
    <cellStyle name="40% - Accent1 5 5 2 2" xfId="17026" xr:uid="{DD44B407-555C-41DE-BACB-E3B1505F8730}"/>
    <cellStyle name="40% - Accent1 5 5 2 3" xfId="26090" xr:uid="{54ADF4BB-0A23-4419-9FCB-1AEB7D965452}"/>
    <cellStyle name="40% - Accent1 5 5 3" xfId="10621" xr:uid="{0F9B0AE0-ED56-4FA2-A73D-B5E33F152D63}"/>
    <cellStyle name="40% - Accent1 5 5 4" xfId="19687" xr:uid="{C7C44434-85F7-43CC-B2D0-7EB2287AAC41}"/>
    <cellStyle name="40% - Accent1 5 6" xfId="4312" xr:uid="{C963C867-4AE7-4010-A90D-0477977C69F2}"/>
    <cellStyle name="40% - Accent1 5 6 2" xfId="12468" xr:uid="{D63AB8DE-8524-4076-888D-8CBAC97CC16F}"/>
    <cellStyle name="40% - Accent1 5 6 3" xfId="21504" xr:uid="{B7E019AF-1A66-4E60-86A5-A9FC9F6FEEC2}"/>
    <cellStyle name="40% - Accent1 5 7" xfId="8636" xr:uid="{6065C3C5-8A5F-4A23-8704-CC69BF4B4CDA}"/>
    <cellStyle name="40% - Accent1 5 8" xfId="17702" xr:uid="{3199F5CF-BC30-48DD-8C29-6C81CB1479B9}"/>
    <cellStyle name="40% - Accent1 5 9" xfId="26949" xr:uid="{5A0227CE-A8EC-4157-9A8E-3870E518A20B}"/>
    <cellStyle name="40% - Accent1 6" xfId="889" xr:uid="{4381C73C-CF9C-4713-BC7F-BE454652EFE5}"/>
    <cellStyle name="40% - Accent1 6 2" xfId="1424" xr:uid="{FF554ABC-A3F7-476A-81F0-B4988BEF1AC3}"/>
    <cellStyle name="40% - Accent1 6 2 2" xfId="2900" xr:uid="{7FD83FB1-C093-4CF5-8879-C4AD6FBF2C79}"/>
    <cellStyle name="40% - Accent1 6 2 2 2" xfId="7104" xr:uid="{4AB968F1-9DFC-4C7E-8BB3-A88D3FB50875}"/>
    <cellStyle name="40% - Accent1 6 2 2 2 2" xfId="12256" xr:uid="{925573F6-A9E9-4C4E-8EBE-274B76454E83}"/>
    <cellStyle name="40% - Accent1 6 2 2 2 3" xfId="21306" xr:uid="{C020EFCF-F4DA-4A6B-AAF2-B767BC7CB957}"/>
    <cellStyle name="40% - Accent1 6 2 2 3" xfId="11130" xr:uid="{05F3A128-6189-44F2-91D5-8D4F622C3D10}"/>
    <cellStyle name="40% - Accent1 6 2 2 4" xfId="20196" xr:uid="{6FC1DB25-44B1-4E74-8B9A-E6BFCD5228E7}"/>
    <cellStyle name="40% - Accent1 6 2 3" xfId="4821" xr:uid="{FAB89829-1672-4AD3-B741-566BB9785655}"/>
    <cellStyle name="40% - Accent1 6 2 3 2" xfId="16408" xr:uid="{0AD09FAE-C1C8-4328-9348-677467117D60}"/>
    <cellStyle name="40% - Accent1 6 2 3 3" xfId="25429" xr:uid="{D6746EA2-CCB0-4A39-B20E-E773DE2E60BD}"/>
    <cellStyle name="40% - Accent1 6 2 4" xfId="9145" xr:uid="{67E7209D-799A-4518-AB56-F00C46554C8C}"/>
    <cellStyle name="40% - Accent1 6 2 5" xfId="18211" xr:uid="{67F47548-6E16-449C-9E64-4F21012D6251}"/>
    <cellStyle name="40% - Accent1 6 2 6" xfId="27502" xr:uid="{EB49A38D-C28B-473A-B750-F814A5C5BA0D}"/>
    <cellStyle name="40% - Accent1 6 3" xfId="2469" xr:uid="{33CA4A66-B7BD-451C-9FC4-6F83245C48DF}"/>
    <cellStyle name="40% - Accent1 6 3 2" xfId="6673" xr:uid="{1800E1D1-98BA-4082-B70D-D29B898FC1A1}"/>
    <cellStyle name="40% - Accent1 6 3 2 2" xfId="16815" xr:uid="{B12225FA-D7E8-4692-8716-78022B51684A}"/>
    <cellStyle name="40% - Accent1 6 3 2 3" xfId="25840" xr:uid="{D49E771B-4ADC-4979-91E0-511DE92DFFB4}"/>
    <cellStyle name="40% - Accent1 6 3 3" xfId="10699" xr:uid="{C01A2B76-89D1-460A-B66F-597D8A16B484}"/>
    <cellStyle name="40% - Accent1 6 3 4" xfId="19765" xr:uid="{B6B2C881-D37C-48C8-ACB9-DC2F2634282B}"/>
    <cellStyle name="40% - Accent1 6 4" xfId="4390" xr:uid="{D0D24B3A-3E1C-46B7-8482-4545A92F0DFD}"/>
    <cellStyle name="40% - Accent1 6 4 2" xfId="12525" xr:uid="{57D47B47-B658-44F0-AF02-3C3645FE7A68}"/>
    <cellStyle name="40% - Accent1 6 4 3" xfId="21560" xr:uid="{CEA0A39E-EBFC-41A3-BFFA-40573B288947}"/>
    <cellStyle name="40% - Accent1 6 5" xfId="8714" xr:uid="{2CE3D96E-B2FA-465D-B5A2-9421C4673CFC}"/>
    <cellStyle name="40% - Accent1 6 6" xfId="17780" xr:uid="{83A4FCB9-04FA-4AB0-9CF3-E2310721CDEB}"/>
    <cellStyle name="40% - Accent1 6 7" xfId="27027" xr:uid="{1165D153-9625-4433-AD68-34916B71774D}"/>
    <cellStyle name="40% - Accent1 7" xfId="1036" xr:uid="{3AF3D8D2-07DF-45F4-B0A0-845B0F0EE20B}"/>
    <cellStyle name="40% - Accent1 7 2" xfId="1572" xr:uid="{A6609C07-C42C-473A-851F-B9D9AF846B4B}"/>
    <cellStyle name="40% - Accent1 7 2 2" xfId="3048" xr:uid="{183ED1CE-FE47-4C30-B3EA-8BBE97B2BB67}"/>
    <cellStyle name="40% - Accent1 7 2 2 2" xfId="7252" xr:uid="{203B0273-684B-4599-B364-DA4745ADBCDC}"/>
    <cellStyle name="40% - Accent1 7 2 2 2 2" xfId="17053" xr:uid="{EAA44AF1-F03E-4F51-B530-22E5FB81C120}"/>
    <cellStyle name="40% - Accent1 7 2 2 2 3" xfId="26119" xr:uid="{868AD6C2-DA0F-46E4-9896-4579ADA3BB87}"/>
    <cellStyle name="40% - Accent1 7 2 2 3" xfId="11278" xr:uid="{CA213C89-B324-4ED6-BCFC-F73DE19F0DF2}"/>
    <cellStyle name="40% - Accent1 7 2 2 4" xfId="20344" xr:uid="{B73B4026-1175-434E-AC2A-D0791E889669}"/>
    <cellStyle name="40% - Accent1 7 2 3" xfId="4969" xr:uid="{CF41C50D-119B-4482-B1E9-26506DEB9AE1}"/>
    <cellStyle name="40% - Accent1 7 2 3 2" xfId="16556" xr:uid="{EDC43927-7130-47F9-A548-8A49A95C1AF4}"/>
    <cellStyle name="40% - Accent1 7 2 3 3" xfId="25577" xr:uid="{58669867-5A49-4A0A-A185-C7150B7A6834}"/>
    <cellStyle name="40% - Accent1 7 2 4" xfId="9293" xr:uid="{D1B60A07-238A-4035-9883-E896C344BE41}"/>
    <cellStyle name="40% - Accent1 7 2 5" xfId="18359" xr:uid="{E65589B9-9500-4E94-BE3B-2E0AED08BA91}"/>
    <cellStyle name="40% - Accent1 7 2 6" xfId="27651" xr:uid="{3F77E9C1-88BF-49EC-86C4-E915895509D9}"/>
    <cellStyle name="40% - Accent1 7 3" xfId="2616" xr:uid="{81ED0F7D-9CEB-4B6D-8459-7468E39C0513}"/>
    <cellStyle name="40% - Accent1 7 3 2" xfId="6820" xr:uid="{B068656F-380F-41A5-8EDB-116A7F2CEA8F}"/>
    <cellStyle name="40% - Accent1 7 3 2 2" xfId="12888" xr:uid="{E43244E1-C89C-4865-BED8-0C04D9E8501A}"/>
    <cellStyle name="40% - Accent1 7 3 2 3" xfId="21913" xr:uid="{379CFA75-30A1-40ED-A040-EFEE1BA0BE25}"/>
    <cellStyle name="40% - Accent1 7 3 3" xfId="10846" xr:uid="{1E05B631-FB75-42B6-9C19-947308EF8A6B}"/>
    <cellStyle name="40% - Accent1 7 3 4" xfId="19912" xr:uid="{C6871448-F671-482E-8C20-96FEF6EDCC8E}"/>
    <cellStyle name="40% - Accent1 7 4" xfId="4537" xr:uid="{044DA1F0-1321-494C-8A9E-C240C55108B2}"/>
    <cellStyle name="40% - Accent1 7 4 2" xfId="12333" xr:uid="{12AA5014-4217-4754-93E4-188F85BCA359}"/>
    <cellStyle name="40% - Accent1 7 4 3" xfId="21374" xr:uid="{6B7EA3E4-B883-4E0A-A11F-AE2625120FA7}"/>
    <cellStyle name="40% - Accent1 7 5" xfId="8861" xr:uid="{BD43EDEF-4BCC-45BB-AF6B-D7AEB94522E6}"/>
    <cellStyle name="40% - Accent1 7 6" xfId="17927" xr:uid="{37B0E354-5F4E-4601-899D-609C99A00FCD}"/>
    <cellStyle name="40% - Accent1 7 7" xfId="27174" xr:uid="{6EF73871-607E-408E-AF9E-5385A3EB23EC}"/>
    <cellStyle name="40% - Accent1 8" xfId="1153" xr:uid="{15DC9FED-3FAB-4102-BE9E-8AE9C0C1DDF9}"/>
    <cellStyle name="40% - Accent1 8 2" xfId="1670" xr:uid="{BFAD7833-CC7A-487B-B8EA-04AD9D913ADF}"/>
    <cellStyle name="40% - Accent1 9" xfId="1250" xr:uid="{7D1E164A-44EE-454C-A357-7EF34AD9CCE4}"/>
    <cellStyle name="40% - Accent1 9 2" xfId="2738" xr:uid="{992DBA93-D6A6-4BED-A42E-407D29155976}"/>
    <cellStyle name="40% - Accent1 9 2 2" xfId="6942" xr:uid="{0B019711-D411-48D2-AD0E-C4DCBC9F655D}"/>
    <cellStyle name="40% - Accent1 9 2 2 2" xfId="16865" xr:uid="{88A0761E-F04A-4CF4-9C47-54CDDCDE2B80}"/>
    <cellStyle name="40% - Accent1 9 2 2 3" xfId="25898" xr:uid="{76891B05-46D5-4463-B981-CD35907200E6}"/>
    <cellStyle name="40% - Accent1 9 2 3" xfId="10968" xr:uid="{6BBC5EED-BEE8-4F45-92E1-1F2C896EA622}"/>
    <cellStyle name="40% - Accent1 9 2 4" xfId="20034" xr:uid="{F588C670-8882-4BCD-A6F4-BBF74E355AC1}"/>
    <cellStyle name="40% - Accent1 9 3" xfId="4659" xr:uid="{46BDEB4D-4370-4169-94A5-EFD0ECDB9145}"/>
    <cellStyle name="40% - Accent1 9 3 2" xfId="12705" xr:uid="{E886940D-5AEC-47C2-B7DE-24A3C73468D4}"/>
    <cellStyle name="40% - Accent1 9 3 3" xfId="21736" xr:uid="{F78F68CD-9C0C-442A-B973-0D1EAE51F639}"/>
    <cellStyle name="40% - Accent1 9 4" xfId="8983" xr:uid="{942D6A75-85DD-46CA-AA9B-55DC7DF130C6}"/>
    <cellStyle name="40% - Accent1 9 5" xfId="18049" xr:uid="{BE5FBAAC-192F-43AE-9A73-78DECF872534}"/>
    <cellStyle name="40% - Accent1 9 6" xfId="27328" xr:uid="{7A5C752E-22BA-461F-AAB7-5422B517895E}"/>
    <cellStyle name="40% - Accent2 10" xfId="214" xr:uid="{07E84C58-C335-48DE-B1E7-CF26A2751BF6}"/>
    <cellStyle name="40% - Accent2 10 2" xfId="3454" xr:uid="{CB2752EB-B450-4518-B8D2-653F5B6E53F0}"/>
    <cellStyle name="40% - Accent2 10 2 2" xfId="7610" xr:uid="{D2F87999-79B5-4C8A-BFD1-A3197554FEAE}"/>
    <cellStyle name="40% - Accent2 10 2 2 2" xfId="17464" xr:uid="{0BADF8BE-3953-4C47-950B-A6DEE13E7DB3}"/>
    <cellStyle name="40% - Accent2 10 2 2 3" xfId="26579" xr:uid="{3B24F786-20BD-4A2A-9052-1373D5706A33}"/>
    <cellStyle name="40% - Accent2 10 2 3" xfId="11592" xr:uid="{B01B771D-858F-49D4-BBD8-8E1DE5BF28B0}"/>
    <cellStyle name="40% - Accent2 10 2 4" xfId="20658" xr:uid="{8F1F75AC-8786-490A-88BB-7DB295E090F2}"/>
    <cellStyle name="40% - Accent2 10 3" xfId="5284" xr:uid="{91E1DCC3-E92E-4535-A8B1-B38D8F07A339}"/>
    <cellStyle name="40% - Accent2 10 3 2" xfId="16861" xr:uid="{3A7D222A-2E47-4259-8390-488AE88932A3}"/>
    <cellStyle name="40% - Accent2 10 3 3" xfId="25894" xr:uid="{FF9C64BB-B075-4AF1-A6C5-A13FF6B5C1A7}"/>
    <cellStyle name="40% - Accent2 10 4" xfId="9607" xr:uid="{26B2BBB1-7B3E-4A5C-AA8C-E4A9AF52D563}"/>
    <cellStyle name="40% - Accent2 10 5" xfId="18673" xr:uid="{E49B0735-B4AF-4A34-899E-7298448804CE}"/>
    <cellStyle name="40% - Accent2 11" xfId="2266" xr:uid="{48DD7A53-F708-4AF8-98C4-BC030A0E5FAB}"/>
    <cellStyle name="40% - Accent2 11 2" xfId="6470" xr:uid="{EF2CB2FA-3D54-4FFE-9AAD-9553E1485E6F}"/>
    <cellStyle name="40% - Accent2 11 2 2" xfId="17212" xr:uid="{7E108A4E-01F3-4A64-BD24-56B5BD04FE02}"/>
    <cellStyle name="40% - Accent2 11 2 3" xfId="26296" xr:uid="{2B21A001-3610-4C91-8DF4-B8A54D48CAAF}"/>
    <cellStyle name="40% - Accent2 11 3" xfId="10496" xr:uid="{2C87831A-FABB-4B40-A563-553121720191}"/>
    <cellStyle name="40% - Accent2 11 4" xfId="19562" xr:uid="{69F2136D-3A37-4E46-BF74-D65743EDFE51}"/>
    <cellStyle name="40% - Accent2 12" xfId="4185" xr:uid="{0608BEF2-CB8F-42FB-9168-3DE61A04D498}"/>
    <cellStyle name="40% - Accent2 12 2" xfId="12593" xr:uid="{CD02FAB5-F77D-4D1A-93E3-42790DBDFA6E}"/>
    <cellStyle name="40% - Accent2 12 3" xfId="21625" xr:uid="{434DEF00-63A2-4492-8EDD-0E9419A52D45}"/>
    <cellStyle name="40% - Accent2 13" xfId="8511" xr:uid="{17C40E1A-22B4-45FF-AE9F-A5E02562A98A}"/>
    <cellStyle name="40% - Accent2 14" xfId="17576" xr:uid="{86FA8351-1C12-4614-BF82-36020937E7D9}"/>
    <cellStyle name="40% - Accent2 15" xfId="26826" xr:uid="{4EA4A12D-5A97-484D-82C2-CDD13D942676}"/>
    <cellStyle name="40% - Accent2 2" xfId="732" xr:uid="{381FB7C1-84EF-4AB0-B1BE-DDED08BC8B6D}"/>
    <cellStyle name="40% - Accent2 3" xfId="779" xr:uid="{9FEE6189-28C9-40AA-9416-DE59518B8D76}"/>
    <cellStyle name="40% - Accent2 3 2" xfId="945" xr:uid="{8D13715D-77DC-4043-AFBE-532A9167FE6B}"/>
    <cellStyle name="40% - Accent2 3 2 2" xfId="1481" xr:uid="{F4FF4628-F12C-4AE1-BCFC-6CAD9B09FC65}"/>
    <cellStyle name="40% - Accent2 3 2 2 2" xfId="2957" xr:uid="{49E0C2C2-A14C-43BB-866E-509EE2B3A471}"/>
    <cellStyle name="40% - Accent2 3 2 2 2 2" xfId="7161" xr:uid="{11EF8D64-B97F-4B0A-939B-0E367F4BF34E}"/>
    <cellStyle name="40% - Accent2 3 2 2 2 2 2" xfId="17077" xr:uid="{E69385FC-2A64-4017-8EBB-32F5392CDDCD}"/>
    <cellStyle name="40% - Accent2 3 2 2 2 2 3" xfId="26144" xr:uid="{E2C508CB-90CC-412F-99DF-C484A9CBC958}"/>
    <cellStyle name="40% - Accent2 3 2 2 2 3" xfId="11187" xr:uid="{A1238076-A27E-4555-8426-F406A555FC03}"/>
    <cellStyle name="40% - Accent2 3 2 2 2 4" xfId="20253" xr:uid="{DAA2FAC8-7991-486D-BE7E-763BCB040B70}"/>
    <cellStyle name="40% - Accent2 3 2 2 3" xfId="4878" xr:uid="{3F80A9E3-9D81-4A11-9F8D-28E3968F50FA}"/>
    <cellStyle name="40% - Accent2 3 2 2 3 2" xfId="16465" xr:uid="{77E0CBFA-C65C-49BC-9450-6C35C1C7AE6E}"/>
    <cellStyle name="40% - Accent2 3 2 2 3 3" xfId="25486" xr:uid="{7A36F46A-C906-4377-A555-8C0A0E729112}"/>
    <cellStyle name="40% - Accent2 3 2 2 4" xfId="9202" xr:uid="{310024F1-9572-43D3-B4F4-37D7865286F2}"/>
    <cellStyle name="40% - Accent2 3 2 2 5" xfId="18268" xr:uid="{DC282336-B222-4D22-814E-F4672B704B23}"/>
    <cellStyle name="40% - Accent2 3 2 2 6" xfId="27560" xr:uid="{166BF26E-6826-4005-BDEB-FF7CF4C5720B}"/>
    <cellStyle name="40% - Accent2 3 2 3" xfId="2525" xr:uid="{5516CCFD-FAE7-4C35-B6F1-9237A4705847}"/>
    <cellStyle name="40% - Accent2 3 2 3 2" xfId="6729" xr:uid="{7415CBED-9111-483F-8695-34B946914C8A}"/>
    <cellStyle name="40% - Accent2 3 2 3 2 2" xfId="17156" xr:uid="{DEAF4709-F560-431C-855E-D2E5140CAF2E}"/>
    <cellStyle name="40% - Accent2 3 2 3 2 3" xfId="26231" xr:uid="{981FE838-716B-4F24-9AEE-FB06386CF67F}"/>
    <cellStyle name="40% - Accent2 3 2 3 3" xfId="10755" xr:uid="{85597276-305A-4D82-A2C9-D40A42CCDFE4}"/>
    <cellStyle name="40% - Accent2 3 2 3 4" xfId="19821" xr:uid="{62A04C66-405E-4196-959C-0E59AD7635F9}"/>
    <cellStyle name="40% - Accent2 3 2 4" xfId="4446" xr:uid="{71DA7DDD-4C55-42AA-B279-D64A3259B884}"/>
    <cellStyle name="40% - Accent2 3 2 4 2" xfId="12761" xr:uid="{57D317D7-208D-4C6A-B0BE-5DA33C72F59D}"/>
    <cellStyle name="40% - Accent2 3 2 4 3" xfId="21790" xr:uid="{A7BBD5E3-3031-4F39-A64F-A61AE0C91110}"/>
    <cellStyle name="40% - Accent2 3 2 5" xfId="8770" xr:uid="{F5E0633E-299D-4C00-A2D0-9B674776ED33}"/>
    <cellStyle name="40% - Accent2 3 2 6" xfId="17836" xr:uid="{E6B56E8D-16D6-475E-AEFF-365018D4A9EC}"/>
    <cellStyle name="40% - Accent2 3 2 7" xfId="27083" xr:uid="{DE1F7E2A-C720-4AD3-9B4F-F35470AA0C30}"/>
    <cellStyle name="40% - Accent2 3 3" xfId="1074" xr:uid="{7E7E0CE6-1156-4627-BAFA-0298A9FC0DBD}"/>
    <cellStyle name="40% - Accent2 3 3 2" xfId="1609" xr:uid="{698C5FF2-5342-4D33-9472-28A51BF7EA63}"/>
    <cellStyle name="40% - Accent2 3 3 2 2" xfId="3085" xr:uid="{91B81552-7110-4967-82D3-0BF038B62327}"/>
    <cellStyle name="40% - Accent2 3 3 2 2 2" xfId="7289" xr:uid="{94AEB776-41B3-43F3-87ED-565BBFBB6F83}"/>
    <cellStyle name="40% - Accent2 3 3 2 2 2 2" xfId="16819" xr:uid="{A30EEABE-6E61-4981-9F42-B86BE8053809}"/>
    <cellStyle name="40% - Accent2 3 3 2 2 2 3" xfId="25845" xr:uid="{02BFECDD-73D1-407B-8CB0-9EAB457D644F}"/>
    <cellStyle name="40% - Accent2 3 3 2 2 3" xfId="11315" xr:uid="{DE40E6EB-66E2-43AA-87AA-D6463CED3129}"/>
    <cellStyle name="40% - Accent2 3 3 2 2 4" xfId="20381" xr:uid="{84E7A5B3-3421-487D-993B-78E633320644}"/>
    <cellStyle name="40% - Accent2 3 3 2 3" xfId="5006" xr:uid="{7B293BFA-016B-4F63-B064-EF87A656FE9E}"/>
    <cellStyle name="40% - Accent2 3 3 2 3 2" xfId="16593" xr:uid="{3F406AAF-955C-4B8B-93DA-F3FA5904BE61}"/>
    <cellStyle name="40% - Accent2 3 3 2 3 3" xfId="25614" xr:uid="{F6DBDD7D-71AD-4B3B-A131-0280C2CCB806}"/>
    <cellStyle name="40% - Accent2 3 3 2 4" xfId="9330" xr:uid="{50770745-733C-490E-A805-339EB71ED073}"/>
    <cellStyle name="40% - Accent2 3 3 2 5" xfId="18396" xr:uid="{0D18EC8E-5506-4FA1-A0EE-13B91A6D4092}"/>
    <cellStyle name="40% - Accent2 3 3 2 6" xfId="27688" xr:uid="{21388A5C-5B96-4CB1-BD3C-7A1971532AC4}"/>
    <cellStyle name="40% - Accent2 3 3 3" xfId="2654" xr:uid="{A87DFB7D-0764-4B07-955F-268388741068}"/>
    <cellStyle name="40% - Accent2 3 3 3 2" xfId="6858" xr:uid="{9E28CFBB-0CD8-4859-8579-78AE3583704E}"/>
    <cellStyle name="40% - Accent2 3 3 3 2 2" xfId="14735" xr:uid="{DF69EF5F-BADD-4DF2-886C-60F5846AEAD6}"/>
    <cellStyle name="40% - Accent2 3 3 3 2 3" xfId="23756" xr:uid="{400B44A8-28D2-4943-91AF-6FAF1FBFAB50}"/>
    <cellStyle name="40% - Accent2 3 3 3 3" xfId="10884" xr:uid="{CAAD3B17-2CFC-4B07-8102-7C437222C502}"/>
    <cellStyle name="40% - Accent2 3 3 3 4" xfId="19950" xr:uid="{D14820E0-BA28-4643-8E8E-A02AAC49568F}"/>
    <cellStyle name="40% - Accent2 3 3 4" xfId="4575" xr:uid="{3CF454D7-7C2E-4468-943D-AFA68040C4AF}"/>
    <cellStyle name="40% - Accent2 3 3 4 2" xfId="12802" xr:uid="{1B4C49A8-062C-4071-B2AB-668BEB89BC31}"/>
    <cellStyle name="40% - Accent2 3 3 4 3" xfId="21830" xr:uid="{37BA62D1-6A13-4F96-AA99-CA2F096989FE}"/>
    <cellStyle name="40% - Accent2 3 3 5" xfId="8899" xr:uid="{6650C493-A97C-4EE3-85B7-63908F57D008}"/>
    <cellStyle name="40% - Accent2 3 3 6" xfId="17965" xr:uid="{E26E3BF8-84FD-4BFA-8CA1-551B7522969E}"/>
    <cellStyle name="40% - Accent2 3 3 7" xfId="27211" xr:uid="{90477BE6-74B1-4629-B8F4-064E786CAE86}"/>
    <cellStyle name="40% - Accent2 3 4" xfId="1317" xr:uid="{6D372B33-AEDA-45E8-84B5-3EA7FD549AEA}"/>
    <cellStyle name="40% - Accent2 3 4 2" xfId="2795" xr:uid="{A7D5135D-302A-462C-BF9F-745E77E51DE2}"/>
    <cellStyle name="40% - Accent2 3 4 2 2" xfId="6999" xr:uid="{60EC5C0D-88BE-4E39-AC24-6998F690027C}"/>
    <cellStyle name="40% - Accent2 3 4 2 2 2" xfId="16783" xr:uid="{7D758488-6F9C-481A-A4B6-B7BB8156CA34}"/>
    <cellStyle name="40% - Accent2 3 4 2 2 3" xfId="25801" xr:uid="{A69B5A43-C635-45DE-95A9-831067D4D559}"/>
    <cellStyle name="40% - Accent2 3 4 2 3" xfId="11025" xr:uid="{C39D20F8-C0B6-4CAD-8B6C-6C648AC8B3A3}"/>
    <cellStyle name="40% - Accent2 3 4 2 4" xfId="20091" xr:uid="{EA78AF83-5DE5-4953-A95A-532C11808C75}"/>
    <cellStyle name="40% - Accent2 3 4 3" xfId="4716" xr:uid="{E2CD8115-3520-4F00-95F1-39C8DEB5FED9}"/>
    <cellStyle name="40% - Accent2 3 4 3 2" xfId="16303" xr:uid="{F01393E2-E4F7-4A18-B839-24815023BCFF}"/>
    <cellStyle name="40% - Accent2 3 4 3 3" xfId="25324" xr:uid="{4AE6109E-9EC0-4994-84A5-06EC1B108C2C}"/>
    <cellStyle name="40% - Accent2 3 4 4" xfId="9040" xr:uid="{FE8479E5-93B3-4090-BDA2-F4EDC16F5833}"/>
    <cellStyle name="40% - Accent2 3 4 5" xfId="18106" xr:uid="{0B57C46D-EA81-489D-B8D1-AC065DA54867}"/>
    <cellStyle name="40% - Accent2 3 4 6" xfId="27395" xr:uid="{A2065181-30A7-4EBA-960D-7ED0ACFEE718}"/>
    <cellStyle name="40% - Accent2 3 5" xfId="2365" xr:uid="{0949CC2A-83B3-4DD8-8C9C-7ABFE9ECBE8A}"/>
    <cellStyle name="40% - Accent2 3 5 2" xfId="6569" xr:uid="{BEBBC578-E142-4A3E-B147-7FDE4A4C345E}"/>
    <cellStyle name="40% - Accent2 3 5 2 2" xfId="17141" xr:uid="{C751A15D-E3CC-4FE9-883F-54A21B0F4C1E}"/>
    <cellStyle name="40% - Accent2 3 5 2 3" xfId="26213" xr:uid="{FFA0F864-7041-4F2B-AC13-745E0355B6EF}"/>
    <cellStyle name="40% - Accent2 3 5 3" xfId="10595" xr:uid="{7384C2DB-D6DA-4D18-86FA-B69F65E1A3D3}"/>
    <cellStyle name="40% - Accent2 3 5 4" xfId="19661" xr:uid="{12534E5E-6A2D-4C0C-86E0-CBA2BE6F8524}"/>
    <cellStyle name="40% - Accent2 3 6" xfId="4286" xr:uid="{014C33F4-8D4F-4CF6-B0DE-24B9E5068083}"/>
    <cellStyle name="40% - Accent2 3 6 2" xfId="14847" xr:uid="{5B86F0FC-F908-4F08-8737-2044137341C2}"/>
    <cellStyle name="40% - Accent2 3 6 3" xfId="23867" xr:uid="{34531437-8CFD-4D33-8294-E85C19BE1CEC}"/>
    <cellStyle name="40% - Accent2 3 7" xfId="8610" xr:uid="{0B9D44B4-610E-40B6-95CE-7E7A3697CE3C}"/>
    <cellStyle name="40% - Accent2 3 8" xfId="17676" xr:uid="{B7C3D534-8EB4-402D-8A17-C2B1F5C8C44A}"/>
    <cellStyle name="40% - Accent2 3 9" xfId="26923" xr:uid="{5FF850E2-25AE-4874-B9F0-74F9D5301ADA}"/>
    <cellStyle name="40% - Accent2 4" xfId="793" xr:uid="{632137D5-6AB6-4D30-A1FE-3BA3917265B0}"/>
    <cellStyle name="40% - Accent2 4 2" xfId="959" xr:uid="{EB1A6F94-9E1A-44EE-91F6-932EA8072995}"/>
    <cellStyle name="40% - Accent2 4 2 2" xfId="1495" xr:uid="{E135095D-4832-47FC-A07C-DA28DA97F2A4}"/>
    <cellStyle name="40% - Accent2 4 2 2 2" xfId="2971" xr:uid="{56CA41E8-ED44-48DC-9A9F-E34F121CF834}"/>
    <cellStyle name="40% - Accent2 4 2 2 2 2" xfId="7175" xr:uid="{54C87563-2093-4720-B5B7-C1C9BAE66467}"/>
    <cellStyle name="40% - Accent2 4 2 2 2 2 2" xfId="17283" xr:uid="{512DB170-E1D1-486B-80B3-BB7FD060D6FF}"/>
    <cellStyle name="40% - Accent2 4 2 2 2 2 3" xfId="26379" xr:uid="{6C3819CE-8FDD-46CB-9392-A98768FED253}"/>
    <cellStyle name="40% - Accent2 4 2 2 2 3" xfId="11201" xr:uid="{77AAE2B2-C805-452F-AEE3-8834E6721CAE}"/>
    <cellStyle name="40% - Accent2 4 2 2 2 4" xfId="20267" xr:uid="{A684FDC7-0C48-4FDF-A68F-6C85CAF7E4D6}"/>
    <cellStyle name="40% - Accent2 4 2 2 3" xfId="4892" xr:uid="{9CDDCD9D-2436-497A-A179-0714F19B2644}"/>
    <cellStyle name="40% - Accent2 4 2 2 3 2" xfId="16479" xr:uid="{3883A278-6342-40F2-9441-B4F0E6F84E7D}"/>
    <cellStyle name="40% - Accent2 4 2 2 3 3" xfId="25500" xr:uid="{8CAFFA95-63F4-4D75-8E6E-189A141F5D1F}"/>
    <cellStyle name="40% - Accent2 4 2 2 4" xfId="9216" xr:uid="{ADBE1C27-0E6E-4E3F-A336-DAE9088F8818}"/>
    <cellStyle name="40% - Accent2 4 2 2 5" xfId="18282" xr:uid="{7BABE30D-C75E-4E8F-BDE6-10E09BBB230A}"/>
    <cellStyle name="40% - Accent2 4 2 2 6" xfId="27574" xr:uid="{1DB09210-A25F-4A1F-A806-4789ADACEE9D}"/>
    <cellStyle name="40% - Accent2 4 2 3" xfId="2539" xr:uid="{D4D12054-A5D8-405F-B719-81A5B1621E14}"/>
    <cellStyle name="40% - Accent2 4 2 3 2" xfId="6743" xr:uid="{2B94FB53-9DB9-4687-B626-39F7A0232178}"/>
    <cellStyle name="40% - Accent2 4 2 3 2 2" xfId="17364" xr:uid="{C8110A6A-A247-431E-8999-61E7925B7504}"/>
    <cellStyle name="40% - Accent2 4 2 3 2 3" xfId="26471" xr:uid="{4C88E0FD-8D2A-4AEC-8860-691263D87CDC}"/>
    <cellStyle name="40% - Accent2 4 2 3 3" xfId="10769" xr:uid="{E6FE4779-0D69-495A-83F7-5D47FB6EE8C0}"/>
    <cellStyle name="40% - Accent2 4 2 3 4" xfId="19835" xr:uid="{60FA9216-81DE-4202-BEF5-320C6DBC79A0}"/>
    <cellStyle name="40% - Accent2 4 2 4" xfId="4460" xr:uid="{4A19A0C9-2488-43CC-AD52-ED9ECD01076A}"/>
    <cellStyle name="40% - Accent2 4 2 4 2" xfId="14797" xr:uid="{C1155531-3070-4E21-B381-6046E11A7808}"/>
    <cellStyle name="40% - Accent2 4 2 4 3" xfId="23818" xr:uid="{7ABBCEDD-87A6-4429-81E6-9A92DC2A1CE2}"/>
    <cellStyle name="40% - Accent2 4 2 5" xfId="8784" xr:uid="{EABAB3F6-E409-4236-88E3-15873A504DD7}"/>
    <cellStyle name="40% - Accent2 4 2 6" xfId="17850" xr:uid="{194323E4-715D-49DF-B44E-64CDDEB0F59A}"/>
    <cellStyle name="40% - Accent2 4 2 7" xfId="27097" xr:uid="{8D640CC0-B8E2-4A95-9690-AEE8AEE3A804}"/>
    <cellStyle name="40% - Accent2 4 3" xfId="1088" xr:uid="{2B54A488-EFF9-4383-82B2-BB3A1396F31D}"/>
    <cellStyle name="40% - Accent2 4 3 2" xfId="1623" xr:uid="{5A2B949A-2697-4582-BDF9-21AA6A89F3AA}"/>
    <cellStyle name="40% - Accent2 4 3 2 2" xfId="3099" xr:uid="{41156075-9A30-4A40-BA2F-065FC1679268}"/>
    <cellStyle name="40% - Accent2 4 3 2 2 2" xfId="7303" xr:uid="{EFC7ECA9-D8EC-482A-BEFA-2F9E6614BE43}"/>
    <cellStyle name="40% - Accent2 4 3 2 2 2 2" xfId="16937" xr:uid="{F2198E29-A402-4A1F-8C0D-E36A36598853}"/>
    <cellStyle name="40% - Accent2 4 3 2 2 2 3" xfId="25980" xr:uid="{60818462-5517-4080-A9B0-A6A31025C9E8}"/>
    <cellStyle name="40% - Accent2 4 3 2 2 3" xfId="11329" xr:uid="{7ED542E3-D432-4C41-956C-BD3F9539DA0F}"/>
    <cellStyle name="40% - Accent2 4 3 2 2 4" xfId="20395" xr:uid="{45525AD5-533F-43AC-AFBA-4E79DACEB472}"/>
    <cellStyle name="40% - Accent2 4 3 2 3" xfId="5020" xr:uid="{5EBFC2D4-F203-4267-A1DC-1DD1B9A96D99}"/>
    <cellStyle name="40% - Accent2 4 3 2 3 2" xfId="16607" xr:uid="{37B057A6-EF1E-4D29-A4B8-4FEDEBA6075C}"/>
    <cellStyle name="40% - Accent2 4 3 2 3 3" xfId="25628" xr:uid="{CB51C48D-3639-496E-930F-C9C99771C7A5}"/>
    <cellStyle name="40% - Accent2 4 3 2 4" xfId="9344" xr:uid="{9A799154-1924-4D29-BE68-9285519671D1}"/>
    <cellStyle name="40% - Accent2 4 3 2 5" xfId="18410" xr:uid="{7AB322A1-D1E1-4D3D-9DB6-1B71555D9205}"/>
    <cellStyle name="40% - Accent2 4 3 2 6" xfId="27702" xr:uid="{BD8A9D06-EB71-4F9B-8D2E-D15122738E1C}"/>
    <cellStyle name="40% - Accent2 4 3 3" xfId="2668" xr:uid="{3B158F53-FB05-47CF-9B4E-2B260BE90C3F}"/>
    <cellStyle name="40% - Accent2 4 3 3 2" xfId="6872" xr:uid="{0BD81CE9-5473-48DA-A5BB-740F902A3D54}"/>
    <cellStyle name="40% - Accent2 4 3 3 2 2" xfId="16180" xr:uid="{9949A7D7-70FB-424E-B30A-7F27477E0C0F}"/>
    <cellStyle name="40% - Accent2 4 3 3 2 3" xfId="25197" xr:uid="{6129A47D-547F-4922-875E-EAF9CC3F8A8F}"/>
    <cellStyle name="40% - Accent2 4 3 3 3" xfId="10898" xr:uid="{E669E0F2-F8B7-4605-AB0E-F4CAACF3CA4D}"/>
    <cellStyle name="40% - Accent2 4 3 3 4" xfId="19964" xr:uid="{BF0E24FF-BD2D-420D-BB21-E1B293C908EC}"/>
    <cellStyle name="40% - Accent2 4 3 4" xfId="4589" xr:uid="{34AFBBE8-820B-4D03-9EBC-1AB9ADB504BB}"/>
    <cellStyle name="40% - Accent2 4 3 4 2" xfId="12356" xr:uid="{EC2B143D-3B57-409E-BF05-AEAFC63A908E}"/>
    <cellStyle name="40% - Accent2 4 3 4 3" xfId="21394" xr:uid="{B5744898-9666-4EA3-B9BF-C17D76F1957F}"/>
    <cellStyle name="40% - Accent2 4 3 5" xfId="8913" xr:uid="{48AF026B-16F8-4DE5-BE68-393180F45EF2}"/>
    <cellStyle name="40% - Accent2 4 3 6" xfId="17979" xr:uid="{12D873B2-5A8A-4D17-8C7B-016F87C44A5F}"/>
    <cellStyle name="40% - Accent2 4 3 7" xfId="27225" xr:uid="{34ED0782-5807-469C-B2E0-9D503ADF887F}"/>
    <cellStyle name="40% - Accent2 4 4" xfId="1331" xr:uid="{EC4B7791-1397-4923-BF19-C9BB1958325D}"/>
    <cellStyle name="40% - Accent2 4 4 2" xfId="2809" xr:uid="{35460D66-16DF-47BF-BCCC-AC7082FDCFB8}"/>
    <cellStyle name="40% - Accent2 4 4 2 2" xfId="7013" xr:uid="{F155668D-2F03-4B4D-A534-E4578A4D1C8F}"/>
    <cellStyle name="40% - Accent2 4 4 2 2 2" xfId="17280" xr:uid="{1214A67C-4DC6-462C-9DB1-1A95FF5D6CC9}"/>
    <cellStyle name="40% - Accent2 4 4 2 2 3" xfId="26376" xr:uid="{C2A6ED2D-65BE-4C0E-98C2-AF0464834B7E}"/>
    <cellStyle name="40% - Accent2 4 4 2 3" xfId="11039" xr:uid="{3FDEFB2C-BA5A-4C09-87C7-DF3860577500}"/>
    <cellStyle name="40% - Accent2 4 4 2 4" xfId="20105" xr:uid="{6C971849-E701-404C-B3B7-487EA0CD8FB3}"/>
    <cellStyle name="40% - Accent2 4 4 3" xfId="4730" xr:uid="{BCD955B6-96C7-48DA-B601-A2041D1E88E0}"/>
    <cellStyle name="40% - Accent2 4 4 3 2" xfId="16317" xr:uid="{447BA1EF-39A4-4D51-93E5-7ED2E25A2062}"/>
    <cellStyle name="40% - Accent2 4 4 3 3" xfId="25338" xr:uid="{90E340AC-3CCE-4675-92CD-5BD4C7FC8375}"/>
    <cellStyle name="40% - Accent2 4 4 4" xfId="9054" xr:uid="{AA525D16-96F9-4BF1-AEEC-E1006BE2BA37}"/>
    <cellStyle name="40% - Accent2 4 4 5" xfId="18120" xr:uid="{54CF0061-1D5F-4427-A864-194494EB41EE}"/>
    <cellStyle name="40% - Accent2 4 4 6" xfId="27409" xr:uid="{9C1A45E7-174D-4C3A-869B-4347E555D07A}"/>
    <cellStyle name="40% - Accent2 4 5" xfId="2379" xr:uid="{A26B1DF4-6AAD-47BE-A2DF-305C4695F28C}"/>
    <cellStyle name="40% - Accent2 4 5 2" xfId="6583" xr:uid="{4F305C9C-8664-40EF-A5FC-98CF064E1680}"/>
    <cellStyle name="40% - Accent2 4 5 2 2" xfId="17264" xr:uid="{8BA890B8-7A0E-44F0-8EF1-BED5F93EEA07}"/>
    <cellStyle name="40% - Accent2 4 5 2 3" xfId="26359" xr:uid="{E3CE69E4-6BB9-4B23-A353-B27AEA061BC2}"/>
    <cellStyle name="40% - Accent2 4 5 3" xfId="10609" xr:uid="{7D671F01-B98E-4CA4-8FCC-5196035FE709}"/>
    <cellStyle name="40% - Accent2 4 5 4" xfId="19675" xr:uid="{56EC33F7-3BC4-4D08-AF1F-B3F8FFC22252}"/>
    <cellStyle name="40% - Accent2 4 6" xfId="4300" xr:uid="{A19BA018-66F4-4F89-B5E5-53D5EBDDDC41}"/>
    <cellStyle name="40% - Accent2 4 6 2" xfId="12478" xr:uid="{A40798D3-74D6-432D-AEEE-53E651245C23}"/>
    <cellStyle name="40% - Accent2 4 6 3" xfId="21514" xr:uid="{C440409B-34A2-4759-A8FB-DC7EAB3D6E99}"/>
    <cellStyle name="40% - Accent2 4 7" xfId="8624" xr:uid="{8763A4BF-8D63-4C19-974C-B7C89186FDD8}"/>
    <cellStyle name="40% - Accent2 4 8" xfId="17690" xr:uid="{8357EF84-7A9E-4939-A580-9FEE8508930C}"/>
    <cellStyle name="40% - Accent2 4 9" xfId="26937" xr:uid="{3528CE0C-B53F-4F42-AE56-B0BAD15FF595}"/>
    <cellStyle name="40% - Accent2 5" xfId="807" xr:uid="{09C912A0-92B5-4EC8-898D-F0E0621A7C8F}"/>
    <cellStyle name="40% - Accent2 5 2" xfId="973" xr:uid="{219624CA-9B31-494C-9D46-9D28A455EEEC}"/>
    <cellStyle name="40% - Accent2 5 2 2" xfId="1509" xr:uid="{D9CCB7F4-BC12-4372-939E-5736AE5B6640}"/>
    <cellStyle name="40% - Accent2 5 2 2 2" xfId="2985" xr:uid="{6398EA15-DD95-452C-AF15-95B89A922EE5}"/>
    <cellStyle name="40% - Accent2 5 2 2 2 2" xfId="7189" xr:uid="{3C80886D-604F-4BBF-8916-BA35601F9C28}"/>
    <cellStyle name="40% - Accent2 5 2 2 2 2 2" xfId="17202" xr:uid="{14FCC4DF-AA99-4470-92DC-58DA8460BA4E}"/>
    <cellStyle name="40% - Accent2 5 2 2 2 2 3" xfId="26286" xr:uid="{B4CDCBAA-44CE-4703-B5ED-1AEDF5B39E0F}"/>
    <cellStyle name="40% - Accent2 5 2 2 2 3" xfId="11215" xr:uid="{B93CB1BA-ED3F-47A3-BCD6-9A2510EA7F1F}"/>
    <cellStyle name="40% - Accent2 5 2 2 2 4" xfId="20281" xr:uid="{3B659F4E-B4B3-4FEA-8308-6FC32ACECC34}"/>
    <cellStyle name="40% - Accent2 5 2 2 3" xfId="4906" xr:uid="{9B93CB72-7F81-4A1D-AA21-F8AF7A389B10}"/>
    <cellStyle name="40% - Accent2 5 2 2 3 2" xfId="16493" xr:uid="{861D115E-DA9B-4DBD-947A-44CCF59DADBA}"/>
    <cellStyle name="40% - Accent2 5 2 2 3 3" xfId="25514" xr:uid="{17A6B686-1DEF-4DC4-B7E6-F13F63398A77}"/>
    <cellStyle name="40% - Accent2 5 2 2 4" xfId="9230" xr:uid="{0C818503-B935-437A-A8A9-A2B067AF49CA}"/>
    <cellStyle name="40% - Accent2 5 2 2 5" xfId="18296" xr:uid="{A3D1C2BD-99E7-43DF-9102-23C514074209}"/>
    <cellStyle name="40% - Accent2 5 2 2 6" xfId="27588" xr:uid="{1AD50CFB-BEF9-493B-A633-95F16946D78B}"/>
    <cellStyle name="40% - Accent2 5 2 3" xfId="2553" xr:uid="{B715DB2E-15D0-4B5C-950F-19C7E06B0280}"/>
    <cellStyle name="40% - Accent2 5 2 3 2" xfId="6757" xr:uid="{C974B67A-9D3B-4AA3-80D5-F6867D75FDF9}"/>
    <cellStyle name="40% - Accent2 5 2 3 2 2" xfId="17222" xr:uid="{A9665BA3-1F08-40A4-8D32-00B9D3DD2595}"/>
    <cellStyle name="40% - Accent2 5 2 3 2 3" xfId="26310" xr:uid="{080302DD-C65F-427B-9D97-FC85B0FE3794}"/>
    <cellStyle name="40% - Accent2 5 2 3 3" xfId="10783" xr:uid="{D73B2305-1752-4AAB-ABD7-2D6DDA8CB9C7}"/>
    <cellStyle name="40% - Accent2 5 2 3 4" xfId="19849" xr:uid="{D261698F-A0E2-4DB0-B608-6C1C5038B816}"/>
    <cellStyle name="40% - Accent2 5 2 4" xfId="4474" xr:uid="{3BAE62B0-2AAE-4285-8ADF-10E106EC6785}"/>
    <cellStyle name="40% - Accent2 5 2 4 2" xfId="12691" xr:uid="{D2FDB453-847D-4E39-BC09-1A9C69F55338}"/>
    <cellStyle name="40% - Accent2 5 2 4 3" xfId="21723" xr:uid="{EB77007C-EC70-4EC9-A7E2-49B6B0CE0A2C}"/>
    <cellStyle name="40% - Accent2 5 2 5" xfId="8798" xr:uid="{EB9FC802-44FB-4E95-BE06-4FEE3500AEC6}"/>
    <cellStyle name="40% - Accent2 5 2 6" xfId="17864" xr:uid="{C1DB8210-C832-47C1-8639-BE7147100612}"/>
    <cellStyle name="40% - Accent2 5 2 7" xfId="27111" xr:uid="{53E3A8A2-3DF3-474A-9D5B-9983DA374EB6}"/>
    <cellStyle name="40% - Accent2 5 3" xfId="1102" xr:uid="{B2D1DF77-28CD-4BFF-867D-3DF021D71C13}"/>
    <cellStyle name="40% - Accent2 5 3 2" xfId="1637" xr:uid="{717A4005-535E-4D35-A918-021E57092266}"/>
    <cellStyle name="40% - Accent2 5 3 2 2" xfId="3113" xr:uid="{80B9018F-FFF5-4052-B89E-45A643228EAC}"/>
    <cellStyle name="40% - Accent2 5 3 2 2 2" xfId="7317" xr:uid="{CEE39CB1-F0E4-41F8-91EE-9CB79A8CE8B7}"/>
    <cellStyle name="40% - Accent2 5 3 2 2 2 2" xfId="17241" xr:uid="{BA6D3154-BED6-4366-B6A9-0FFC0EFF75BC}"/>
    <cellStyle name="40% - Accent2 5 3 2 2 2 3" xfId="26333" xr:uid="{5FE8DCFF-6E67-4E5A-8616-85124F9983A6}"/>
    <cellStyle name="40% - Accent2 5 3 2 2 3" xfId="11343" xr:uid="{9B924B20-C583-4D03-A729-83E7D35D733D}"/>
    <cellStyle name="40% - Accent2 5 3 2 2 4" xfId="20409" xr:uid="{F2FDC91E-7E75-4A76-BD2A-7AB9D830450D}"/>
    <cellStyle name="40% - Accent2 5 3 2 3" xfId="5034" xr:uid="{01FB22C7-2850-4FA5-B830-E35FA810BC13}"/>
    <cellStyle name="40% - Accent2 5 3 2 3 2" xfId="16621" xr:uid="{3D9E7B97-7A7E-46EC-8B9F-D5A7F61B47BD}"/>
    <cellStyle name="40% - Accent2 5 3 2 3 3" xfId="25642" xr:uid="{726F1829-F24C-44B3-AC1F-3B14647E586E}"/>
    <cellStyle name="40% - Accent2 5 3 2 4" xfId="9358" xr:uid="{4E2457F1-BA85-4740-9E66-35B8B86524A9}"/>
    <cellStyle name="40% - Accent2 5 3 2 5" xfId="18424" xr:uid="{609F1789-00F9-4F02-A803-ACFC2C861BDD}"/>
    <cellStyle name="40% - Accent2 5 3 2 6" xfId="27716" xr:uid="{E2878A27-D86E-45E2-976F-F853B8A52746}"/>
    <cellStyle name="40% - Accent2 5 3 3" xfId="2682" xr:uid="{AF84FCBC-78B2-43D2-A5DB-6BBF9206EAD4}"/>
    <cellStyle name="40% - Accent2 5 3 3 2" xfId="6886" xr:uid="{123FCB53-D2F2-4409-B648-5A8C4203C926}"/>
    <cellStyle name="40% - Accent2 5 3 3 2 2" xfId="12576" xr:uid="{E3FED06B-8BC5-400D-97C5-FF796BE34949}"/>
    <cellStyle name="40% - Accent2 5 3 3 2 3" xfId="21610" xr:uid="{2858FC86-523C-422A-A1C4-CC37AEDCA464}"/>
    <cellStyle name="40% - Accent2 5 3 3 3" xfId="10912" xr:uid="{44314642-74F2-4914-A734-2C5FCB33F7CB}"/>
    <cellStyle name="40% - Accent2 5 3 3 4" xfId="19978" xr:uid="{FE3F7178-791F-431D-AA1A-4B939C598505}"/>
    <cellStyle name="40% - Accent2 5 3 4" xfId="4603" xr:uid="{49656CE5-E23A-4F45-8AC0-7D5DE3D184CF}"/>
    <cellStyle name="40% - Accent2 5 3 4 2" xfId="14846" xr:uid="{4D7FD34C-932F-4816-B707-D91F720A0ED7}"/>
    <cellStyle name="40% - Accent2 5 3 4 3" xfId="23866" xr:uid="{B3CC8FB0-D384-4FD4-AD76-74FE4DADE14D}"/>
    <cellStyle name="40% - Accent2 5 3 5" xfId="8927" xr:uid="{247562F6-0EFD-4283-AE53-2721FBC45168}"/>
    <cellStyle name="40% - Accent2 5 3 6" xfId="17993" xr:uid="{D55CFE85-DE57-4163-A46E-41AEA9E11429}"/>
    <cellStyle name="40% - Accent2 5 3 7" xfId="27239" xr:uid="{2CEFCC80-2140-47ED-89AF-32028208D953}"/>
    <cellStyle name="40% - Accent2 5 4" xfId="1345" xr:uid="{95FD1D71-0982-4FA3-8E02-BB8E61DB5B38}"/>
    <cellStyle name="40% - Accent2 5 4 2" xfId="2823" xr:uid="{8938BEF2-56F3-4F28-B0C3-E2D98533611E}"/>
    <cellStyle name="40% - Accent2 5 4 2 2" xfId="7027" xr:uid="{9AF0862E-6A14-4358-B7D1-D4C34A90478A}"/>
    <cellStyle name="40% - Accent2 5 4 2 2 2" xfId="16855" xr:uid="{242A5FBE-0D9C-4ED1-93A1-E357B9F5872D}"/>
    <cellStyle name="40% - Accent2 5 4 2 2 3" xfId="25886" xr:uid="{4EE0EA3E-AC4F-4791-90D8-9953CDC54A7A}"/>
    <cellStyle name="40% - Accent2 5 4 2 3" xfId="11053" xr:uid="{2A30A16F-424E-4567-A21F-83DAC172FCA0}"/>
    <cellStyle name="40% - Accent2 5 4 2 4" xfId="20119" xr:uid="{6CD72BD7-22B5-4F8B-A669-CA29C72C33DE}"/>
    <cellStyle name="40% - Accent2 5 4 3" xfId="4744" xr:uid="{5B70933C-1CFD-4554-9793-C688A47590B4}"/>
    <cellStyle name="40% - Accent2 5 4 3 2" xfId="16331" xr:uid="{F924030B-12D9-404C-985D-8D743EC790E9}"/>
    <cellStyle name="40% - Accent2 5 4 3 3" xfId="25352" xr:uid="{9D93A7F8-B625-4933-9EEA-F36D74EC3CEF}"/>
    <cellStyle name="40% - Accent2 5 4 4" xfId="9068" xr:uid="{D7DC14C4-512B-4397-BC94-C2F5AE387725}"/>
    <cellStyle name="40% - Accent2 5 4 5" xfId="18134" xr:uid="{014D1765-F655-4860-BBB8-B5DC467420AB}"/>
    <cellStyle name="40% - Accent2 5 4 6" xfId="27423" xr:uid="{5DB380A1-0642-41AD-A181-560E379C83A1}"/>
    <cellStyle name="40% - Accent2 5 5" xfId="2393" xr:uid="{AB76FF96-5B1A-4B13-8F4D-08BAF7164BB1}"/>
    <cellStyle name="40% - Accent2 5 5 2" xfId="6597" xr:uid="{8F69ED53-ECAF-4294-A401-CFA8B78B4F7C}"/>
    <cellStyle name="40% - Accent2 5 5 2 2" xfId="12236" xr:uid="{CEEB070A-408E-4863-BE9B-ACA3A7B54914}"/>
    <cellStyle name="40% - Accent2 5 5 2 3" xfId="21288" xr:uid="{71FE48EC-A12E-4F41-AFD3-B0C54FF8B235}"/>
    <cellStyle name="40% - Accent2 5 5 3" xfId="10623" xr:uid="{E4C3312C-4B60-464B-A5EF-D730C71F5FBD}"/>
    <cellStyle name="40% - Accent2 5 5 4" xfId="19689" xr:uid="{EE93D433-634D-44EE-A869-B27B3529BE20}"/>
    <cellStyle name="40% - Accent2 5 6" xfId="4314" xr:uid="{15A33EE9-C3FE-4F39-8B88-D3AECDCA0795}"/>
    <cellStyle name="40% - Accent2 5 6 2" xfId="14783" xr:uid="{AAB89D86-5504-499B-B4AA-9DC22E2690DF}"/>
    <cellStyle name="40% - Accent2 5 6 3" xfId="23804" xr:uid="{8C83DF0B-CC74-4C08-A743-3CE60BF5DD0E}"/>
    <cellStyle name="40% - Accent2 5 7" xfId="8638" xr:uid="{59609BAA-F168-4FF1-9D7D-A516D024336E}"/>
    <cellStyle name="40% - Accent2 5 8" xfId="17704" xr:uid="{E2D4A761-74D2-4023-933F-6FAB2FBB0702}"/>
    <cellStyle name="40% - Accent2 5 9" xfId="26951" xr:uid="{D5C53493-F956-43FD-AB10-A99FB5B6951C}"/>
    <cellStyle name="40% - Accent2 6" xfId="891" xr:uid="{7BE95BD5-0406-4824-98C2-67B2D4FE0337}"/>
    <cellStyle name="40% - Accent2 6 2" xfId="1426" xr:uid="{32F91DC5-3F98-4127-A843-CFA36965EDEA}"/>
    <cellStyle name="40% - Accent2 6 2 2" xfId="2902" xr:uid="{266A1FE5-EDC4-4D90-B9B4-FC903844E49E}"/>
    <cellStyle name="40% - Accent2 6 2 2 2" xfId="7106" xr:uid="{6415D020-DC26-4FBC-B3E0-AA84D46A755E}"/>
    <cellStyle name="40% - Accent2 6 2 2 2 2" xfId="17518" xr:uid="{F2938142-3E36-4DE3-B6F3-982FC406CF84}"/>
    <cellStyle name="40% - Accent2 6 2 2 2 3" xfId="26641" xr:uid="{5BAA629B-582A-4CD4-9E1D-0FC34B2426C5}"/>
    <cellStyle name="40% - Accent2 6 2 2 3" xfId="11132" xr:uid="{938F0397-B25C-4A44-B7B1-4C92A2B4C003}"/>
    <cellStyle name="40% - Accent2 6 2 2 4" xfId="20198" xr:uid="{0E9DFDC9-1C2D-4EED-94B2-A5730BBB4904}"/>
    <cellStyle name="40% - Accent2 6 2 3" xfId="4823" xr:uid="{D868B5AF-55EE-4985-8F2A-231D861208FE}"/>
    <cellStyle name="40% - Accent2 6 2 3 2" xfId="16410" xr:uid="{F638CD01-3FBE-40B7-9424-E8A440CE5A53}"/>
    <cellStyle name="40% - Accent2 6 2 3 3" xfId="25431" xr:uid="{DC6D03AB-CAD8-4BC5-9033-1082D0C8F676}"/>
    <cellStyle name="40% - Accent2 6 2 4" xfId="9147" xr:uid="{A788BFFC-C384-44DF-A62C-D18C083F43BA}"/>
    <cellStyle name="40% - Accent2 6 2 5" xfId="18213" xr:uid="{FA6CAE6D-3767-4FDB-9D22-C7EAB0233EA1}"/>
    <cellStyle name="40% - Accent2 6 2 6" xfId="27504" xr:uid="{D843A026-78AF-4D4B-BAE4-E6718521F08F}"/>
    <cellStyle name="40% - Accent2 6 3" xfId="2471" xr:uid="{573E775B-72E3-47EB-A6ED-E84FF88D0810}"/>
    <cellStyle name="40% - Accent2 6 3 2" xfId="6675" xr:uid="{13EBAE64-5277-4803-BA03-5288958407F6}"/>
    <cellStyle name="40% - Accent2 6 3 2 2" xfId="17149" xr:uid="{23506F06-E67B-4892-923B-F38567E6A464}"/>
    <cellStyle name="40% - Accent2 6 3 2 3" xfId="26221" xr:uid="{8EF02D22-4EB5-4963-A9AC-ED75F29464A6}"/>
    <cellStyle name="40% - Accent2 6 3 3" xfId="10701" xr:uid="{A602FF9A-8B3E-4741-A16D-F6555FF6C81E}"/>
    <cellStyle name="40% - Accent2 6 3 4" xfId="19767" xr:uid="{5357D129-B02C-4B16-8ED3-15A40B5524B6}"/>
    <cellStyle name="40% - Accent2 6 4" xfId="4392" xr:uid="{10074834-C97F-468C-BAF5-F5F8B0CBE551}"/>
    <cellStyle name="40% - Accent2 6 4 2" xfId="15115" xr:uid="{2455A519-BFC6-4E53-83C4-7BDA3E925575}"/>
    <cellStyle name="40% - Accent2 6 4 3" xfId="24133" xr:uid="{8FC2E1C7-5541-412E-B124-A57EA68E51EA}"/>
    <cellStyle name="40% - Accent2 6 5" xfId="8716" xr:uid="{C88B2DE5-7590-411E-ACCF-B03B31785F58}"/>
    <cellStyle name="40% - Accent2 6 6" xfId="17782" xr:uid="{EBA399C0-476C-40C9-95A9-D15CDFDE1D7B}"/>
    <cellStyle name="40% - Accent2 6 7" xfId="27029" xr:uid="{77F0DC2F-D4A7-4B9F-A9F6-B9DF0C163060}"/>
    <cellStyle name="40% - Accent2 7" xfId="1038" xr:uid="{99E6BB45-22BD-4216-AED8-F6F6A82F7E35}"/>
    <cellStyle name="40% - Accent2 7 2" xfId="1574" xr:uid="{42021192-1467-49D3-B993-CE118E20995C}"/>
    <cellStyle name="40% - Accent2 7 2 2" xfId="3050" xr:uid="{4F30A036-6E40-41DE-B191-F2FC8FA83A55}"/>
    <cellStyle name="40% - Accent2 7 2 2 2" xfId="7254" xr:uid="{2D3A4C5C-4E5D-41B8-BFB0-3116465E66A9}"/>
    <cellStyle name="40% - Accent2 7 2 2 2 2" xfId="17429" xr:uid="{FCBA7FD1-4010-4B72-8B8F-2104F501B0D5}"/>
    <cellStyle name="40% - Accent2 7 2 2 2 3" xfId="26542" xr:uid="{0FDD4B3C-276A-4028-B5E6-1127E0BF4A15}"/>
    <cellStyle name="40% - Accent2 7 2 2 3" xfId="11280" xr:uid="{B3A68289-94D3-41D3-BA65-576C7C52AA0F}"/>
    <cellStyle name="40% - Accent2 7 2 2 4" xfId="20346" xr:uid="{F560D90A-B8FD-423F-A304-41F092783019}"/>
    <cellStyle name="40% - Accent2 7 2 3" xfId="4971" xr:uid="{5A74A207-4CE5-430C-A583-CB7B9C5B26E1}"/>
    <cellStyle name="40% - Accent2 7 2 3 2" xfId="16558" xr:uid="{188B83C0-256D-4A7C-8238-2447FFB679C4}"/>
    <cellStyle name="40% - Accent2 7 2 3 3" xfId="25579" xr:uid="{DC985159-1CD4-4D68-9BBA-10E1E36B8E50}"/>
    <cellStyle name="40% - Accent2 7 2 4" xfId="9295" xr:uid="{5A3B2B23-18F8-40AE-A42C-B6ABD078A1FD}"/>
    <cellStyle name="40% - Accent2 7 2 5" xfId="18361" xr:uid="{E3D114C0-3685-49CA-91CA-A6A1DAD71F64}"/>
    <cellStyle name="40% - Accent2 7 2 6" xfId="27653" xr:uid="{6DEAE83B-B46F-4D61-AB38-52412FD522BC}"/>
    <cellStyle name="40% - Accent2 7 3" xfId="2618" xr:uid="{7AE66405-DB2A-4419-81E3-F99E405F7CEF}"/>
    <cellStyle name="40% - Accent2 7 3 2" xfId="6822" xr:uid="{72AF71D4-162B-466F-94E8-33B3A930F82F}"/>
    <cellStyle name="40% - Accent2 7 3 2 2" xfId="12438" xr:uid="{2FE85960-F869-497D-9B1B-0E18F260A63A}"/>
    <cellStyle name="40% - Accent2 7 3 2 3" xfId="21475" xr:uid="{B1E00257-7938-4539-BE90-1A270F38C40E}"/>
    <cellStyle name="40% - Accent2 7 3 3" xfId="10848" xr:uid="{C33BFB18-51E5-4F27-9E2A-F0F48A56AD00}"/>
    <cellStyle name="40% - Accent2 7 3 4" xfId="19914" xr:uid="{10813082-9524-4347-936B-D8B476D4D282}"/>
    <cellStyle name="40% - Accent2 7 4" xfId="4539" xr:uid="{45770F92-43A5-4CEB-A14F-44CCF03B568C}"/>
    <cellStyle name="40% - Accent2 7 4 2" xfId="15550" xr:uid="{914B4CE2-FA5B-4FB2-A25A-ECAB90AF27B5}"/>
    <cellStyle name="40% - Accent2 7 4 3" xfId="24565" xr:uid="{2074F72F-9185-447A-9664-77D0B17A1F57}"/>
    <cellStyle name="40% - Accent2 7 5" xfId="8863" xr:uid="{DED912B0-1265-4AEE-A4AD-A8D7D4E93312}"/>
    <cellStyle name="40% - Accent2 7 6" xfId="17929" xr:uid="{DD75AED4-6C56-4A21-A6EB-ADDF56F32F22}"/>
    <cellStyle name="40% - Accent2 7 7" xfId="27176" xr:uid="{04B7608B-0F87-4E6B-91F4-E86CFDEDDD17}"/>
    <cellStyle name="40% - Accent2 8" xfId="1157" xr:uid="{4D769BC0-F90B-4E7A-9316-DA998064C811}"/>
    <cellStyle name="40% - Accent2 8 2" xfId="1672" xr:uid="{D1FF76E7-DCA1-4063-AF70-8C32E3D6E1A9}"/>
    <cellStyle name="40% - Accent2 9" xfId="1252" xr:uid="{A0575843-EA4A-4617-8FBF-2D132FC969F0}"/>
    <cellStyle name="40% - Accent2 9 2" xfId="2740" xr:uid="{127550AF-129F-4506-8E9A-618E41498FDD}"/>
    <cellStyle name="40% - Accent2 9 2 2" xfId="6944" xr:uid="{ECF56C86-23A5-4ADC-AAD9-4A07679149A8}"/>
    <cellStyle name="40% - Accent2 9 2 2 2" xfId="17087" xr:uid="{C62B8BDA-7033-40E9-900C-4FC044AD0D0E}"/>
    <cellStyle name="40% - Accent2 9 2 2 3" xfId="26154" xr:uid="{6530D530-56E5-43BD-814D-53877DDF884F}"/>
    <cellStyle name="40% - Accent2 9 2 3" xfId="10970" xr:uid="{5C7709EF-5AA4-40A6-B3E5-05286CF19A43}"/>
    <cellStyle name="40% - Accent2 9 2 4" xfId="20036" xr:uid="{216F128B-A36E-4C67-9ABC-003B5D6B02C1}"/>
    <cellStyle name="40% - Accent2 9 3" xfId="4661" xr:uid="{05701EB5-4458-4BDD-9899-A37C70818BB0}"/>
    <cellStyle name="40% - Accent2 9 3 2" xfId="15243" xr:uid="{5818C402-7B6A-43D2-9428-616C4689264C}"/>
    <cellStyle name="40% - Accent2 9 3 3" xfId="24259" xr:uid="{498B5F80-926A-4C39-9D0A-A711C5889253}"/>
    <cellStyle name="40% - Accent2 9 4" xfId="8985" xr:uid="{6AED3269-D78E-4C6D-8535-8820EA5DE125}"/>
    <cellStyle name="40% - Accent2 9 5" xfId="18051" xr:uid="{440537A5-0044-42E6-98D5-D54BBE601D60}"/>
    <cellStyle name="40% - Accent2 9 6" xfId="27330" xr:uid="{3AB5D63C-175C-4881-AFF2-025737F0A269}"/>
    <cellStyle name="40% - Accent3 10" xfId="217" xr:uid="{9381CA0F-521E-42D0-A6E5-6ACA73CCF4CB}"/>
    <cellStyle name="40% - Accent3 10 2" xfId="3456" xr:uid="{BF099DFD-93AE-469F-A730-2EB1B2E889F6}"/>
    <cellStyle name="40% - Accent3 10 2 2" xfId="7612" xr:uid="{8FC72D3F-BA91-480B-A803-95DDF78304EB}"/>
    <cellStyle name="40% - Accent3 10 2 2 2" xfId="13195" xr:uid="{C0C2F070-9474-49B2-AA4B-7C258E9433B4}"/>
    <cellStyle name="40% - Accent3 10 2 2 3" xfId="22219" xr:uid="{1884A761-5D08-46D0-A974-D3D7A5D046C2}"/>
    <cellStyle name="40% - Accent3 10 2 3" xfId="11594" xr:uid="{55DB0506-BD64-4737-9623-08440DC8346D}"/>
    <cellStyle name="40% - Accent3 10 2 4" xfId="20660" xr:uid="{5847F7E0-F16F-45B5-9679-18B77D9DAB82}"/>
    <cellStyle name="40% - Accent3 10 3" xfId="5286" xr:uid="{239C1BFA-0C65-43AC-BD27-9FDD568DF640}"/>
    <cellStyle name="40% - Accent3 10 3 2" xfId="16916" xr:uid="{2A4B1F33-076B-4689-A160-156AF44F6CE9}"/>
    <cellStyle name="40% - Accent3 10 3 3" xfId="25956" xr:uid="{B98DB67B-D9C8-4A67-B56D-2CE8665C710F}"/>
    <cellStyle name="40% - Accent3 10 4" xfId="9609" xr:uid="{3F122AD8-5613-4720-AC43-AE0C57E5E7BA}"/>
    <cellStyle name="40% - Accent3 10 5" xfId="18675" xr:uid="{CBCCB671-1D68-4A31-BBDA-9DF954FA3022}"/>
    <cellStyle name="40% - Accent3 11" xfId="2268" xr:uid="{742AB458-9910-4736-8540-5C90B8C4F6D6}"/>
    <cellStyle name="40% - Accent3 11 2" xfId="6472" xr:uid="{D7E569DC-350A-48A9-84A0-C6AA70F888E3}"/>
    <cellStyle name="40% - Accent3 11 2 2" xfId="17294" xr:uid="{C85BB56F-9664-47DD-9393-BE84DBCAD291}"/>
    <cellStyle name="40% - Accent3 11 2 3" xfId="26392" xr:uid="{053DDD35-47DC-43D0-B356-777330CCDFFD}"/>
    <cellStyle name="40% - Accent3 11 3" xfId="10498" xr:uid="{76C784D2-38C6-43C5-A7B7-3EE16DAFC18E}"/>
    <cellStyle name="40% - Accent3 11 4" xfId="19564" xr:uid="{3BBB6E14-A745-41EA-9384-201565070E24}"/>
    <cellStyle name="40% - Accent3 12" xfId="4187" xr:uid="{F0C306AF-30C8-4BE6-83D7-CAD44D4002FC}"/>
    <cellStyle name="40% - Accent3 12 2" xfId="15207" xr:uid="{8ACE17D9-0726-4EA3-889B-4426128CD948}"/>
    <cellStyle name="40% - Accent3 12 3" xfId="24224" xr:uid="{EFED1960-2282-400B-B3DD-CC72F80FB0A2}"/>
    <cellStyle name="40% - Accent3 13" xfId="8513" xr:uid="{7928F39C-34EB-493D-B84C-666E4F39195E}"/>
    <cellStyle name="40% - Accent3 14" xfId="17578" xr:uid="{3466F734-90D9-4B15-8768-B3A750F868FF}"/>
    <cellStyle name="40% - Accent3 15" xfId="26828" xr:uid="{FA0BCDA5-9B80-4FC9-B88D-23DD73B3FC13}"/>
    <cellStyle name="40% - Accent3 2" xfId="733" xr:uid="{92EB7C94-9B57-4572-9EA0-1A7BAFAE07CD}"/>
    <cellStyle name="40% - Accent3 3" xfId="781" xr:uid="{BF6F6C26-0E37-4809-8C8D-E9DC016E9776}"/>
    <cellStyle name="40% - Accent3 3 2" xfId="947" xr:uid="{C3697E93-ED79-4FC1-A91A-8E0FCE6662AB}"/>
    <cellStyle name="40% - Accent3 3 2 2" xfId="1483" xr:uid="{58F3BEAB-E641-40D6-842C-15815D854C67}"/>
    <cellStyle name="40% - Accent3 3 2 2 2" xfId="2959" xr:uid="{D1F77B16-04E2-439D-B43B-ED7A7488F653}"/>
    <cellStyle name="40% - Accent3 3 2 2 2 2" xfId="7163" xr:uid="{4BF54EE0-FBD2-4D0F-BAFD-D4B922B5C800}"/>
    <cellStyle name="40% - Accent3 3 2 2 2 2 2" xfId="16891" xr:uid="{B3C11C29-DC01-4B8D-8B63-52AF832B3840}"/>
    <cellStyle name="40% - Accent3 3 2 2 2 2 3" xfId="25927" xr:uid="{5BFE79CE-558D-479A-B090-7086D5616773}"/>
    <cellStyle name="40% - Accent3 3 2 2 2 3" xfId="11189" xr:uid="{398535AF-0606-4104-92F6-4A4DBFD6509B}"/>
    <cellStyle name="40% - Accent3 3 2 2 2 4" xfId="20255" xr:uid="{565D4A6E-48EF-4C75-BD72-36D8D00AAAB0}"/>
    <cellStyle name="40% - Accent3 3 2 2 3" xfId="4880" xr:uid="{D2C9B250-DBF7-4D1B-8F10-0955071ED483}"/>
    <cellStyle name="40% - Accent3 3 2 2 3 2" xfId="16467" xr:uid="{ADC435BE-4029-4133-BE57-786B501F1508}"/>
    <cellStyle name="40% - Accent3 3 2 2 3 3" xfId="25488" xr:uid="{CF6B21DC-A56C-492C-9236-A6E6C86C038B}"/>
    <cellStyle name="40% - Accent3 3 2 2 4" xfId="9204" xr:uid="{74DC95CD-6B21-4B90-9D4E-8ACA598192FD}"/>
    <cellStyle name="40% - Accent3 3 2 2 5" xfId="18270" xr:uid="{E9D79EE8-3648-412F-A3A1-926B856532C2}"/>
    <cellStyle name="40% - Accent3 3 2 2 6" xfId="27562" xr:uid="{056FE513-4CB2-4237-86FC-C991EF6FF0CF}"/>
    <cellStyle name="40% - Accent3 3 2 3" xfId="2527" xr:uid="{D1833177-B734-4557-B3C6-DEA9A3A301A5}"/>
    <cellStyle name="40% - Accent3 3 2 3 2" xfId="6731" xr:uid="{297ABBE3-5DE6-4EB5-B92D-57A5667AE2A4}"/>
    <cellStyle name="40% - Accent3 3 2 3 2 2" xfId="17315" xr:uid="{F313527B-B85F-49BE-9431-D12C173A3973}"/>
    <cellStyle name="40% - Accent3 3 2 3 2 3" xfId="26415" xr:uid="{6B091C8E-4FF7-4A39-9584-BBCCF31EC3AC}"/>
    <cellStyle name="40% - Accent3 3 2 3 3" xfId="10757" xr:uid="{B4FE5528-58EC-4746-B64C-24C804431A02}"/>
    <cellStyle name="40% - Accent3 3 2 3 4" xfId="19823" xr:uid="{54A412E8-965B-4D8B-9E98-CFE42CD4F066}"/>
    <cellStyle name="40% - Accent3 3 2 4" xfId="4448" xr:uid="{E113AB56-C829-42AA-8E03-F9B9E5557AF0}"/>
    <cellStyle name="40% - Accent3 3 2 4 2" xfId="14807" xr:uid="{EFA6C97D-FDAD-4774-B4C7-E9E303AE6BBD}"/>
    <cellStyle name="40% - Accent3 3 2 4 3" xfId="23827" xr:uid="{EEBF9C0C-FF53-4BA8-BD2E-89B59F3E0559}"/>
    <cellStyle name="40% - Accent3 3 2 5" xfId="8772" xr:uid="{505E13D3-0CD4-4F2B-B050-95B8384BD933}"/>
    <cellStyle name="40% - Accent3 3 2 6" xfId="17838" xr:uid="{2799D6D3-FEB6-4BDA-96E9-B225D78847AD}"/>
    <cellStyle name="40% - Accent3 3 2 7" xfId="27085" xr:uid="{2E681A00-51CB-4F59-8E15-1E738AA2169A}"/>
    <cellStyle name="40% - Accent3 3 3" xfId="1076" xr:uid="{7C799124-5A54-427D-8BD3-03124102C38D}"/>
    <cellStyle name="40% - Accent3 3 3 2" xfId="1611" xr:uid="{AB04E997-1CE6-4C00-88F3-2456F0041B7A}"/>
    <cellStyle name="40% - Accent3 3 3 2 2" xfId="3087" xr:uid="{E86B8566-8A23-4680-B74D-CD724F0ACDBC}"/>
    <cellStyle name="40% - Accent3 3 3 2 2 2" xfId="7291" xr:uid="{B44B1962-DA3E-4566-BA56-D4077B140463}"/>
    <cellStyle name="40% - Accent3 3 3 2 2 2 2" xfId="12581" xr:uid="{B06E4DB6-CD93-4AFC-88B2-280B534297E6}"/>
    <cellStyle name="40% - Accent3 3 3 2 2 2 3" xfId="21614" xr:uid="{479761C6-7425-4022-AF4E-CCE537D5315A}"/>
    <cellStyle name="40% - Accent3 3 3 2 2 3" xfId="11317" xr:uid="{39517075-2EC9-42BA-967B-9EBAF29EDDF2}"/>
    <cellStyle name="40% - Accent3 3 3 2 2 4" xfId="20383" xr:uid="{8A0EF5C6-C616-42E0-9617-A7A190BCB0DB}"/>
    <cellStyle name="40% - Accent3 3 3 2 3" xfId="5008" xr:uid="{92A3DCE4-9234-4B2D-8313-83A4C751AF12}"/>
    <cellStyle name="40% - Accent3 3 3 2 3 2" xfId="16595" xr:uid="{FDB927C0-9C74-420B-B5D8-77CFD9B920E1}"/>
    <cellStyle name="40% - Accent3 3 3 2 3 3" xfId="25616" xr:uid="{6B89EAE8-16C6-435C-8CD1-E7E5E1122234}"/>
    <cellStyle name="40% - Accent3 3 3 2 4" xfId="9332" xr:uid="{8E871221-ADD0-4EC9-B614-F6ECE1F2D641}"/>
    <cellStyle name="40% - Accent3 3 3 2 5" xfId="18398" xr:uid="{BB8AB4B8-CC1C-4C96-B792-2510A161CB8B}"/>
    <cellStyle name="40% - Accent3 3 3 2 6" xfId="27690" xr:uid="{B7738F5A-86D2-4595-986E-AF6D164129FD}"/>
    <cellStyle name="40% - Accent3 3 3 3" xfId="2656" xr:uid="{E32038EF-F1DC-486A-8D06-A964F26AD2D2}"/>
    <cellStyle name="40% - Accent3 3 3 3 2" xfId="6860" xr:uid="{6EE86166-DB8F-4D8B-9BC7-14AFB48E258F}"/>
    <cellStyle name="40% - Accent3 3 3 3 2 2" xfId="17408" xr:uid="{9F1F29BA-9813-49D9-B91C-97863A48C678}"/>
    <cellStyle name="40% - Accent3 3 3 3 2 3" xfId="26519" xr:uid="{F259C9BF-138F-4EB5-B4E1-186C63C624C5}"/>
    <cellStyle name="40% - Accent3 3 3 3 3" xfId="10886" xr:uid="{78F68D21-2B99-40D8-A985-EC35965B478E}"/>
    <cellStyle name="40% - Accent3 3 3 3 4" xfId="19952" xr:uid="{E7AD54AC-21AA-4032-BD0A-8EE81BB6D84A}"/>
    <cellStyle name="40% - Accent3 3 3 4" xfId="4577" xr:uid="{A926D02C-8BF2-4365-AB10-AF97DCD6A2A5}"/>
    <cellStyle name="40% - Accent3 3 3 4 2" xfId="12368" xr:uid="{8F92EB72-1797-47A8-9519-28ADC74B185B}"/>
    <cellStyle name="40% - Accent3 3 3 4 3" xfId="21406" xr:uid="{A584FAE8-8B38-420B-AF60-0D68D6AF83A9}"/>
    <cellStyle name="40% - Accent3 3 3 5" xfId="8901" xr:uid="{4B64AA7C-F522-4738-9CB5-3563326D33F2}"/>
    <cellStyle name="40% - Accent3 3 3 6" xfId="17967" xr:uid="{708CBA93-81F4-48C4-B2C7-6B83E1456E1F}"/>
    <cellStyle name="40% - Accent3 3 3 7" xfId="27213" xr:uid="{45D20075-B753-484A-8685-EFD0FC149937}"/>
    <cellStyle name="40% - Accent3 3 4" xfId="1319" xr:uid="{857C7CC9-E11E-4C18-9E33-B497D6202A93}"/>
    <cellStyle name="40% - Accent3 3 4 2" xfId="2797" xr:uid="{7C50F645-C26B-4A34-BF35-00AFA024E8F7}"/>
    <cellStyle name="40% - Accent3 3 4 2 2" xfId="7001" xr:uid="{1B29FAC9-AD41-4CF4-939D-D9B07D784D8A}"/>
    <cellStyle name="40% - Accent3 3 4 2 2 2" xfId="16842" xr:uid="{5103DA66-36F0-4276-97B5-274C717A5AB1}"/>
    <cellStyle name="40% - Accent3 3 4 2 2 3" xfId="25872" xr:uid="{2734CB59-4505-4F4E-AD68-255FA55B20D4}"/>
    <cellStyle name="40% - Accent3 3 4 2 3" xfId="11027" xr:uid="{6E4E99C9-8091-4949-9A8F-31A3BA02FD27}"/>
    <cellStyle name="40% - Accent3 3 4 2 4" xfId="20093" xr:uid="{5E7678C8-11AE-4169-9FFD-ACC45FED5686}"/>
    <cellStyle name="40% - Accent3 3 4 3" xfId="4718" xr:uid="{87B0128C-6CAC-45F3-BA55-A269CD619864}"/>
    <cellStyle name="40% - Accent3 3 4 3 2" xfId="16305" xr:uid="{E2600ABA-EB1A-4033-AB1B-FC4E3FFD0682}"/>
    <cellStyle name="40% - Accent3 3 4 3 3" xfId="25326" xr:uid="{2255AEBF-FBCB-4A09-A3EB-311880914E74}"/>
    <cellStyle name="40% - Accent3 3 4 4" xfId="9042" xr:uid="{EBA43E2E-3140-4DAC-9A32-564887241D44}"/>
    <cellStyle name="40% - Accent3 3 4 5" xfId="18108" xr:uid="{AC5864FD-E9F4-4A34-86EC-05CA2B288EBF}"/>
    <cellStyle name="40% - Accent3 3 4 6" xfId="27397" xr:uid="{6D9C316C-12D6-4B85-A0A9-3AF7C31A47AA}"/>
    <cellStyle name="40% - Accent3 3 5" xfId="2367" xr:uid="{6E8D751F-F2C6-470A-A906-9E6C0BFE182D}"/>
    <cellStyle name="40% - Accent3 3 5 2" xfId="6571" xr:uid="{857B1FD6-4653-4B8C-AB79-7E549AB1E426}"/>
    <cellStyle name="40% - Accent3 3 5 2 2" xfId="17436" xr:uid="{1519C049-A590-4455-AA52-7EC1CAF064D6}"/>
    <cellStyle name="40% - Accent3 3 5 2 3" xfId="26549" xr:uid="{E5464646-9C6E-4DFF-BCFE-328D515194A1}"/>
    <cellStyle name="40% - Accent3 3 5 3" xfId="10597" xr:uid="{BD9DF4FD-47AE-4F8E-AD4B-64E1151010F8}"/>
    <cellStyle name="40% - Accent3 3 5 4" xfId="19663" xr:uid="{4378537B-C341-4A06-B6EC-60E4845BC42A}"/>
    <cellStyle name="40% - Accent3 3 6" xfId="4288" xr:uid="{9D543292-40C2-4B3C-9A7F-134D9D1F066B}"/>
    <cellStyle name="40% - Accent3 3 6 2" xfId="12757" xr:uid="{49F1453E-A8E2-4615-A3A0-C246B136C4FD}"/>
    <cellStyle name="40% - Accent3 3 6 3" xfId="21786" xr:uid="{109242D0-0D6B-4237-A7C8-877070D1361C}"/>
    <cellStyle name="40% - Accent3 3 7" xfId="8612" xr:uid="{8FCFBC4C-94BF-4248-8CBF-9F90E952DB6C}"/>
    <cellStyle name="40% - Accent3 3 8" xfId="17678" xr:uid="{DF22D143-7E27-4925-B9CD-50CD8C0E104F}"/>
    <cellStyle name="40% - Accent3 3 9" xfId="26925" xr:uid="{941D5003-CFD1-4161-913E-791F61C429CD}"/>
    <cellStyle name="40% - Accent3 4" xfId="795" xr:uid="{7A37A6B8-8C39-47F9-9641-6F176843C27F}"/>
    <cellStyle name="40% - Accent3 4 2" xfId="961" xr:uid="{2FB15589-2D32-43CB-AD41-724B785EAA73}"/>
    <cellStyle name="40% - Accent3 4 2 2" xfId="1497" xr:uid="{40C0404A-A9B5-499B-B390-A7C215E708D6}"/>
    <cellStyle name="40% - Accent3 4 2 2 2" xfId="2973" xr:uid="{81357659-03BC-4451-8CE7-1FC9883EE783}"/>
    <cellStyle name="40% - Accent3 4 2 2 2 2" xfId="7177" xr:uid="{5815B5FB-FD9D-4431-AB0C-4A99F1524D49}"/>
    <cellStyle name="40% - Accent3 4 2 2 2 2 2" xfId="14921" xr:uid="{47147F2D-800D-45CB-BDBB-4EFF3C85140A}"/>
    <cellStyle name="40% - Accent3 4 2 2 2 2 3" xfId="23939" xr:uid="{AE0AD66D-BF62-401A-B0A7-896D2870C694}"/>
    <cellStyle name="40% - Accent3 4 2 2 2 3" xfId="11203" xr:uid="{B924A383-39B4-499D-B18E-D065F5C5CBFE}"/>
    <cellStyle name="40% - Accent3 4 2 2 2 4" xfId="20269" xr:uid="{CF13D362-2DB8-4D78-BEF0-3529EE8DDA2D}"/>
    <cellStyle name="40% - Accent3 4 2 2 3" xfId="4894" xr:uid="{9DA8705A-CF14-4BC6-8764-B35C774410A1}"/>
    <cellStyle name="40% - Accent3 4 2 2 3 2" xfId="16481" xr:uid="{B027785B-F9CB-486D-847E-D1DE14507496}"/>
    <cellStyle name="40% - Accent3 4 2 2 3 3" xfId="25502" xr:uid="{0F203BD0-3A33-4DD8-88F3-03DABCB30FF7}"/>
    <cellStyle name="40% - Accent3 4 2 2 4" xfId="9218" xr:uid="{921B3D7C-0F75-40B0-B714-43D0662015DB}"/>
    <cellStyle name="40% - Accent3 4 2 2 5" xfId="18284" xr:uid="{1C86F194-F74C-41FD-B68C-C32C11CBE0E3}"/>
    <cellStyle name="40% - Accent3 4 2 2 6" xfId="27576" xr:uid="{68301A96-427D-4C67-B6C1-912C40FCB695}"/>
    <cellStyle name="40% - Accent3 4 2 3" xfId="2541" xr:uid="{AB2128B7-8267-48D2-8E8D-1CC18FEA2C17}"/>
    <cellStyle name="40% - Accent3 4 2 3 2" xfId="6745" xr:uid="{12673363-6508-4798-8008-F252DC76361F}"/>
    <cellStyle name="40% - Accent3 4 2 3 2 2" xfId="12442" xr:uid="{B4401C7B-C3B3-4641-8396-DA0D0781DB30}"/>
    <cellStyle name="40% - Accent3 4 2 3 2 3" xfId="21479" xr:uid="{52CEDB5A-A986-469A-B4D4-E96D6FB11BF2}"/>
    <cellStyle name="40% - Accent3 4 2 3 3" xfId="10771" xr:uid="{607220AA-8A81-4CB7-8C16-25FA3ED866FA}"/>
    <cellStyle name="40% - Accent3 4 2 3 4" xfId="19837" xr:uid="{67E10AE2-6DBD-4BF7-96A3-9394100F1252}"/>
    <cellStyle name="40% - Accent3 4 2 4" xfId="4462" xr:uid="{0D5E4200-AFF2-42AD-9053-90A949FA8953}"/>
    <cellStyle name="40% - Accent3 4 2 4 2" xfId="12702" xr:uid="{9F18AA8C-7546-4323-AE8B-293E7D8D0E6C}"/>
    <cellStyle name="40% - Accent3 4 2 4 3" xfId="21733" xr:uid="{B76EF63A-7FA4-4920-8F90-F0C5DCA8B0A4}"/>
    <cellStyle name="40% - Accent3 4 2 5" xfId="8786" xr:uid="{B1D35FC2-21C7-493A-B1B9-815924BD24C0}"/>
    <cellStyle name="40% - Accent3 4 2 6" xfId="17852" xr:uid="{2F395124-8FD6-4DC7-B088-D5F53B65B48D}"/>
    <cellStyle name="40% - Accent3 4 2 7" xfId="27099" xr:uid="{C8BBEA2A-016D-4807-8517-DF2CB2944C84}"/>
    <cellStyle name="40% - Accent3 4 3" xfId="1090" xr:uid="{19199BF9-ED61-4DBA-AB7C-1714B3DC0FCA}"/>
    <cellStyle name="40% - Accent3 4 3 2" xfId="1625" xr:uid="{DEE234BB-BF09-4106-B481-6D58AE6B43A0}"/>
    <cellStyle name="40% - Accent3 4 3 2 2" xfId="3101" xr:uid="{00361534-6B3B-44C6-A452-856280C93A61}"/>
    <cellStyle name="40% - Accent3 4 3 2 2 2" xfId="7305" xr:uid="{08ED46C6-FAD1-4EB2-85D1-BA832E2A3009}"/>
    <cellStyle name="40% - Accent3 4 3 2 2 2 2" xfId="13363" xr:uid="{BC3BA518-113F-4751-A313-B68228BCA671}"/>
    <cellStyle name="40% - Accent3 4 3 2 2 2 3" xfId="22385" xr:uid="{97FA4AD8-F48B-4FB8-8C01-AD5597D4E73A}"/>
    <cellStyle name="40% - Accent3 4 3 2 2 3" xfId="11331" xr:uid="{E8E1B63B-E234-433A-9A2B-0C1677C6407A}"/>
    <cellStyle name="40% - Accent3 4 3 2 2 4" xfId="20397" xr:uid="{A3B09FA4-DCB0-4119-9D54-30C4C4103E14}"/>
    <cellStyle name="40% - Accent3 4 3 2 3" xfId="5022" xr:uid="{41EBCC64-070C-4A2D-8366-BEA3273A1701}"/>
    <cellStyle name="40% - Accent3 4 3 2 3 2" xfId="16609" xr:uid="{0FDF072D-BDF7-4048-A656-7A5E142B3FDC}"/>
    <cellStyle name="40% - Accent3 4 3 2 3 3" xfId="25630" xr:uid="{73C724A8-87FE-4496-83E8-E742804BA89F}"/>
    <cellStyle name="40% - Accent3 4 3 2 4" xfId="9346" xr:uid="{D65414EF-530E-4441-B43D-DA95BE170D2F}"/>
    <cellStyle name="40% - Accent3 4 3 2 5" xfId="18412" xr:uid="{FC22F393-E194-4FA5-871D-EEF7A9BF1580}"/>
    <cellStyle name="40% - Accent3 4 3 2 6" xfId="27704" xr:uid="{4BF00523-E3D5-45DA-8117-62CC5F99788D}"/>
    <cellStyle name="40% - Accent3 4 3 3" xfId="2670" xr:uid="{01E01C67-48D1-4251-8BFD-EA0C57C3EDEC}"/>
    <cellStyle name="40% - Accent3 4 3 3 2" xfId="6874" xr:uid="{FF00D3CA-4527-4C06-830F-2C41C9C8B837}"/>
    <cellStyle name="40% - Accent3 4 3 3 2 2" xfId="17512" xr:uid="{66A00EA9-1F3A-418D-94E9-35D5A46A4240}"/>
    <cellStyle name="40% - Accent3 4 3 3 2 3" xfId="26633" xr:uid="{90D90B78-EEBE-452B-ACDC-DEC705F13933}"/>
    <cellStyle name="40% - Accent3 4 3 3 3" xfId="10900" xr:uid="{C619A60D-0595-4492-A5EE-142EB5A0A38B}"/>
    <cellStyle name="40% - Accent3 4 3 3 4" xfId="19966" xr:uid="{A51EBB47-CF67-4BB6-8A02-3FAB6E0B8268}"/>
    <cellStyle name="40% - Accent3 4 3 4" xfId="4591" xr:uid="{9CA2BEC8-2D74-4CE1-9ABE-E6F6EF5187C2}"/>
    <cellStyle name="40% - Accent3 4 3 4 2" xfId="14732" xr:uid="{E8113936-B01D-4E9A-8410-F2372B2A9901}"/>
    <cellStyle name="40% - Accent3 4 3 4 3" xfId="23753" xr:uid="{F1224C66-B6FB-4502-9EC5-59CB6A1EE672}"/>
    <cellStyle name="40% - Accent3 4 3 5" xfId="8915" xr:uid="{692AE77F-24B5-4331-A310-FE512F0CBFCA}"/>
    <cellStyle name="40% - Accent3 4 3 6" xfId="17981" xr:uid="{E6E3267A-5AF4-42EC-90EC-FAEBB9289902}"/>
    <cellStyle name="40% - Accent3 4 3 7" xfId="27227" xr:uid="{2BF12CF1-8EE0-4665-BCE5-F95A7649C70D}"/>
    <cellStyle name="40% - Accent3 4 4" xfId="1333" xr:uid="{13E8A280-04BC-4E74-BE44-03F9A873C49B}"/>
    <cellStyle name="40% - Accent3 4 4 2" xfId="2811" xr:uid="{B0B0E616-938A-4C34-8868-314178385A0A}"/>
    <cellStyle name="40% - Accent3 4 4 2 2" xfId="7015" xr:uid="{7D9F4C90-36B3-4BF8-8C2D-3CA8BBB150EC}"/>
    <cellStyle name="40% - Accent3 4 4 2 2 2" xfId="16887" xr:uid="{634C04D4-1454-46A5-82E7-E122462775E5}"/>
    <cellStyle name="40% - Accent3 4 4 2 2 3" xfId="25923" xr:uid="{0C4E17E6-761B-4D32-B7BE-31D5EAF92C14}"/>
    <cellStyle name="40% - Accent3 4 4 2 3" xfId="11041" xr:uid="{3BB7978C-8E27-48F7-8BFA-5C8D62758935}"/>
    <cellStyle name="40% - Accent3 4 4 2 4" xfId="20107" xr:uid="{F988028F-9B5A-4296-A2DA-5598BD1FC184}"/>
    <cellStyle name="40% - Accent3 4 4 3" xfId="4732" xr:uid="{A15A09AE-8B89-446A-9DB2-8E5BC796DC2B}"/>
    <cellStyle name="40% - Accent3 4 4 3 2" xfId="16319" xr:uid="{84B6F51E-F0B3-46BD-9AA1-7ADA2EB77890}"/>
    <cellStyle name="40% - Accent3 4 4 3 3" xfId="25340" xr:uid="{D25B9EF3-DBFA-461D-B4A1-BCCDD83CC752}"/>
    <cellStyle name="40% - Accent3 4 4 4" xfId="9056" xr:uid="{2B83F3C7-46AB-4CF0-B29A-6A4CFCB61CBA}"/>
    <cellStyle name="40% - Accent3 4 4 5" xfId="18122" xr:uid="{846A81FA-5952-401C-A1F6-8DA45F144082}"/>
    <cellStyle name="40% - Accent3 4 4 6" xfId="27411" xr:uid="{F5BAD0BA-6F83-42F1-8E02-9415346D7D23}"/>
    <cellStyle name="40% - Accent3 4 5" xfId="2381" xr:uid="{30EABBB8-1DD4-46A5-8C9B-64A5D2C0AC9F}"/>
    <cellStyle name="40% - Accent3 4 5 2" xfId="6585" xr:uid="{C00E5932-75B5-4453-9DA0-7C5FDE499137}"/>
    <cellStyle name="40% - Accent3 4 5 2 2" xfId="17040" xr:uid="{E1D8A524-157B-4A11-95D5-BD68224532CE}"/>
    <cellStyle name="40% - Accent3 4 5 2 3" xfId="26104" xr:uid="{E1EF221E-B572-441E-8771-31BE89B380E9}"/>
    <cellStyle name="40% - Accent3 4 5 3" xfId="10611" xr:uid="{5B5D45A0-ABB5-4FAC-A3A9-FFBA493E0B5E}"/>
    <cellStyle name="40% - Accent3 4 5 4" xfId="19677" xr:uid="{E4DC1641-2C90-4F2F-B104-10800257B7E9}"/>
    <cellStyle name="40% - Accent3 4 6" xfId="4302" xr:uid="{8F379447-CA20-42B5-B51E-6EB2D6B05F3C}"/>
    <cellStyle name="40% - Accent3 4 6 2" xfId="14792" xr:uid="{30043294-5461-4650-B7C5-41D6E6DBB1FC}"/>
    <cellStyle name="40% - Accent3 4 6 3" xfId="23813" xr:uid="{6BA4F099-A4C5-4359-8D18-13C9A0DC142D}"/>
    <cellStyle name="40% - Accent3 4 7" xfId="8626" xr:uid="{8AE557EC-D5CA-42FE-AD4B-F07C334F01A7}"/>
    <cellStyle name="40% - Accent3 4 8" xfId="17692" xr:uid="{431B7621-B885-4FB7-8417-33951A382CCF}"/>
    <cellStyle name="40% - Accent3 4 9" xfId="26939" xr:uid="{8BDD7BE5-D4A9-44B3-AA4F-68436F20DC4D}"/>
    <cellStyle name="40% - Accent3 5" xfId="809" xr:uid="{A758112E-21DA-49B0-AC11-3FB7583EFC28}"/>
    <cellStyle name="40% - Accent3 5 2" xfId="975" xr:uid="{83340428-B579-4EB3-B09D-DA2182E160AA}"/>
    <cellStyle name="40% - Accent3 5 2 2" xfId="1511" xr:uid="{A9A82F15-1D43-4B61-892D-654DE4CA32F8}"/>
    <cellStyle name="40% - Accent3 5 2 2 2" xfId="2987" xr:uid="{291F9DF0-27C7-4577-B007-5F7B9BEC97CB}"/>
    <cellStyle name="40% - Accent3 5 2 2 2 2" xfId="7191" xr:uid="{A7F273F5-663A-48F1-A402-3F83F70855DB}"/>
    <cellStyle name="40% - Accent3 5 2 2 2 2 2" xfId="17302" xr:uid="{FB974446-CDC2-4D8E-999D-660F6722EA25}"/>
    <cellStyle name="40% - Accent3 5 2 2 2 2 3" xfId="26401" xr:uid="{FF194C59-C854-4511-A2BD-B8C6D2E85F65}"/>
    <cellStyle name="40% - Accent3 5 2 2 2 3" xfId="11217" xr:uid="{526F62F7-716C-4737-AE27-0943C731C961}"/>
    <cellStyle name="40% - Accent3 5 2 2 2 4" xfId="20283" xr:uid="{3B3B60D2-B35D-422E-B9B8-418388FC9A48}"/>
    <cellStyle name="40% - Accent3 5 2 2 3" xfId="4908" xr:uid="{61E7C166-709E-46AD-92DB-2F319C94EE0C}"/>
    <cellStyle name="40% - Accent3 5 2 2 3 2" xfId="16495" xr:uid="{16F86E0E-7458-446C-99BD-0B373B0CAF49}"/>
    <cellStyle name="40% - Accent3 5 2 2 3 3" xfId="25516" xr:uid="{3A35212F-FB4C-4B79-ACFB-2C52EBEC6F3D}"/>
    <cellStyle name="40% - Accent3 5 2 2 4" xfId="9232" xr:uid="{5977DFDE-DB95-4504-A269-D0D5BC8BDADA}"/>
    <cellStyle name="40% - Accent3 5 2 2 5" xfId="18298" xr:uid="{68CCFF17-E8C5-47C3-BCAF-18B959C836B0}"/>
    <cellStyle name="40% - Accent3 5 2 2 6" xfId="27590" xr:uid="{3393E1DE-AB8D-4DBF-BDFA-02A69796AAC1}"/>
    <cellStyle name="40% - Accent3 5 2 3" xfId="2555" xr:uid="{C59D7906-C434-4ABF-9AFE-3BDC53B676DE}"/>
    <cellStyle name="40% - Accent3 5 2 3 2" xfId="6759" xr:uid="{905919C2-7860-4E2B-8CC6-A765DE193CA5}"/>
    <cellStyle name="40% - Accent3 5 2 3 2 2" xfId="17245" xr:uid="{2766911D-2C53-4492-9CEE-C2E00FB82546}"/>
    <cellStyle name="40% - Accent3 5 2 3 2 3" xfId="26337" xr:uid="{772E8EA6-3BCD-42E9-AE81-3A0A6B0B5ADE}"/>
    <cellStyle name="40% - Accent3 5 2 3 3" xfId="10785" xr:uid="{0CD05082-58C4-46A2-8C19-6C993E51458C}"/>
    <cellStyle name="40% - Accent3 5 2 3 4" xfId="19851" xr:uid="{76ABEF16-AC0C-4B02-8EEB-D6F66461F6DC}"/>
    <cellStyle name="40% - Accent3 5 2 4" xfId="4476" xr:uid="{D823DAEF-2D0E-46EC-B203-0A4E3596C8C8}"/>
    <cellStyle name="40% - Accent3 5 2 4 2" xfId="15230" xr:uid="{E3CC5893-0F57-45EA-985F-E5D0B607D51B}"/>
    <cellStyle name="40% - Accent3 5 2 4 3" xfId="24246" xr:uid="{25516307-413D-4EE8-B8EE-4EA7AEBC0012}"/>
    <cellStyle name="40% - Accent3 5 2 5" xfId="8800" xr:uid="{5D0DCF58-2E9C-412A-B765-14561C01A411}"/>
    <cellStyle name="40% - Accent3 5 2 6" xfId="17866" xr:uid="{E63F871C-5128-4DEB-82CC-E251BC9B8F72}"/>
    <cellStyle name="40% - Accent3 5 2 7" xfId="27113" xr:uid="{869D383D-7685-4AC9-9B6E-6A963C02E92C}"/>
    <cellStyle name="40% - Accent3 5 3" xfId="1104" xr:uid="{21E2E484-96E4-449B-B195-B4C015608288}"/>
    <cellStyle name="40% - Accent3 5 3 2" xfId="1639" xr:uid="{4BC3F6E6-92E6-4558-AC66-278662A156E7}"/>
    <cellStyle name="40% - Accent3 5 3 2 2" xfId="3115" xr:uid="{145DD03D-FCB6-4496-8F43-6D51703C78A6}"/>
    <cellStyle name="40% - Accent3 5 3 2 2 2" xfId="7319" xr:uid="{06AB3E43-4F2F-4EFE-9107-39A752062533}"/>
    <cellStyle name="40% - Accent3 5 3 2 2 2 2" xfId="16798" xr:uid="{78497F39-EFE2-4024-8DA0-444D54C06CE6}"/>
    <cellStyle name="40% - Accent3 5 3 2 2 2 3" xfId="25819" xr:uid="{ADB7D82C-2822-43F4-9C62-023B451B42CE}"/>
    <cellStyle name="40% - Accent3 5 3 2 2 3" xfId="11345" xr:uid="{22F8BE76-0FE7-42DA-A002-C7AE9858DD80}"/>
    <cellStyle name="40% - Accent3 5 3 2 2 4" xfId="20411" xr:uid="{70D3446C-BD0B-4F0A-A9A2-F5E6AF8F907B}"/>
    <cellStyle name="40% - Accent3 5 3 2 3" xfId="5036" xr:uid="{706F5B5A-D825-4908-A906-C3BDCB6F2B91}"/>
    <cellStyle name="40% - Accent3 5 3 2 3 2" xfId="16623" xr:uid="{650E69A1-D0BE-41A9-96D9-D4F7D50E6022}"/>
    <cellStyle name="40% - Accent3 5 3 2 3 3" xfId="25644" xr:uid="{1F622AA0-2580-44F9-A708-C640EF9533CD}"/>
    <cellStyle name="40% - Accent3 5 3 2 4" xfId="9360" xr:uid="{A7A8A816-01F4-4A62-A23B-67A24D61571B}"/>
    <cellStyle name="40% - Accent3 5 3 2 5" xfId="18426" xr:uid="{616D750C-1D26-4424-A448-1BF7515A958A}"/>
    <cellStyle name="40% - Accent3 5 3 2 6" xfId="27718" xr:uid="{D8796E06-0A23-4048-87A5-341E80A30AB0}"/>
    <cellStyle name="40% - Accent3 5 3 3" xfId="2684" xr:uid="{1C1DD34E-4D31-418D-9140-219AD76C96DC}"/>
    <cellStyle name="40% - Accent3 5 3 3 2" xfId="6888" xr:uid="{801EBE68-1BF1-4970-B558-8313477BEAA5}"/>
    <cellStyle name="40% - Accent3 5 3 3 2 2" xfId="16946" xr:uid="{1AC5BC5F-0337-43C0-9A61-19069BD1EC71}"/>
    <cellStyle name="40% - Accent3 5 3 3 2 3" xfId="25993" xr:uid="{E037409A-25F5-4CB7-920E-3C6A544CDA61}"/>
    <cellStyle name="40% - Accent3 5 3 3 3" xfId="10914" xr:uid="{808A3C03-D636-4D90-9F3D-1DD1184EA93D}"/>
    <cellStyle name="40% - Accent3 5 3 3 4" xfId="19980" xr:uid="{22B2BEBB-135E-439B-AC5D-1C454728DAF1}"/>
    <cellStyle name="40% - Accent3 5 3 4" xfId="4605" xr:uid="{93F4B1F5-74E5-482A-BE4D-20AC602910B0}"/>
    <cellStyle name="40% - Accent3 5 3 4 2" xfId="12756" xr:uid="{D8B88231-FE71-4B5C-B493-5835C575F12D}"/>
    <cellStyle name="40% - Accent3 5 3 4 3" xfId="21785" xr:uid="{232103C4-3DCA-41E5-ABC8-9E73A33F627A}"/>
    <cellStyle name="40% - Accent3 5 3 5" xfId="8929" xr:uid="{76DAC99E-A466-40C2-89B1-6E9D0068B8B1}"/>
    <cellStyle name="40% - Accent3 5 3 6" xfId="17995" xr:uid="{57146D58-D968-4614-9376-5F94CB0DE723}"/>
    <cellStyle name="40% - Accent3 5 3 7" xfId="27241" xr:uid="{A250A12C-0158-4FBC-9A24-66B0A90DD2D0}"/>
    <cellStyle name="40% - Accent3 5 4" xfId="1347" xr:uid="{504CEE51-7CB5-4FAC-8CF4-320E707128F1}"/>
    <cellStyle name="40% - Accent3 5 4 2" xfId="2825" xr:uid="{9224FD19-1987-4925-8113-8D3A63FBB42A}"/>
    <cellStyle name="40% - Accent3 5 4 2 2" xfId="7029" xr:uid="{9C2FE899-258F-48C3-8D19-240210099CCF}"/>
    <cellStyle name="40% - Accent3 5 4 2 2 2" xfId="16807" xr:uid="{73B1ACE3-D559-4D96-8A0C-FBF70EC166DC}"/>
    <cellStyle name="40% - Accent3 5 4 2 2 3" xfId="25829" xr:uid="{03EF459D-8AC6-4403-8C5F-9276C75BEEC2}"/>
    <cellStyle name="40% - Accent3 5 4 2 3" xfId="11055" xr:uid="{C19D20C3-8AA3-4093-B8D6-463BBA7D89C2}"/>
    <cellStyle name="40% - Accent3 5 4 2 4" xfId="20121" xr:uid="{473D0C8C-C47A-491C-9524-5BE98DD5706C}"/>
    <cellStyle name="40% - Accent3 5 4 3" xfId="4746" xr:uid="{E805E363-9B3C-43FA-B41B-CEA8A27E530C}"/>
    <cellStyle name="40% - Accent3 5 4 3 2" xfId="16333" xr:uid="{333B7972-A9CE-48FE-8EC4-D7FD3EB1FA43}"/>
    <cellStyle name="40% - Accent3 5 4 3 3" xfId="25354" xr:uid="{F71A714B-5653-4F7E-BE5A-22278CAE6E01}"/>
    <cellStyle name="40% - Accent3 5 4 4" xfId="9070" xr:uid="{815225A3-68FB-4553-B5C1-0B6ED9FD2E41}"/>
    <cellStyle name="40% - Accent3 5 4 5" xfId="18136" xr:uid="{4D8E1B3F-4715-4B8F-BFE2-461E31519DF1}"/>
    <cellStyle name="40% - Accent3 5 4 6" xfId="27425" xr:uid="{10E67562-FABE-44F7-89E8-C6DF193540D4}"/>
    <cellStyle name="40% - Accent3 5 5" xfId="2395" xr:uid="{83F6E2D1-0898-47F2-84D9-9B0125C676BD}"/>
    <cellStyle name="40% - Accent3 5 5 2" xfId="6599" xr:uid="{12C1F842-9D13-4785-AAFE-549742404D29}"/>
    <cellStyle name="40% - Accent3 5 5 2 2" xfId="12362" xr:uid="{18452486-A1E1-479B-A528-09AD3B1AF2B6}"/>
    <cellStyle name="40% - Accent3 5 5 2 3" xfId="21400" xr:uid="{461B7FF2-B550-4131-8FB3-F441B50318A7}"/>
    <cellStyle name="40% - Accent3 5 5 3" xfId="10625" xr:uid="{9D708FC3-39E3-4510-93D4-2F72BC01AD15}"/>
    <cellStyle name="40% - Accent3 5 5 4" xfId="19691" xr:uid="{E67A8515-0EF4-4BE0-8DD4-4D865469ADB8}"/>
    <cellStyle name="40% - Accent3 5 6" xfId="4316" xr:uid="{122F1DE5-CDD6-4A47-AAEA-B8E99CC114C4}"/>
    <cellStyle name="40% - Accent3 5 6 2" xfId="12687" xr:uid="{D8805E4E-1306-4788-8BF8-91481CB9CCED}"/>
    <cellStyle name="40% - Accent3 5 6 3" xfId="21719" xr:uid="{6E2FC32A-F10D-485D-B7C2-9914A3CD54A7}"/>
    <cellStyle name="40% - Accent3 5 7" xfId="8640" xr:uid="{0AAA230D-402E-4E1B-8266-25BE8DC8DD00}"/>
    <cellStyle name="40% - Accent3 5 8" xfId="17706" xr:uid="{C6C7FFC1-02F4-42B8-94E1-F158AE176307}"/>
    <cellStyle name="40% - Accent3 5 9" xfId="26953" xr:uid="{BCDE8D30-A1BB-44E1-B14A-C67A429009C0}"/>
    <cellStyle name="40% - Accent3 6" xfId="893" xr:uid="{35952841-0AFE-4BCF-91CF-A595B69C2541}"/>
    <cellStyle name="40% - Accent3 6 2" xfId="1428" xr:uid="{A2185BBC-8871-4CCF-9124-7B67189740BC}"/>
    <cellStyle name="40% - Accent3 6 2 2" xfId="2904" xr:uid="{E1A88F93-E3E8-4912-A7CE-598B4FBFFE20}"/>
    <cellStyle name="40% - Accent3 6 2 2 2" xfId="7108" xr:uid="{B7FFCC50-0E2A-4759-97E5-739D9E9B6738}"/>
    <cellStyle name="40% - Accent3 6 2 2 2 2" xfId="17328" xr:uid="{EAB7A224-3F6F-4EDC-B86F-599B00E99DE1}"/>
    <cellStyle name="40% - Accent3 6 2 2 2 3" xfId="26430" xr:uid="{09A4AD54-E67C-4F4F-87B7-84AFF7310314}"/>
    <cellStyle name="40% - Accent3 6 2 2 3" xfId="11134" xr:uid="{465059D8-37CA-4F79-AB51-8F7DB6A7D691}"/>
    <cellStyle name="40% - Accent3 6 2 2 4" xfId="20200" xr:uid="{C8F7AD9B-A795-4D96-8F25-4BA67438225A}"/>
    <cellStyle name="40% - Accent3 6 2 3" xfId="4825" xr:uid="{96759FBB-334F-415D-8D9A-14764B71CEBE}"/>
    <cellStyle name="40% - Accent3 6 2 3 2" xfId="16412" xr:uid="{8928F8A8-5421-41A7-B53E-C7A2D6C9CC65}"/>
    <cellStyle name="40% - Accent3 6 2 3 3" xfId="25433" xr:uid="{2E3417E5-0726-48F9-9217-59DFBA74A34C}"/>
    <cellStyle name="40% - Accent3 6 2 4" xfId="9149" xr:uid="{B7F415CF-E0F5-4B0E-B2D1-F3FAC527FF7E}"/>
    <cellStyle name="40% - Accent3 6 2 5" xfId="18215" xr:uid="{F0C4EB60-065B-402A-AEC0-CC04FF15C9E5}"/>
    <cellStyle name="40% - Accent3 6 2 6" xfId="27506" xr:uid="{E482983C-6EF7-4F69-AB24-5459C33C575F}"/>
    <cellStyle name="40% - Accent3 6 3" xfId="2473" xr:uid="{6E4876AC-9A6F-45F3-AF86-420AFB280165}"/>
    <cellStyle name="40% - Accent3 6 3 2" xfId="6677" xr:uid="{60EFA2E6-5210-46C8-BDD7-FEFB13C65C0B}"/>
    <cellStyle name="40% - Accent3 6 3 2 2" xfId="16903" xr:uid="{93211A1D-4B65-4FC7-9A3D-0405ACC19F5E}"/>
    <cellStyle name="40% - Accent3 6 3 2 3" xfId="25941" xr:uid="{BE0013EF-4EBD-4BC0-B588-E74B1F6AA9BD}"/>
    <cellStyle name="40% - Accent3 6 3 3" xfId="10703" xr:uid="{30043E7C-3B6C-4A58-8D1C-F6BC5FE38639}"/>
    <cellStyle name="40% - Accent3 6 3 4" xfId="19769" xr:uid="{65AE664E-3CB0-4C66-A031-DC43CF1A09A3}"/>
    <cellStyle name="40% - Accent3 6 4" xfId="4394" xr:uid="{EA534181-05B5-4735-AE58-66B19808F598}"/>
    <cellStyle name="40% - Accent3 6 4 2" xfId="12433" xr:uid="{202ACDEB-F817-4CC3-9997-47832016E3F1}"/>
    <cellStyle name="40% - Accent3 6 4 3" xfId="21470" xr:uid="{DD3DF2B3-9185-42BA-8F1D-2B21D640ECDB}"/>
    <cellStyle name="40% - Accent3 6 5" xfId="8718" xr:uid="{625E679F-58AC-4F43-9C6B-12693BD9C5D1}"/>
    <cellStyle name="40% - Accent3 6 6" xfId="17784" xr:uid="{E7FF2109-9851-4CB6-8E30-040CB517239C}"/>
    <cellStyle name="40% - Accent3 6 7" xfId="27031" xr:uid="{E2D4B3A2-9644-47F9-A6AD-F682AD4686B7}"/>
    <cellStyle name="40% - Accent3 7" xfId="1040" xr:uid="{9236E4AF-E5D5-4ED8-BBFB-D734BD85EF55}"/>
    <cellStyle name="40% - Accent3 7 2" xfId="1576" xr:uid="{67D32539-BA47-477C-945E-2CEDE879C1EC}"/>
    <cellStyle name="40% - Accent3 7 2 2" xfId="3052" xr:uid="{51FD4662-123F-4EBA-8665-5E82121C1AFE}"/>
    <cellStyle name="40% - Accent3 7 2 2 2" xfId="7256" xr:uid="{6ACED829-58F3-47EB-8A4B-C87973F983A4}"/>
    <cellStyle name="40% - Accent3 7 2 2 2 2" xfId="16868" xr:uid="{676E9CCA-161A-4839-928B-4ED524B48B6C}"/>
    <cellStyle name="40% - Accent3 7 2 2 2 3" xfId="25901" xr:uid="{A76AF667-41E4-4A5F-A467-0E07B4A4DF24}"/>
    <cellStyle name="40% - Accent3 7 2 2 3" xfId="11282" xr:uid="{33A21E83-14F6-4762-B839-F9DF61C9A17E}"/>
    <cellStyle name="40% - Accent3 7 2 2 4" xfId="20348" xr:uid="{44765367-F7D2-46A6-BB88-BB751BD24085}"/>
    <cellStyle name="40% - Accent3 7 2 3" xfId="4973" xr:uid="{67ABA59D-AD01-4031-A2AA-3A24F83CDD57}"/>
    <cellStyle name="40% - Accent3 7 2 3 2" xfId="16560" xr:uid="{3C1C6625-B016-4684-B426-0011B71376AC}"/>
    <cellStyle name="40% - Accent3 7 2 3 3" xfId="25581" xr:uid="{62C834BB-D28C-440C-A9D2-3F5CF4D7F23C}"/>
    <cellStyle name="40% - Accent3 7 2 4" xfId="9297" xr:uid="{105FB28C-3CF8-4CD4-BDC2-767B47A1A900}"/>
    <cellStyle name="40% - Accent3 7 2 5" xfId="18363" xr:uid="{C9766082-B4AC-4AD2-AD79-0038802EA487}"/>
    <cellStyle name="40% - Accent3 7 2 6" xfId="27655" xr:uid="{01B6AAE1-A860-498A-9C73-FAB49315AF11}"/>
    <cellStyle name="40% - Accent3 7 3" xfId="2620" xr:uid="{284897AE-7836-4952-B932-61DA71EF5483}"/>
    <cellStyle name="40% - Accent3 7 3 2" xfId="6824" xr:uid="{391B6B02-15B1-4A4B-B37B-92C0B2FA6428}"/>
    <cellStyle name="40% - Accent3 7 3 2 2" xfId="17486" xr:uid="{71093D71-03E2-4C19-A6D8-2C5780DF286D}"/>
    <cellStyle name="40% - Accent3 7 3 2 3" xfId="26607" xr:uid="{D6567DD0-4D82-41C7-9F3F-06DE5B8AE1A9}"/>
    <cellStyle name="40% - Accent3 7 3 3" xfId="10850" xr:uid="{CF5F21F5-0041-44A2-A992-8A2C7C8070EF}"/>
    <cellStyle name="40% - Accent3 7 3 4" xfId="19916" xr:uid="{46ED0D6A-6E71-453B-B5B7-301B5C762CDD}"/>
    <cellStyle name="40% - Accent3 7 4" xfId="4541" xr:uid="{3D87C0B1-C39F-4F25-9B22-070382D99948}"/>
    <cellStyle name="40% - Accent3 7 4 2" xfId="12099" xr:uid="{BB834C3C-24C5-44DD-ABB9-8F368FB09C54}"/>
    <cellStyle name="40% - Accent3 7 4 3" xfId="21162" xr:uid="{EEC31DF7-A0F5-481F-8007-B7619B0183C1}"/>
    <cellStyle name="40% - Accent3 7 5" xfId="8865" xr:uid="{367C40BA-E59B-47A5-97FC-1B830D3A7071}"/>
    <cellStyle name="40% - Accent3 7 6" xfId="17931" xr:uid="{FD3FCF6A-6402-4FC6-93EF-790A12F94F68}"/>
    <cellStyle name="40% - Accent3 7 7" xfId="27178" xr:uid="{011ABA8F-48F7-411A-89E0-22133A4E6A22}"/>
    <cellStyle name="40% - Accent3 8" xfId="1161" xr:uid="{918537B4-F1EF-49D6-875D-9987FB24DF43}"/>
    <cellStyle name="40% - Accent3 8 2" xfId="1674" xr:uid="{4EC6D43A-DC38-4128-9E7D-D9BD6816E3DC}"/>
    <cellStyle name="40% - Accent3 9" xfId="1254" xr:uid="{483BA33B-3229-47AE-B349-7029D23B09A3}"/>
    <cellStyle name="40% - Accent3 9 2" xfId="2742" xr:uid="{7436E138-87C0-4675-9D19-3161CE6E4776}"/>
    <cellStyle name="40% - Accent3 9 2 2" xfId="6946" xr:uid="{D4CAED7B-1A6B-42E9-80C0-34D6AF9B2B3D}"/>
    <cellStyle name="40% - Accent3 9 2 2 2" xfId="17271" xr:uid="{514B30C9-F08F-4160-9224-4A86D468583F}"/>
    <cellStyle name="40% - Accent3 9 2 2 3" xfId="26367" xr:uid="{625225E5-BCDF-4EB7-8BA3-AEBC2A8999DE}"/>
    <cellStyle name="40% - Accent3 9 2 3" xfId="10972" xr:uid="{E87E37CB-18A6-4B83-8A4B-AD6F1555B001}"/>
    <cellStyle name="40% - Accent3 9 2 4" xfId="20038" xr:uid="{BBE1AF7E-9C0E-4A8F-9439-571BC9C7FC6A}"/>
    <cellStyle name="40% - Accent3 9 3" xfId="4663" xr:uid="{DB607F5D-FFF2-404B-9BF7-E73419A1D69F}"/>
    <cellStyle name="40% - Accent3 9 3 2" xfId="12561" xr:uid="{CCF8DBE7-99B5-43CF-B94B-0EB2CB354CA4}"/>
    <cellStyle name="40% - Accent3 9 3 3" xfId="21594" xr:uid="{39D7E86D-1E63-4149-8785-08B570ED1BB1}"/>
    <cellStyle name="40% - Accent3 9 4" xfId="8987" xr:uid="{3995B0AD-9309-4915-BA9C-5223BF4242A3}"/>
    <cellStyle name="40% - Accent3 9 5" xfId="18053" xr:uid="{F4E0D6F7-6B4A-405B-900E-E492DF879A97}"/>
    <cellStyle name="40% - Accent3 9 6" xfId="27332" xr:uid="{41DDA235-53EB-4CC5-89BD-9559E382FA25}"/>
    <cellStyle name="40% - Accent4 10" xfId="220" xr:uid="{FD787929-FF3B-4E5A-9586-BFCEB7BEC597}"/>
    <cellStyle name="40% - Accent4 10 2" xfId="3458" xr:uid="{180F5DB7-C799-4A78-9ED2-5F7AFB8879D0}"/>
    <cellStyle name="40% - Accent4 10 2 2" xfId="7614" xr:uid="{430CCCE1-3537-4100-8DAD-48023A7C062B}"/>
    <cellStyle name="40% - Accent4 10 2 2 2" xfId="16912" xr:uid="{67C176AA-5D73-487B-A8D5-0A4FB0A819B4}"/>
    <cellStyle name="40% - Accent4 10 2 2 3" xfId="25952" xr:uid="{5770BF9B-1D5A-4ADD-A3B7-F92676FA67AF}"/>
    <cellStyle name="40% - Accent4 10 2 3" xfId="11596" xr:uid="{7BB461DC-5059-4F6D-BBCD-8D7C618BB9A8}"/>
    <cellStyle name="40% - Accent4 10 2 4" xfId="20662" xr:uid="{25ABACAB-3633-4D20-A26D-8D70D25D625C}"/>
    <cellStyle name="40% - Accent4 10 3" xfId="5288" xr:uid="{8D7417EE-2CE0-486D-8B81-0BD873032B0A}"/>
    <cellStyle name="40% - Accent4 10 3 2" xfId="17066" xr:uid="{D594EB3D-BC3F-4AE6-A96C-57C534C55D39}"/>
    <cellStyle name="40% - Accent4 10 3 3" xfId="26133" xr:uid="{FC0CFDF9-A9E5-400D-9267-41F419C2FF08}"/>
    <cellStyle name="40% - Accent4 10 4" xfId="9611" xr:uid="{2B254216-5FA4-4EE0-93BD-DB3DE76DAEB3}"/>
    <cellStyle name="40% - Accent4 10 5" xfId="18677" xr:uid="{C2002AC5-5AEB-445B-9747-CF352FDA7D18}"/>
    <cellStyle name="40% - Accent4 11" xfId="2270" xr:uid="{F22DEA50-8150-4AB6-BB7B-652CE4E41EC2}"/>
    <cellStyle name="40% - Accent4 11 2" xfId="6474" xr:uid="{E3E65AD9-C6D1-4D47-8661-847CD9EFDA02}"/>
    <cellStyle name="40% - Accent4 11 2 2" xfId="17516" xr:uid="{3B00BA5A-BF35-4A4E-8CBD-9648C24B8A6D}"/>
    <cellStyle name="40% - Accent4 11 2 3" xfId="26639" xr:uid="{1ABA14C6-1531-4443-AC72-22E601B628F0}"/>
    <cellStyle name="40% - Accent4 11 3" xfId="10500" xr:uid="{5404F36F-0B6C-41F5-94D8-EA9F3FF97B3A}"/>
    <cellStyle name="40% - Accent4 11 4" xfId="19566" xr:uid="{5F090549-1615-4E62-A15A-63C3C640BA3A}"/>
    <cellStyle name="40% - Accent4 12" xfId="4189" xr:uid="{4F8AC574-890B-4DC0-A22A-1D01263BAC39}"/>
    <cellStyle name="40% - Accent4 12 2" xfId="12524" xr:uid="{02A979B1-3B84-4C68-9C07-FB2F3FCB3AAD}"/>
    <cellStyle name="40% - Accent4 12 3" xfId="21559" xr:uid="{9F4CFF2A-4E07-408B-8FB6-946CD34F9315}"/>
    <cellStyle name="40% - Accent4 13" xfId="8515" xr:uid="{5D4F9079-F84D-46D2-95D5-A05E43C93284}"/>
    <cellStyle name="40% - Accent4 14" xfId="17580" xr:uid="{F33FE38A-67BE-47FE-BBC3-F4BE22523FA6}"/>
    <cellStyle name="40% - Accent4 15" xfId="26830" xr:uid="{0853FA79-EDE3-43DE-B8F4-CDE3FDE5BE22}"/>
    <cellStyle name="40% - Accent4 2" xfId="734" xr:uid="{A14BA2D5-74C3-4C3B-B4B0-9759042E16FB}"/>
    <cellStyle name="40% - Accent4 3" xfId="783" xr:uid="{A585415E-7509-469D-82DC-312217C42BD9}"/>
    <cellStyle name="40% - Accent4 3 2" xfId="949" xr:uid="{EE11F3F9-0200-4D38-B961-89C9A5D47936}"/>
    <cellStyle name="40% - Accent4 3 2 2" xfId="1485" xr:uid="{7E9458D2-1EF0-4846-B431-AF81E63FC4F4}"/>
    <cellStyle name="40% - Accent4 3 2 2 2" xfId="2961" xr:uid="{ABB238F8-3A75-45D9-BCBE-58272CE8348D}"/>
    <cellStyle name="40% - Accent4 3 2 2 2 2" xfId="7165" xr:uid="{417A9C0E-2E66-4D1C-8F34-3952426FD9DE}"/>
    <cellStyle name="40% - Accent4 3 2 2 2 2 2" xfId="17220" xr:uid="{38E6C857-C3B5-4FE6-9189-24E666FF4085}"/>
    <cellStyle name="40% - Accent4 3 2 2 2 2 3" xfId="26307" xr:uid="{C3C8B5C2-A30B-41CC-A030-82A69853DA5B}"/>
    <cellStyle name="40% - Accent4 3 2 2 2 3" xfId="11191" xr:uid="{8E7DFFCC-3926-4547-B8B6-4C95029FE4F4}"/>
    <cellStyle name="40% - Accent4 3 2 2 2 4" xfId="20257" xr:uid="{76AD79B9-0BDD-49EB-9D90-DDF7EB7F5FA1}"/>
    <cellStyle name="40% - Accent4 3 2 2 3" xfId="4882" xr:uid="{7AF9A690-CDDF-4AE4-B027-19ECB7D7FAAD}"/>
    <cellStyle name="40% - Accent4 3 2 2 3 2" xfId="16469" xr:uid="{8EE67034-8C4C-45C5-B2EC-7DD5C9852B9A}"/>
    <cellStyle name="40% - Accent4 3 2 2 3 3" xfId="25490" xr:uid="{D01EC09D-03F0-4520-BA81-F4BB43FE63D3}"/>
    <cellStyle name="40% - Accent4 3 2 2 4" xfId="9206" xr:uid="{61FC56C6-4515-44FA-B716-C356DC60D298}"/>
    <cellStyle name="40% - Accent4 3 2 2 5" xfId="18272" xr:uid="{7D8A464E-C990-4860-8AB1-3921EC7FDE63}"/>
    <cellStyle name="40% - Accent4 3 2 2 6" xfId="27564" xr:uid="{D9A48F4D-2481-417F-95F3-F0CD4F50CA56}"/>
    <cellStyle name="40% - Accent4 3 2 3" xfId="2529" xr:uid="{AB05BB4A-B2F1-48BB-8CE1-390E6CE3042E}"/>
    <cellStyle name="40% - Accent4 3 2 3 2" xfId="6733" xr:uid="{904C7259-43EE-4FC2-968A-86ACDB13282D}"/>
    <cellStyle name="40% - Accent4 3 2 3 2 2" xfId="16850" xr:uid="{CC5DAD73-BE3F-4A81-823B-C6B01BDF8BCA}"/>
    <cellStyle name="40% - Accent4 3 2 3 2 3" xfId="25880" xr:uid="{344E81DE-6986-427A-A134-B98C0291231B}"/>
    <cellStyle name="40% - Accent4 3 2 3 3" xfId="10759" xr:uid="{E33D05E1-B9B4-49E6-BD88-FAF6E426296A}"/>
    <cellStyle name="40% - Accent4 3 2 3 4" xfId="19825" xr:uid="{7D91159D-46D3-40AC-93FB-900CDA0B080F}"/>
    <cellStyle name="40% - Accent4 3 2 4" xfId="4450" xr:uid="{84DB1726-8A9B-47CE-A420-764144998E00}"/>
    <cellStyle name="40% - Accent4 3 2 4 2" xfId="12712" xr:uid="{93BA389B-5A33-478C-810C-CA496A56851F}"/>
    <cellStyle name="40% - Accent4 3 2 4 3" xfId="21743" xr:uid="{C0A086DB-694D-40C6-8929-7C32CE169BF5}"/>
    <cellStyle name="40% - Accent4 3 2 5" xfId="8774" xr:uid="{2EDCC461-69CB-4D92-8134-8A4F77D63F70}"/>
    <cellStyle name="40% - Accent4 3 2 6" xfId="17840" xr:uid="{FB969FF8-7A5B-4486-9DBF-68969017CA32}"/>
    <cellStyle name="40% - Accent4 3 2 7" xfId="27087" xr:uid="{0877365F-E894-4D23-9E5B-354B2467A19B}"/>
    <cellStyle name="40% - Accent4 3 3" xfId="1078" xr:uid="{69D0B17D-CF8C-4835-88E3-58619338A82F}"/>
    <cellStyle name="40% - Accent4 3 3 2" xfId="1613" xr:uid="{FAC7FEF2-D26C-49D9-853F-6F2C268D3826}"/>
    <cellStyle name="40% - Accent4 3 3 2 2" xfId="3089" xr:uid="{B00E631E-742F-43C1-8188-E04F471BE757}"/>
    <cellStyle name="40% - Accent4 3 3 2 2 2" xfId="7293" xr:uid="{426AFED7-79F7-4CBB-A0FD-B986564CEA50}"/>
    <cellStyle name="40% - Accent4 3 3 2 2 2 2" xfId="16794" xr:uid="{EFC5A460-DCEC-4131-A8E9-F7927B28C0DF}"/>
    <cellStyle name="40% - Accent4 3 3 2 2 2 3" xfId="25815" xr:uid="{A4A4E9DC-B4D5-48D2-96D7-7049A9D75F25}"/>
    <cellStyle name="40% - Accent4 3 3 2 2 3" xfId="11319" xr:uid="{21875B17-F247-4035-8BE3-92893BF27CFA}"/>
    <cellStyle name="40% - Accent4 3 3 2 2 4" xfId="20385" xr:uid="{9BCB1874-ECFA-4B8A-9209-989B1310C8FA}"/>
    <cellStyle name="40% - Accent4 3 3 2 3" xfId="5010" xr:uid="{D27607AA-4189-4A74-86B6-5ABD918E1A66}"/>
    <cellStyle name="40% - Accent4 3 3 2 3 2" xfId="16597" xr:uid="{035170F3-CF55-46DC-A4FC-589A5E7C0D71}"/>
    <cellStyle name="40% - Accent4 3 3 2 3 3" xfId="25618" xr:uid="{60762760-431D-428F-AD1A-1BD4F9FCBB6E}"/>
    <cellStyle name="40% - Accent4 3 3 2 4" xfId="9334" xr:uid="{77F6EC82-837E-4A77-9F03-9619581267F3}"/>
    <cellStyle name="40% - Accent4 3 3 2 5" xfId="18400" xr:uid="{5E926658-0E71-42B7-8FE3-B87864A140FD}"/>
    <cellStyle name="40% - Accent4 3 3 2 6" xfId="27692" xr:uid="{A840CAD5-515F-4C10-B559-0211748D64B8}"/>
    <cellStyle name="40% - Accent4 3 3 3" xfId="2658" xr:uid="{BAEDC33F-9D87-4DAD-BE24-F819FD1955A3}"/>
    <cellStyle name="40% - Accent4 3 3 3 2" xfId="6862" xr:uid="{51150C7C-C896-47FB-B311-D65C5D50112E}"/>
    <cellStyle name="40% - Accent4 3 3 3 2 2" xfId="16991" xr:uid="{4A52D399-2275-40AF-BE49-DDA092FC3F7F}"/>
    <cellStyle name="40% - Accent4 3 3 3 2 3" xfId="26047" xr:uid="{557C99AA-D417-4624-B2DB-ABA0CB0515A1}"/>
    <cellStyle name="40% - Accent4 3 3 3 3" xfId="10888" xr:uid="{0D218980-D9E7-4BA6-AB82-94BEB45CC174}"/>
    <cellStyle name="40% - Accent4 3 3 3 4" xfId="19954" xr:uid="{97ED73CE-EC22-4235-9BCF-ADE000E76F59}"/>
    <cellStyle name="40% - Accent4 3 3 4" xfId="4579" xr:uid="{EC7354C0-F555-4F8B-971A-51971E7FA0F7}"/>
    <cellStyle name="40% - Accent4 3 3 4 2" xfId="15044" xr:uid="{567C401A-1A73-4D36-9C27-3CF101890C9A}"/>
    <cellStyle name="40% - Accent4 3 3 4 3" xfId="24061" xr:uid="{FA27447D-6934-4721-ADA4-4F86A85AF8F3}"/>
    <cellStyle name="40% - Accent4 3 3 5" xfId="8903" xr:uid="{0C14E337-30B1-43DC-911C-60EFA9C88589}"/>
    <cellStyle name="40% - Accent4 3 3 6" xfId="17969" xr:uid="{628576EA-AEDA-447F-8A55-47188606E049}"/>
    <cellStyle name="40% - Accent4 3 3 7" xfId="27215" xr:uid="{83874710-5326-4677-BD42-CA8FB6C2512A}"/>
    <cellStyle name="40% - Accent4 3 4" xfId="1321" xr:uid="{BB0C31CC-B546-4A39-A1D9-B40F25C40DAA}"/>
    <cellStyle name="40% - Accent4 3 4 2" xfId="2799" xr:uid="{0B12D9CF-1872-4B13-B563-9CFF5CC8CA32}"/>
    <cellStyle name="40% - Accent4 3 4 2 2" xfId="7003" xr:uid="{DEC5E01C-D8A7-49A3-A0B4-2F8C180E5878}"/>
    <cellStyle name="40% - Accent4 3 4 2 2 2" xfId="16876" xr:uid="{830D0239-30DA-4991-9D8B-0EEBF8031842}"/>
    <cellStyle name="40% - Accent4 3 4 2 2 3" xfId="25911" xr:uid="{2AD31712-63BA-4C9F-B03A-A3BF6E0BC860}"/>
    <cellStyle name="40% - Accent4 3 4 2 3" xfId="11029" xr:uid="{08C10887-D816-407B-85D2-F2352AB0D1D1}"/>
    <cellStyle name="40% - Accent4 3 4 2 4" xfId="20095" xr:uid="{F3F093D2-2129-41F9-99E9-8AD2193A07D9}"/>
    <cellStyle name="40% - Accent4 3 4 3" xfId="4720" xr:uid="{193F89D6-3C1C-48FA-85A5-CA13EB92539B}"/>
    <cellStyle name="40% - Accent4 3 4 3 2" xfId="16307" xr:uid="{FA3A5579-FEAE-4127-9311-BAC2C07F0F37}"/>
    <cellStyle name="40% - Accent4 3 4 3 3" xfId="25328" xr:uid="{F3966F6B-E2DC-43D8-B7C6-CA51D98A3CB8}"/>
    <cellStyle name="40% - Accent4 3 4 4" xfId="9044" xr:uid="{AF9D4B84-02D9-40DC-B9DA-4B8911EB72CA}"/>
    <cellStyle name="40% - Accent4 3 4 5" xfId="18110" xr:uid="{AC5C1E6C-239F-4EBC-A945-128EBAC710F5}"/>
    <cellStyle name="40% - Accent4 3 4 6" xfId="27399" xr:uid="{84BA4E55-8D0A-409F-BBF9-558DC1E84DE6}"/>
    <cellStyle name="40% - Accent4 3 5" xfId="2369" xr:uid="{A4BCEB43-4FC6-4BD6-9126-6F0138D032DF}"/>
    <cellStyle name="40% - Accent4 3 5 2" xfId="6573" xr:uid="{D329C3CB-C961-4B5B-99E9-0B17B5B35F24}"/>
    <cellStyle name="40% - Accent4 3 5 2 2" xfId="17401" xr:uid="{AA86FBA3-949A-45D4-A588-4E89DDED8D11}"/>
    <cellStyle name="40% - Accent4 3 5 2 3" xfId="26511" xr:uid="{FCFB0E5C-11DB-4720-AB07-7E4A0BC833B6}"/>
    <cellStyle name="40% - Accent4 3 5 3" xfId="10599" xr:uid="{50FE31D9-C576-4A1A-B63E-70E7744F603A}"/>
    <cellStyle name="40% - Accent4 3 5 4" xfId="19665" xr:uid="{C0D587EB-AC16-43B3-835E-81B8B2D9F995}"/>
    <cellStyle name="40% - Accent4 3 6" xfId="4290" xr:uid="{956B5DCB-9EF9-4F00-A0DF-C1997733FBF3}"/>
    <cellStyle name="40% - Accent4 3 6 2" xfId="14803" xr:uid="{3F5E13DA-F140-4189-8915-E6DF95DAD68E}"/>
    <cellStyle name="40% - Accent4 3 6 3" xfId="23823" xr:uid="{9E0AC164-4FA4-4B02-88FC-A269106BD0F2}"/>
    <cellStyle name="40% - Accent4 3 7" xfId="8614" xr:uid="{524E7C09-605C-4DAC-B9F3-770EAE34EC2A}"/>
    <cellStyle name="40% - Accent4 3 8" xfId="17680" xr:uid="{A37794C4-3906-47DA-831A-09E2B1B09528}"/>
    <cellStyle name="40% - Accent4 3 9" xfId="26927" xr:uid="{52F9BBA9-5CDD-4FB9-8DD2-BAC9FBBDDD2C}"/>
    <cellStyle name="40% - Accent4 4" xfId="797" xr:uid="{F0D59746-6894-4C6A-93C5-99D15865EC6C}"/>
    <cellStyle name="40% - Accent4 4 2" xfId="963" xr:uid="{320DBD84-DCED-4C49-87DF-35A17B7996D7}"/>
    <cellStyle name="40% - Accent4 4 2 2" xfId="1499" xr:uid="{5CB037BD-1B12-433D-A9AE-0B59E1396690}"/>
    <cellStyle name="40% - Accent4 4 2 2 2" xfId="2975" xr:uid="{9F11B190-3809-444D-A29B-21016E9BECAE}"/>
    <cellStyle name="40% - Accent4 4 2 2 2 2" xfId="7179" xr:uid="{DC9D74F6-9FA7-4F0D-B258-4956B9E587CE}"/>
    <cellStyle name="40% - Accent4 4 2 2 2 2 2" xfId="17474" xr:uid="{A7C9994B-415B-4A23-924E-5C21B6C16C71}"/>
    <cellStyle name="40% - Accent4 4 2 2 2 2 3" xfId="26591" xr:uid="{F555E569-888D-4577-8227-49ECA8994782}"/>
    <cellStyle name="40% - Accent4 4 2 2 2 3" xfId="11205" xr:uid="{333CCD8B-880C-4A5F-8802-AE55C4607BF9}"/>
    <cellStyle name="40% - Accent4 4 2 2 2 4" xfId="20271" xr:uid="{0BA3DF24-3B30-43B4-82BB-FF1ACDBA38FA}"/>
    <cellStyle name="40% - Accent4 4 2 2 3" xfId="4896" xr:uid="{A4DA2A05-F9B8-432A-949B-BC16747BEAA4}"/>
    <cellStyle name="40% - Accent4 4 2 2 3 2" xfId="16483" xr:uid="{8FB54FE4-61C0-4253-957C-8F7D1D6950E8}"/>
    <cellStyle name="40% - Accent4 4 2 2 3 3" xfId="25504" xr:uid="{5DBFB4E8-A5B9-4252-A004-A7109AEB4789}"/>
    <cellStyle name="40% - Accent4 4 2 2 4" xfId="9220" xr:uid="{BB6EA5A8-B31A-4882-9C84-BB8C7EDF5613}"/>
    <cellStyle name="40% - Accent4 4 2 2 5" xfId="18286" xr:uid="{898F441D-986B-4EFC-BFFF-56CE79CD46F9}"/>
    <cellStyle name="40% - Accent4 4 2 2 6" xfId="27578" xr:uid="{060551EB-8620-48DC-9441-CC76D33548DC}"/>
    <cellStyle name="40% - Accent4 4 2 3" xfId="2543" xr:uid="{4320F7EE-4803-45D2-A6C8-FD601966A865}"/>
    <cellStyle name="40% - Accent4 4 2 3 2" xfId="6747" xr:uid="{CAD7C48A-ED62-4F06-8A81-CB9AE190D611}"/>
    <cellStyle name="40% - Accent4 4 2 3 2 2" xfId="17096" xr:uid="{9D954595-EE08-485C-85EA-8C9172B1C40B}"/>
    <cellStyle name="40% - Accent4 4 2 3 2 3" xfId="26163" xr:uid="{B565670D-DB90-4372-AFA1-20D2AA39E39B}"/>
    <cellStyle name="40% - Accent4 4 2 3 3" xfId="10773" xr:uid="{E6D3E1E2-A554-4942-B8A4-414D74D7B0CE}"/>
    <cellStyle name="40% - Accent4 4 2 3 4" xfId="19839" xr:uid="{FD506A97-0038-410B-8713-A5EE84FB520A}"/>
    <cellStyle name="40% - Accent4 4 2 4" xfId="4464" xr:uid="{1576E7D6-A409-4E69-8EFC-035B005BDD81}"/>
    <cellStyle name="40% - Accent4 4 2 4 2" xfId="15240" xr:uid="{002E4530-C9B4-4015-934F-C201DE8188CE}"/>
    <cellStyle name="40% - Accent4 4 2 4 3" xfId="24256" xr:uid="{2ECB2FC4-4009-4E21-8341-6D24517C1EE7}"/>
    <cellStyle name="40% - Accent4 4 2 5" xfId="8788" xr:uid="{F01C0C36-DDFE-4325-8E1A-F8A5FC843F46}"/>
    <cellStyle name="40% - Accent4 4 2 6" xfId="17854" xr:uid="{A1F76440-1939-4A79-B8D1-BADE8492E936}"/>
    <cellStyle name="40% - Accent4 4 2 7" xfId="27101" xr:uid="{ADFD16CB-85DC-4B3F-AB69-8AC6833AA0D6}"/>
    <cellStyle name="40% - Accent4 4 3" xfId="1092" xr:uid="{C1303BC7-CA35-4BD6-B799-80F50AB99BDD}"/>
    <cellStyle name="40% - Accent4 4 3 2" xfId="1627" xr:uid="{FF17D80D-6A6C-496B-A614-4EB9ED15C04A}"/>
    <cellStyle name="40% - Accent4 4 3 2 2" xfId="3103" xr:uid="{A74E60E8-3ADB-4F92-8A7C-36097883E630}"/>
    <cellStyle name="40% - Accent4 4 3 2 2 2" xfId="7307" xr:uid="{1A76F47D-920A-4D40-BEB4-BB8DCD1A0BA1}"/>
    <cellStyle name="40% - Accent4 4 3 2 2 2 2" xfId="14821" xr:uid="{FEC67B08-D641-4F7B-9CFC-8CF518ADE091}"/>
    <cellStyle name="40% - Accent4 4 3 2 2 2 3" xfId="23842" xr:uid="{AC139FAC-3D0E-47EF-988D-4668E147188F}"/>
    <cellStyle name="40% - Accent4 4 3 2 2 3" xfId="11333" xr:uid="{CA8C22EC-858A-4FA1-B9F3-8A939CD0B7DA}"/>
    <cellStyle name="40% - Accent4 4 3 2 2 4" xfId="20399" xr:uid="{C3533B2C-B32D-44B5-AAA4-21780FF3E959}"/>
    <cellStyle name="40% - Accent4 4 3 2 3" xfId="5024" xr:uid="{8F163335-2307-41DF-8E10-F39FD1A598E8}"/>
    <cellStyle name="40% - Accent4 4 3 2 3 2" xfId="16611" xr:uid="{B8A50862-6C1E-48E2-8B83-8593EF3AF47B}"/>
    <cellStyle name="40% - Accent4 4 3 2 3 3" xfId="25632" xr:uid="{34621D76-8CD6-4D94-9C69-6FB5D3FBFD8A}"/>
    <cellStyle name="40% - Accent4 4 3 2 4" xfId="9348" xr:uid="{302FB9CC-2B57-4C59-B4BC-8B921CB1603A}"/>
    <cellStyle name="40% - Accent4 4 3 2 5" xfId="18414" xr:uid="{A6085A43-CA9A-4A57-A322-6E0A54222D73}"/>
    <cellStyle name="40% - Accent4 4 3 2 6" xfId="27706" xr:uid="{0A9144B2-4CAA-4983-A29C-10DFEF06A28C}"/>
    <cellStyle name="40% - Accent4 4 3 3" xfId="2672" xr:uid="{F4C0FD38-2342-4F2A-A27F-93EF89948D5A}"/>
    <cellStyle name="40% - Accent4 4 3 3 2" xfId="6876" xr:uid="{393B4D13-760A-43B9-AEE4-149187E98466}"/>
    <cellStyle name="40% - Accent4 4 3 3 2 2" xfId="17291" xr:uid="{42512676-3149-428F-AFAB-8A5833B66082}"/>
    <cellStyle name="40% - Accent4 4 3 3 2 3" xfId="26389" xr:uid="{0347D0A4-2475-491F-9F0C-493AAC08632B}"/>
    <cellStyle name="40% - Accent4 4 3 3 3" xfId="10902" xr:uid="{D9CDA9D3-6CCA-4668-9FFF-61F093693C7A}"/>
    <cellStyle name="40% - Accent4 4 3 3 4" xfId="19968" xr:uid="{371C6F54-5089-4078-9CD7-78FCAFFE214F}"/>
    <cellStyle name="40% - Accent4 4 3 4" xfId="4593" xr:uid="{B27165AB-9677-41A2-84D9-A6FA2B8E8DEE}"/>
    <cellStyle name="40% - Accent4 4 3 4 2" xfId="13352" xr:uid="{BB11B30F-C1C0-4756-868D-4E9D5BBD8B77}"/>
    <cellStyle name="40% - Accent4 4 3 4 3" xfId="22374" xr:uid="{41A29828-FE74-4287-BFC2-D00F0C06A79F}"/>
    <cellStyle name="40% - Accent4 4 3 5" xfId="8917" xr:uid="{8D3ED4D3-DFB9-4557-BA74-B549A3705372}"/>
    <cellStyle name="40% - Accent4 4 3 6" xfId="17983" xr:uid="{0EB6800F-BC39-4A4D-B699-A606E87E1C96}"/>
    <cellStyle name="40% - Accent4 4 3 7" xfId="27229" xr:uid="{23A7E79E-4AC4-41E1-836E-64BCE1DF1005}"/>
    <cellStyle name="40% - Accent4 4 4" xfId="1335" xr:uid="{43DF6D98-23E6-4F29-A80B-9C4C05C3446B}"/>
    <cellStyle name="40% - Accent4 4 4 2" xfId="2813" xr:uid="{A2FC8E1D-48C4-442D-B51D-956EFD3885A8}"/>
    <cellStyle name="40% - Accent4 4 4 2 2" xfId="7017" xr:uid="{BBD8403C-A816-403A-B312-4AF26B010275}"/>
    <cellStyle name="40% - Accent4 4 4 2 2 2" xfId="17060" xr:uid="{7548BB5A-2F78-4996-8AB3-80E65E659513}"/>
    <cellStyle name="40% - Accent4 4 4 2 2 3" xfId="26127" xr:uid="{A1988343-503F-4821-B440-39816365A306}"/>
    <cellStyle name="40% - Accent4 4 4 2 3" xfId="11043" xr:uid="{8E2EA2DA-A92E-4A2E-872A-430D2161ABBB}"/>
    <cellStyle name="40% - Accent4 4 4 2 4" xfId="20109" xr:uid="{ADB8E688-3EEC-487C-AB11-F33E395BC98F}"/>
    <cellStyle name="40% - Accent4 4 4 3" xfId="4734" xr:uid="{26E5873C-E958-41CC-9712-E3B8A3535603}"/>
    <cellStyle name="40% - Accent4 4 4 3 2" xfId="16321" xr:uid="{07FDC4E9-B35E-4F23-8102-8988FB64CA3C}"/>
    <cellStyle name="40% - Accent4 4 4 3 3" xfId="25342" xr:uid="{26D1F12F-9732-47E9-9D0A-D5679231921F}"/>
    <cellStyle name="40% - Accent4 4 4 4" xfId="9058" xr:uid="{C8109A84-4031-4A4C-BE85-FCC90DC20C67}"/>
    <cellStyle name="40% - Accent4 4 4 5" xfId="18124" xr:uid="{A3C4E841-FBF4-41E3-B282-EDA9EF5D286E}"/>
    <cellStyle name="40% - Accent4 4 4 6" xfId="27413" xr:uid="{85103ADD-DD36-4AC2-9AB5-313D1B9BD0D9}"/>
    <cellStyle name="40% - Accent4 4 5" xfId="2383" xr:uid="{4600C443-0AB5-41F1-90AE-D50973A42A68}"/>
    <cellStyle name="40% - Accent4 4 5 2" xfId="6587" xr:uid="{7BCD674A-A199-4638-96FE-117D8A78225A}"/>
    <cellStyle name="40% - Accent4 4 5 2 2" xfId="16995" xr:uid="{BED6A612-2774-4A60-B4C0-F3B3F5CB444D}"/>
    <cellStyle name="40% - Accent4 4 5 2 3" xfId="26051" xr:uid="{B059193F-6503-4698-9288-BD7F677D7F0A}"/>
    <cellStyle name="40% - Accent4 4 5 3" xfId="10613" xr:uid="{24A2C4DD-13F4-4E7C-A3C6-691FA152AFDF}"/>
    <cellStyle name="40% - Accent4 4 5 4" xfId="19679" xr:uid="{90AA5BBD-C128-42B0-8876-0B64D96AA343}"/>
    <cellStyle name="40% - Accent4 4 6" xfId="4304" xr:uid="{90B77F55-0283-40E7-8733-8E2385736A69}"/>
    <cellStyle name="40% - Accent4 4 6 2" xfId="12697" xr:uid="{2F7BA935-1081-4AC8-B720-7AB1F69C08FA}"/>
    <cellStyle name="40% - Accent4 4 6 3" xfId="21728" xr:uid="{B4571A42-7943-48F1-938C-0ECB0C36550F}"/>
    <cellStyle name="40% - Accent4 4 7" xfId="8628" xr:uid="{71885A55-2385-40E7-9AB0-CA68A5538487}"/>
    <cellStyle name="40% - Accent4 4 8" xfId="17694" xr:uid="{6B09874A-06BF-4968-BE3E-8D104CB65363}"/>
    <cellStyle name="40% - Accent4 4 9" xfId="26941" xr:uid="{11CAD8BE-5EAB-4F29-8B6C-E3547FB20DDE}"/>
    <cellStyle name="40% - Accent4 5" xfId="811" xr:uid="{CFB899B7-26BA-4DF5-AD4F-4F2D47B9C384}"/>
    <cellStyle name="40% - Accent4 5 2" xfId="977" xr:uid="{E973657A-B627-4D63-9678-7366BD20A2AE}"/>
    <cellStyle name="40% - Accent4 5 2 2" xfId="1513" xr:uid="{F6F8E075-ED15-4407-A509-12C40476D285}"/>
    <cellStyle name="40% - Accent4 5 2 2 2" xfId="2989" xr:uid="{28016C80-C65C-49D0-AD45-51F709DFBF3B}"/>
    <cellStyle name="40% - Accent4 5 2 2 2 2" xfId="7193" xr:uid="{27A45DD1-0C76-4E2E-AEF6-2579946748D6}"/>
    <cellStyle name="40% - Accent4 5 2 2 2 2 2" xfId="16178" xr:uid="{946992E9-20A2-4340-B3B3-877D21052522}"/>
    <cellStyle name="40% - Accent4 5 2 2 2 2 3" xfId="25194" xr:uid="{280D89BB-C9CB-4911-90F3-D256A39FA803}"/>
    <cellStyle name="40% - Accent4 5 2 2 2 3" xfId="11219" xr:uid="{02698A13-F378-4215-96EA-1A39681403B7}"/>
    <cellStyle name="40% - Accent4 5 2 2 2 4" xfId="20285" xr:uid="{EDA0DAED-5BB4-4450-8883-53A36432166D}"/>
    <cellStyle name="40% - Accent4 5 2 2 3" xfId="4910" xr:uid="{5CF8808A-DE80-4124-9D5C-C59268F29958}"/>
    <cellStyle name="40% - Accent4 5 2 2 3 2" xfId="16497" xr:uid="{E68E8426-FB28-483F-8B40-38753FE1840E}"/>
    <cellStyle name="40% - Accent4 5 2 2 3 3" xfId="25518" xr:uid="{1F0C695E-655D-4C58-90F2-D929FF24662E}"/>
    <cellStyle name="40% - Accent4 5 2 2 4" xfId="9234" xr:uid="{5D740B5D-5789-4892-8102-03934E6812C5}"/>
    <cellStyle name="40% - Accent4 5 2 2 5" xfId="18300" xr:uid="{4568CD6C-4D9C-4C30-BBE8-AD9F1609AAF0}"/>
    <cellStyle name="40% - Accent4 5 2 2 6" xfId="27592" xr:uid="{0A8B754B-381C-42C9-9B2C-6765F0FE0DC0}"/>
    <cellStyle name="40% - Accent4 5 2 3" xfId="2557" xr:uid="{532E9D51-BDAD-4000-A220-98661A1DBAC1}"/>
    <cellStyle name="40% - Accent4 5 2 3 2" xfId="6761" xr:uid="{0AAF7ACD-66FB-4400-A8DA-502AFD7C4AB3}"/>
    <cellStyle name="40% - Accent4 5 2 3 2 2" xfId="17279" xr:uid="{F457C64F-F2E4-4AFC-BC30-78A897C2F33E}"/>
    <cellStyle name="40% - Accent4 5 2 3 2 3" xfId="26375" xr:uid="{BA30BC94-DFBF-4EA7-89FC-11912EF45917}"/>
    <cellStyle name="40% - Accent4 5 2 3 3" xfId="10787" xr:uid="{81DB9DA5-EF18-47DD-9731-6ABB7A6FFC0E}"/>
    <cellStyle name="40% - Accent4 5 2 3 4" xfId="19853" xr:uid="{94140588-16CD-4014-BA5C-EBD47BFAAD8C}"/>
    <cellStyle name="40% - Accent4 5 2 4" xfId="4478" xr:uid="{0FAD184B-1597-49B0-89D8-ADC47BE33C2C}"/>
    <cellStyle name="40% - Accent4 5 2 4 2" xfId="12548" xr:uid="{432271AE-EA40-4761-BEEB-EB332E4A69B8}"/>
    <cellStyle name="40% - Accent4 5 2 4 3" xfId="21582" xr:uid="{728EB64A-B1A2-4BD5-9D7F-E15347C2277A}"/>
    <cellStyle name="40% - Accent4 5 2 5" xfId="8802" xr:uid="{EA1F1CC7-36E6-4DA8-8B76-90BE706E0484}"/>
    <cellStyle name="40% - Accent4 5 2 6" xfId="17868" xr:uid="{6923866C-D871-4C8E-9876-49BC0C034750}"/>
    <cellStyle name="40% - Accent4 5 2 7" xfId="27115" xr:uid="{A7923331-10C2-4954-9A24-FC2D7CEF2AC6}"/>
    <cellStyle name="40% - Accent4 5 3" xfId="1106" xr:uid="{A8ABE969-A4A4-469A-A1B8-ACEAEB0F03BB}"/>
    <cellStyle name="40% - Accent4 5 3 2" xfId="1641" xr:uid="{1032BCD9-EC01-418E-999D-09CFC0F968D7}"/>
    <cellStyle name="40% - Accent4 5 3 2 2" xfId="3117" xr:uid="{CC186224-CFE9-4A4D-B5A7-2C7858930FC5}"/>
    <cellStyle name="40% - Accent4 5 3 2 2 2" xfId="7321" xr:uid="{44E8B140-E0FA-4396-BF60-9C0710204945}"/>
    <cellStyle name="40% - Accent4 5 3 2 2 2 2" xfId="16928" xr:uid="{E97CC14B-5148-492E-9653-0E66D91A78E4}"/>
    <cellStyle name="40% - Accent4 5 3 2 2 2 3" xfId="25970" xr:uid="{9316E77C-BED3-440F-B657-718D992F22EA}"/>
    <cellStyle name="40% - Accent4 5 3 2 2 3" xfId="11347" xr:uid="{4CBD6081-730C-404C-82CB-6C16B8A26023}"/>
    <cellStyle name="40% - Accent4 5 3 2 2 4" xfId="20413" xr:uid="{9C66D4C1-C686-42DC-8920-BF58EF64B0D7}"/>
    <cellStyle name="40% - Accent4 5 3 2 3" xfId="5038" xr:uid="{9C68A142-1DF2-434C-922E-24B6818B6C2B}"/>
    <cellStyle name="40% - Accent4 5 3 2 3 2" xfId="16625" xr:uid="{1E7C66DB-52D3-4F95-9BC7-A0D629B6B7D8}"/>
    <cellStyle name="40% - Accent4 5 3 2 3 3" xfId="25646" xr:uid="{B942D74B-79E6-4D71-AD5B-20E7B732B378}"/>
    <cellStyle name="40% - Accent4 5 3 2 4" xfId="9362" xr:uid="{F2A9B31C-93F6-46BF-A73D-280D8F944954}"/>
    <cellStyle name="40% - Accent4 5 3 2 5" xfId="18428" xr:uid="{78F5A14B-5E51-4BEF-8BEA-49B83A8F43D2}"/>
    <cellStyle name="40% - Accent4 5 3 2 6" xfId="27720" xr:uid="{EAABBF0F-5C37-4FF2-998C-BA3180CF9573}"/>
    <cellStyle name="40% - Accent4 5 3 3" xfId="2686" xr:uid="{382E1C91-A812-4E67-BDAF-882D5258B7BA}"/>
    <cellStyle name="40% - Accent4 5 3 3 2" xfId="6890" xr:uid="{CA4CF0C1-1DC0-4E36-8B24-70C43030B182}"/>
    <cellStyle name="40% - Accent4 5 3 3 2 2" xfId="16896" xr:uid="{04399B06-DB00-459D-931B-2FA674508B7B}"/>
    <cellStyle name="40% - Accent4 5 3 3 2 3" xfId="25934" xr:uid="{EDAAD1D9-837E-4180-A619-5FADA4E78F1D}"/>
    <cellStyle name="40% - Accent4 5 3 3 3" xfId="10916" xr:uid="{8FE2C703-FB11-4F09-9C2B-FCFCAF168AFD}"/>
    <cellStyle name="40% - Accent4 5 3 3 4" xfId="19982" xr:uid="{CEA30231-094D-451C-8F95-81B9A822FFF4}"/>
    <cellStyle name="40% - Accent4 5 3 4" xfId="4607" xr:uid="{92592260-B0C5-451F-8F5C-918EFA235CEC}"/>
    <cellStyle name="40% - Accent4 5 3 4 2" xfId="14802" xr:uid="{CFB43E9A-DBCD-44D0-A411-8947F44E0F25}"/>
    <cellStyle name="40% - Accent4 5 3 4 3" xfId="23822" xr:uid="{493492DF-F8B3-4D83-966A-02990E2CA4C3}"/>
    <cellStyle name="40% - Accent4 5 3 5" xfId="8931" xr:uid="{A5387574-BC3D-40EB-8A55-5B5B6367CC30}"/>
    <cellStyle name="40% - Accent4 5 3 6" xfId="17997" xr:uid="{2276BEF4-34DB-4532-B4B9-953D64CB8D97}"/>
    <cellStyle name="40% - Accent4 5 3 7" xfId="27243" xr:uid="{AA894897-866A-41DF-BA82-3BB5E08A8AE6}"/>
    <cellStyle name="40% - Accent4 5 4" xfId="1349" xr:uid="{771BCBD5-DC82-4A01-A9EC-FA06E3074A75}"/>
    <cellStyle name="40% - Accent4 5 4 2" xfId="2827" xr:uid="{3598CB75-70FC-4C8F-97C4-DF0B8F63D420}"/>
    <cellStyle name="40% - Accent4 5 4 2 2" xfId="7031" xr:uid="{F1C168F9-2E03-40AE-A2F5-97CF40978FDC}"/>
    <cellStyle name="40% - Accent4 5 4 2 2 2" xfId="17010" xr:uid="{707C6D66-C877-41CE-9822-7DEE94A4DAFC}"/>
    <cellStyle name="40% - Accent4 5 4 2 2 3" xfId="26069" xr:uid="{6500FF1C-D505-489F-802E-47DCF24D562D}"/>
    <cellStyle name="40% - Accent4 5 4 2 3" xfId="11057" xr:uid="{8C9AD107-E5E1-48EC-A3F8-6697BC84FA16}"/>
    <cellStyle name="40% - Accent4 5 4 2 4" xfId="20123" xr:uid="{284BF69E-6275-44C2-8B6B-9CD74C24EF5A}"/>
    <cellStyle name="40% - Accent4 5 4 3" xfId="4748" xr:uid="{29653638-05EF-43CF-862E-8B7E22EB1E34}"/>
    <cellStyle name="40% - Accent4 5 4 3 2" xfId="16335" xr:uid="{B75F0AB6-4AFD-4DDD-A6DA-0B9FF5EE435F}"/>
    <cellStyle name="40% - Accent4 5 4 3 3" xfId="25356" xr:uid="{A2DC6AD4-FE13-45CC-8E6A-F12AC108D234}"/>
    <cellStyle name="40% - Accent4 5 4 4" xfId="9072" xr:uid="{AB4B2C59-D6CD-41F9-A1A6-9C731C0E67B5}"/>
    <cellStyle name="40% - Accent4 5 4 5" xfId="18138" xr:uid="{9B2280F3-5235-49AE-A2F4-161DDEC305FF}"/>
    <cellStyle name="40% - Accent4 5 4 6" xfId="27427" xr:uid="{89BF2D39-066F-46EA-9A42-E4EF9266C8B1}"/>
    <cellStyle name="40% - Accent4 5 5" xfId="2397" xr:uid="{F435F077-5E3E-4122-AF8A-BC606B47395C}"/>
    <cellStyle name="40% - Accent4 5 5 2" xfId="6601" xr:uid="{C15EEB23-D25C-4C55-B1EC-CBA133625469}"/>
    <cellStyle name="40% - Accent4 5 5 2 2" xfId="14926" xr:uid="{79E3387B-85A7-4027-BF80-9C159C587AA9}"/>
    <cellStyle name="40% - Accent4 5 5 2 3" xfId="23945" xr:uid="{B1358CEF-CA9C-4F37-9ABC-593FB04EB7FE}"/>
    <cellStyle name="40% - Accent4 5 5 3" xfId="10627" xr:uid="{E733680A-7C07-41EF-9350-8D336615073B}"/>
    <cellStyle name="40% - Accent4 5 5 4" xfId="19693" xr:uid="{2139CA99-86D1-4183-93EB-20667314EE4F}"/>
    <cellStyle name="40% - Accent4 5 6" xfId="4318" xr:uid="{3BD4A362-2BD6-4451-AB1D-3B8CCED1FD34}"/>
    <cellStyle name="40% - Accent4 5 6 2" xfId="15225" xr:uid="{BCFC3840-40DD-444A-8C75-0992ACFCB37A}"/>
    <cellStyle name="40% - Accent4 5 6 3" xfId="24241" xr:uid="{9E167AAC-2936-4AA1-AA83-5D573350A9F4}"/>
    <cellStyle name="40% - Accent4 5 7" xfId="8642" xr:uid="{169670DF-3819-4F02-96AC-3E07FB3710D8}"/>
    <cellStyle name="40% - Accent4 5 8" xfId="17708" xr:uid="{11C44862-8E05-4546-822C-E402C9DBA859}"/>
    <cellStyle name="40% - Accent4 5 9" xfId="26955" xr:uid="{54DC6C9A-65EA-49C7-A751-5FE5C506F5AB}"/>
    <cellStyle name="40% - Accent4 6" xfId="895" xr:uid="{778CB32E-D0F2-4667-B9BA-966F0357A8F1}"/>
    <cellStyle name="40% - Accent4 6 2" xfId="1430" xr:uid="{DECF5D29-5983-4DFE-8381-D7805CA66853}"/>
    <cellStyle name="40% - Accent4 6 2 2" xfId="2906" xr:uid="{781483B0-E535-44D0-920B-2E3AA7406E7E}"/>
    <cellStyle name="40% - Accent4 6 2 2 2" xfId="7110" xr:uid="{A9EF787F-6A78-413C-B399-93828D981D22}"/>
    <cellStyle name="40% - Accent4 6 2 2 2 2" xfId="13200" xr:uid="{6E161B15-75ED-4FDE-AFBB-44C2F6373AEB}"/>
    <cellStyle name="40% - Accent4 6 2 2 2 3" xfId="22224" xr:uid="{78C46B2B-DD96-4AC0-8FB3-06068C8CABDE}"/>
    <cellStyle name="40% - Accent4 6 2 2 3" xfId="11136" xr:uid="{4D50407D-B061-4E7D-AD11-10006F7D726E}"/>
    <cellStyle name="40% - Accent4 6 2 2 4" xfId="20202" xr:uid="{D2D0ACF4-1114-4F27-A313-4526A0D9076A}"/>
    <cellStyle name="40% - Accent4 6 2 3" xfId="4827" xr:uid="{87ED4D78-22CF-49C1-961F-FD13526495F9}"/>
    <cellStyle name="40% - Accent4 6 2 3 2" xfId="16414" xr:uid="{5720D5B0-9CB8-49A8-9ED7-B63DA410F043}"/>
    <cellStyle name="40% - Accent4 6 2 3 3" xfId="25435" xr:uid="{916420A6-D707-4D27-AAB3-C0E7E0C46A39}"/>
    <cellStyle name="40% - Accent4 6 2 4" xfId="9151" xr:uid="{04C3810E-FAFD-4AB3-AB8D-D57A90FCDBF8}"/>
    <cellStyle name="40% - Accent4 6 2 5" xfId="18217" xr:uid="{611C5004-608E-4F00-BE87-6F0496C28C40}"/>
    <cellStyle name="40% - Accent4 6 2 6" xfId="27508" xr:uid="{12699B03-E04F-47B2-B801-DACE592C54F7}"/>
    <cellStyle name="40% - Accent4 6 3" xfId="2475" xr:uid="{4A63FB55-0EF6-4DBE-A040-7146F92622A0}"/>
    <cellStyle name="40% - Accent4 6 3 2" xfId="6679" xr:uid="{12173620-E75A-4BBC-AC18-806B0E6A0CB4}"/>
    <cellStyle name="40% - Accent4 6 3 2 2" xfId="12374" xr:uid="{FAAB750C-82C3-4738-8E1D-24B549421BD1}"/>
    <cellStyle name="40% - Accent4 6 3 2 3" xfId="21412" xr:uid="{6B9EF29D-B205-4CAA-8077-FEDF726E69E4}"/>
    <cellStyle name="40% - Accent4 6 3 3" xfId="10705" xr:uid="{7BD4823B-7527-4433-ADAE-813F380F4BDF}"/>
    <cellStyle name="40% - Accent4 6 3 4" xfId="19771" xr:uid="{47FEBC2B-37FF-4AA3-B821-4F46458DDBAB}"/>
    <cellStyle name="40% - Accent4 6 4" xfId="4396" xr:uid="{0580A454-8998-485A-830D-18E9E685F32B}"/>
    <cellStyle name="40% - Accent4 6 4 2" xfId="15067" xr:uid="{18CF62CE-1E15-47EA-92FA-4B9BF5DD5A7D}"/>
    <cellStyle name="40% - Accent4 6 4 3" xfId="24085" xr:uid="{58162BBA-07C2-4034-8A2F-3344CAEEB50E}"/>
    <cellStyle name="40% - Accent4 6 5" xfId="8720" xr:uid="{EAF3E5CD-A132-4E5E-A5D1-1238C7D873EA}"/>
    <cellStyle name="40% - Accent4 6 6" xfId="17786" xr:uid="{4FFD9201-198F-432B-B85E-2AAA7EA7684C}"/>
    <cellStyle name="40% - Accent4 6 7" xfId="27033" xr:uid="{C87DA8BD-7BCB-4F24-B7CF-B43770838580}"/>
    <cellStyle name="40% - Accent4 7" xfId="1042" xr:uid="{805A26FD-697E-42DE-9C4B-2530014281BC}"/>
    <cellStyle name="40% - Accent4 7 2" xfId="1578" xr:uid="{555402E0-3E65-4F67-A35C-CFD71ADF8BC4}"/>
    <cellStyle name="40% - Accent4 7 2 2" xfId="3054" xr:uid="{2BC7D0A7-4B6D-4370-8280-F9D89F659755}"/>
    <cellStyle name="40% - Accent4 7 2 2 2" xfId="7258" xr:uid="{A3088937-9856-473E-8E32-C01A36D862CD}"/>
    <cellStyle name="40% - Accent4 7 2 2 2 2" xfId="17195" xr:uid="{72F34694-E104-4105-A817-9A3C823FEF1D}"/>
    <cellStyle name="40% - Accent4 7 2 2 2 3" xfId="26278" xr:uid="{CC39D0A4-CB5B-4919-9A57-2FE394344177}"/>
    <cellStyle name="40% - Accent4 7 2 2 3" xfId="11284" xr:uid="{4B3603A0-003A-4968-8609-8A6BBB430D28}"/>
    <cellStyle name="40% - Accent4 7 2 2 4" xfId="20350" xr:uid="{5714394E-9438-4127-9E32-9F45E1F613C0}"/>
    <cellStyle name="40% - Accent4 7 2 3" xfId="4975" xr:uid="{0A70707D-48DA-4D6C-9C16-7E8E52256385}"/>
    <cellStyle name="40% - Accent4 7 2 3 2" xfId="16562" xr:uid="{A79FFD1A-0678-4932-9327-8B8E570CC9E9}"/>
    <cellStyle name="40% - Accent4 7 2 3 3" xfId="25583" xr:uid="{48945637-796D-48FE-BA0B-66E5EFCE7CE0}"/>
    <cellStyle name="40% - Accent4 7 2 4" xfId="9299" xr:uid="{513767A4-13E0-4492-9890-0BD582431187}"/>
    <cellStyle name="40% - Accent4 7 2 5" xfId="18365" xr:uid="{6295E6AF-1563-48EF-ABF0-1AFEC94EABBA}"/>
    <cellStyle name="40% - Accent4 7 2 6" xfId="27657" xr:uid="{27D92584-D5BB-4DCF-9BB7-9C00EE7185AF}"/>
    <cellStyle name="40% - Accent4 7 3" xfId="2622" xr:uid="{4388D976-585C-46A8-B4FF-F382C6448D98}"/>
    <cellStyle name="40% - Accent4 7 3 2" xfId="6826" xr:uid="{08CFD5B5-D8B0-4D41-8BFA-3FC7113F8A50}"/>
    <cellStyle name="40% - Accent4 7 3 2 2" xfId="17444" xr:uid="{2BCC99E3-BFB8-44DB-9465-A9D6601BA205}"/>
    <cellStyle name="40% - Accent4 7 3 2 3" xfId="26558" xr:uid="{D428E222-8DD2-44B2-8FC3-1B73AC8D71B3}"/>
    <cellStyle name="40% - Accent4 7 3 3" xfId="10852" xr:uid="{816EF401-3197-4BFF-BF76-22F91D78E22A}"/>
    <cellStyle name="40% - Accent4 7 3 4" xfId="19918" xr:uid="{40635A00-83A2-493D-9FA7-B931B06FEC1A}"/>
    <cellStyle name="40% - Accent4 7 4" xfId="4543" xr:uid="{9E70E225-8D98-482C-9BB0-02A6C106380E}"/>
    <cellStyle name="40% - Accent4 7 4 2" xfId="12646" xr:uid="{BF0F4FB4-B745-4C18-A723-6E1F7A286DD1}"/>
    <cellStyle name="40% - Accent4 7 4 3" xfId="21679" xr:uid="{FEDD38B0-E3A7-47AB-AB68-ED2882F0808D}"/>
    <cellStyle name="40% - Accent4 7 5" xfId="8867" xr:uid="{2C6764EF-1E9E-4C82-B499-419C6154F68E}"/>
    <cellStyle name="40% - Accent4 7 6" xfId="17933" xr:uid="{E96C63A1-D800-4643-BEEF-269B6333F83A}"/>
    <cellStyle name="40% - Accent4 7 7" xfId="27180" xr:uid="{12594C0F-55D2-4239-9868-460ACE9A7DEF}"/>
    <cellStyle name="40% - Accent4 8" xfId="1165" xr:uid="{008B607E-EAAC-4C34-AF26-766AEC6D1DA1}"/>
    <cellStyle name="40% - Accent4 8 2" xfId="1676" xr:uid="{1D9DADB0-AA9C-41DE-88E3-464D655364A4}"/>
    <cellStyle name="40% - Accent4 9" xfId="1256" xr:uid="{5001AEBD-D9F2-4096-8F6B-184BAE9F5E9E}"/>
    <cellStyle name="40% - Accent4 9 2" xfId="2744" xr:uid="{E3F1CF61-A2BC-4D5F-9016-E7EF6779E131}"/>
    <cellStyle name="40% - Accent4 9 2 2" xfId="6948" xr:uid="{5050AC6F-F4EB-4FA1-9942-44BC5FBEA7E2}"/>
    <cellStyle name="40% - Accent4 9 2 2 2" xfId="16979" xr:uid="{7AA07472-BE14-49BD-A71F-09FC4CB32870}"/>
    <cellStyle name="40% - Accent4 9 2 2 3" xfId="26034" xr:uid="{41238649-B1AC-4099-A62A-79C2B2905F8A}"/>
    <cellStyle name="40% - Accent4 9 2 3" xfId="10974" xr:uid="{D034F9CA-A48E-4F50-80F1-67FAE7920E6C}"/>
    <cellStyle name="40% - Accent4 9 2 4" xfId="20040" xr:uid="{EBC58052-2A7C-4D89-A29A-5297BFC1B80B}"/>
    <cellStyle name="40% - Accent4 9 3" xfId="4665" xr:uid="{6A552AD3-5269-4FF6-9167-90491FA370B6}"/>
    <cellStyle name="40% - Accent4 9 3 2" xfId="15159" xr:uid="{6FD10451-AA6D-4657-BBB4-7F7444E69751}"/>
    <cellStyle name="40% - Accent4 9 3 3" xfId="24177" xr:uid="{D758253A-DA00-4896-9C16-E7C0157511BB}"/>
    <cellStyle name="40% - Accent4 9 4" xfId="8989" xr:uid="{D6D157BE-744E-4CFF-BFCB-6C37E53D883D}"/>
    <cellStyle name="40% - Accent4 9 5" xfId="18055" xr:uid="{B77CB4D4-5009-44BC-B74E-3B2B4BE3F401}"/>
    <cellStyle name="40% - Accent4 9 6" xfId="27334" xr:uid="{8ABA2874-FE7F-4E21-B7E3-C463039E1081}"/>
    <cellStyle name="40% - Accent5 10" xfId="223" xr:uid="{B8106945-97B9-4970-9381-493209A85914}"/>
    <cellStyle name="40% - Accent5 10 2" xfId="3460" xr:uid="{65390A66-39C8-40E9-9472-C19671546672}"/>
    <cellStyle name="40% - Accent5 10 2 2" xfId="7616" xr:uid="{2A4E1946-76DC-4E46-A658-FD2BF3ECCEE8}"/>
    <cellStyle name="40% - Accent5 10 2 2 2" xfId="16895" xr:uid="{59B63C45-49FD-4EEB-8A11-7654F10C71EC}"/>
    <cellStyle name="40% - Accent5 10 2 2 3" xfId="25933" xr:uid="{43513FBE-A309-407F-A2B3-BD0BB71FA3E4}"/>
    <cellStyle name="40% - Accent5 10 2 3" xfId="11598" xr:uid="{CAB51041-AE99-4F6D-9917-0836D0582510}"/>
    <cellStyle name="40% - Accent5 10 2 4" xfId="20664" xr:uid="{9EBF843D-83CE-4436-A0ED-65E8FB081852}"/>
    <cellStyle name="40% - Accent5 10 3" xfId="5290" xr:uid="{412C54A6-3BE2-424A-8368-C4DD9015C06E}"/>
    <cellStyle name="40% - Accent5 10 3 2" xfId="17188" xr:uid="{8D0292DC-B0C9-4013-A61D-7F392BB899A2}"/>
    <cellStyle name="40% - Accent5 10 3 3" xfId="26270" xr:uid="{4D2EC238-FFB9-472F-B443-2BF86A3640BD}"/>
    <cellStyle name="40% - Accent5 10 4" xfId="9613" xr:uid="{663A2BDA-59E9-449D-AA3A-1A9A4ED3CA2B}"/>
    <cellStyle name="40% - Accent5 10 5" xfId="18679" xr:uid="{605FA66F-67C3-4A00-AA40-8AC2BAA94A3D}"/>
    <cellStyle name="40% - Accent5 11" xfId="2272" xr:uid="{BB8E7A31-0358-486F-A02F-53FEB52A4FC1}"/>
    <cellStyle name="40% - Accent5 11 2" xfId="6476" xr:uid="{8ADE4E7E-3E59-4464-8C02-3C04D113957F}"/>
    <cellStyle name="40% - Accent5 11 2 2" xfId="16939" xr:uid="{A366DF16-9190-4114-A9B6-7B5ECF4666F9}"/>
    <cellStyle name="40% - Accent5 11 2 3" xfId="25982" xr:uid="{C355A2D5-DDB2-4D91-8979-6DADB1080B82}"/>
    <cellStyle name="40% - Accent5 11 3" xfId="10502" xr:uid="{31083335-CD78-4570-9AF9-78C5CF091080}"/>
    <cellStyle name="40% - Accent5 11 4" xfId="19568" xr:uid="{D706D74E-CB28-408B-A452-CA25A4E644A4}"/>
    <cellStyle name="40% - Accent5 12" xfId="4191" xr:uid="{1B00BA6B-BC6D-44E1-8B1C-D734DCFE5A19}"/>
    <cellStyle name="40% - Accent5 12 2" xfId="15114" xr:uid="{25F2D167-91A2-4212-BB57-B7F0739BB4BE}"/>
    <cellStyle name="40% - Accent5 12 3" xfId="24132" xr:uid="{D6D4598D-5B95-4951-8FEE-B3F002936F5E}"/>
    <cellStyle name="40% - Accent5 13" xfId="8517" xr:uid="{15A32730-2F0E-4E73-9214-A270912B0614}"/>
    <cellStyle name="40% - Accent5 14" xfId="17582" xr:uid="{20DA1EA1-918F-4A96-9BFF-3CA9BCC829EA}"/>
    <cellStyle name="40% - Accent5 15" xfId="26832" xr:uid="{F02E507A-C138-401D-930E-C56D30A1E185}"/>
    <cellStyle name="40% - Accent5 2" xfId="735" xr:uid="{F86D3364-7917-434B-A275-17BD3C417103}"/>
    <cellStyle name="40% - Accent5 3" xfId="785" xr:uid="{90569BD9-3E9E-4772-A162-8BA485CCE440}"/>
    <cellStyle name="40% - Accent5 3 2" xfId="951" xr:uid="{67ECB042-C3F7-4CF2-BF1F-D4492FA5FA73}"/>
    <cellStyle name="40% - Accent5 3 2 2" xfId="1487" xr:uid="{47D8847F-5EB9-4B33-AE31-7D1DE00A66B1}"/>
    <cellStyle name="40% - Accent5 3 2 2 2" xfId="2963" xr:uid="{AD17F647-C6DC-4BAA-824F-61EE36FED089}"/>
    <cellStyle name="40% - Accent5 3 2 2 2 2" xfId="7167" xr:uid="{03B4671E-4D84-400C-994C-7DDC264A93E8}"/>
    <cellStyle name="40% - Accent5 3 2 2 2 2 2" xfId="17347" xr:uid="{24F1F975-04C3-4BF1-A66C-638347A0692D}"/>
    <cellStyle name="40% - Accent5 3 2 2 2 2 3" xfId="26451" xr:uid="{142F187E-A44A-4DD1-8F51-46C212F98D5C}"/>
    <cellStyle name="40% - Accent5 3 2 2 2 3" xfId="11193" xr:uid="{ED389067-4854-4FC4-903B-870E54D90878}"/>
    <cellStyle name="40% - Accent5 3 2 2 2 4" xfId="20259" xr:uid="{7190133C-1B0B-4F03-852F-C7E3000FD716}"/>
    <cellStyle name="40% - Accent5 3 2 2 3" xfId="4884" xr:uid="{527F9577-D63F-49C1-81EA-8B3FC145F4E2}"/>
    <cellStyle name="40% - Accent5 3 2 2 3 2" xfId="16471" xr:uid="{535EBB17-860A-4B73-96AA-F08C0F295266}"/>
    <cellStyle name="40% - Accent5 3 2 2 3 3" xfId="25492" xr:uid="{E4414401-50B9-43A7-96D3-85288EBB34A7}"/>
    <cellStyle name="40% - Accent5 3 2 2 4" xfId="9208" xr:uid="{C1B19F14-B92A-4549-BAF1-172DBEFC3AF9}"/>
    <cellStyle name="40% - Accent5 3 2 2 5" xfId="18274" xr:uid="{4D62634E-628F-43D3-926F-47D5A9CCAF4C}"/>
    <cellStyle name="40% - Accent5 3 2 2 6" xfId="27566" xr:uid="{38BF43D5-CFBD-4A21-956D-2368690EB2A8}"/>
    <cellStyle name="40% - Accent5 3 2 3" xfId="2531" xr:uid="{543AF753-E1F5-4609-897D-CA489CEC6E54}"/>
    <cellStyle name="40% - Accent5 3 2 3 2" xfId="6735" xr:uid="{C91F2E21-4EF1-4AAE-96B3-B927B644EA18}"/>
    <cellStyle name="40% - Accent5 3 2 3 2 2" xfId="17335" xr:uid="{77B6CA69-909F-4B36-8508-9ED53939DEDF}"/>
    <cellStyle name="40% - Accent5 3 2 3 2 3" xfId="26438" xr:uid="{C3B229EF-4622-4944-B8BB-6A995CA6D913}"/>
    <cellStyle name="40% - Accent5 3 2 3 3" xfId="10761" xr:uid="{48235D78-C6B3-43FB-9B0E-4C3CBF1BBC81}"/>
    <cellStyle name="40% - Accent5 3 2 3 4" xfId="19827" xr:uid="{BBEF499A-710F-4C60-98AA-E1C364A09432}"/>
    <cellStyle name="40% - Accent5 3 2 4" xfId="4452" xr:uid="{F20126F5-F214-41D1-B1C6-E9C0123623D7}"/>
    <cellStyle name="40% - Accent5 3 2 4 2" xfId="15250" xr:uid="{BD600429-0E7C-4D02-B68E-0CE646EDEAB4}"/>
    <cellStyle name="40% - Accent5 3 2 4 3" xfId="24266" xr:uid="{71C88F87-399D-4B85-A286-B9941C01C80F}"/>
    <cellStyle name="40% - Accent5 3 2 5" xfId="8776" xr:uid="{C4EAA987-6D55-4BA1-AE6C-078F74A1C609}"/>
    <cellStyle name="40% - Accent5 3 2 6" xfId="17842" xr:uid="{B94C95DE-A45B-41BD-8190-73C435687785}"/>
    <cellStyle name="40% - Accent5 3 2 7" xfId="27089" xr:uid="{157C575F-9CCC-4320-B6F8-1159F235157A}"/>
    <cellStyle name="40% - Accent5 3 3" xfId="1080" xr:uid="{545BAB6D-22D4-4535-A46E-BD918299790E}"/>
    <cellStyle name="40% - Accent5 3 3 2" xfId="1615" xr:uid="{D827EDF8-DD94-475D-99F2-4AB2DE9FFE9C}"/>
    <cellStyle name="40% - Accent5 3 3 2 2" xfId="3091" xr:uid="{0E04B6F7-009C-41FF-9C29-06AD34D1733D}"/>
    <cellStyle name="40% - Accent5 3 3 2 2 2" xfId="7295" xr:uid="{92B02FF2-AC58-41BB-9487-A337300599C3}"/>
    <cellStyle name="40% - Accent5 3 3 2 2 2 2" xfId="13991" xr:uid="{8E27DFE7-D09A-41DE-9777-DB1A971632F7}"/>
    <cellStyle name="40% - Accent5 3 3 2 2 2 3" xfId="23013" xr:uid="{ECE212E5-4588-40D1-8A94-E1A4A8F540D3}"/>
    <cellStyle name="40% - Accent5 3 3 2 2 3" xfId="11321" xr:uid="{C10CC1FA-C8B3-4A11-98DB-6DFFCABCBDEB}"/>
    <cellStyle name="40% - Accent5 3 3 2 2 4" xfId="20387" xr:uid="{495001F7-A110-4F44-9ECE-CD98947D5F6E}"/>
    <cellStyle name="40% - Accent5 3 3 2 3" xfId="5012" xr:uid="{3C6B9CA1-99BB-4032-A4C1-F72C69F7FA0B}"/>
    <cellStyle name="40% - Accent5 3 3 2 3 2" xfId="16599" xr:uid="{7FA38C00-5F2E-488E-AD16-1C3A2CB6909F}"/>
    <cellStyle name="40% - Accent5 3 3 2 3 3" xfId="25620" xr:uid="{EBE7A771-E955-4EB0-B47E-D09630BBC80C}"/>
    <cellStyle name="40% - Accent5 3 3 2 4" xfId="9336" xr:uid="{CF625D47-6B8B-45CB-A683-8EA32769E7AC}"/>
    <cellStyle name="40% - Accent5 3 3 2 5" xfId="18402" xr:uid="{D4273289-620B-4265-A561-F519F7565039}"/>
    <cellStyle name="40% - Accent5 3 3 2 6" xfId="27694" xr:uid="{DE0BF42A-CCB0-41A7-8C82-51F47DF25010}"/>
    <cellStyle name="40% - Accent5 3 3 3" xfId="2660" xr:uid="{61C2A76F-D876-4163-9D90-DD08198A18F7}"/>
    <cellStyle name="40% - Accent5 3 3 3 2" xfId="6864" xr:uid="{1ADF2E92-918C-47CA-9ADB-383F5826590A}"/>
    <cellStyle name="40% - Accent5 3 3 3 2 2" xfId="17218" xr:uid="{8C42C61E-2589-4BA0-83B3-3F197CCE2401}"/>
    <cellStyle name="40% - Accent5 3 3 3 2 3" xfId="26305" xr:uid="{28B9E6A1-460C-46D7-82CB-430E39A6890C}"/>
    <cellStyle name="40% - Accent5 3 3 3 3" xfId="10890" xr:uid="{88E6BCA2-3274-4FCC-B90B-4A0EC8610FD6}"/>
    <cellStyle name="40% - Accent5 3 3 3 4" xfId="19956" xr:uid="{F19F1745-3121-4690-BE47-F1D2F5A8C090}"/>
    <cellStyle name="40% - Accent5 3 3 4" xfId="4581" xr:uid="{CCC4F227-F7B3-4055-BA42-D7D595176110}"/>
    <cellStyle name="40% - Accent5 3 3 4 2" xfId="14960" xr:uid="{5436F43B-0EDA-458E-A767-07BAC282B4B2}"/>
    <cellStyle name="40% - Accent5 3 3 4 3" xfId="23977" xr:uid="{6EB2C7D0-D4AC-4AAA-B913-1CC3002AD5E4}"/>
    <cellStyle name="40% - Accent5 3 3 5" xfId="8905" xr:uid="{0DD5CB6C-A0E0-439B-AEC0-B691E10ACFA3}"/>
    <cellStyle name="40% - Accent5 3 3 6" xfId="17971" xr:uid="{6DB32258-67C3-4C97-90EB-763341FD9657}"/>
    <cellStyle name="40% - Accent5 3 3 7" xfId="27217" xr:uid="{5A52A097-8097-4C3D-985A-FD80555D22C7}"/>
    <cellStyle name="40% - Accent5 3 4" xfId="1323" xr:uid="{728A3DFA-40B5-4438-9AE1-9B788F12D7BE}"/>
    <cellStyle name="40% - Accent5 3 4 2" xfId="2801" xr:uid="{92D7FC40-C67B-45FB-90EC-C703BE571238}"/>
    <cellStyle name="40% - Accent5 3 4 2 2" xfId="7005" xr:uid="{FACDAE2A-7E5D-474D-AD10-0373AC6F6692}"/>
    <cellStyle name="40% - Accent5 3 4 2 2 2" xfId="17463" xr:uid="{36D527EB-7D70-4CFF-BD20-45A2C2DE81CE}"/>
    <cellStyle name="40% - Accent5 3 4 2 2 3" xfId="26578" xr:uid="{7764642C-5284-4B10-9697-469900388D5E}"/>
    <cellStyle name="40% - Accent5 3 4 2 3" xfId="11031" xr:uid="{A18253B3-64CE-4D6E-ABE9-6A068D162DEB}"/>
    <cellStyle name="40% - Accent5 3 4 2 4" xfId="20097" xr:uid="{9B41D2E9-1DAD-4AE9-B469-94BC920C3118}"/>
    <cellStyle name="40% - Accent5 3 4 3" xfId="4722" xr:uid="{59CB9E85-9D5F-4BF4-923B-6B0FCFAACCC2}"/>
    <cellStyle name="40% - Accent5 3 4 3 2" xfId="16309" xr:uid="{85B4DA8A-B5D4-4F10-AB02-A617D10A9037}"/>
    <cellStyle name="40% - Accent5 3 4 3 3" xfId="25330" xr:uid="{D26C35E1-DB06-4C46-97EE-8B84AC34D574}"/>
    <cellStyle name="40% - Accent5 3 4 4" xfId="9046" xr:uid="{3EED97E4-999B-4C82-BD6B-56E3CC57C4F8}"/>
    <cellStyle name="40% - Accent5 3 4 5" xfId="18112" xr:uid="{9E3BCDA0-B7C2-47AD-B67E-B65CDF9DCED5}"/>
    <cellStyle name="40% - Accent5 3 4 6" xfId="27401" xr:uid="{2288BE75-CBA6-481B-A500-7D08EDE08759}"/>
    <cellStyle name="40% - Accent5 3 5" xfId="2371" xr:uid="{B829F560-A57F-453D-B41F-C9F3D179068D}"/>
    <cellStyle name="40% - Accent5 3 5 2" xfId="6575" xr:uid="{70DD3F8D-C486-4BD4-8B20-E707AB5A8AD7}"/>
    <cellStyle name="40% - Accent5 3 5 2 2" xfId="17305" xr:uid="{EDB70F8E-BFD2-4C52-AF3F-A5A4796D528D}"/>
    <cellStyle name="40% - Accent5 3 5 2 3" xfId="26405" xr:uid="{37B58CDB-4258-40A7-A48A-8D50BF2368AE}"/>
    <cellStyle name="40% - Accent5 3 5 3" xfId="10601" xr:uid="{FF6F31EB-5C55-42E8-8496-0C23873E2AA3}"/>
    <cellStyle name="40% - Accent5 3 5 4" xfId="19667" xr:uid="{EE6E5EE8-7EC0-4E23-AFB4-B05AC9AADD8C}"/>
    <cellStyle name="40% - Accent5 3 6" xfId="4292" xr:uid="{F940D18E-5851-47F6-B3FB-3371F0369722}"/>
    <cellStyle name="40% - Accent5 3 6 2" xfId="12708" xr:uid="{F9E1AAC7-3BEF-4A04-9D5A-7DAE91395E18}"/>
    <cellStyle name="40% - Accent5 3 6 3" xfId="21739" xr:uid="{C3262CA4-426F-4B2A-9B45-6381C355A581}"/>
    <cellStyle name="40% - Accent5 3 7" xfId="8616" xr:uid="{AD94F8C6-37D6-4788-8480-D8CA4C49092C}"/>
    <cellStyle name="40% - Accent5 3 8" xfId="17682" xr:uid="{AB267CBD-1F79-417C-BDC9-4F361000DA97}"/>
    <cellStyle name="40% - Accent5 3 9" xfId="26929" xr:uid="{349A18D0-6FA3-4AB0-913C-E7C0492BA82F}"/>
    <cellStyle name="40% - Accent5 4" xfId="799" xr:uid="{46D86C70-1F9B-4322-9F9E-34F0DEF1BADA}"/>
    <cellStyle name="40% - Accent5 4 2" xfId="965" xr:uid="{A9AECC6B-4A1C-4266-8DA4-6958081282F5}"/>
    <cellStyle name="40% - Accent5 4 2 2" xfId="1501" xr:uid="{D911CDDE-5CB3-4953-846E-FAF3DC41CDF2}"/>
    <cellStyle name="40% - Accent5 4 2 2 2" xfId="2977" xr:uid="{543652B9-2639-43B9-A8CE-E339CE7A0B43}"/>
    <cellStyle name="40% - Accent5 4 2 2 2 2" xfId="7181" xr:uid="{866F706D-63D4-45BB-AAA0-29C7A17FC534}"/>
    <cellStyle name="40% - Accent5 4 2 2 2 2 2" xfId="16829" xr:uid="{34208E02-8DF1-4F76-BC1D-EC08B58FF42C}"/>
    <cellStyle name="40% - Accent5 4 2 2 2 2 3" xfId="25857" xr:uid="{391E38FB-1E9A-4C7C-AB95-658C6C8EAC85}"/>
    <cellStyle name="40% - Accent5 4 2 2 2 3" xfId="11207" xr:uid="{214E7014-A956-4F77-82AB-7F776214F747}"/>
    <cellStyle name="40% - Accent5 4 2 2 2 4" xfId="20273" xr:uid="{14FBF1FB-D9EB-4952-B023-E6251DD48DA0}"/>
    <cellStyle name="40% - Accent5 4 2 2 3" xfId="4898" xr:uid="{DB72B134-A9C6-4BA1-A114-D0B7B082573F}"/>
    <cellStyle name="40% - Accent5 4 2 2 3 2" xfId="16485" xr:uid="{8BB1F4DA-C7EE-465F-BE2B-B75C5B800746}"/>
    <cellStyle name="40% - Accent5 4 2 2 3 3" xfId="25506" xr:uid="{2F11CD37-2142-47AF-9621-D8BC696E10F4}"/>
    <cellStyle name="40% - Accent5 4 2 2 4" xfId="9222" xr:uid="{544B076B-9B5D-4CBC-80DC-BA0E2F145AE7}"/>
    <cellStyle name="40% - Accent5 4 2 2 5" xfId="18288" xr:uid="{A225B5C2-DA1C-42C4-88A1-25B2726E04CD}"/>
    <cellStyle name="40% - Accent5 4 2 2 6" xfId="27580" xr:uid="{93956469-F630-4A26-96A5-E97CBC5994F8}"/>
    <cellStyle name="40% - Accent5 4 2 3" xfId="2545" xr:uid="{1FA0D59E-1055-4846-8E0A-A77AB52B7254}"/>
    <cellStyle name="40% - Accent5 4 2 3 2" xfId="6749" xr:uid="{54602597-2DA9-4EB2-9D48-FED45B8C8471}"/>
    <cellStyle name="40% - Accent5 4 2 3 2 2" xfId="17475" xr:uid="{3B443D34-18D0-48FC-8224-25650A159165}"/>
    <cellStyle name="40% - Accent5 4 2 3 2 3" xfId="26594" xr:uid="{9F27440C-C8C2-481B-B40A-FD9FD15D2CC2}"/>
    <cellStyle name="40% - Accent5 4 2 3 3" xfId="10775" xr:uid="{1C3A7D5B-80E4-46C6-B69F-0B9CDCABF6E5}"/>
    <cellStyle name="40% - Accent5 4 2 3 4" xfId="19841" xr:uid="{5EB5D413-ADBA-4BDA-A98F-879456684AD5}"/>
    <cellStyle name="40% - Accent5 4 2 4" xfId="4466" xr:uid="{2A06C53E-0A14-4E17-B16B-0464881D6A00}"/>
    <cellStyle name="40% - Accent5 4 2 4 2" xfId="12558" xr:uid="{053269F4-0FFA-40A8-9B89-873D6EDD054A}"/>
    <cellStyle name="40% - Accent5 4 2 4 3" xfId="21591" xr:uid="{01CC3E63-7D8E-4C31-A756-3F36A7DAA970}"/>
    <cellStyle name="40% - Accent5 4 2 5" xfId="8790" xr:uid="{D28EEAB0-38C2-49DA-B9F4-883D8CBA8756}"/>
    <cellStyle name="40% - Accent5 4 2 6" xfId="17856" xr:uid="{DB85FCC7-DDB7-4F1E-9482-736881D405F9}"/>
    <cellStyle name="40% - Accent5 4 2 7" xfId="27103" xr:uid="{CD1672E6-7D94-42F1-82AD-C92C3469D8CC}"/>
    <cellStyle name="40% - Accent5 4 3" xfId="1094" xr:uid="{EBF022BF-7DAB-4418-B6A8-EF5C14710DEC}"/>
    <cellStyle name="40% - Accent5 4 3 2" xfId="1629" xr:uid="{20F11FB5-B649-44F2-ABD6-DEBF0771EF2F}"/>
    <cellStyle name="40% - Accent5 4 3 2 2" xfId="3105" xr:uid="{A0BB42A1-840A-4E2B-8FF0-A6C1C8875BEB}"/>
    <cellStyle name="40% - Accent5 4 3 2 2 2" xfId="7309" xr:uid="{316E5F33-5E75-4DD3-869E-A96742E9A433}"/>
    <cellStyle name="40% - Accent5 4 3 2 2 2 2" xfId="17439" xr:uid="{1338D7ED-9A39-4163-B7E9-AD545FEE8D6C}"/>
    <cellStyle name="40% - Accent5 4 3 2 2 2 3" xfId="26552" xr:uid="{CCD29C54-914C-4644-9CA8-41050E0A904E}"/>
    <cellStyle name="40% - Accent5 4 3 2 2 3" xfId="11335" xr:uid="{587D747E-D8DD-4908-884B-C76DAF9FE775}"/>
    <cellStyle name="40% - Accent5 4 3 2 2 4" xfId="20401" xr:uid="{422C4DB5-ADF8-4741-A3F0-A163722AE15F}"/>
    <cellStyle name="40% - Accent5 4 3 2 3" xfId="5026" xr:uid="{9CDACEFB-96E3-4DD8-8198-20AD2415FF78}"/>
    <cellStyle name="40% - Accent5 4 3 2 3 2" xfId="16613" xr:uid="{B45FC6FC-2262-4BD8-980A-1BB1CB8ADD48}"/>
    <cellStyle name="40% - Accent5 4 3 2 3 3" xfId="25634" xr:uid="{0F474614-7433-4326-B069-3FB15348595A}"/>
    <cellStyle name="40% - Accent5 4 3 2 4" xfId="9350" xr:uid="{A58AB95F-1158-4010-A4BB-1533E60B4A1D}"/>
    <cellStyle name="40% - Accent5 4 3 2 5" xfId="18416" xr:uid="{D79D506B-614B-4BDF-894E-C5D61DDF63F8}"/>
    <cellStyle name="40% - Accent5 4 3 2 6" xfId="27708" xr:uid="{6447E9DD-6057-4837-AB31-2B8757B007B1}"/>
    <cellStyle name="40% - Accent5 4 3 3" xfId="2674" xr:uid="{E12FF8DA-DCD6-4760-91BA-70AF95DD9557}"/>
    <cellStyle name="40% - Accent5 4 3 3 2" xfId="6878" xr:uid="{C51414C0-C362-44EF-971F-BC4A3522A841}"/>
    <cellStyle name="40% - Accent5 4 3 3 2 2" xfId="16948" xr:uid="{16A5BBAE-1B54-46F3-AD9B-D6D056B1465F}"/>
    <cellStyle name="40% - Accent5 4 3 3 2 3" xfId="25996" xr:uid="{B98E8641-0A8E-4577-A13B-28C70D0A3C70}"/>
    <cellStyle name="40% - Accent5 4 3 3 3" xfId="10904" xr:uid="{EF3286D3-1BDA-4F45-A684-72628C9C73F7}"/>
    <cellStyle name="40% - Accent5 4 3 3 4" xfId="19970" xr:uid="{BE1C0BBE-46AD-4CC5-A1FF-1293BF8DB2B5}"/>
    <cellStyle name="40% - Accent5 4 3 4" xfId="4595" xr:uid="{D07D1E90-02E8-4A3B-A34B-E165F98BACFD}"/>
    <cellStyle name="40% - Accent5 4 3 4 2" xfId="15010" xr:uid="{5A59B9B6-830F-471E-8CF1-8DE85FAF68A9}"/>
    <cellStyle name="40% - Accent5 4 3 4 3" xfId="24027" xr:uid="{1BDAB13C-67FE-4640-BDBA-233107B7DD4F}"/>
    <cellStyle name="40% - Accent5 4 3 5" xfId="8919" xr:uid="{C2EC1B9D-C391-4CC9-A88A-78D7E03B725D}"/>
    <cellStyle name="40% - Accent5 4 3 6" xfId="17985" xr:uid="{A4D4CF05-3A26-4403-9A11-51DBAA4A45AA}"/>
    <cellStyle name="40% - Accent5 4 3 7" xfId="27231" xr:uid="{99837144-9D15-41F1-A1C2-14E124ED73B4}"/>
    <cellStyle name="40% - Accent5 4 4" xfId="1337" xr:uid="{C452DC49-38EE-4164-AEB1-78636AC4CD04}"/>
    <cellStyle name="40% - Accent5 4 4 2" xfId="2815" xr:uid="{C4DA938D-33B4-403C-8B0B-A4EB750B12D5}"/>
    <cellStyle name="40% - Accent5 4 4 2 2" xfId="7019" xr:uid="{7515A588-36C8-4EE3-BF04-9EF0A1C2C6C6}"/>
    <cellStyle name="40% - Accent5 4 4 2 2 2" xfId="16821" xr:uid="{7F0E832D-A5DA-4AA9-9D80-392A86C79088}"/>
    <cellStyle name="40% - Accent5 4 4 2 2 3" xfId="25847" xr:uid="{5E1ADBAB-24FE-402C-9D8B-09D67E5BE9AB}"/>
    <cellStyle name="40% - Accent5 4 4 2 3" xfId="11045" xr:uid="{B7C9854C-92A9-4CDE-A8C3-BCA1F1626649}"/>
    <cellStyle name="40% - Accent5 4 4 2 4" xfId="20111" xr:uid="{A369F8C8-FBBD-4E5B-A52E-CF70003C1147}"/>
    <cellStyle name="40% - Accent5 4 4 3" xfId="4736" xr:uid="{1697B6C4-2DDF-4112-A414-22CB61AC2D2B}"/>
    <cellStyle name="40% - Accent5 4 4 3 2" xfId="16323" xr:uid="{473D423A-1FAE-4176-980D-1CC80651B308}"/>
    <cellStyle name="40% - Accent5 4 4 3 3" xfId="25344" xr:uid="{BB4B1618-2A91-4D64-8367-4C2DDCDB5A48}"/>
    <cellStyle name="40% - Accent5 4 4 4" xfId="9060" xr:uid="{A9708877-C954-40B2-8CF8-BB58ACCC8C20}"/>
    <cellStyle name="40% - Accent5 4 4 5" xfId="18126" xr:uid="{FF40F93D-A8FE-47A2-955E-905060820D24}"/>
    <cellStyle name="40% - Accent5 4 4 6" xfId="27415" xr:uid="{8906C593-23A8-48E8-9424-6DA783635693}"/>
    <cellStyle name="40% - Accent5 4 5" xfId="2385" xr:uid="{F2BE9B3E-3FCE-4F1D-B4ED-0F5C9E4473A6}"/>
    <cellStyle name="40% - Accent5 4 5 2" xfId="6589" xr:uid="{8A014065-2432-41E2-8F79-DAEBAC617918}"/>
    <cellStyle name="40% - Accent5 4 5 2 2" xfId="17339" xr:uid="{410F3CB9-8F8B-464B-8831-90271FCC85C8}"/>
    <cellStyle name="40% - Accent5 4 5 2 3" xfId="26443" xr:uid="{B75EB6E2-FB66-41CB-8B1B-E3FE77FC494F}"/>
    <cellStyle name="40% - Accent5 4 5 3" xfId="10615" xr:uid="{3CF16766-A5C8-4F01-A1C1-3C1956D92FBD}"/>
    <cellStyle name="40% - Accent5 4 5 4" xfId="19681" xr:uid="{33F8E353-ECC5-403C-BABD-2BD1F91A7ADF}"/>
    <cellStyle name="40% - Accent5 4 6" xfId="4306" xr:uid="{220618EF-D226-40DC-83F6-B32D3DDC421D}"/>
    <cellStyle name="40% - Accent5 4 6 2" xfId="15235" xr:uid="{482608A7-5A18-4061-A340-AD8740FCCF71}"/>
    <cellStyle name="40% - Accent5 4 6 3" xfId="24251" xr:uid="{5C9B4DC9-B7D8-4D17-85C6-7C444E188AAC}"/>
    <cellStyle name="40% - Accent5 4 7" xfId="8630" xr:uid="{F18A4261-BD38-4046-AC9A-EF167E560265}"/>
    <cellStyle name="40% - Accent5 4 8" xfId="17696" xr:uid="{FC547E41-B090-4210-B803-541958C78C5C}"/>
    <cellStyle name="40% - Accent5 4 9" xfId="26943" xr:uid="{E2DDE4FE-D4BA-4B57-A623-141D36A6DDD6}"/>
    <cellStyle name="40% - Accent5 5" xfId="813" xr:uid="{DB6B003B-88C0-45CB-BED5-361B665AD706}"/>
    <cellStyle name="40% - Accent5 5 2" xfId="979" xr:uid="{9374795E-6EE0-4A20-AF36-1C214C43E4D8}"/>
    <cellStyle name="40% - Accent5 5 2 2" xfId="1515" xr:uid="{89561B1F-2CCF-47DE-BE35-4ECF59E2F1B9}"/>
    <cellStyle name="40% - Accent5 5 2 2 2" xfId="2991" xr:uid="{26C4922D-87E4-49D0-9BD2-3F7ECF326A52}"/>
    <cellStyle name="40% - Accent5 5 2 2 2 2" xfId="7195" xr:uid="{F9DADF85-15E6-4281-B562-B170AE78D374}"/>
    <cellStyle name="40% - Accent5 5 2 2 2 2 2" xfId="16797" xr:uid="{D0DF07DC-1199-4B4A-BFE3-E7296DD9BAE6}"/>
    <cellStyle name="40% - Accent5 5 2 2 2 2 3" xfId="25818" xr:uid="{AA19ED92-CD21-497A-A275-B7325459F17D}"/>
    <cellStyle name="40% - Accent5 5 2 2 2 3" xfId="11221" xr:uid="{193C9FAD-4F13-49F8-A45E-2744995EBEDD}"/>
    <cellStyle name="40% - Accent5 5 2 2 2 4" xfId="20287" xr:uid="{FC51FBD4-43A5-4FD3-9BF3-61A9EFEBA63D}"/>
    <cellStyle name="40% - Accent5 5 2 2 3" xfId="4912" xr:uid="{FF952272-80EB-4724-BC48-645BF0F4D754}"/>
    <cellStyle name="40% - Accent5 5 2 2 3 2" xfId="16499" xr:uid="{09386E60-4E75-43E7-BDB1-2665091FF350}"/>
    <cellStyle name="40% - Accent5 5 2 2 3 3" xfId="25520" xr:uid="{2FF7D2A9-8960-45E1-90F9-6603BF8E7992}"/>
    <cellStyle name="40% - Accent5 5 2 2 4" xfId="9236" xr:uid="{5A7937A3-E698-45CF-B0A0-3DECD2482D33}"/>
    <cellStyle name="40% - Accent5 5 2 2 5" xfId="18302" xr:uid="{AA80D8F3-A35D-472A-8A7F-55C4AF059701}"/>
    <cellStyle name="40% - Accent5 5 2 2 6" xfId="27594" xr:uid="{AE0D522C-4104-4FFF-8972-229786C37523}"/>
    <cellStyle name="40% - Accent5 5 2 3" xfId="2559" xr:uid="{8FCD96F4-3343-4B82-A26C-5BFF8A260C5C}"/>
    <cellStyle name="40% - Accent5 5 2 3 2" xfId="6763" xr:uid="{E3C5D613-7DAB-4B96-ADBD-4FD92E511D4D}"/>
    <cellStyle name="40% - Accent5 5 2 3 2 2" xfId="12916" xr:uid="{45F60F8F-19E8-41A0-A338-584C6ACB3DA5}"/>
    <cellStyle name="40% - Accent5 5 2 3 2 3" xfId="21940" xr:uid="{736AB36E-9F03-4D20-A229-3D71A42C35F9}"/>
    <cellStyle name="40% - Accent5 5 2 3 3" xfId="10789" xr:uid="{DBC25D40-2CE0-4580-9C93-8C1DA41C74F8}"/>
    <cellStyle name="40% - Accent5 5 2 3 4" xfId="19855" xr:uid="{D7912381-BB8B-42E0-912B-BBFBB233E971}"/>
    <cellStyle name="40% - Accent5 5 2 4" xfId="4480" xr:uid="{8E18F308-2915-408C-9E74-44D802EB8E1E}"/>
    <cellStyle name="40% - Accent5 5 2 4 2" xfId="15147" xr:uid="{7A657D09-1F38-4779-B35C-B2D2BB1A4CA6}"/>
    <cellStyle name="40% - Accent5 5 2 4 3" xfId="24165" xr:uid="{F8BC91AC-D74F-4303-A34E-ED6361C78EC8}"/>
    <cellStyle name="40% - Accent5 5 2 5" xfId="8804" xr:uid="{BA2C4AFA-58CA-45D8-B792-760CE1E5DAE2}"/>
    <cellStyle name="40% - Accent5 5 2 6" xfId="17870" xr:uid="{3F584DAE-205B-48BF-BA14-6FDA05C8E991}"/>
    <cellStyle name="40% - Accent5 5 2 7" xfId="27117" xr:uid="{A986BAC6-1628-4C22-80DD-8A9AE64F3925}"/>
    <cellStyle name="40% - Accent5 5 3" xfId="1108" xr:uid="{CAA0F6C0-2414-4756-8D32-961B156572B4}"/>
    <cellStyle name="40% - Accent5 5 3 2" xfId="1643" xr:uid="{D7612244-2E3D-4B0B-BB37-E5AA5B109C71}"/>
    <cellStyle name="40% - Accent5 5 3 2 2" xfId="3119" xr:uid="{7516EB37-C982-487F-BBD9-3DE90C9CA100}"/>
    <cellStyle name="40% - Accent5 5 3 2 2 2" xfId="7323" xr:uid="{B51A9220-FFCF-48E7-9028-C3230BBD56CF}"/>
    <cellStyle name="40% - Accent5 5 3 2 2 2 2" xfId="17438" xr:uid="{C59E4B59-61F8-4DF4-9213-4337DE50C93E}"/>
    <cellStyle name="40% - Accent5 5 3 2 2 2 3" xfId="26551" xr:uid="{15F9B716-172C-4145-9423-0B216ED75679}"/>
    <cellStyle name="40% - Accent5 5 3 2 2 3" xfId="11349" xr:uid="{D8EC8C02-FD04-418F-9690-E21B337AAF46}"/>
    <cellStyle name="40% - Accent5 5 3 2 2 4" xfId="20415" xr:uid="{1988CD58-D31F-4677-819E-D29E985D15CF}"/>
    <cellStyle name="40% - Accent5 5 3 2 3" xfId="5040" xr:uid="{A10681FC-7123-410A-AEA5-8600848C4B42}"/>
    <cellStyle name="40% - Accent5 5 3 2 3 2" xfId="16627" xr:uid="{D50214E0-9A02-437F-9504-C21FFCE6711C}"/>
    <cellStyle name="40% - Accent5 5 3 2 3 3" xfId="25648" xr:uid="{18B95CB5-2A68-43C7-A1F3-243881144DBF}"/>
    <cellStyle name="40% - Accent5 5 3 2 4" xfId="9364" xr:uid="{1A03D4C2-6E08-4DE2-A893-03B7B8CD1541}"/>
    <cellStyle name="40% - Accent5 5 3 2 5" xfId="18430" xr:uid="{B3467DAE-27CE-4D94-8849-19152160EDE1}"/>
    <cellStyle name="40% - Accent5 5 3 2 6" xfId="27722" xr:uid="{D6A8860D-77EA-4568-B606-029A32A80277}"/>
    <cellStyle name="40% - Accent5 5 3 3" xfId="2688" xr:uid="{FBFE2B30-8EF2-47EC-92BF-2A58A844B481}"/>
    <cellStyle name="40% - Accent5 5 3 3 2" xfId="6892" xr:uid="{3185F3A6-9F60-4034-A449-038980B8B2AC}"/>
    <cellStyle name="40% - Accent5 5 3 3 2 2" xfId="17167" xr:uid="{FE81F65D-10CB-49DF-876E-8B9374108FC1}"/>
    <cellStyle name="40% - Accent5 5 3 3 2 3" xfId="26243" xr:uid="{16E4EFC6-7940-4548-8732-24B0A2244FE1}"/>
    <cellStyle name="40% - Accent5 5 3 3 3" xfId="10918" xr:uid="{F437B598-C709-4C6E-B039-44CD3EE15154}"/>
    <cellStyle name="40% - Accent5 5 3 3 4" xfId="19984" xr:uid="{89B2EBFD-6901-4375-9578-09ACAADE374F}"/>
    <cellStyle name="40% - Accent5 5 3 4" xfId="4609" xr:uid="{9FFDF521-D7DA-43E4-9B89-213B0A4F2B6B}"/>
    <cellStyle name="40% - Accent5 5 3 4 2" xfId="12707" xr:uid="{3FE79514-F9A4-4DC3-A860-333FD9CA0029}"/>
    <cellStyle name="40% - Accent5 5 3 4 3" xfId="21738" xr:uid="{D8200AA6-26F2-41CC-8D30-7E801AC0812B}"/>
    <cellStyle name="40% - Accent5 5 3 5" xfId="8933" xr:uid="{ADEE1959-E536-49E6-BCD6-D9FDE21E4F6E}"/>
    <cellStyle name="40% - Accent5 5 3 6" xfId="17999" xr:uid="{5D4DCBCC-931F-4365-8396-B22233D1B1EF}"/>
    <cellStyle name="40% - Accent5 5 3 7" xfId="27245" xr:uid="{E4183304-054B-4A69-AF8E-46D1F655828D}"/>
    <cellStyle name="40% - Accent5 5 4" xfId="1351" xr:uid="{C982EAF8-D488-4483-B03E-9081614CCD73}"/>
    <cellStyle name="40% - Accent5 5 4 2" xfId="2829" xr:uid="{8944E4DB-88B3-4EC7-93FE-4F1A8C8DEC5C}"/>
    <cellStyle name="40% - Accent5 5 4 2 2" xfId="7033" xr:uid="{E523B2C9-0C37-40B4-AE0B-07C4A8B400A9}"/>
    <cellStyle name="40% - Accent5 5 4 2 2 2" xfId="17309" xr:uid="{BABE778D-5FE2-4BAF-861A-B6918599A07B}"/>
    <cellStyle name="40% - Accent5 5 4 2 2 3" xfId="26409" xr:uid="{748666A9-A41F-4144-877E-FD7743304C0B}"/>
    <cellStyle name="40% - Accent5 5 4 2 3" xfId="11059" xr:uid="{2F11DE55-E49F-422D-B6B1-F7C88A02B7F6}"/>
    <cellStyle name="40% - Accent5 5 4 2 4" xfId="20125" xr:uid="{446B4DAF-F46B-4E96-A730-2F09B83E7640}"/>
    <cellStyle name="40% - Accent5 5 4 3" xfId="4750" xr:uid="{8F031F0D-460F-4D58-903E-66EF9CDA7D1D}"/>
    <cellStyle name="40% - Accent5 5 4 3 2" xfId="16337" xr:uid="{592A7433-4E5B-4290-A95C-DD3487A788DE}"/>
    <cellStyle name="40% - Accent5 5 4 3 3" xfId="25358" xr:uid="{18C12A03-2B5C-44E5-9EBF-E05E34C1C100}"/>
    <cellStyle name="40% - Accent5 5 4 4" xfId="9074" xr:uid="{2F3AAA64-26F1-4078-9C48-3C883CE02508}"/>
    <cellStyle name="40% - Accent5 5 4 5" xfId="18140" xr:uid="{618EF7DF-51E6-4A58-98F9-8C4980E1F7C4}"/>
    <cellStyle name="40% - Accent5 5 4 6" xfId="27429" xr:uid="{77C1E1C9-6865-4342-AEA7-FEF288D046AE}"/>
    <cellStyle name="40% - Accent5 5 5" xfId="2399" xr:uid="{65E27184-6B1A-4D8A-BEF8-3340EE339C00}"/>
    <cellStyle name="40% - Accent5 5 5 2" xfId="6603" xr:uid="{24F1F058-11A9-4012-B750-4E4D6E6B7714}"/>
    <cellStyle name="40% - Accent5 5 5 2 2" xfId="17209" xr:uid="{E08EBCF6-F50B-43E4-A2D7-434E8BAA6CB3}"/>
    <cellStyle name="40% - Accent5 5 5 2 3" xfId="26293" xr:uid="{F305F3CD-786C-45A0-AD3A-715FD2138C89}"/>
    <cellStyle name="40% - Accent5 5 5 3" xfId="10629" xr:uid="{B9357143-E6E8-4568-B354-327C988B17A6}"/>
    <cellStyle name="40% - Accent5 5 5 4" xfId="19695" xr:uid="{4BE7791C-74C5-4217-874A-DFF3C53C24F0}"/>
    <cellStyle name="40% - Accent5 5 6" xfId="4320" xr:uid="{82846605-2B55-45D6-A087-1E5F79A709FC}"/>
    <cellStyle name="40% - Accent5 5 6 2" xfId="12543" xr:uid="{D7DA603E-E1BE-4A8E-B0CD-8E9034FC5155}"/>
    <cellStyle name="40% - Accent5 5 6 3" xfId="21577" xr:uid="{3BD5B43B-A411-4584-8173-EF3B09BFFDD7}"/>
    <cellStyle name="40% - Accent5 5 7" xfId="8644" xr:uid="{55DE3866-9C87-407A-B35E-D1C44DEA347B}"/>
    <cellStyle name="40% - Accent5 5 8" xfId="17710" xr:uid="{7A65CE9A-31A7-4D4A-A7A9-468F1E9E33CE}"/>
    <cellStyle name="40% - Accent5 5 9" xfId="26957" xr:uid="{C7889B4F-18ED-4CCE-B5C7-EC360967F12F}"/>
    <cellStyle name="40% - Accent5 6" xfId="897" xr:uid="{438B3445-3694-41D3-9347-A6235E3D8266}"/>
    <cellStyle name="40% - Accent5 6 2" xfId="1432" xr:uid="{7478677C-4257-4342-8360-7E5C304A9B45}"/>
    <cellStyle name="40% - Accent5 6 2 2" xfId="2908" xr:uid="{A80D69C7-D979-4116-A9C4-1961474CA6D7}"/>
    <cellStyle name="40% - Accent5 6 2 2 2" xfId="7112" xr:uid="{CEC22402-B4ED-4B29-9AFD-A2CB10DB487D}"/>
    <cellStyle name="40% - Accent5 6 2 2 2 2" xfId="17467" xr:uid="{21FB8CCA-B0E9-4EE5-B176-F53E50D7AE69}"/>
    <cellStyle name="40% - Accent5 6 2 2 2 3" xfId="26582" xr:uid="{0B48FB56-B01E-4F40-816D-D3E0E60DEFB7}"/>
    <cellStyle name="40% - Accent5 6 2 2 3" xfId="11138" xr:uid="{03A7341E-0769-40F8-AD81-93EB527C3494}"/>
    <cellStyle name="40% - Accent5 6 2 2 4" xfId="20204" xr:uid="{0D3E4DCB-8CE3-429E-906B-BB065C901BC3}"/>
    <cellStyle name="40% - Accent5 6 2 3" xfId="4829" xr:uid="{48E6BFB0-3B00-432C-AA61-CA4A6EE65E71}"/>
    <cellStyle name="40% - Accent5 6 2 3 2" xfId="16416" xr:uid="{2FF70D28-5AE1-4A4E-A789-F0C8D374F360}"/>
    <cellStyle name="40% - Accent5 6 2 3 3" xfId="25437" xr:uid="{ED58D930-0CCF-4E04-9F6C-6D0F07BEBE19}"/>
    <cellStyle name="40% - Accent5 6 2 4" xfId="9153" xr:uid="{423BB94D-23E0-4ADC-91EA-61CE39B94097}"/>
    <cellStyle name="40% - Accent5 6 2 5" xfId="18219" xr:uid="{904DD5DF-0D3C-49B6-AE05-4B0D78A30582}"/>
    <cellStyle name="40% - Accent5 6 2 6" xfId="27510" xr:uid="{D92F3111-DC2E-479E-8013-3EAF221DD6C0}"/>
    <cellStyle name="40% - Accent5 6 3" xfId="2477" xr:uid="{24886318-6D1D-456A-8731-497AB1FCDCA3}"/>
    <cellStyle name="40% - Accent5 6 3 2" xfId="6681" xr:uid="{FAD4E78D-EA0B-46C0-AE47-57CE1C595C3B}"/>
    <cellStyle name="40% - Accent5 6 3 2 2" xfId="16960" xr:uid="{024585CD-9438-42FF-AF42-0F38AB3A38F1}"/>
    <cellStyle name="40% - Accent5 6 3 2 3" xfId="26011" xr:uid="{15E8DCE7-B326-4CBC-9240-C6C10E9DA247}"/>
    <cellStyle name="40% - Accent5 6 3 3" xfId="10707" xr:uid="{A535106D-74AB-45A4-9144-249FD995FB8F}"/>
    <cellStyle name="40% - Accent5 6 3 4" xfId="19773" xr:uid="{2794B2F2-C33D-4C5D-B890-E1A299D64DE3}"/>
    <cellStyle name="40% - Accent5 6 4" xfId="4398" xr:uid="{879A6A7E-7DBF-4B51-9F5C-E694302D90BE}"/>
    <cellStyle name="40% - Accent5 6 4 2" xfId="14984" xr:uid="{504D8DDE-5258-413F-AE0E-1771424E056D}"/>
    <cellStyle name="40% - Accent5 6 4 3" xfId="24001" xr:uid="{D7D8DFB1-D0FA-467F-AE67-F566989303A2}"/>
    <cellStyle name="40% - Accent5 6 5" xfId="8722" xr:uid="{8EBB6E2D-DBDF-4883-82F1-81CD8B57D81A}"/>
    <cellStyle name="40% - Accent5 6 6" xfId="17788" xr:uid="{197F35F7-8DE3-466A-8C68-1C06204F1698}"/>
    <cellStyle name="40% - Accent5 6 7" xfId="27035" xr:uid="{43ADA0DB-A1B8-4DA5-91E3-6E91E27CBF0D}"/>
    <cellStyle name="40% - Accent5 7" xfId="1045" xr:uid="{CA755AC9-9048-4EF7-AA5B-1D011BFB5615}"/>
    <cellStyle name="40% - Accent5 7 2" xfId="1581" xr:uid="{338B88E9-5451-4D55-9770-DC8A90C862F4}"/>
    <cellStyle name="40% - Accent5 7 2 2" xfId="3057" xr:uid="{B5DC8056-F24A-44FF-9705-4EF513D1ABD6}"/>
    <cellStyle name="40% - Accent5 7 2 2 2" xfId="7261" xr:uid="{E8A8DC18-06E7-446E-9A02-5A2B0E611292}"/>
    <cellStyle name="40% - Accent5 7 2 2 2 2" xfId="17005" xr:uid="{5C1E6961-9B61-4996-830A-BC082B5F75DF}"/>
    <cellStyle name="40% - Accent5 7 2 2 2 3" xfId="26064" xr:uid="{0E3CAE52-272D-46FC-83C7-917976A6741F}"/>
    <cellStyle name="40% - Accent5 7 2 2 3" xfId="11287" xr:uid="{BDA7542E-06F5-4FC1-966A-CB41EFBFA06C}"/>
    <cellStyle name="40% - Accent5 7 2 2 4" xfId="20353" xr:uid="{662A1C68-1B3C-47B1-AFF0-3C137D2A1874}"/>
    <cellStyle name="40% - Accent5 7 2 3" xfId="4978" xr:uid="{87B2DF5A-F602-4675-A842-9ACB6282D58E}"/>
    <cellStyle name="40% - Accent5 7 2 3 2" xfId="16565" xr:uid="{73D05BB5-B2C1-48B1-9A29-D28741C1A39B}"/>
    <cellStyle name="40% - Accent5 7 2 3 3" xfId="25586" xr:uid="{75E94593-CCC6-4986-B139-29C2491F7D4A}"/>
    <cellStyle name="40% - Accent5 7 2 4" xfId="9302" xr:uid="{DC41DC63-F837-46FF-86D2-BEEC101303A3}"/>
    <cellStyle name="40% - Accent5 7 2 5" xfId="18368" xr:uid="{B6223D5D-8DB9-4854-90A1-0E49CCC1C60E}"/>
    <cellStyle name="40% - Accent5 7 2 6" xfId="27660" xr:uid="{A81A984C-BD1A-4DBD-B0D5-D2E3C24EA47E}"/>
    <cellStyle name="40% - Accent5 7 3" xfId="2625" xr:uid="{54711564-58D8-4B18-8CAE-CE85240DE028}"/>
    <cellStyle name="40% - Accent5 7 3 2" xfId="6829" xr:uid="{BD20FE5E-359C-4F90-AD28-8113AC4D205C}"/>
    <cellStyle name="40% - Accent5 7 3 2 2" xfId="17128" xr:uid="{F73514A2-4ADB-4C41-9347-CAD6A0731A05}"/>
    <cellStyle name="40% - Accent5 7 3 2 3" xfId="26198" xr:uid="{8D996CAA-D6DC-43AB-9610-CD04351440F5}"/>
    <cellStyle name="40% - Accent5 7 3 3" xfId="10855" xr:uid="{F6B60BA6-7FA0-4530-9534-3C1E18E4CB1F}"/>
    <cellStyle name="40% - Accent5 7 3 4" xfId="19921" xr:uid="{81D360A0-1007-40D2-B82F-84D0FA811671}"/>
    <cellStyle name="40% - Accent5 7 4" xfId="4546" xr:uid="{3595A687-77DD-4030-89A5-F66366934E61}"/>
    <cellStyle name="40% - Accent5 7 4 2" xfId="14937" xr:uid="{DF4B0918-8C37-4490-8320-CEE7B77B23FB}"/>
    <cellStyle name="40% - Accent5 7 4 3" xfId="23956" xr:uid="{E2B866F8-7933-46B6-B945-E458D0E4A657}"/>
    <cellStyle name="40% - Accent5 7 5" xfId="8870" xr:uid="{0B8F295D-FE72-460B-8EFD-9A4F1211BD41}"/>
    <cellStyle name="40% - Accent5 7 6" xfId="17936" xr:uid="{D57CE7D3-5F7F-4237-A5C7-4784AB707F67}"/>
    <cellStyle name="40% - Accent5 7 7" xfId="27183" xr:uid="{52B0E97F-F45D-4E04-8DBC-3461ABFF6FD3}"/>
    <cellStyle name="40% - Accent5 8" xfId="1169" xr:uid="{CE2A454F-596C-4CEA-A843-E6862F1E3D42}"/>
    <cellStyle name="40% - Accent5 8 2" xfId="1678" xr:uid="{E8F7C240-71EA-479E-9C87-5E1858D925AE}"/>
    <cellStyle name="40% - Accent5 9" xfId="1258" xr:uid="{A960B799-320A-40FE-8627-D25507E1560E}"/>
    <cellStyle name="40% - Accent5 9 2" xfId="2746" xr:uid="{9F615F95-D7CD-40D6-9DFC-4023867BF311}"/>
    <cellStyle name="40% - Accent5 9 2 2" xfId="6950" xr:uid="{824F686E-B38C-47E0-9B9D-BFA2C78E9D4F}"/>
    <cellStyle name="40% - Accent5 9 2 2 2" xfId="17157" xr:uid="{47D43235-EB60-4FD3-9469-CC603E238148}"/>
    <cellStyle name="40% - Accent5 9 2 2 3" xfId="26232" xr:uid="{56CC0A8F-2DB5-4BC5-8B5F-E64CCEAF6096}"/>
    <cellStyle name="40% - Accent5 9 2 3" xfId="10976" xr:uid="{632A9E9B-B163-4021-B7D7-40F6101B4151}"/>
    <cellStyle name="40% - Accent5 9 2 4" xfId="20042" xr:uid="{34DC4DAE-BD57-49DB-8D4E-8A0B09431D43}"/>
    <cellStyle name="40% - Accent5 9 3" xfId="4667" xr:uid="{86617C1F-B8C9-4627-B362-DC2758A56518}"/>
    <cellStyle name="40% - Accent5 9 3 2" xfId="12475" xr:uid="{69A9F376-0201-456E-95D2-822E25D9D267}"/>
    <cellStyle name="40% - Accent5 9 3 3" xfId="21511" xr:uid="{20811827-0F19-4AE6-9C0A-EE67575ED341}"/>
    <cellStyle name="40% - Accent5 9 4" xfId="8991" xr:uid="{9DE7F112-D2B1-4BB5-B755-E33F4B984248}"/>
    <cellStyle name="40% - Accent5 9 5" xfId="18057" xr:uid="{1EDA4924-37EA-497A-9E3E-2BCE5F0322B3}"/>
    <cellStyle name="40% - Accent5 9 6" xfId="27336" xr:uid="{C12663DD-0955-44BB-86DF-4B633F2D9C01}"/>
    <cellStyle name="40% - Accent6 10" xfId="226" xr:uid="{91B7317F-998E-43B6-8180-3581084053FD}"/>
    <cellStyle name="40% - Accent6 10 2" xfId="3462" xr:uid="{92820467-412D-4E7D-A94E-44A97FD3CA21}"/>
    <cellStyle name="40% - Accent6 10 2 2" xfId="7618" xr:uid="{2C8878CB-69A3-4A47-83F2-B68D3CAB604A}"/>
    <cellStyle name="40% - Accent6 10 2 2 2" xfId="17171" xr:uid="{394C656D-80B8-42DB-9271-1E5602DFC9C5}"/>
    <cellStyle name="40% - Accent6 10 2 2 3" xfId="26249" xr:uid="{F5918A8A-DE9F-4660-AF9C-FCF63CFBE163}"/>
    <cellStyle name="40% - Accent6 10 2 3" xfId="11600" xr:uid="{52D037EA-E34C-4D45-A343-28993A6AA779}"/>
    <cellStyle name="40% - Accent6 10 2 4" xfId="20666" xr:uid="{AD39575B-2139-4EEE-8949-DFDF22FFE596}"/>
    <cellStyle name="40% - Accent6 10 3" xfId="5292" xr:uid="{78659C7D-5014-47F7-B10C-A6E76E9EBCEF}"/>
    <cellStyle name="40% - Accent6 10 3 2" xfId="12272" xr:uid="{09E4EF20-9FEB-4A79-BD78-225D78E3AA20}"/>
    <cellStyle name="40% - Accent6 10 3 3" xfId="21316" xr:uid="{3AD1200B-71F8-4AA5-8DD0-6A5FABE1B010}"/>
    <cellStyle name="40% - Accent6 10 4" xfId="9615" xr:uid="{03FF2D57-5B8A-464C-ADB5-69175B74139E}"/>
    <cellStyle name="40% - Accent6 10 5" xfId="18681" xr:uid="{F9CC0CCA-7C0B-4173-8F4A-8A5B8A6A9062}"/>
    <cellStyle name="40% - Accent6 11" xfId="2274" xr:uid="{F9522098-851C-4E77-901C-D953030358AD}"/>
    <cellStyle name="40% - Accent6 11 2" xfId="6478" xr:uid="{9E074BBD-051A-418B-8522-74E73D995A29}"/>
    <cellStyle name="40% - Accent6 11 2 2" xfId="15037" xr:uid="{1F549C87-43FF-456D-AEAB-93120350751B}"/>
    <cellStyle name="40% - Accent6 11 2 3" xfId="24054" xr:uid="{615E38E0-C4C6-4BE2-854E-045834ABAAB4}"/>
    <cellStyle name="40% - Accent6 11 3" xfId="10504" xr:uid="{2F951C83-19BA-4DC7-827B-7B5E16EA0298}"/>
    <cellStyle name="40% - Accent6 11 4" xfId="19570" xr:uid="{82C40AAC-B71C-4D55-8142-3269CCF0C1C5}"/>
    <cellStyle name="40% - Accent6 12" xfId="4193" xr:uid="{41B55654-3C45-4475-B3F5-6F65B53A9B33}"/>
    <cellStyle name="40% - Accent6 12 2" xfId="12432" xr:uid="{ED524893-B5DA-4529-AE8E-D789294477F9}"/>
    <cellStyle name="40% - Accent6 12 3" xfId="21469" xr:uid="{936A5C3A-3C99-4317-8410-DD1D2D0391F3}"/>
    <cellStyle name="40% - Accent6 13" xfId="8519" xr:uid="{F8447290-ADDA-4E3F-B074-7BAF95A51DC1}"/>
    <cellStyle name="40% - Accent6 14" xfId="17584" xr:uid="{1BBDF525-E177-4479-A0B3-B942D0A0E9A2}"/>
    <cellStyle name="40% - Accent6 15" xfId="26834" xr:uid="{64A41B37-E704-4BDD-B21D-A094C27AA87E}"/>
    <cellStyle name="40% - Accent6 2" xfId="736" xr:uid="{CC358295-0F53-45B4-BC74-E0360776C5DC}"/>
    <cellStyle name="40% - Accent6 3" xfId="787" xr:uid="{854D1EC2-EE8C-43CB-92F5-F05E5BFAAB27}"/>
    <cellStyle name="40% - Accent6 3 2" xfId="953" xr:uid="{BD591A84-354C-490A-BF4C-0294604550D1}"/>
    <cellStyle name="40% - Accent6 3 2 2" xfId="1489" xr:uid="{9958D2B9-4DF0-4EB0-BB9C-6E7E39DB9B41}"/>
    <cellStyle name="40% - Accent6 3 2 2 2" xfId="2965" xr:uid="{130CB748-E4B1-400C-B99D-68666DA8D8C9}"/>
    <cellStyle name="40% - Accent6 3 2 2 2 2" xfId="7169" xr:uid="{16279B79-F778-4E8D-B1CA-847866E9AE32}"/>
    <cellStyle name="40% - Accent6 3 2 2 2 2 2" xfId="17159" xr:uid="{3F85263D-F355-4A7D-97D0-79100BA04BB3}"/>
    <cellStyle name="40% - Accent6 3 2 2 2 2 3" xfId="26234" xr:uid="{AA3B556A-AAC5-4B82-9D77-E7990F9CA0DC}"/>
    <cellStyle name="40% - Accent6 3 2 2 2 3" xfId="11195" xr:uid="{F8C50B4A-2D5B-4778-B8A1-82B0BDAE9D7F}"/>
    <cellStyle name="40% - Accent6 3 2 2 2 4" xfId="20261" xr:uid="{CF2D70C7-C5DA-4783-82A8-524501B00166}"/>
    <cellStyle name="40% - Accent6 3 2 2 3" xfId="4886" xr:uid="{9AE2E567-0D6D-4958-8EEA-97EA40394549}"/>
    <cellStyle name="40% - Accent6 3 2 2 3 2" xfId="16473" xr:uid="{E23FD464-51E5-4518-B75D-2267000D9A36}"/>
    <cellStyle name="40% - Accent6 3 2 2 3 3" xfId="25494" xr:uid="{8DD456BA-8DC2-47C2-84E2-D50973337B35}"/>
    <cellStyle name="40% - Accent6 3 2 2 4" xfId="9210" xr:uid="{1DA1B921-EA2A-4454-BAC2-3379FC15DB80}"/>
    <cellStyle name="40% - Accent6 3 2 2 5" xfId="18276" xr:uid="{F2729090-BCCF-4F76-B988-A7F3DBFB03E5}"/>
    <cellStyle name="40% - Accent6 3 2 2 6" xfId="27568" xr:uid="{446342BE-C696-4F50-A667-3A995B478C3B}"/>
    <cellStyle name="40% - Accent6 3 2 3" xfId="2533" xr:uid="{0A9F1816-EE65-4892-8F39-4920166B9355}"/>
    <cellStyle name="40% - Accent6 3 2 3 2" xfId="6737" xr:uid="{EB171569-28A1-45C0-97D4-526EA679DE85}"/>
    <cellStyle name="40% - Accent6 3 2 3 2 2" xfId="17175" xr:uid="{A9B65F6E-06BF-4ED8-9D95-93A6A154DA03}"/>
    <cellStyle name="40% - Accent6 3 2 3 2 3" xfId="26253" xr:uid="{45F91181-4D14-4DE2-9669-41A975325CA9}"/>
    <cellStyle name="40% - Accent6 3 2 3 3" xfId="10763" xr:uid="{7D8525FA-E110-4D52-A491-6C91E6F70970}"/>
    <cellStyle name="40% - Accent6 3 2 3 4" xfId="19829" xr:uid="{395D8D20-9258-42A9-9197-D57FEBD3B273}"/>
    <cellStyle name="40% - Accent6 3 2 4" xfId="4454" xr:uid="{EA8172B0-010A-4C9C-9ADB-7759BD7152F0}"/>
    <cellStyle name="40% - Accent6 3 2 4 2" xfId="12567" xr:uid="{0852A0F9-6603-4E77-9B08-150DF089EE6D}"/>
    <cellStyle name="40% - Accent6 3 2 4 3" xfId="21601" xr:uid="{672233C1-4E2A-44D4-85FF-956B118496CD}"/>
    <cellStyle name="40% - Accent6 3 2 5" xfId="8778" xr:uid="{0840A0A4-02B6-4CE7-9BB2-E9BBBAEE2BAD}"/>
    <cellStyle name="40% - Accent6 3 2 6" xfId="17844" xr:uid="{4F3E16F8-704D-4044-A47C-5F65E7C0A98E}"/>
    <cellStyle name="40% - Accent6 3 2 7" xfId="27091" xr:uid="{3D4AA2E8-6AB5-4032-8126-6CB3C97BEB75}"/>
    <cellStyle name="40% - Accent6 3 3" xfId="1082" xr:uid="{79743F0C-5434-48E6-B626-54DA92097D71}"/>
    <cellStyle name="40% - Accent6 3 3 2" xfId="1617" xr:uid="{0E1914D8-701F-4992-803D-E356D7179C67}"/>
    <cellStyle name="40% - Accent6 3 3 2 2" xfId="3093" xr:uid="{AFD4D3A9-5EA0-4A1F-B7BE-6FD4462F2362}"/>
    <cellStyle name="40% - Accent6 3 3 2 2 2" xfId="7297" xr:uid="{95B286B8-ED9D-40DF-A7D2-27F13AFCB209}"/>
    <cellStyle name="40% - Accent6 3 3 2 2 2 2" xfId="17496" xr:uid="{72F58497-0580-42E0-9EAE-C6509DED2C6C}"/>
    <cellStyle name="40% - Accent6 3 3 2 2 2 3" xfId="26616" xr:uid="{13775FE8-C261-4724-BD7D-7465EF229CC8}"/>
    <cellStyle name="40% - Accent6 3 3 2 2 3" xfId="11323" xr:uid="{74F4CE67-E081-43E4-80D1-780440072DDB}"/>
    <cellStyle name="40% - Accent6 3 3 2 2 4" xfId="20389" xr:uid="{7A33639F-8E41-49BD-A223-CDF1A64B78D2}"/>
    <cellStyle name="40% - Accent6 3 3 2 3" xfId="5014" xr:uid="{4B5BAF26-17E8-4A1A-BB50-44B1089EF668}"/>
    <cellStyle name="40% - Accent6 3 3 2 3 2" xfId="16601" xr:uid="{2FCA5226-870B-4B6E-92DE-BFB5E90A9820}"/>
    <cellStyle name="40% - Accent6 3 3 2 3 3" xfId="25622" xr:uid="{51263B33-C162-4097-B2B7-1AA7E4BB2289}"/>
    <cellStyle name="40% - Accent6 3 3 2 4" xfId="9338" xr:uid="{6A65DA7A-3736-48DC-BD95-099BE4071C27}"/>
    <cellStyle name="40% - Accent6 3 3 2 5" xfId="18404" xr:uid="{BFC99112-539E-4811-9277-A4125DE8B9BB}"/>
    <cellStyle name="40% - Accent6 3 3 2 6" xfId="27696" xr:uid="{D1459E72-80A6-4209-968A-7FEE698F5C41}"/>
    <cellStyle name="40% - Accent6 3 3 3" xfId="2662" xr:uid="{3E248EEA-F0E4-4977-AA92-E86EF9221DFD}"/>
    <cellStyle name="40% - Accent6 3 3 3 2" xfId="6866" xr:uid="{E3E61060-E9CA-4462-953F-BE68FA085997}"/>
    <cellStyle name="40% - Accent6 3 3 3 2 2" xfId="13366" xr:uid="{170E0CDF-DF45-40A0-B140-722EF42ECAD4}"/>
    <cellStyle name="40% - Accent6 3 3 3 2 3" xfId="22388" xr:uid="{A33B9E0E-6430-4720-A2BC-F26834AA732D}"/>
    <cellStyle name="40% - Accent6 3 3 3 3" xfId="10892" xr:uid="{F9371B92-57EC-48C0-93BB-FB6C22F97C69}"/>
    <cellStyle name="40% - Accent6 3 3 3 4" xfId="19958" xr:uid="{4340D188-E162-416C-9937-2645DA2CAA73}"/>
    <cellStyle name="40% - Accent6 3 3 4" xfId="4583" xr:uid="{C7A71678-487A-4AE9-B134-A5D95EE6FE2C}"/>
    <cellStyle name="40% - Accent6 3 3 4 2" xfId="12871" xr:uid="{7A4747BE-9AA1-4671-BCEF-F2D05EB291AE}"/>
    <cellStyle name="40% - Accent6 3 3 4 3" xfId="21898" xr:uid="{DF9AA3AD-4554-4FF2-9C67-7ECDDD65B3FC}"/>
    <cellStyle name="40% - Accent6 3 3 5" xfId="8907" xr:uid="{330C096F-559B-4A4D-A551-B6BEFDE51E1C}"/>
    <cellStyle name="40% - Accent6 3 3 6" xfId="17973" xr:uid="{6E3E8D7E-EA28-4F75-8E80-8DBEDB9AB632}"/>
    <cellStyle name="40% - Accent6 3 3 7" xfId="27219" xr:uid="{B9BF03B7-0817-485F-B999-5E29E554928D}"/>
    <cellStyle name="40% - Accent6 3 4" xfId="1325" xr:uid="{90541FD0-4732-439B-853A-EED14DA273EC}"/>
    <cellStyle name="40% - Accent6 3 4 2" xfId="2803" xr:uid="{CD5C2DC6-2C34-4076-8190-D57C9CFD9A57}"/>
    <cellStyle name="40% - Accent6 3 4 2 2" xfId="7007" xr:uid="{D890F67B-83BA-468A-861C-EE6D1DBEBFF5}"/>
    <cellStyle name="40% - Accent6 3 4 2 2 2" xfId="17320" xr:uid="{FFCE789D-F840-46B1-9C24-D7380A88953C}"/>
    <cellStyle name="40% - Accent6 3 4 2 2 3" xfId="26420" xr:uid="{23FECC33-700D-4312-A102-60659500F812}"/>
    <cellStyle name="40% - Accent6 3 4 2 3" xfId="11033" xr:uid="{CACBC899-D09B-4BBE-91AD-F91760767709}"/>
    <cellStyle name="40% - Accent6 3 4 2 4" xfId="20099" xr:uid="{06E2AAA8-3712-4C69-8DD4-93CF13D83342}"/>
    <cellStyle name="40% - Accent6 3 4 3" xfId="4724" xr:uid="{47B16ED5-3734-4822-9BE2-5AF662B4B96B}"/>
    <cellStyle name="40% - Accent6 3 4 3 2" xfId="16311" xr:uid="{BCB9418B-3354-441C-B079-2FD4755B5C7D}"/>
    <cellStyle name="40% - Accent6 3 4 3 3" xfId="25332" xr:uid="{2043CE09-7373-43B1-91FE-D5EC3302B347}"/>
    <cellStyle name="40% - Accent6 3 4 4" xfId="9048" xr:uid="{D1641EDD-10D4-487A-9E34-F1D0180F29D9}"/>
    <cellStyle name="40% - Accent6 3 4 5" xfId="18114" xr:uid="{07F5CB64-42A5-4CAD-9696-451EEFEC0C5A}"/>
    <cellStyle name="40% - Accent6 3 4 6" xfId="27403" xr:uid="{F6492FD6-FE88-49EB-99DA-EE9AF2C48DFB}"/>
    <cellStyle name="40% - Accent6 3 5" xfId="2373" xr:uid="{382EDBD3-C513-4043-BA2D-AE766109916B}"/>
    <cellStyle name="40% - Accent6 3 5 2" xfId="6577" xr:uid="{3B088921-28EE-4D73-BA80-C3BF0710BC63}"/>
    <cellStyle name="40% - Accent6 3 5 2 2" xfId="17330" xr:uid="{B89337DC-D4A4-431B-880D-300C5F99FC18}"/>
    <cellStyle name="40% - Accent6 3 5 2 3" xfId="26432" xr:uid="{BE35DBBE-9F1D-4484-B1EB-E6EF0CF6C863}"/>
    <cellStyle name="40% - Accent6 3 5 3" xfId="10603" xr:uid="{868241EA-434F-406D-A53D-648F2E5B317F}"/>
    <cellStyle name="40% - Accent6 3 5 4" xfId="19669" xr:uid="{55C8900F-1E0B-42CB-82D6-C76B7E7FABE9}"/>
    <cellStyle name="40% - Accent6 3 6" xfId="4294" xr:uid="{E4ACFB58-39F1-41BC-838F-430E97A6020B}"/>
    <cellStyle name="40% - Accent6 3 6 2" xfId="15246" xr:uid="{0F3AAC8C-3059-483A-B6DF-20769DCCF1C2}"/>
    <cellStyle name="40% - Accent6 3 6 3" xfId="24262" xr:uid="{B3F8B458-7E99-4C69-BE98-EC89BC0569C2}"/>
    <cellStyle name="40% - Accent6 3 7" xfId="8618" xr:uid="{7270DDD2-450D-4505-B79F-361F83AF32A2}"/>
    <cellStyle name="40% - Accent6 3 8" xfId="17684" xr:uid="{A27F8800-DBA4-4ED0-B327-EAAE3F0B57EF}"/>
    <cellStyle name="40% - Accent6 3 9" xfId="26931" xr:uid="{3065C696-9D21-4320-95A3-609CF6A1E8F0}"/>
    <cellStyle name="40% - Accent6 4" xfId="801" xr:uid="{13B5FDFB-B1CD-4BC6-9C99-C0DD48B5A318}"/>
    <cellStyle name="40% - Accent6 4 2" xfId="967" xr:uid="{23EBC78C-7806-49AF-B8CE-9A8E2FF75C33}"/>
    <cellStyle name="40% - Accent6 4 2 2" xfId="1503" xr:uid="{81F09EA3-CD7A-4E2B-BB8E-C2BF0B56C887}"/>
    <cellStyle name="40% - Accent6 4 2 2 2" xfId="2979" xr:uid="{4CD94129-36B9-4B69-A295-BDCB0AA3CAA6}"/>
    <cellStyle name="40% - Accent6 4 2 2 2 2" xfId="7183" xr:uid="{E718B0AF-B10E-4063-BB4B-D7BE10AEF704}"/>
    <cellStyle name="40% - Accent6 4 2 2 2 2 2" xfId="16870" xr:uid="{9E2B8119-5436-478B-A49D-7C6A3EAC0BD8}"/>
    <cellStyle name="40% - Accent6 4 2 2 2 2 3" xfId="25903" xr:uid="{5B01B0F9-5940-4F61-90A5-6D07F981703A}"/>
    <cellStyle name="40% - Accent6 4 2 2 2 3" xfId="11209" xr:uid="{63A17C70-E79E-499B-9141-BAC2223D6532}"/>
    <cellStyle name="40% - Accent6 4 2 2 2 4" xfId="20275" xr:uid="{E036D335-0392-4DEE-A946-12DA8A5CF96B}"/>
    <cellStyle name="40% - Accent6 4 2 2 3" xfId="4900" xr:uid="{C8E42133-BF12-4D4F-8884-C696AA3CB405}"/>
    <cellStyle name="40% - Accent6 4 2 2 3 2" xfId="16487" xr:uid="{4DAC4873-39F6-424A-833B-85E3A34494BC}"/>
    <cellStyle name="40% - Accent6 4 2 2 3 3" xfId="25508" xr:uid="{7852FE21-0451-4F12-9BFD-7B9265D2DA77}"/>
    <cellStyle name="40% - Accent6 4 2 2 4" xfId="9224" xr:uid="{7CA9E027-E286-4779-B560-BC6C1E270AEC}"/>
    <cellStyle name="40% - Accent6 4 2 2 5" xfId="18290" xr:uid="{4E25D483-9AD5-4613-AEEA-CE938B873C84}"/>
    <cellStyle name="40% - Accent6 4 2 2 6" xfId="27582" xr:uid="{3C43570B-BBF4-4925-AE1D-3ACF74A39ABA}"/>
    <cellStyle name="40% - Accent6 4 2 3" xfId="2547" xr:uid="{6ED20468-7506-4319-8AB5-39C1F9A6C497}"/>
    <cellStyle name="40% - Accent6 4 2 3 2" xfId="6751" xr:uid="{17E5D6B7-2B3E-42B8-8960-6E9ED5823F14}"/>
    <cellStyle name="40% - Accent6 4 2 3 2 2" xfId="16973" xr:uid="{32D0AA32-5924-4899-A446-607990D2B904}"/>
    <cellStyle name="40% - Accent6 4 2 3 2 3" xfId="26028" xr:uid="{226C5C7D-0B42-431F-9792-67E7B1D75BAD}"/>
    <cellStyle name="40% - Accent6 4 2 3 3" xfId="10777" xr:uid="{17B849C7-4641-4E85-B7AF-77AECF90DF00}"/>
    <cellStyle name="40% - Accent6 4 2 3 4" xfId="19843" xr:uid="{B82BB5AF-57F5-444D-B3E5-E148B87250CF}"/>
    <cellStyle name="40% - Accent6 4 2 4" xfId="4468" xr:uid="{16C6B697-9BB4-4E95-9204-7DB72AE3653F}"/>
    <cellStyle name="40% - Accent6 4 2 4 2" xfId="15156" xr:uid="{9105FA00-7E8C-4E31-9B21-466C1F051F25}"/>
    <cellStyle name="40% - Accent6 4 2 4 3" xfId="24174" xr:uid="{549D9173-00CE-419E-ACA0-129D821EBA9C}"/>
    <cellStyle name="40% - Accent6 4 2 5" xfId="8792" xr:uid="{6BF329D5-D1D3-4DA2-ACA7-AA11C9AFC515}"/>
    <cellStyle name="40% - Accent6 4 2 6" xfId="17858" xr:uid="{1CBD0C48-393F-4BB9-BCFF-639C60ACEF8B}"/>
    <cellStyle name="40% - Accent6 4 2 7" xfId="27105" xr:uid="{F6B11E59-C09A-46E9-9F44-3772330FE204}"/>
    <cellStyle name="40% - Accent6 4 3" xfId="1096" xr:uid="{51E47B15-53AA-4133-A14B-D78B5BADF30C}"/>
    <cellStyle name="40% - Accent6 4 3 2" xfId="1631" xr:uid="{DABF876A-7114-42CC-A571-E8B551D5488A}"/>
    <cellStyle name="40% - Accent6 4 3 2 2" xfId="3107" xr:uid="{4FB64836-9007-4B7C-B877-F60258968A6E}"/>
    <cellStyle name="40% - Accent6 4 3 2 2 2" xfId="7311" xr:uid="{7A097A7A-45BF-419F-80ED-3EAC4D6CAFAD}"/>
    <cellStyle name="40% - Accent6 4 3 2 2 2 2" xfId="17282" xr:uid="{F6300C0E-3D91-45DF-8747-CA235398BE37}"/>
    <cellStyle name="40% - Accent6 4 3 2 2 2 3" xfId="26378" xr:uid="{C2E39354-2DE9-462A-8A52-B5F36823891C}"/>
    <cellStyle name="40% - Accent6 4 3 2 2 3" xfId="11337" xr:uid="{4C9A33A4-6EE9-483A-B5A7-46ABBB05BF10}"/>
    <cellStyle name="40% - Accent6 4 3 2 2 4" xfId="20403" xr:uid="{A9EAD3AE-7038-46ED-A109-CD749E356B67}"/>
    <cellStyle name="40% - Accent6 4 3 2 3" xfId="5028" xr:uid="{77BD31EC-541B-4344-B475-7DACC9D1E423}"/>
    <cellStyle name="40% - Accent6 4 3 2 3 2" xfId="16615" xr:uid="{4AAEA6A6-BC99-4485-8E6B-005503CA1FD8}"/>
    <cellStyle name="40% - Accent6 4 3 2 3 3" xfId="25636" xr:uid="{3E96DF12-4FF7-49BE-B662-B79B2DBF4A87}"/>
    <cellStyle name="40% - Accent6 4 3 2 4" xfId="9352" xr:uid="{8E581A62-2EFA-44A0-9A4F-5E507E87228C}"/>
    <cellStyle name="40% - Accent6 4 3 2 5" xfId="18418" xr:uid="{4BEAE4DC-B998-45D3-9EEA-948F3134C0C2}"/>
    <cellStyle name="40% - Accent6 4 3 2 6" xfId="27710" xr:uid="{C5A3B19B-0CB4-4B9E-88A2-67D2B65BEFCD}"/>
    <cellStyle name="40% - Accent6 4 3 3" xfId="2676" xr:uid="{DC2707A1-267B-4938-8656-4C7492DB8633}"/>
    <cellStyle name="40% - Accent6 4 3 3 2" xfId="6880" xr:uid="{7E114363-5266-430C-82E1-AB6C84126BE8}"/>
    <cellStyle name="40% - Accent6 4 3 3 2 2" xfId="12409" xr:uid="{1F1A6193-BD3C-4F83-8F02-77AC705F42A7}"/>
    <cellStyle name="40% - Accent6 4 3 3 2 3" xfId="21446" xr:uid="{B7CFE501-EA5A-4C87-991D-3D2117D441D3}"/>
    <cellStyle name="40% - Accent6 4 3 3 3" xfId="10906" xr:uid="{0DF349A5-B76E-437B-87AE-81611F0A6E36}"/>
    <cellStyle name="40% - Accent6 4 3 3 4" xfId="19972" xr:uid="{34F6BE6C-48A6-48E3-86F1-953416691C5C}"/>
    <cellStyle name="40% - Accent6 4 3 4" xfId="4597" xr:uid="{D4D8EF80-ABAA-49C2-8E8A-37EC766D00D9}"/>
    <cellStyle name="40% - Accent6 4 3 4 2" xfId="12907" xr:uid="{EB18F220-877E-48B9-80AF-C98A6DB4339F}"/>
    <cellStyle name="40% - Accent6 4 3 4 3" xfId="21932" xr:uid="{F4422267-8AAF-4590-BBB7-FF397CFD0B43}"/>
    <cellStyle name="40% - Accent6 4 3 5" xfId="8921" xr:uid="{40CEE2BC-3D64-4903-92FE-6578CC36FC53}"/>
    <cellStyle name="40% - Accent6 4 3 6" xfId="17987" xr:uid="{2E78EB57-120B-4BB9-AC32-05C25F2E5109}"/>
    <cellStyle name="40% - Accent6 4 3 7" xfId="27233" xr:uid="{56867287-87DA-4E10-AE10-DF4B4EBC4B60}"/>
    <cellStyle name="40% - Accent6 4 4" xfId="1339" xr:uid="{321F7E60-BD17-46A0-9231-81915D318DB7}"/>
    <cellStyle name="40% - Accent6 4 4 2" xfId="2817" xr:uid="{157E7595-C922-419D-AD85-3233465EE60F}"/>
    <cellStyle name="40% - Accent6 4 4 2 2" xfId="7021" xr:uid="{6AC21EED-1350-4A15-B214-7D8866710B35}"/>
    <cellStyle name="40% - Accent6 4 4 2 2 2" xfId="17286" xr:uid="{1E63E946-CC3E-403C-853B-859AEE5F40A6}"/>
    <cellStyle name="40% - Accent6 4 4 2 2 3" xfId="26384" xr:uid="{6F2A9304-BCB4-4778-B275-684D512B1C3D}"/>
    <cellStyle name="40% - Accent6 4 4 2 3" xfId="11047" xr:uid="{5957D3FA-7C88-4C2B-91A7-6B09218E83CC}"/>
    <cellStyle name="40% - Accent6 4 4 2 4" xfId="20113" xr:uid="{A70AEFA8-8EE3-47AD-8A61-CFD28FD0F973}"/>
    <cellStyle name="40% - Accent6 4 4 3" xfId="4738" xr:uid="{22A60664-E042-4E78-ADBF-1FDBE27333A3}"/>
    <cellStyle name="40% - Accent6 4 4 3 2" xfId="16325" xr:uid="{E42C06D0-9F91-4B7C-B89F-9F377BB5BF14}"/>
    <cellStyle name="40% - Accent6 4 4 3 3" xfId="25346" xr:uid="{55BF2D77-E99B-4126-9F97-5C9F45A8F49B}"/>
    <cellStyle name="40% - Accent6 4 4 4" xfId="9062" xr:uid="{0B7FBA1B-594B-407C-9482-42697F1AA0FB}"/>
    <cellStyle name="40% - Accent6 4 4 5" xfId="18128" xr:uid="{A0D0C0D3-652B-43A8-A650-746B153B607A}"/>
    <cellStyle name="40% - Accent6 4 4 6" xfId="27417" xr:uid="{545E0FD8-6578-48CF-B53F-3D051A669B39}"/>
    <cellStyle name="40% - Accent6 4 5" xfId="2387" xr:uid="{7E89344F-9E1B-4EA6-8864-243FC8C1B189}"/>
    <cellStyle name="40% - Accent6 4 5 2" xfId="6591" xr:uid="{161EE496-DDF8-4929-ABBE-767AE9A18D6D}"/>
    <cellStyle name="40% - Accent6 4 5 2 2" xfId="17204" xr:uid="{E2AAA3C8-E736-452A-9E94-205151D3E305}"/>
    <cellStyle name="40% - Accent6 4 5 2 3" xfId="26289" xr:uid="{2A492111-53A4-4013-9EDA-D6BA8B634EE6}"/>
    <cellStyle name="40% - Accent6 4 5 3" xfId="10617" xr:uid="{C25B6090-80D7-4B79-9AE0-01EE001D2FFF}"/>
    <cellStyle name="40% - Accent6 4 5 4" xfId="19683" xr:uid="{E86CC44D-3281-450D-9E6D-0CC2ABE33B6E}"/>
    <cellStyle name="40% - Accent6 4 6" xfId="4308" xr:uid="{136B11D2-C5EA-4572-89AF-98EF3F050869}"/>
    <cellStyle name="40% - Accent6 4 6 2" xfId="12554" xr:uid="{D6556E7F-0550-41F7-855A-919A50FD32B0}"/>
    <cellStyle name="40% - Accent6 4 6 3" xfId="21587" xr:uid="{EC2BE09A-1752-40C0-A20B-97C966F70840}"/>
    <cellStyle name="40% - Accent6 4 7" xfId="8632" xr:uid="{DE1519B4-32CE-4C74-BA13-F0E61B04349D}"/>
    <cellStyle name="40% - Accent6 4 8" xfId="17698" xr:uid="{374434C3-1929-4B8C-B339-05649C6B4644}"/>
    <cellStyle name="40% - Accent6 4 9" xfId="26945" xr:uid="{9F3ED4DB-9971-4BB0-94DA-55275FCAC4B2}"/>
    <cellStyle name="40% - Accent6 5" xfId="815" xr:uid="{5D835A59-4BEE-4080-8439-17FA689D98C1}"/>
    <cellStyle name="40% - Accent6 5 2" xfId="981" xr:uid="{5CA7E4CD-667D-4AC1-A2F4-9F36E8DBF1AB}"/>
    <cellStyle name="40% - Accent6 5 2 2" xfId="1517" xr:uid="{44E408F6-061E-417C-B3BB-90E566F4F44C}"/>
    <cellStyle name="40% - Accent6 5 2 2 2" xfId="2993" xr:uid="{7C0857F0-76A2-4DDE-9369-CADB55DA0247}"/>
    <cellStyle name="40% - Accent6 5 2 2 2 2" xfId="7197" xr:uid="{CC52882C-B569-4722-81D7-00038F2ECD31}"/>
    <cellStyle name="40% - Accent6 5 2 2 2 2 2" xfId="17091" xr:uid="{6974BA08-9F63-41DB-9C35-FA711305B541}"/>
    <cellStyle name="40% - Accent6 5 2 2 2 2 3" xfId="26158" xr:uid="{882FAAFB-73C3-4679-B098-47873AB16D89}"/>
    <cellStyle name="40% - Accent6 5 2 2 2 3" xfId="11223" xr:uid="{1B6C0217-2788-4DF6-B7E2-575EC038101C}"/>
    <cellStyle name="40% - Accent6 5 2 2 2 4" xfId="20289" xr:uid="{D0226CEB-80EF-4B6E-B0D9-8FF0D97378B0}"/>
    <cellStyle name="40% - Accent6 5 2 2 3" xfId="4914" xr:uid="{9D13CA53-5CC1-48B2-8FE2-907989328FF2}"/>
    <cellStyle name="40% - Accent6 5 2 2 3 2" xfId="16501" xr:uid="{6B9D5D45-C29A-461F-A757-A0D16C4315F0}"/>
    <cellStyle name="40% - Accent6 5 2 2 3 3" xfId="25522" xr:uid="{75F2C869-280B-4CC0-B444-2268867FDAB3}"/>
    <cellStyle name="40% - Accent6 5 2 2 4" xfId="9238" xr:uid="{7B325F92-E323-4A24-9FD4-CD40E79E49D0}"/>
    <cellStyle name="40% - Accent6 5 2 2 5" xfId="18304" xr:uid="{941D7614-1879-420F-9927-586FC6FCBBCC}"/>
    <cellStyle name="40% - Accent6 5 2 2 6" xfId="27596" xr:uid="{61E6EB6C-1668-46A3-8AD1-0E22CD06B8D8}"/>
    <cellStyle name="40% - Accent6 5 2 3" xfId="2561" xr:uid="{A534CBAA-79A2-48CB-B90E-C2AAC247EF91}"/>
    <cellStyle name="40% - Accent6 5 2 3 2" xfId="6765" xr:uid="{6BEEE48C-F7CF-4790-8763-739EED060802}"/>
    <cellStyle name="40% - Accent6 5 2 3 2 2" xfId="17146" xr:uid="{407B4FA2-FDD0-4E79-88BF-2659F939EB37}"/>
    <cellStyle name="40% - Accent6 5 2 3 2 3" xfId="26219" xr:uid="{0E0D081C-FD23-43DF-9451-CDFAABCF4B7C}"/>
    <cellStyle name="40% - Accent6 5 2 3 3" xfId="10791" xr:uid="{0F95D4F9-8A4B-462B-BA97-68754767EB82}"/>
    <cellStyle name="40% - Accent6 5 2 3 4" xfId="19857" xr:uid="{39DD55AF-0325-46FE-A6DF-A599E166A3F1}"/>
    <cellStyle name="40% - Accent6 5 2 4" xfId="4482" xr:uid="{02E399AF-CF0E-4256-B819-5B8F02AD46E9}"/>
    <cellStyle name="40% - Accent6 5 2 4 2" xfId="12463" xr:uid="{D106163A-4864-4CD4-B4E8-A74BCD5CD334}"/>
    <cellStyle name="40% - Accent6 5 2 4 3" xfId="21500" xr:uid="{31B23512-F9FE-4A4B-84DD-8C8BB0B6078A}"/>
    <cellStyle name="40% - Accent6 5 2 5" xfId="8806" xr:uid="{78B3DB06-6885-454D-8D55-840B7D9B7F26}"/>
    <cellStyle name="40% - Accent6 5 2 6" xfId="17872" xr:uid="{ACBDC603-D421-4AA9-9D13-60A227FB1B32}"/>
    <cellStyle name="40% - Accent6 5 2 7" xfId="27119" xr:uid="{A4FC221B-17B5-4900-8814-8C96E5EFA4CE}"/>
    <cellStyle name="40% - Accent6 5 3" xfId="1110" xr:uid="{AFCF6704-FCAD-4564-90C2-AD38C30F0925}"/>
    <cellStyle name="40% - Accent6 5 3 2" xfId="1645" xr:uid="{D7BE2E08-E5D5-46D0-9DA2-BF423C869644}"/>
    <cellStyle name="40% - Accent6 5 3 2 2" xfId="3121" xr:uid="{BA18EACD-F740-4352-A4E7-9A659BC304FC}"/>
    <cellStyle name="40% - Accent6 5 3 2 2 2" xfId="7325" xr:uid="{E198A5DA-C1BB-475D-BDF9-EC5E6E8D5D68}"/>
    <cellStyle name="40% - Accent6 5 3 2 2 2 2" xfId="16917" xr:uid="{E85CCAC9-EE77-4AED-BC33-2CA79C7E4CC4}"/>
    <cellStyle name="40% - Accent6 5 3 2 2 2 3" xfId="25957" xr:uid="{9A7C38D8-C298-47E6-AC6B-D67848F42CAF}"/>
    <cellStyle name="40% - Accent6 5 3 2 2 3" xfId="11351" xr:uid="{FF39091F-27C1-4A5C-8520-EC1C5FD732A9}"/>
    <cellStyle name="40% - Accent6 5 3 2 2 4" xfId="20417" xr:uid="{76846424-518B-463E-9350-4D608F2845C7}"/>
    <cellStyle name="40% - Accent6 5 3 2 3" xfId="5042" xr:uid="{52A8F178-B404-4BE9-AA3F-B9630D8CB235}"/>
    <cellStyle name="40% - Accent6 5 3 2 3 2" xfId="16629" xr:uid="{992EE9D2-B296-4B33-BF74-74C220480FE3}"/>
    <cellStyle name="40% - Accent6 5 3 2 3 3" xfId="25650" xr:uid="{3E190E79-498C-4DD6-A111-6B7E8DF7A711}"/>
    <cellStyle name="40% - Accent6 5 3 2 4" xfId="9366" xr:uid="{CBAEA863-0D61-4D0D-B9CD-BF374D99C572}"/>
    <cellStyle name="40% - Accent6 5 3 2 5" xfId="18432" xr:uid="{1AD9228D-8D54-4CE6-9EC8-A94FB688EBDF}"/>
    <cellStyle name="40% - Accent6 5 3 2 6" xfId="27724" xr:uid="{299CBED1-4655-4BFC-93DE-16BD4DF93B82}"/>
    <cellStyle name="40% - Accent6 5 3 3" xfId="2690" xr:uid="{66C9C467-7BA7-49D2-A08B-334F9E21068F}"/>
    <cellStyle name="40% - Accent6 5 3 3 2" xfId="6894" xr:uid="{6C2A0E82-17B3-419D-AF98-E1BC2E3143A9}"/>
    <cellStyle name="40% - Accent6 5 3 3 2 2" xfId="17479" xr:uid="{BB33752D-D88E-4DAD-8DD6-D3194EF8DD59}"/>
    <cellStyle name="40% - Accent6 5 3 3 2 3" xfId="26598" xr:uid="{F952AA8C-59E2-4B64-A32D-D23CCC221473}"/>
    <cellStyle name="40% - Accent6 5 3 3 3" xfId="10920" xr:uid="{1B839BB5-92DF-463A-A92D-BB57FD929601}"/>
    <cellStyle name="40% - Accent6 5 3 3 4" xfId="19986" xr:uid="{A30F1247-9723-4DE2-9A2F-608F5F2283FC}"/>
    <cellStyle name="40% - Accent6 5 3 4" xfId="4611" xr:uid="{1EA59A44-6E3A-46B3-921A-4275E401F322}"/>
    <cellStyle name="40% - Accent6 5 3 4 2" xfId="15245" xr:uid="{59E9F661-F60B-4608-94E4-967B077A8B80}"/>
    <cellStyle name="40% - Accent6 5 3 4 3" xfId="24261" xr:uid="{635D9F34-7FB9-4A5C-8534-CB1B7611E4DE}"/>
    <cellStyle name="40% - Accent6 5 3 5" xfId="8935" xr:uid="{6F034A89-F026-4EF4-B8E9-972F1218AB6F}"/>
    <cellStyle name="40% - Accent6 5 3 6" xfId="18001" xr:uid="{56C4910F-CC6C-42D3-AAB2-2FC1069D6611}"/>
    <cellStyle name="40% - Accent6 5 3 7" xfId="27247" xr:uid="{67F564ED-8509-41DC-BD39-8CD1BA3D9E76}"/>
    <cellStyle name="40% - Accent6 5 4" xfId="1353" xr:uid="{62063C4A-CDD5-43A9-817C-9597B3C0DC27}"/>
    <cellStyle name="40% - Accent6 5 4 2" xfId="2831" xr:uid="{84A0888B-C95E-4859-8D47-9A1C0D23EA8A}"/>
    <cellStyle name="40% - Accent6 5 4 2 2" xfId="7035" xr:uid="{C4F079EA-F607-45BC-813A-EE8FB7BFAF78}"/>
    <cellStyle name="40% - Accent6 5 4 2 2 2" xfId="16181" xr:uid="{852AAD55-865B-414C-8882-B0E45A812C74}"/>
    <cellStyle name="40% - Accent6 5 4 2 2 3" xfId="25198" xr:uid="{9E5FED7F-2AC3-45B1-A1F5-03E31091846C}"/>
    <cellStyle name="40% - Accent6 5 4 2 3" xfId="11061" xr:uid="{D5EAA798-ED91-4F36-A349-30655260CDCE}"/>
    <cellStyle name="40% - Accent6 5 4 2 4" xfId="20127" xr:uid="{10661EF2-F6D9-4BD5-8A8D-A5DD2236DA7B}"/>
    <cellStyle name="40% - Accent6 5 4 3" xfId="4752" xr:uid="{072ED1BE-2329-4BB7-BC0C-3E790931F0E4}"/>
    <cellStyle name="40% - Accent6 5 4 3 2" xfId="16339" xr:uid="{BEFA9181-1B6E-41BA-BA4A-80F19EFA5711}"/>
    <cellStyle name="40% - Accent6 5 4 3 3" xfId="25360" xr:uid="{BEC96B4D-ED2A-43E9-ACC6-6700458B3F89}"/>
    <cellStyle name="40% - Accent6 5 4 4" xfId="9076" xr:uid="{9F82E317-4E6D-43D7-A148-56591AB7AE5C}"/>
    <cellStyle name="40% - Accent6 5 4 5" xfId="18142" xr:uid="{87A7AC04-428C-44C2-9A21-AFF4CA81340D}"/>
    <cellStyle name="40% - Accent6 5 4 6" xfId="27431" xr:uid="{69EB2BE4-5034-411F-9147-DDDB7769A5F2}"/>
    <cellStyle name="40% - Accent6 5 5" xfId="2401" xr:uid="{951BD9B1-F53B-4B08-A861-712F6A94674B}"/>
    <cellStyle name="40% - Accent6 5 5 2" xfId="6605" xr:uid="{2069CA59-8373-47EB-8F8D-C9338C12D191}"/>
    <cellStyle name="40% - Accent6 5 5 2 2" xfId="17199" xr:uid="{94E8674A-1125-4C28-A6B2-5C34A25C260A}"/>
    <cellStyle name="40% - Accent6 5 5 2 3" xfId="26283" xr:uid="{07995B43-40EA-463F-A52E-4E78C0ACBEEE}"/>
    <cellStyle name="40% - Accent6 5 5 3" xfId="10631" xr:uid="{CE522F2A-E326-4355-992C-A2E5164F5011}"/>
    <cellStyle name="40% - Accent6 5 5 4" xfId="19697" xr:uid="{34EB291B-C7C4-4B17-8CD7-F8ECBE01D59D}"/>
    <cellStyle name="40% - Accent6 5 6" xfId="4322" xr:uid="{AE9E704B-61D0-4F78-97D5-CD629952CC1A}"/>
    <cellStyle name="40% - Accent6 5 6 2" xfId="15142" xr:uid="{705529DB-8542-421E-BB57-C03E9850CF9E}"/>
    <cellStyle name="40% - Accent6 5 6 3" xfId="24160" xr:uid="{6F633DB6-EEEB-4728-BEFF-DC12FE01EEC0}"/>
    <cellStyle name="40% - Accent6 5 7" xfId="8646" xr:uid="{C0B480FC-88A8-48A7-8CB8-70819E94C8F0}"/>
    <cellStyle name="40% - Accent6 5 8" xfId="17712" xr:uid="{FDB9CBCE-0A37-4DCA-B645-574D2A410406}"/>
    <cellStyle name="40% - Accent6 5 9" xfId="26959" xr:uid="{97DA9F5C-55A8-4A7C-8538-944B223B9128}"/>
    <cellStyle name="40% - Accent6 6" xfId="899" xr:uid="{EF879444-8FAE-4AB8-B95B-24C54CDC9018}"/>
    <cellStyle name="40% - Accent6 6 2" xfId="1434" xr:uid="{A5D2226C-6C6E-4C8E-B685-8E82C28BAF33}"/>
    <cellStyle name="40% - Accent6 6 2 2" xfId="2910" xr:uid="{0086F8A1-DD8C-45AB-8D87-02480D6DA785}"/>
    <cellStyle name="40% - Accent6 6 2 2 2" xfId="7114" xr:uid="{6E3CDB64-4D93-4CB8-A16C-001A35FDB42D}"/>
    <cellStyle name="40% - Accent6 6 2 2 2 2" xfId="17426" xr:uid="{1C882CD4-7D1F-4B55-94A5-6D1342457EA4}"/>
    <cellStyle name="40% - Accent6 6 2 2 2 3" xfId="26539" xr:uid="{91EDDA0C-C72E-4620-9A67-67FAEDBA57DB}"/>
    <cellStyle name="40% - Accent6 6 2 2 3" xfId="11140" xr:uid="{B03C66BF-745E-485D-A4B5-2950A9039CF1}"/>
    <cellStyle name="40% - Accent6 6 2 2 4" xfId="20206" xr:uid="{AB375FED-D547-44FF-A947-392AC84AA267}"/>
    <cellStyle name="40% - Accent6 6 2 3" xfId="4831" xr:uid="{55C13CEE-1DAD-46D9-8173-2EE98FA4E763}"/>
    <cellStyle name="40% - Accent6 6 2 3 2" xfId="16418" xr:uid="{79818815-6295-4C1C-9C96-DFD7286F5C8D}"/>
    <cellStyle name="40% - Accent6 6 2 3 3" xfId="25439" xr:uid="{8B211CE0-7D63-4812-8376-B0448B0FE677}"/>
    <cellStyle name="40% - Accent6 6 2 4" xfId="9155" xr:uid="{6505724D-0B6E-49FF-809C-A90FD833F62A}"/>
    <cellStyle name="40% - Accent6 6 2 5" xfId="18221" xr:uid="{76FAA5C4-2409-41FF-93DE-A275E48353E3}"/>
    <cellStyle name="40% - Accent6 6 2 6" xfId="27512" xr:uid="{CF0D1E1A-5666-4412-9D9D-04D1691541BF}"/>
    <cellStyle name="40% - Accent6 6 3" xfId="2479" xr:uid="{3E7B065D-5F65-4D9F-8085-A54B8AEF6BF0}"/>
    <cellStyle name="40% - Accent6 6 3 2" xfId="6683" xr:uid="{AF76D478-9A8E-4CF5-B1F7-CD6094958B12}"/>
    <cellStyle name="40% - Accent6 6 3 2 2" xfId="16921" xr:uid="{330F1D96-6224-4294-9855-D81C2C1664CD}"/>
    <cellStyle name="40% - Accent6 6 3 2 3" xfId="25962" xr:uid="{6120380A-2B35-4541-9FC7-552D9C04AB14}"/>
    <cellStyle name="40% - Accent6 6 3 3" xfId="10709" xr:uid="{6588D557-6386-48EF-99C0-5AB67C1F5B36}"/>
    <cellStyle name="40% - Accent6 6 3 4" xfId="19775" xr:uid="{8FDE1C22-1068-49D7-913B-01CF3C1C7565}"/>
    <cellStyle name="40% - Accent6 6 4" xfId="4400" xr:uid="{FE523354-FEB3-45F5-BD9C-5BF7C7B52A38}"/>
    <cellStyle name="40% - Accent6 6 4 2" xfId="12897" xr:uid="{4F01A253-4097-4A83-B74C-210D979B7137}"/>
    <cellStyle name="40% - Accent6 6 4 3" xfId="21922" xr:uid="{83FA8065-E360-4A03-8C69-BE6E7B1632CA}"/>
    <cellStyle name="40% - Accent6 6 5" xfId="8724" xr:uid="{8EF88693-001B-42D8-A2DF-F9B554EA7373}"/>
    <cellStyle name="40% - Accent6 6 6" xfId="17790" xr:uid="{E3AC1E1D-617D-40F7-A760-341598C3B093}"/>
    <cellStyle name="40% - Accent6 6 7" xfId="27037" xr:uid="{841F11C3-05DC-43AE-BB4B-2D8E4ACF3E4D}"/>
    <cellStyle name="40% - Accent6 7" xfId="1047" xr:uid="{7F710416-50B0-4423-BD0F-5ADBD827642E}"/>
    <cellStyle name="40% - Accent6 7 2" xfId="1583" xr:uid="{624FC3D2-5A34-4015-8B11-F298417FB821}"/>
    <cellStyle name="40% - Accent6 7 2 2" xfId="3059" xr:uid="{E8C51F4D-90C2-4FB2-8D39-F7A49B204332}"/>
    <cellStyle name="40% - Accent6 7 2 2 2" xfId="7263" xr:uid="{032FCDD1-2A75-458E-81A3-C0D003736BDF}"/>
    <cellStyle name="40% - Accent6 7 2 2 2 2" xfId="17086" xr:uid="{D6DF140F-422A-420E-BB06-3789B2EE0514}"/>
    <cellStyle name="40% - Accent6 7 2 2 2 3" xfId="26153" xr:uid="{25B797D0-B39C-4D37-B786-23AA1E5FBDD2}"/>
    <cellStyle name="40% - Accent6 7 2 2 3" xfId="11289" xr:uid="{A2580848-F830-4B34-A65D-EFDF14C29343}"/>
    <cellStyle name="40% - Accent6 7 2 2 4" xfId="20355" xr:uid="{0FB5C329-446D-435E-B5E3-A2499D17F821}"/>
    <cellStyle name="40% - Accent6 7 2 3" xfId="4980" xr:uid="{0A651CAD-C87B-45BC-B770-441E7C2F84CB}"/>
    <cellStyle name="40% - Accent6 7 2 3 2" xfId="16567" xr:uid="{64AE5C63-EF65-46CB-A555-D0ABE083603D}"/>
    <cellStyle name="40% - Accent6 7 2 3 3" xfId="25588" xr:uid="{1D2E16AA-B951-400F-BF90-1BB0404053B0}"/>
    <cellStyle name="40% - Accent6 7 2 4" xfId="9304" xr:uid="{7281B224-0521-48E0-93F5-3AC8CE6B1343}"/>
    <cellStyle name="40% - Accent6 7 2 5" xfId="18370" xr:uid="{988A9A9C-8FE8-4D54-9B97-7B9E871E5BE0}"/>
    <cellStyle name="40% - Accent6 7 2 6" xfId="27662" xr:uid="{15CB290F-F35A-4F51-B81E-0452B452E266}"/>
    <cellStyle name="40% - Accent6 7 3" xfId="2627" xr:uid="{8267C139-9E9B-4ACC-9C00-7BBF8C35E995}"/>
    <cellStyle name="40% - Accent6 7 3 2" xfId="6831" xr:uid="{D6B24A60-3AEF-4EBC-8830-D6D84C6F24B4}"/>
    <cellStyle name="40% - Accent6 7 3 2 2" xfId="16820" xr:uid="{C2915BE9-19DF-4C1F-8529-990B57D36121}"/>
    <cellStyle name="40% - Accent6 7 3 2 3" xfId="25846" xr:uid="{F824B4B5-9535-4DD5-B6E5-A311CA49FF7D}"/>
    <cellStyle name="40% - Accent6 7 3 3" xfId="10857" xr:uid="{387A4740-A856-48EE-B673-79A12FF4745E}"/>
    <cellStyle name="40% - Accent6 7 3 4" xfId="19923" xr:uid="{05CBBA09-D50D-4648-B7E8-07EE5AF7F4F9}"/>
    <cellStyle name="40% - Accent6 7 4" xfId="4548" xr:uid="{CE67FDC2-B935-40B1-B460-6DCC62707333}"/>
    <cellStyle name="40% - Accent6 7 4 2" xfId="12849" xr:uid="{98A51264-95E1-410C-B816-4CAD099C5718}"/>
    <cellStyle name="40% - Accent6 7 4 3" xfId="21876" xr:uid="{7D55D20C-878B-493E-A7A6-6C11A71224D1}"/>
    <cellStyle name="40% - Accent6 7 5" xfId="8872" xr:uid="{6602C7FC-7F90-46A6-9133-8B21110C4D75}"/>
    <cellStyle name="40% - Accent6 7 6" xfId="17938" xr:uid="{72DEF892-212C-4A89-987F-93C089D952E4}"/>
    <cellStyle name="40% - Accent6 7 7" xfId="27185" xr:uid="{E6314358-73E0-4B84-973F-A1B5B6FC4E27}"/>
    <cellStyle name="40% - Accent6 8" xfId="1173" xr:uid="{653ACF20-49BE-4281-B1E1-D8FAE2F0B03F}"/>
    <cellStyle name="40% - Accent6 8 2" xfId="1680" xr:uid="{90A1C5D3-8556-4EF8-965B-02E43AE4C0E4}"/>
    <cellStyle name="40% - Accent6 9" xfId="1260" xr:uid="{86EA83EF-749F-4C57-8C81-C8CEAE3663BF}"/>
    <cellStyle name="40% - Accent6 9 2" xfId="2748" xr:uid="{94513B3E-B6CF-4DD2-9485-9A4CAAFB65CB}"/>
    <cellStyle name="40% - Accent6 9 2 2" xfId="6952" xr:uid="{62D1D036-30C1-460C-9EDD-FEA4212CC530}"/>
    <cellStyle name="40% - Accent6 9 2 2 2" xfId="15123" xr:uid="{F4D08E89-D8DC-4C6D-AA8B-46E83DBD6695}"/>
    <cellStyle name="40% - Accent6 9 2 2 3" xfId="24141" xr:uid="{41640CE3-C8D6-4908-9DE9-C735FF3379DD}"/>
    <cellStyle name="40% - Accent6 9 2 3" xfId="10978" xr:uid="{633C4A25-9C27-4C8F-AEB6-F65D734AAFD5}"/>
    <cellStyle name="40% - Accent6 9 2 4" xfId="20044" xr:uid="{3BC9EA86-1DEC-44AB-A436-6A13B31F4B36}"/>
    <cellStyle name="40% - Accent6 9 3" xfId="4669" xr:uid="{DBFA3E87-17C1-43BA-8BB1-222156BE62FE}"/>
    <cellStyle name="40% - Accent6 9 3 2" xfId="14789" xr:uid="{C47270B9-779B-4713-8257-DADB6AAE68E0}"/>
    <cellStyle name="40% - Accent6 9 3 3" xfId="23810" xr:uid="{8C7EC041-8008-4AF3-A992-D8AE86091D2F}"/>
    <cellStyle name="40% - Accent6 9 4" xfId="8993" xr:uid="{728758CC-69A8-448B-95C5-47453D5194D1}"/>
    <cellStyle name="40% - Accent6 9 5" xfId="18059" xr:uid="{ECDDC5C1-F27D-4B33-8A12-C53B3EEBC733}"/>
    <cellStyle name="40% - Accent6 9 6" xfId="27338" xr:uid="{3C7C4196-213E-443F-B0B0-193338BCD8F7}"/>
    <cellStyle name="60% - Accent1 2" xfId="737" xr:uid="{71437F96-EC73-4CE9-A83D-504C4E596F4E}"/>
    <cellStyle name="60% - Accent1 3" xfId="1154" xr:uid="{1FC3DCAC-D602-4553-B6CD-002ABFF0FCD7}"/>
    <cellStyle name="60% - Accent1 4" xfId="648" xr:uid="{AF0B30A2-F409-4BFA-9AA9-5206451D49AB}"/>
    <cellStyle name="60% - Accent2 2" xfId="738" xr:uid="{AD85F182-614A-4119-9F1F-7C031F4E48CE}"/>
    <cellStyle name="60% - Accent2 3" xfId="1158" xr:uid="{F4D93737-CBB8-4E3F-A5DD-76F570EB293A}"/>
    <cellStyle name="60% - Accent2 4" xfId="649" xr:uid="{A100B814-E648-4F78-B832-340CF199E379}"/>
    <cellStyle name="60% - Accent3 2" xfId="739" xr:uid="{A1AAB96E-1BE1-4681-9642-FF5AF506E77B}"/>
    <cellStyle name="60% - Accent3 3" xfId="1162" xr:uid="{C48F6965-BDD1-4EA0-BC17-819BCE4834B4}"/>
    <cellStyle name="60% - Accent3 4" xfId="651" xr:uid="{C685FC8E-C41E-4653-8433-D9F9221D7359}"/>
    <cellStyle name="60% - Accent4 2" xfId="740" xr:uid="{92EB5380-7540-4B44-BB4C-1C93038CE310}"/>
    <cellStyle name="60% - Accent4 3" xfId="1166" xr:uid="{B1FA0CBC-C0B1-4F43-9011-693B52D82887}"/>
    <cellStyle name="60% - Accent4 4" xfId="652" xr:uid="{9CD4290E-CDD9-44AC-8C4E-47572822C9A6}"/>
    <cellStyle name="60% - Accent5 2" xfId="741" xr:uid="{62F63C2F-1C9D-4497-B982-BBD34344ADB1}"/>
    <cellStyle name="60% - Accent5 3" xfId="1170" xr:uid="{D189A011-EE3F-416E-B836-4787BAAB8525}"/>
    <cellStyle name="60% - Accent5 4" xfId="653" xr:uid="{36C225B3-AABC-4A03-9998-32973B55FDF3}"/>
    <cellStyle name="60% - Accent6 2" xfId="742" xr:uid="{8E9C8694-F259-4D2A-8B96-8CC8F7E1E141}"/>
    <cellStyle name="60% - Accent6 3" xfId="1174" xr:uid="{79370CFA-ECFF-4395-A544-BDC2705F784C}"/>
    <cellStyle name="60% - Accent6 4" xfId="654" xr:uid="{1AFA9D12-1164-4A22-B337-5AE7EE22A092}"/>
    <cellStyle name="75" xfId="288" xr:uid="{C5DCAECB-D0A4-4CBD-AF07-0EA4BA693FB7}"/>
    <cellStyle name="Accent1 2" xfId="743" xr:uid="{0B5EEE4B-78CF-4D76-9D7F-BD60441A3896}"/>
    <cellStyle name="Accent1 3" xfId="1151" xr:uid="{A86AAD1A-DB3B-4910-94E5-6683A0941A3E}"/>
    <cellStyle name="Accent1 4" xfId="209" xr:uid="{8EF4DEFE-CC42-498A-9AD3-A134EAFC311C}"/>
    <cellStyle name="Accent2 2" xfId="744" xr:uid="{0D0A155C-0B7D-4EE3-B5CC-113041315F99}"/>
    <cellStyle name="Accent2 3" xfId="1155" xr:uid="{B8BBDD80-B453-4438-8FB0-F7DA2990D043}"/>
    <cellStyle name="Accent2 4" xfId="212" xr:uid="{0485A0A4-6AE9-4AED-96F1-61A3A337154E}"/>
    <cellStyle name="Accent3 2" xfId="745" xr:uid="{D479C0FB-F8B3-4AC6-A056-3F4B1F5D76E9}"/>
    <cellStyle name="Accent3 3" xfId="1159" xr:uid="{D7237454-F2F4-4A5A-A5E2-2D8F68506771}"/>
    <cellStyle name="Accent3 4" xfId="215" xr:uid="{CF335E40-165C-4444-9AC5-725888C6141C}"/>
    <cellStyle name="Accent4 2" xfId="746" xr:uid="{AEA9A2A1-D04C-41D1-A24F-B52F3DEA4A34}"/>
    <cellStyle name="Accent4 3" xfId="1163" xr:uid="{E2B7BF4A-8C2E-409E-B7D7-9F618C3BF592}"/>
    <cellStyle name="Accent4 4" xfId="218" xr:uid="{E6A86F4C-EA51-443B-82FC-15F3C7EA0727}"/>
    <cellStyle name="Accent5 2" xfId="747" xr:uid="{5A85EECA-A06C-4459-B762-A704B5B3C888}"/>
    <cellStyle name="Accent5 3" xfId="1167" xr:uid="{42497013-DF09-49B0-9220-8C4AEE5BF9D1}"/>
    <cellStyle name="Accent5 4" xfId="221" xr:uid="{1079A301-B361-4B44-B740-A6ACCF964B59}"/>
    <cellStyle name="Accent6 2" xfId="748" xr:uid="{785CCCAE-D714-4370-966A-FED1876CDBE0}"/>
    <cellStyle name="Accent6 3" xfId="1171" xr:uid="{30FE9206-F8EF-425B-89A2-7A709F6814C4}"/>
    <cellStyle name="Accent6 4" xfId="224" xr:uid="{7BBEB737-FD64-441D-A492-2CF6D9CCA4B3}"/>
    <cellStyle name="Bad 2" xfId="749" xr:uid="{4FD83BC6-87FE-4374-8C76-6481B398A910}"/>
    <cellStyle name="Bad 3" xfId="1140" xr:uid="{30D60E2F-5E22-4A31-BA7E-27D94F1A252C}"/>
    <cellStyle name="Bad 4" xfId="206" xr:uid="{421F4635-968C-4D7C-8CF5-C1FDE66A39E9}"/>
    <cellStyle name="Body" xfId="583" xr:uid="{EFAC4AD3-98F7-4583-AD3B-40C7EF400DC4}"/>
    <cellStyle name="Calc Currency (0)" xfId="289" xr:uid="{93B0FB9C-8B42-4D04-B93E-9F520FD293C3}"/>
    <cellStyle name="Calc Currency (2)" xfId="290" xr:uid="{51DA0D83-9E45-4629-90AB-A4B67D8748F9}"/>
    <cellStyle name="Calc Percent (0)" xfId="291" xr:uid="{81E31B8E-6985-4D99-A4AC-F59A2A53CE26}"/>
    <cellStyle name="Calc Percent (1)" xfId="292" xr:uid="{CC7A3BF4-C1A4-4473-A1C2-BCDCC961652F}"/>
    <cellStyle name="Calc Percent (2)" xfId="293" xr:uid="{DCC031AF-87B5-44C0-818A-32E227335F51}"/>
    <cellStyle name="Calc Units (0)" xfId="294" xr:uid="{FB1A4992-659B-45B7-8E4A-58D5E7469572}"/>
    <cellStyle name="Calc Units (1)" xfId="295" xr:uid="{77EBE940-E139-470B-B7C0-55A7B86EE7EE}"/>
    <cellStyle name="Calc Units (2)" xfId="296" xr:uid="{224AE957-E37E-481F-8C1E-8504D5AD5BE2}"/>
    <cellStyle name="Calculation" xfId="96" builtinId="22" customBuiltin="1"/>
    <cellStyle name="Calculation 2" xfId="750" xr:uid="{DE5E0DA0-4FF2-4332-9DD9-1D0848422A45}"/>
    <cellStyle name="Calculation 3" xfId="1144" xr:uid="{C52B373D-B9C1-4BE7-9E44-E2574F7F62E3}"/>
    <cellStyle name="Check Cell" xfId="98" builtinId="23" customBuiltin="1"/>
    <cellStyle name="Check Cell 2" xfId="751" xr:uid="{C0FA9FED-5827-418D-AD62-A0584AB6F01D}"/>
    <cellStyle name="Check Cell 3" xfId="1146" xr:uid="{4DEBC397-6609-4B67-BDE8-EF79A6912068}"/>
    <cellStyle name="Comma  - Style1" xfId="297" xr:uid="{2B181B30-6582-4980-9DF8-02883EF2A313}"/>
    <cellStyle name="Comma  - Style2" xfId="298" xr:uid="{3599F68D-2BFA-4291-A002-31C754D49FDD}"/>
    <cellStyle name="Comma  - Style3" xfId="299" xr:uid="{18A99060-4189-4DB3-8FED-A831773BDDDA}"/>
    <cellStyle name="Comma  - Style4" xfId="300" xr:uid="{25EA9D55-C050-48E8-8A9C-EAB732963806}"/>
    <cellStyle name="Comma  - Style5" xfId="301" xr:uid="{C67A736C-1996-481E-9DCB-F4A677A19BAD}"/>
    <cellStyle name="Comma  - Style6" xfId="302" xr:uid="{E36A89A1-0491-48B9-8902-B79C172A83F6}"/>
    <cellStyle name="Comma  - Style7" xfId="303" xr:uid="{2DD1E022-EE6D-45E2-B7F2-60FDF3F5A204}"/>
    <cellStyle name="Comma  - Style8" xfId="304" xr:uid="{2A5E000F-A3D9-46F8-8C7F-DDBEDC59E7E0}"/>
    <cellStyle name="Comma (0.0)" xfId="305" xr:uid="{53C74A56-4A84-45AB-951A-9BC9FFCB5C3C}"/>
    <cellStyle name="Comma (0.00)" xfId="306" xr:uid="{CE197C42-BB09-4DBB-ACA5-F3A7DC6CCF17}"/>
    <cellStyle name="Comma (hidden)" xfId="307" xr:uid="{58330C64-F5D2-421B-BACB-C8985E86D543}"/>
    <cellStyle name="Comma (hidden) 2" xfId="308" xr:uid="{4A9D417E-0692-4817-AD79-DD51EA07CA1B}"/>
    <cellStyle name="Comma (index)" xfId="309" xr:uid="{E4C78BFA-4806-4869-87BF-FA812EBD766A}"/>
    <cellStyle name="Comma (index) 2" xfId="310" xr:uid="{1A6614A7-3EF2-4757-BE95-E5762AD9DC29}"/>
    <cellStyle name="Comma [0] 2" xfId="628" xr:uid="{928995C4-44D8-45DA-99F8-74DF519ED603}"/>
    <cellStyle name="Comma [0] 2 10" xfId="15436" xr:uid="{DC63A34D-CC90-4F5A-B106-AFD56D55FFCC}"/>
    <cellStyle name="Comma [0] 2 10 2" xfId="26683" xr:uid="{D8D6B202-81B9-4F36-B218-5784C5B92BCE}"/>
    <cellStyle name="Comma [0] 2 10 3" xfId="24452" xr:uid="{FA50D558-CF2A-4EC7-B9B4-27AB7ED82DDD}"/>
    <cellStyle name="Comma [0] 2 11" xfId="8549" xr:uid="{2A65FCBA-81B9-4280-8E90-72E0310F945B}"/>
    <cellStyle name="Comma [0] 2 12" xfId="17615" xr:uid="{10C09721-229A-4C6C-8AE4-B7AEF8CB718E}"/>
    <cellStyle name="Comma [0] 2 13" xfId="26857" xr:uid="{68D1E1CD-F1A4-4446-9643-8286257EC4F9}"/>
    <cellStyle name="Comma [0] 2 2" xfId="769" xr:uid="{D3100497-008E-491E-95BA-5E770D335522}"/>
    <cellStyle name="Comma [0] 2 2 2" xfId="1307" xr:uid="{26C06ACE-AAD8-4FEC-BC86-0264E192F27C}"/>
    <cellStyle name="Comma [0] 2 2 2 2" xfId="1788" xr:uid="{1AF934C3-8931-4E3C-ACFB-2BEE22B6EF30}"/>
    <cellStyle name="Comma [0] 2 2 2 2 2" xfId="3885" xr:uid="{A32422F0-5486-40EC-8DAA-C92E91DC6DB8}"/>
    <cellStyle name="Comma [0] 2 2 2 2 2 2" xfId="8024" xr:uid="{60F249AE-4199-4491-84F6-5BC0FE58B3CE}"/>
    <cellStyle name="Comma [0] 2 2 2 2 2 2 2" xfId="15965" xr:uid="{F81D317B-F984-40D9-8945-9A1600FE2385}"/>
    <cellStyle name="Comma [0] 2 2 2 2 2 2 2 2" xfId="24981" xr:uid="{995A8F92-B539-4FA8-8563-79ADD17B0488}"/>
    <cellStyle name="Comma [0] 2 2 2 2 2 3" xfId="13777" xr:uid="{A367EF1C-C6A6-40F6-8960-4A92E773EB97}"/>
    <cellStyle name="Comma [0] 2 2 2 2 2 3 2" xfId="22799" xr:uid="{D69C85B0-54E8-4DFA-B6FD-FC3B80E3AF4D}"/>
    <cellStyle name="Comma [0] 2 2 2 2 3" xfId="6208" xr:uid="{3BB4DF91-639F-4D6D-A3EF-8564B94D6092}"/>
    <cellStyle name="Comma [0] 2 2 2 2 3 2" xfId="14486" xr:uid="{350A119E-557C-4C2E-BBD5-344127088E84}"/>
    <cellStyle name="Comma [0] 2 2 2 2 3 2 2" xfId="23508" xr:uid="{303D75FE-5C91-4CB7-9496-4C718810947F}"/>
    <cellStyle name="Comma [0] 2 2 2 2 4" xfId="13015" xr:uid="{F3A28624-5D51-4586-9FC0-E8DAEB2CF945}"/>
    <cellStyle name="Comma [0] 2 2 2 2 4 2" xfId="22038" xr:uid="{B27318C3-F866-4E1E-9A3A-C51EC7F15E0B}"/>
    <cellStyle name="Comma [0] 2 2 2 2 5" xfId="27841" xr:uid="{A93449DB-E702-4C55-9537-E74B3B79FA40}"/>
    <cellStyle name="Comma [0] 2 2 2 3" xfId="3700" xr:uid="{33C34A58-BB3D-4923-BC74-CB47002DD34C}"/>
    <cellStyle name="Comma [0] 2 2 2 3 2" xfId="7840" xr:uid="{83619B85-5C1E-4BCE-849B-3E5F0AA543AD}"/>
    <cellStyle name="Comma [0] 2 2 2 3 2 2" xfId="15781" xr:uid="{7B5E1D71-4209-4BA4-B518-FA016C59CFB8}"/>
    <cellStyle name="Comma [0] 2 2 2 3 2 2 2" xfId="24797" xr:uid="{914AF0EF-CF70-4A24-A5B0-CACD2FAC751B}"/>
    <cellStyle name="Comma [0] 2 2 2 3 3" xfId="13593" xr:uid="{BB286381-6EAB-4A3F-9EF3-639ACC9561B4}"/>
    <cellStyle name="Comma [0] 2 2 2 3 3 2" xfId="22615" xr:uid="{A40B5EC3-BD2E-46AF-A20B-0806105F35D8}"/>
    <cellStyle name="Comma [0] 2 2 2 4" xfId="6021" xr:uid="{0760504E-3237-481D-A49E-FF058107DA23}"/>
    <cellStyle name="Comma [0] 2 2 2 4 2" xfId="14302" xr:uid="{CAD122BB-C5AB-413F-8F76-38E6563A73A8}"/>
    <cellStyle name="Comma [0] 2 2 2 4 2 2" xfId="23324" xr:uid="{5535DA79-39F5-4A2C-BD0C-35532B18C5C0}"/>
    <cellStyle name="Comma [0] 2 2 2 5" xfId="12681" xr:uid="{809C89F1-486E-48F3-B05E-FAE663B7C908}"/>
    <cellStyle name="Comma [0] 2 2 2 5 2" xfId="21712" xr:uid="{0959B406-703A-4841-9DBB-6E00B5A19064}"/>
    <cellStyle name="Comma [0] 2 2 2 6" xfId="27385" xr:uid="{E5C3C8B8-ED12-4E3E-8C9D-37051DF7373C}"/>
    <cellStyle name="Comma [0] 2 2 3" xfId="3543" xr:uid="{EF4CAF6B-DA72-49B6-9A95-EFFCD6410308}"/>
    <cellStyle name="Comma [0] 2 2 3 2" xfId="7685" xr:uid="{2CE15719-FA2A-489A-BEE1-BAE0CA628B6F}"/>
    <cellStyle name="Comma [0] 2 2 3 2 2" xfId="15625" xr:uid="{663856A8-AFAB-40B4-B6CD-359EB620D764}"/>
    <cellStyle name="Comma [0] 2 2 3 2 2 2" xfId="24641" xr:uid="{E9FD8418-553C-4220-B64E-1B22C2FA6757}"/>
    <cellStyle name="Comma [0] 2 2 3 3" xfId="13437" xr:uid="{BBD22F56-1253-4845-A34D-6BF11DDF3D57}"/>
    <cellStyle name="Comma [0] 2 2 3 3 2" xfId="22459" xr:uid="{FBD393F3-B768-4541-8FDA-BADF686B2EA6}"/>
    <cellStyle name="Comma [0] 2 2 4" xfId="5864" xr:uid="{0FAE32C2-6863-45EE-9E7D-28C8D8DF1681}"/>
    <cellStyle name="Comma [0] 2 2 4 2" xfId="14146" xr:uid="{6A7BE37B-3270-4DC7-8E18-FFEC1DBE05E7}"/>
    <cellStyle name="Comma [0] 2 2 4 2 2" xfId="23168" xr:uid="{2E061AE8-A47F-4C05-A9C8-1261EE394364}"/>
    <cellStyle name="Comma [0] 2 2 5" xfId="12349" xr:uid="{A9350512-B922-47E1-88AA-A7B2A7259EC9}"/>
    <cellStyle name="Comma [0] 2 2 5 2" xfId="21387" xr:uid="{54275FDD-ED6D-4C26-BEC6-4146E6F50562}"/>
    <cellStyle name="Comma [0] 2 2 6" xfId="13220" xr:uid="{6367503A-AE18-4652-8C81-BB8B4AFDF034}"/>
    <cellStyle name="Comma [0] 2 2 6 2" xfId="25917" xr:uid="{839BFF01-78D2-4F3E-88AB-B5B13F866B2D}"/>
    <cellStyle name="Comma [0] 2 3" xfId="872" xr:uid="{593BEE81-82B5-4D92-8A54-79F8B7BD996E}"/>
    <cellStyle name="Comma [0] 2 3 10" xfId="17763" xr:uid="{AA2D8479-B440-459E-BBCA-B08EB20FD1E6}"/>
    <cellStyle name="Comma [0] 2 3 11" xfId="27010" xr:uid="{C322513C-3F4F-4CCE-B3A9-B10469EF9FA3}"/>
    <cellStyle name="Comma [0] 2 3 2" xfId="1407" xr:uid="{50F42033-79D8-4E05-8756-C7E21562A97F}"/>
    <cellStyle name="Comma [0] 2 3 2 10" xfId="27485" xr:uid="{21109965-2CB3-472F-9D0C-7CB3C7CBDBB2}"/>
    <cellStyle name="Comma [0] 2 3 2 2" xfId="1813" xr:uid="{AB422337-60BC-4A8B-971A-27C755537FDF}"/>
    <cellStyle name="Comma [0] 2 3 2 2 2" xfId="3910" xr:uid="{3B41815E-E21A-4BB1-9A9E-367E86C6B0ED}"/>
    <cellStyle name="Comma [0] 2 3 2 2 2 2" xfId="8049" xr:uid="{22C06808-C4A0-412E-B39B-2642E38559AB}"/>
    <cellStyle name="Comma [0] 2 3 2 2 2 2 2" xfId="15990" xr:uid="{ABB30EA4-7A51-4A7E-B899-D40EBDB224EA}"/>
    <cellStyle name="Comma [0] 2 3 2 2 2 2 2 2" xfId="25006" xr:uid="{D959F1C6-C3EB-460C-84C5-8376ED523DB8}"/>
    <cellStyle name="Comma [0] 2 3 2 2 2 2 3" xfId="11893" xr:uid="{43C5A966-D4AF-4780-AD04-916143B0C864}"/>
    <cellStyle name="Comma [0] 2 3 2 2 2 2 4" xfId="20959" xr:uid="{D61B1D43-6921-46D2-AABE-D824849E626C}"/>
    <cellStyle name="Comma [0] 2 3 2 2 2 3" xfId="5585" xr:uid="{5B0D8A19-0060-4603-A6CE-2EDB8EE02FE5}"/>
    <cellStyle name="Comma [0] 2 3 2 2 2 3 2" xfId="13802" xr:uid="{7447AC88-8668-47A3-A77F-EF0BF3196AC2}"/>
    <cellStyle name="Comma [0] 2 3 2 2 2 3 3" xfId="22824" xr:uid="{960A756B-2213-484A-A65E-040133F5A6BC}"/>
    <cellStyle name="Comma [0] 2 3 2 2 2 4" xfId="9908" xr:uid="{E50801D5-18B8-4BFD-B24E-8775E2926D8A}"/>
    <cellStyle name="Comma [0] 2 3 2 2 2 5" xfId="18974" xr:uid="{2409539F-1969-4894-8E31-A6C7F718BA92}"/>
    <cellStyle name="Comma [0] 2 3 2 2 3" xfId="3202" xr:uid="{B9411EEC-040B-43F0-AD06-15718E666186}"/>
    <cellStyle name="Comma [0] 2 3 2 2 3 2" xfId="7406" xr:uid="{04120455-33A1-4E18-AF39-179611250CB1}"/>
    <cellStyle name="Comma [0] 2 3 2 2 3 2 2" xfId="15318" xr:uid="{DDB61D94-893A-45E8-AD3A-6086FF6A4758}"/>
    <cellStyle name="Comma [0] 2 3 2 2 3 2 3" xfId="24334" xr:uid="{5887D339-9D0D-4EE7-8873-C42E10C385EE}"/>
    <cellStyle name="Comma [0] 2 3 2 2 3 3" xfId="11432" xr:uid="{3CEEB9D7-5D65-49C1-A04A-0F7FCA1B8EED}"/>
    <cellStyle name="Comma [0] 2 3 2 2 3 4" xfId="20498" xr:uid="{DED02541-432C-4319-8190-7F0F6B21050A}"/>
    <cellStyle name="Comma [0] 2 3 2 2 4" xfId="6233" xr:uid="{A638E58C-0F6C-4A09-8FD7-7869297A1E82}"/>
    <cellStyle name="Comma [0] 2 3 2 2 4 2" xfId="14511" xr:uid="{D25D80A2-AA43-4F6D-A992-FA8643AA1E42}"/>
    <cellStyle name="Comma [0] 2 3 2 2 4 2 2" xfId="23533" xr:uid="{024D1EF1-7070-4008-87EC-253E5262CD45}"/>
    <cellStyle name="Comma [0] 2 3 2 2 4 3" xfId="10350" xr:uid="{DF10AC99-CDD3-43E5-A2EE-ACA6720405E3}"/>
    <cellStyle name="Comma [0] 2 3 2 2 4 4" xfId="19416" xr:uid="{AF92128E-80EC-4F5F-93A3-463EB3A49637}"/>
    <cellStyle name="Comma [0] 2 3 2 2 5" xfId="5123" xr:uid="{56CA8E4B-59FE-4AAC-82D8-63CC8312DF8B}"/>
    <cellStyle name="Comma [0] 2 3 2 2 5 2" xfId="13040" xr:uid="{7DADC69F-779A-4D52-BF31-CE371202A0F7}"/>
    <cellStyle name="Comma [0] 2 3 2 2 5 3" xfId="22063" xr:uid="{8AB23F49-D3C2-422B-8F08-B461052C91AE}"/>
    <cellStyle name="Comma [0] 2 3 2 2 6" xfId="16712" xr:uid="{13092A78-6E06-4258-8429-D46DFDA67D2C}"/>
    <cellStyle name="Comma [0] 2 3 2 2 6 2" xfId="25731" xr:uid="{D23914B1-C392-4405-AC2B-A298F29FB5C0}"/>
    <cellStyle name="Comma [0] 2 3 2 2 7" xfId="9447" xr:uid="{39F65EC4-09BC-44A2-BD05-881ECD380981}"/>
    <cellStyle name="Comma [0] 2 3 2 2 8" xfId="18513" xr:uid="{FC6A666E-ACCF-48FC-B03D-81B7B1AE6ED4}"/>
    <cellStyle name="Comma [0] 2 3 2 2 9" xfId="27866" xr:uid="{D9AD0E63-DEFE-4566-9963-EEA3DC79D547}"/>
    <cellStyle name="Comma [0] 2 3 2 3" xfId="3725" xr:uid="{D9E995CE-9DD8-490B-B63B-2488C5BD9FC1}"/>
    <cellStyle name="Comma [0] 2 3 2 3 2" xfId="7865" xr:uid="{7F61AA7A-2859-470F-807C-C9277FDC3C54}"/>
    <cellStyle name="Comma [0] 2 3 2 3 2 2" xfId="15806" xr:uid="{9D648301-F38E-4A10-B4AA-41F4E2CDBC73}"/>
    <cellStyle name="Comma [0] 2 3 2 3 2 2 2" xfId="24822" xr:uid="{AC50C606-7169-484A-8FAD-72D1557BD8B9}"/>
    <cellStyle name="Comma [0] 2 3 2 3 2 3" xfId="11772" xr:uid="{7BFC5EF7-B229-420B-8CC0-E20787766F6C}"/>
    <cellStyle name="Comma [0] 2 3 2 3 2 4" xfId="20838" xr:uid="{6FB33EA3-9067-47A1-B415-C867EFEA991B}"/>
    <cellStyle name="Comma [0] 2 3 2 3 3" xfId="5464" xr:uid="{E4626CB6-1646-4FDF-81D3-CF5949F2967F}"/>
    <cellStyle name="Comma [0] 2 3 2 3 3 2" xfId="13618" xr:uid="{B0454963-D503-470F-BC80-F0D39DECCA69}"/>
    <cellStyle name="Comma [0] 2 3 2 3 3 3" xfId="22640" xr:uid="{97BAF981-257F-4990-BEDB-3848AF0DF446}"/>
    <cellStyle name="Comma [0] 2 3 2 3 4" xfId="9787" xr:uid="{C4D91500-3D20-4228-AEA9-FC4B307F0802}"/>
    <cellStyle name="Comma [0] 2 3 2 3 5" xfId="18853" xr:uid="{EFD6E264-3A76-4726-9664-03AAC86B2DE1}"/>
    <cellStyle name="Comma [0] 2 3 2 4" xfId="2883" xr:uid="{15E385B8-457C-4C3E-AEFC-7BB04F5BAA44}"/>
    <cellStyle name="Comma [0] 2 3 2 4 2" xfId="7087" xr:uid="{33B045BB-4067-4D62-974E-10CFC809A0B5}"/>
    <cellStyle name="Comma [0] 2 3 2 4 2 2" xfId="15098" xr:uid="{C561CE0F-D91A-47EB-AB7E-6B09CE82FAA0}"/>
    <cellStyle name="Comma [0] 2 3 2 4 2 3" xfId="24116" xr:uid="{5149485A-D983-445E-A720-178E3C65A35A}"/>
    <cellStyle name="Comma [0] 2 3 2 4 3" xfId="11113" xr:uid="{9FB39566-1504-4008-8CEB-D0BEF23074B5}"/>
    <cellStyle name="Comma [0] 2 3 2 4 4" xfId="20179" xr:uid="{C8E5EE9A-8F8A-495E-A480-E88241889874}"/>
    <cellStyle name="Comma [0] 2 3 2 5" xfId="6046" xr:uid="{E6402660-49C4-4D45-B7E0-ED425C646911}"/>
    <cellStyle name="Comma [0] 2 3 2 5 2" xfId="14327" xr:uid="{C6938170-E382-472B-89CA-3AFDC6212316}"/>
    <cellStyle name="Comma [0] 2 3 2 5 2 2" xfId="23349" xr:uid="{0D83CE11-5834-4AE1-81D5-D6C09FF327B1}"/>
    <cellStyle name="Comma [0] 2 3 2 5 3" xfId="10229" xr:uid="{61B1A17A-421A-4B5F-8654-024CCA7E7FE6}"/>
    <cellStyle name="Comma [0] 2 3 2 5 4" xfId="19295" xr:uid="{CE2FB835-26F8-4F43-B26D-3AD95E4D51CF}"/>
    <cellStyle name="Comma [0] 2 3 2 6" xfId="4804" xr:uid="{CAD7CF5A-E86C-413E-84AD-424E23CA3FCE}"/>
    <cellStyle name="Comma [0] 2 3 2 6 2" xfId="12746" xr:uid="{B0F06FC1-0D8C-43E7-A786-67D9114FF538}"/>
    <cellStyle name="Comma [0] 2 3 2 6 3" xfId="21775" xr:uid="{192F7849-0D97-41AD-8FA1-CBC02DDAC064}"/>
    <cellStyle name="Comma [0] 2 3 2 7" xfId="16391" xr:uid="{3F5B22A9-E77C-4244-BF40-A1E19FACC82E}"/>
    <cellStyle name="Comma [0] 2 3 2 7 2" xfId="25412" xr:uid="{74BADFEA-F6CB-485A-A8E6-A03D87ED8A48}"/>
    <cellStyle name="Comma [0] 2 3 2 8" xfId="9128" xr:uid="{4CEE2F95-F74A-4AF5-A411-46B5626F26C8}"/>
    <cellStyle name="Comma [0] 2 3 2 9" xfId="18194" xr:uid="{67BDD4A4-5C6A-4D21-B145-4803CABB8D29}"/>
    <cellStyle name="Comma [0] 2 3 3" xfId="3568" xr:uid="{B2ABA4B4-C0B0-41CA-9C84-299C2377B30F}"/>
    <cellStyle name="Comma [0] 2 3 3 2" xfId="7710" xr:uid="{745DD8C3-9A40-43B8-8461-B2AE5C914E9C}"/>
    <cellStyle name="Comma [0] 2 3 3 2 2" xfId="15650" xr:uid="{298E234E-B14F-483A-A9F5-A9CD5D973AB4}"/>
    <cellStyle name="Comma [0] 2 3 3 2 2 2" xfId="24666" xr:uid="{DDF341A0-04D7-4BCC-ADFE-030AE2062FBD}"/>
    <cellStyle name="Comma [0] 2 3 3 2 3" xfId="11660" xr:uid="{3DA65833-E7FC-4D4D-BFAA-FD98E021DA15}"/>
    <cellStyle name="Comma [0] 2 3 3 2 4" xfId="20726" xr:uid="{A27BE699-C8F1-4A5E-A8B2-A912DE68E662}"/>
    <cellStyle name="Comma [0] 2 3 3 3" xfId="5352" xr:uid="{759577A5-790D-416A-8596-B88A947DA266}"/>
    <cellStyle name="Comma [0] 2 3 3 3 2" xfId="13462" xr:uid="{5C2F9947-B275-41FE-8E67-75F7368A9A1F}"/>
    <cellStyle name="Comma [0] 2 3 3 3 3" xfId="22484" xr:uid="{7EC7A07E-721F-49DD-BFEC-367E2061641D}"/>
    <cellStyle name="Comma [0] 2 3 3 4" xfId="9675" xr:uid="{EB35770F-06EE-4979-A9E8-F04770BB273C}"/>
    <cellStyle name="Comma [0] 2 3 3 5" xfId="18741" xr:uid="{BB4975F6-147D-4975-A6F3-77389B2B86B4}"/>
    <cellStyle name="Comma [0] 2 3 4" xfId="2452" xr:uid="{FB3E4702-FEFF-4A68-BA73-A991B3E8891D}"/>
    <cellStyle name="Comma [0] 2 3 4 2" xfId="6656" xr:uid="{589C42AF-5973-4552-9507-D1C12E22C3F6}"/>
    <cellStyle name="Comma [0] 2 3 4 2 2" xfId="14836" xr:uid="{9590021E-2CED-4E4F-BAA5-65FA3058A652}"/>
    <cellStyle name="Comma [0] 2 3 4 2 3" xfId="23856" xr:uid="{26EE23B1-347B-490D-88AA-4CFB410D8C14}"/>
    <cellStyle name="Comma [0] 2 3 4 3" xfId="10682" xr:uid="{31C38EC7-B4DA-4ACC-B46D-31226A97079B}"/>
    <cellStyle name="Comma [0] 2 3 4 4" xfId="19748" xr:uid="{E0A54D9B-2A81-4460-BECA-CD6FB9751763}"/>
    <cellStyle name="Comma [0] 2 3 5" xfId="5889" xr:uid="{6FB284CB-3015-4D6D-9084-F0B5D366D54E}"/>
    <cellStyle name="Comma [0] 2 3 5 2" xfId="14171" xr:uid="{FC4C28EC-116B-4A4F-83FD-09E8F475AA04}"/>
    <cellStyle name="Comma [0] 2 3 5 2 2" xfId="23193" xr:uid="{924E2DCA-BD95-43B4-B3EF-72B033EE173F}"/>
    <cellStyle name="Comma [0] 2 3 5 3" xfId="10117" xr:uid="{4637D0C7-441C-4EC7-8C0A-1D1B859872C4}"/>
    <cellStyle name="Comma [0] 2 3 5 4" xfId="19183" xr:uid="{049E92F9-8487-4F72-8C44-E44EA9B4FE5C}"/>
    <cellStyle name="Comma [0] 2 3 6" xfId="4373" xr:uid="{99A50651-3381-419D-B461-9331E69F3C40}"/>
    <cellStyle name="Comma [0] 2 3 6 2" xfId="12415" xr:uid="{30324420-4CA7-4088-8BF0-A434EA7DF8D2}"/>
    <cellStyle name="Comma [0] 2 3 6 3" xfId="21452" xr:uid="{65235F03-FBA2-464C-8118-E098E0894C05}"/>
    <cellStyle name="Comma [0] 2 3 7" xfId="14875" xr:uid="{2A38742D-9590-4318-A062-74BBCF83CD1E}"/>
    <cellStyle name="Comma [0] 2 3 7 2" xfId="23894" xr:uid="{E33BA63B-E5B6-4ACD-AB18-6E945E81B99A}"/>
    <cellStyle name="Comma [0] 2 3 8" xfId="12231" xr:uid="{FF98BB3F-34BE-438B-BCB3-0BBFF80D781D}"/>
    <cellStyle name="Comma [0] 2 3 8 2" xfId="25983" xr:uid="{F0AA0A28-1FFA-472D-8A54-9DB766311B14}"/>
    <cellStyle name="Comma [0] 2 3 8 3" xfId="21285" xr:uid="{A4FC6C39-A988-408A-9623-F68A472E7506}"/>
    <cellStyle name="Comma [0] 2 3 9" xfId="8697" xr:uid="{F10E04AB-14A4-4320-9A77-6FDC3B12CBE5}"/>
    <cellStyle name="Comma [0] 2 4" xfId="1233" xr:uid="{FCE425C6-2D39-41E1-94D8-DF4D95AFFD9B}"/>
    <cellStyle name="Comma [0] 2 4 10" xfId="27311" xr:uid="{0547394F-D7B4-4BC1-8658-B8432BE8AB45}"/>
    <cellStyle name="Comma [0] 2 4 2" xfId="1757" xr:uid="{F29F9077-85DE-4F3F-A8AC-AD1F9699F891}"/>
    <cellStyle name="Comma [0] 2 4 2 2" xfId="3854" xr:uid="{5683272F-164D-4FEF-A4D4-4E6F4B7B41AA}"/>
    <cellStyle name="Comma [0] 2 4 2 2 2" xfId="7993" xr:uid="{C4A112D4-0F7D-4695-96C5-67D8833ACBAC}"/>
    <cellStyle name="Comma [0] 2 4 2 2 2 2" xfId="15934" xr:uid="{C25A604D-2382-4DEA-A366-94B7F01122C4}"/>
    <cellStyle name="Comma [0] 2 4 2 2 2 2 2" xfId="24950" xr:uid="{E02B1F70-B442-403D-A22A-801AF0EEBC11}"/>
    <cellStyle name="Comma [0] 2 4 2 2 2 3" xfId="11848" xr:uid="{9405CE6C-E9AE-4A8E-B4E5-564462622675}"/>
    <cellStyle name="Comma [0] 2 4 2 2 2 4" xfId="20914" xr:uid="{EA19C3FA-FEEB-4A29-A22C-53DF8DE652AD}"/>
    <cellStyle name="Comma [0] 2 4 2 2 3" xfId="5540" xr:uid="{C1298BF3-E922-4866-B203-8D89C3728C5D}"/>
    <cellStyle name="Comma [0] 2 4 2 2 3 2" xfId="13746" xr:uid="{9F357A84-54CF-427C-8A15-D2186236B06A}"/>
    <cellStyle name="Comma [0] 2 4 2 2 3 3" xfId="22768" xr:uid="{231BDCC1-0349-4544-82C9-6769FE8E7397}"/>
    <cellStyle name="Comma [0] 2 4 2 2 4" xfId="9863" xr:uid="{F6D896B5-FEDB-4345-8AD6-3B0D3B02A541}"/>
    <cellStyle name="Comma [0] 2 4 2 2 5" xfId="18929" xr:uid="{A5A89DCD-A202-432C-A473-AFB13E573973}"/>
    <cellStyle name="Comma [0] 2 4 2 3" xfId="3157" xr:uid="{440862BF-D514-4522-BC6A-23D6E8F47243}"/>
    <cellStyle name="Comma [0] 2 4 2 3 2" xfId="7361" xr:uid="{9D8B2A00-DAF0-42F1-99B7-C1377DF02C49}"/>
    <cellStyle name="Comma [0] 2 4 2 3 2 2" xfId="15273" xr:uid="{A9C0FD7D-B8C9-4F25-A848-FB46999A1985}"/>
    <cellStyle name="Comma [0] 2 4 2 3 2 3" xfId="24289" xr:uid="{D0EE80D2-0C5E-494B-8C6C-2A833936B06C}"/>
    <cellStyle name="Comma [0] 2 4 2 3 3" xfId="11387" xr:uid="{7EFC2B59-97D1-486E-8760-7F260AB4DA23}"/>
    <cellStyle name="Comma [0] 2 4 2 3 4" xfId="20453" xr:uid="{A7FAA501-5DCD-487A-8D60-0F6EAB01FE6C}"/>
    <cellStyle name="Comma [0] 2 4 2 4" xfId="6177" xr:uid="{F6CA5582-50DD-417C-BC5D-8E5FAD4D70B9}"/>
    <cellStyle name="Comma [0] 2 4 2 4 2" xfId="14455" xr:uid="{5D17C143-E796-4EAC-927F-1AD6FB67B3DD}"/>
    <cellStyle name="Comma [0] 2 4 2 4 2 2" xfId="23477" xr:uid="{7443FE12-BE6F-4403-883C-FAFB4F93D002}"/>
    <cellStyle name="Comma [0] 2 4 2 4 3" xfId="10305" xr:uid="{8FD7089A-B6DD-46E9-80CD-14ADCBF357FE}"/>
    <cellStyle name="Comma [0] 2 4 2 4 4" xfId="19371" xr:uid="{D17C4219-AEB5-4F90-B95E-5C77C4AAEB83}"/>
    <cellStyle name="Comma [0] 2 4 2 5" xfId="5078" xr:uid="{0310DDAD-459F-4AC0-8D81-DB97628C5E94}"/>
    <cellStyle name="Comma [0] 2 4 2 5 2" xfId="12984" xr:uid="{3CA74FFC-534D-4C10-A420-5B188A5282F4}"/>
    <cellStyle name="Comma [0] 2 4 2 5 3" xfId="22007" xr:uid="{FD00DBB0-7416-40F2-AA89-6E1DA749AB7E}"/>
    <cellStyle name="Comma [0] 2 4 2 6" xfId="16667" xr:uid="{62936D58-6849-42CB-B3E2-D7DB98AF8E78}"/>
    <cellStyle name="Comma [0] 2 4 2 6 2" xfId="25686" xr:uid="{76DAFCA3-9503-4C9D-BACC-DCA96C5B9FB6}"/>
    <cellStyle name="Comma [0] 2 4 2 7" xfId="9402" xr:uid="{62EF1005-52F7-4298-BC3D-B2AA4605A253}"/>
    <cellStyle name="Comma [0] 2 4 2 8" xfId="18468" xr:uid="{1959969C-445D-4371-8481-4F37CA7935C3}"/>
    <cellStyle name="Comma [0] 2 4 2 9" xfId="27810" xr:uid="{5EF60E55-989E-44C4-86C9-C113790B58B2}"/>
    <cellStyle name="Comma [0] 2 4 3" xfId="3668" xr:uid="{690A8F2D-2584-48F4-92CE-1CB21C32E097}"/>
    <cellStyle name="Comma [0] 2 4 3 2" xfId="7809" xr:uid="{72E388A0-60B7-43E7-A57A-6F3F27B8643C}"/>
    <cellStyle name="Comma [0] 2 4 3 2 2" xfId="15750" xr:uid="{FC38722F-19DD-4A52-95F1-CC8785ABF81C}"/>
    <cellStyle name="Comma [0] 2 4 3 2 2 2" xfId="24766" xr:uid="{4512B23F-6440-4381-BF31-8B82882D03EC}"/>
    <cellStyle name="Comma [0] 2 4 3 2 3" xfId="11727" xr:uid="{46745DE6-E9D0-4395-869A-5AF3D0B5000E}"/>
    <cellStyle name="Comma [0] 2 4 3 2 4" xfId="20793" xr:uid="{22FF4BCD-C1DE-41EB-9A8C-8767FCA4D415}"/>
    <cellStyle name="Comma [0] 2 4 3 3" xfId="5419" xr:uid="{83A55D1D-C98C-40D4-9628-1CF956216C06}"/>
    <cellStyle name="Comma [0] 2 4 3 3 2" xfId="13562" xr:uid="{16BC296D-E0BD-437E-A0F2-0098859AD5A4}"/>
    <cellStyle name="Comma [0] 2 4 3 3 3" xfId="22584" xr:uid="{5D1A3C2E-F7B9-4329-B743-8BDB82DCF651}"/>
    <cellStyle name="Comma [0] 2 4 3 4" xfId="9742" xr:uid="{A9CFB7F3-A63B-4A6E-ACEC-EF467FE2ED1B}"/>
    <cellStyle name="Comma [0] 2 4 3 5" xfId="18808" xr:uid="{3B4EFC21-8074-4A77-9171-6A69B2130050}"/>
    <cellStyle name="Comma [0] 2 4 4" xfId="2721" xr:uid="{7FFA0F2A-C75E-43F2-9098-1D0881930B8F}"/>
    <cellStyle name="Comma [0] 2 4 4 2" xfId="6925" xr:uid="{0BC41323-8B50-47B4-BBC3-523DA506EFE1}"/>
    <cellStyle name="Comma [0] 2 4 4 2 2" xfId="15000" xr:uid="{B14965AA-6ECF-404E-8E63-730D37BCC802}"/>
    <cellStyle name="Comma [0] 2 4 4 2 3" xfId="24017" xr:uid="{57D069DD-9675-40F5-95FF-F84DFDEAC604}"/>
    <cellStyle name="Comma [0] 2 4 4 3" xfId="10951" xr:uid="{E1AB35C7-AA10-4D87-9422-5F8811F0E600}"/>
    <cellStyle name="Comma [0] 2 4 4 4" xfId="20017" xr:uid="{6E511934-B109-45BB-BD50-4DA0D579241C}"/>
    <cellStyle name="Comma [0] 2 4 5" xfId="5989" xr:uid="{7BDFCED5-3DBA-4DA4-942A-C491B2F6C06A}"/>
    <cellStyle name="Comma [0] 2 4 5 2" xfId="14271" xr:uid="{E21C4F5E-8BE3-4153-A77A-83CA02190070}"/>
    <cellStyle name="Comma [0] 2 4 5 2 2" xfId="23293" xr:uid="{2DFC4400-DE2E-4D8E-9755-000C44CB4A03}"/>
    <cellStyle name="Comma [0] 2 4 5 3" xfId="10184" xr:uid="{AA901E9D-5153-4459-BA50-266FECEEB164}"/>
    <cellStyle name="Comma [0] 2 4 5 4" xfId="19250" xr:uid="{55777D88-5DCC-4025-87F2-4FC0ACA1124B}"/>
    <cellStyle name="Comma [0] 2 4 6" xfId="4642" xr:uid="{A7EC5766-ABB4-40D5-AA70-736B017B28E7}"/>
    <cellStyle name="Comma [0] 2 4 6 2" xfId="12634" xr:uid="{C0E77FA7-4945-4770-8843-7B5567DF7620}"/>
    <cellStyle name="Comma [0] 2 4 6 3" xfId="21666" xr:uid="{4B1945B6-88BE-4598-9457-C1337B68F0D7}"/>
    <cellStyle name="Comma [0] 2 4 7" xfId="15546" xr:uid="{BDD612C8-65CF-4D10-BAE6-1C1ACAAE9D9D}"/>
    <cellStyle name="Comma [0] 2 4 7 2" xfId="24561" xr:uid="{4AA5A3C0-B353-4797-85FB-42C2437BADAC}"/>
    <cellStyle name="Comma [0] 2 4 8" xfId="8966" xr:uid="{E5E8F0BE-87A5-40A7-BEBE-7D684A0E826E}"/>
    <cellStyle name="Comma [0] 2 4 9" xfId="18032" xr:uid="{99BF8AFD-605D-43F0-9E61-FE84EC18BF24}"/>
    <cellStyle name="Comma [0] 2 5" xfId="3509" xr:uid="{40D77F20-7DD3-45D2-BC4E-2324E65D0491}"/>
    <cellStyle name="Comma [0] 2 5 2" xfId="7652" xr:uid="{BC386126-63BD-442E-940D-3A943514CFDC}"/>
    <cellStyle name="Comma [0] 2 5 2 2" xfId="15592" xr:uid="{D4425D80-7043-4772-891D-48D537D84E89}"/>
    <cellStyle name="Comma [0] 2 5 2 2 2" xfId="24608" xr:uid="{6DC46C06-43FE-466D-AC96-0D973A8E9B9D}"/>
    <cellStyle name="Comma [0] 2 5 2 3" xfId="11614" xr:uid="{96D7E635-B3E5-44D1-B4D6-55BC4BD6DC81}"/>
    <cellStyle name="Comma [0] 2 5 2 4" xfId="20680" xr:uid="{DFD2E6C0-8CED-46B5-9C5C-5DE2FCCC2932}"/>
    <cellStyle name="Comma [0] 2 5 3" xfId="5306" xr:uid="{ECD8CE3F-B728-4F9C-9981-6DB1FA0CF348}"/>
    <cellStyle name="Comma [0] 2 5 3 2" xfId="13403" xr:uid="{00500773-C691-495B-A7FE-BB70E767217A}"/>
    <cellStyle name="Comma [0] 2 5 3 3" xfId="22425" xr:uid="{10720B39-DD45-42AF-BCD0-CE7D7DB65CD1}"/>
    <cellStyle name="Comma [0] 2 5 4" xfId="9629" xr:uid="{47B37B47-B37E-4F0D-A2C2-74788D383C31}"/>
    <cellStyle name="Comma [0] 2 5 5" xfId="18695" xr:uid="{14AB4AA8-996A-48FC-89E3-374002679527}"/>
    <cellStyle name="Comma [0] 2 6" xfId="2304" xr:uid="{D5EC1A7F-7842-48EB-89A5-E24B163F884F}"/>
    <cellStyle name="Comma [0] 2 6 2" xfId="6508" xr:uid="{C145255E-A074-4256-B2E3-9EB56901BD25}"/>
    <cellStyle name="Comma [0] 2 6 2 2" xfId="14751" xr:uid="{29E8D669-1414-418A-B124-D435F2163B8D}"/>
    <cellStyle name="Comma [0] 2 6 2 3" xfId="23772" xr:uid="{C9BB629F-F125-4B46-8E75-FAAA25CD909E}"/>
    <cellStyle name="Comma [0] 2 6 3" xfId="10534" xr:uid="{2435EBC7-374F-4666-910A-046C6A58F00E}"/>
    <cellStyle name="Comma [0] 2 6 4" xfId="19600" xr:uid="{B5DB6BAF-85E8-492D-8D9F-1D372E7066D0}"/>
    <cellStyle name="Comma [0] 2 7" xfId="5831" xr:uid="{75F55A4C-0F56-4B57-A105-0A159ABF8C27}"/>
    <cellStyle name="Comma [0] 2 7 2" xfId="14113" xr:uid="{50C4183C-F442-4D91-AD02-188D880C6182}"/>
    <cellStyle name="Comma [0] 2 7 2 2" xfId="23135" xr:uid="{AC049931-A556-43B9-BA2D-EEB8A737C5B4}"/>
    <cellStyle name="Comma [0] 2 7 3" xfId="10072" xr:uid="{A07537B2-7DBF-4148-8F4A-EF3D6353D11C}"/>
    <cellStyle name="Comma [0] 2 7 4" xfId="19138" xr:uid="{D96D77F6-A6C1-4896-ADF4-6BEA7401AA4E}"/>
    <cellStyle name="Comma [0] 2 8" xfId="4224" xr:uid="{6C0AAE26-46D5-440C-BABB-70BB81062E67}"/>
    <cellStyle name="Comma [0] 2 8 2" xfId="12287" xr:uid="{B850C54D-84B5-4E76-BAFA-A07B4F484CFE}"/>
    <cellStyle name="Comma [0] 2 8 3" xfId="21330" xr:uid="{5A69401E-830F-4517-B63C-5C2A8C8B705E}"/>
    <cellStyle name="Comma [0] 2 9" xfId="15155" xr:uid="{D3098DE4-9134-4639-BD9D-A46B7ED0B0EB}"/>
    <cellStyle name="Comma [0] 2 9 2" xfId="24173" xr:uid="{6B6957F3-B8B9-49D1-A4E9-82470BF38889}"/>
    <cellStyle name="Comma [0] 3" xfId="667" xr:uid="{8689C27C-6126-49E0-A7DC-99023333CC92}"/>
    <cellStyle name="Comma [0] 3 10" xfId="8577" xr:uid="{18DD7B0D-2765-44DE-A53E-89702118B731}"/>
    <cellStyle name="Comma [0] 3 11" xfId="17643" xr:uid="{2B0A7EB5-8891-4647-9C09-DF11670D7EA9}"/>
    <cellStyle name="Comma [0] 3 12" xfId="26885" xr:uid="{23265388-60C2-40F6-AE13-A9A44F289411}"/>
    <cellStyle name="Comma [0] 3 2" xfId="912" xr:uid="{186C66AF-C111-4B94-87D6-1600A18BB897}"/>
    <cellStyle name="Comma [0] 3 2 10" xfId="17803" xr:uid="{D3CDD8F8-60F2-401F-B1DF-325BFB0E4F34}"/>
    <cellStyle name="Comma [0] 3 2 11" xfId="27050" xr:uid="{6ED95FEB-DC4B-4A12-BA7A-79A2C17372BA}"/>
    <cellStyle name="Comma [0] 3 2 2" xfId="1447" xr:uid="{EB4812D0-2D2C-4A94-B9AF-92F23A5FC9A2}"/>
    <cellStyle name="Comma [0] 3 2 2 10" xfId="27525" xr:uid="{6ED13C59-FC0A-4DBF-B35D-B815565EEE06}"/>
    <cellStyle name="Comma [0] 3 2 2 2" xfId="1825" xr:uid="{28F64D22-58D4-4F89-BDFB-C14E83635CDE}"/>
    <cellStyle name="Comma [0] 3 2 2 2 2" xfId="3922" xr:uid="{E2EFF37C-32B5-4AE9-A222-FDC0E93B136E}"/>
    <cellStyle name="Comma [0] 3 2 2 2 2 2" xfId="8061" xr:uid="{D848CCEA-AAE8-482B-B008-615FEF213290}"/>
    <cellStyle name="Comma [0] 3 2 2 2 2 2 2" xfId="16002" xr:uid="{6954B620-65DC-461B-AE74-A1D2AF842B78}"/>
    <cellStyle name="Comma [0] 3 2 2 2 2 2 2 2" xfId="25018" xr:uid="{02F0D997-EC8C-4037-A113-96F4932996F5}"/>
    <cellStyle name="Comma [0] 3 2 2 2 2 2 3" xfId="11905" xr:uid="{329A90A5-B4AC-4C3A-B940-6E0A2BA54D11}"/>
    <cellStyle name="Comma [0] 3 2 2 2 2 2 4" xfId="20971" xr:uid="{A2D753C6-DC03-4AE1-825B-0B5D7011A749}"/>
    <cellStyle name="Comma [0] 3 2 2 2 2 3" xfId="5597" xr:uid="{E84BD854-7F81-44F2-936A-66237BB3CBE3}"/>
    <cellStyle name="Comma [0] 3 2 2 2 2 3 2" xfId="13814" xr:uid="{D60F089C-963A-4AED-9995-5002C8E4CB31}"/>
    <cellStyle name="Comma [0] 3 2 2 2 2 3 3" xfId="22836" xr:uid="{EF305A0D-AC75-4709-8C97-39ADBF12C600}"/>
    <cellStyle name="Comma [0] 3 2 2 2 2 4" xfId="9920" xr:uid="{AF40A59F-3A0A-409B-8AC8-162AE81CC6F6}"/>
    <cellStyle name="Comma [0] 3 2 2 2 2 5" xfId="18986" xr:uid="{D78640AA-59F3-45D8-B678-0CC758F8E1D6}"/>
    <cellStyle name="Comma [0] 3 2 2 2 3" xfId="3214" xr:uid="{63C787BF-5BBC-47D5-8936-6071F8C57731}"/>
    <cellStyle name="Comma [0] 3 2 2 2 3 2" xfId="7418" xr:uid="{A07CC45F-132A-447B-BC2D-6FB654C029C5}"/>
    <cellStyle name="Comma [0] 3 2 2 2 3 2 2" xfId="15330" xr:uid="{E41C83A0-4CE3-4584-9216-B7E38203817F}"/>
    <cellStyle name="Comma [0] 3 2 2 2 3 2 3" xfId="24346" xr:uid="{21D20E96-E4B5-4857-B314-A50E9140C4D8}"/>
    <cellStyle name="Comma [0] 3 2 2 2 3 3" xfId="11444" xr:uid="{4CAFC544-C62F-4520-86FB-2CB73B13F69B}"/>
    <cellStyle name="Comma [0] 3 2 2 2 3 4" xfId="20510" xr:uid="{C031DE6C-80B1-44C0-A8A5-4408999690F0}"/>
    <cellStyle name="Comma [0] 3 2 2 2 4" xfId="6245" xr:uid="{E6919E6C-788F-4234-A022-7B7030541F40}"/>
    <cellStyle name="Comma [0] 3 2 2 2 4 2" xfId="14523" xr:uid="{5F496B69-DCB4-44B1-A6A6-6FD7194216D7}"/>
    <cellStyle name="Comma [0] 3 2 2 2 4 2 2" xfId="23545" xr:uid="{0D9524D4-0F81-4EC9-8888-932413BEC837}"/>
    <cellStyle name="Comma [0] 3 2 2 2 4 3" xfId="10362" xr:uid="{28E8A1ED-C059-4514-936B-D0893B8881A4}"/>
    <cellStyle name="Comma [0] 3 2 2 2 4 4" xfId="19428" xr:uid="{90721C43-1053-4C56-B4EE-5102803FF745}"/>
    <cellStyle name="Comma [0] 3 2 2 2 5" xfId="5135" xr:uid="{A9B9BCF8-B95C-43CF-945F-34526CA5BCCA}"/>
    <cellStyle name="Comma [0] 3 2 2 2 5 2" xfId="13052" xr:uid="{F3562EF4-9501-4952-AD0F-9473367DB759}"/>
    <cellStyle name="Comma [0] 3 2 2 2 5 3" xfId="22075" xr:uid="{8E7E3D06-8849-4CC2-82E8-E7EBC975E45C}"/>
    <cellStyle name="Comma [0] 3 2 2 2 6" xfId="16724" xr:uid="{497515E1-12D9-4ABE-B144-B9A7F0EC5774}"/>
    <cellStyle name="Comma [0] 3 2 2 2 6 2" xfId="25743" xr:uid="{1D66588E-4D2B-408A-99D1-CD5320944717}"/>
    <cellStyle name="Comma [0] 3 2 2 2 7" xfId="9459" xr:uid="{2D8D3FC0-2668-4234-B013-C578134CBAAF}"/>
    <cellStyle name="Comma [0] 3 2 2 2 8" xfId="18525" xr:uid="{557D3361-6CDF-4ED9-8554-76AA630C4612}"/>
    <cellStyle name="Comma [0] 3 2 2 2 9" xfId="27878" xr:uid="{5399B385-49B6-4602-BD55-3AE6124C5FBF}"/>
    <cellStyle name="Comma [0] 3 2 2 3" xfId="3737" xr:uid="{7D70DEC4-B27E-4AF0-A654-3876986C8946}"/>
    <cellStyle name="Comma [0] 3 2 2 3 2" xfId="7877" xr:uid="{93DA165D-C11A-4D3C-92CE-5E861681036A}"/>
    <cellStyle name="Comma [0] 3 2 2 3 2 2" xfId="15818" xr:uid="{37AEFF7D-A134-4026-9729-77132F163B5C}"/>
    <cellStyle name="Comma [0] 3 2 2 3 2 2 2" xfId="24834" xr:uid="{1860A585-C45D-4F6A-A274-8789CB6D4750}"/>
    <cellStyle name="Comma [0] 3 2 2 3 2 3" xfId="11784" xr:uid="{1E8EBA18-DB21-4D9C-ACEC-F2EFE95AB291}"/>
    <cellStyle name="Comma [0] 3 2 2 3 2 4" xfId="20850" xr:uid="{B664FCC8-5494-4B79-89E8-EA8E68A00D26}"/>
    <cellStyle name="Comma [0] 3 2 2 3 3" xfId="5476" xr:uid="{EE75E4E2-CF99-4907-9004-A99F2F996664}"/>
    <cellStyle name="Comma [0] 3 2 2 3 3 2" xfId="13630" xr:uid="{35E8C893-DBC1-46B1-AA3E-F28F59CC7184}"/>
    <cellStyle name="Comma [0] 3 2 2 3 3 3" xfId="22652" xr:uid="{B3CFC12F-0218-47D8-B249-3023B6DE18DC}"/>
    <cellStyle name="Comma [0] 3 2 2 3 4" xfId="9799" xr:uid="{6116B512-82A0-4C3A-9CEB-97E1D189D47B}"/>
    <cellStyle name="Comma [0] 3 2 2 3 5" xfId="18865" xr:uid="{24A1304A-2E27-4A8F-8088-FF9586725264}"/>
    <cellStyle name="Comma [0] 3 2 2 4" xfId="2923" xr:uid="{4ADBE441-B468-4006-B611-D47FC8D26569}"/>
    <cellStyle name="Comma [0] 3 2 2 4 2" xfId="7127" xr:uid="{3667C9B5-9A2F-4FE5-903F-A89BF956BB63}"/>
    <cellStyle name="Comma [0] 3 2 2 4 2 2" xfId="15122" xr:uid="{36CDF535-7C7A-46C5-976A-F4CE29C715E9}"/>
    <cellStyle name="Comma [0] 3 2 2 4 2 3" xfId="24140" xr:uid="{75034870-0788-4D89-A4BA-EE36264962CE}"/>
    <cellStyle name="Comma [0] 3 2 2 4 3" xfId="11153" xr:uid="{A74F6088-700C-4091-8CCA-3AD8C5C6201A}"/>
    <cellStyle name="Comma [0] 3 2 2 4 4" xfId="20219" xr:uid="{1D096D5A-3F55-4B3E-87E5-52EC71F2871D}"/>
    <cellStyle name="Comma [0] 3 2 2 5" xfId="6059" xr:uid="{F29F985C-1E60-46F6-B207-AA777873B102}"/>
    <cellStyle name="Comma [0] 3 2 2 5 2" xfId="14339" xr:uid="{23BCF38C-5857-4B69-94E7-F9A49154F58B}"/>
    <cellStyle name="Comma [0] 3 2 2 5 2 2" xfId="23361" xr:uid="{0C508FDA-C437-4C19-9EA8-FA01E237DED8}"/>
    <cellStyle name="Comma [0] 3 2 2 5 3" xfId="10241" xr:uid="{66919420-5E9C-4F5B-BBB5-270F7DFAD157}"/>
    <cellStyle name="Comma [0] 3 2 2 5 4" xfId="19307" xr:uid="{BC45D761-B626-4A51-83AE-2AAE625B62B7}"/>
    <cellStyle name="Comma [0] 3 2 2 6" xfId="4844" xr:uid="{223EBEC1-ABCC-4E9D-9A3C-29B3BE62D6D7}"/>
    <cellStyle name="Comma [0] 3 2 2 6 2" xfId="12768" xr:uid="{929C1785-6457-4FA7-B785-908C237528BE}"/>
    <cellStyle name="Comma [0] 3 2 2 6 3" xfId="21797" xr:uid="{76EDCCEB-B2B2-4545-A41D-A2D263F51467}"/>
    <cellStyle name="Comma [0] 3 2 2 7" xfId="16431" xr:uid="{57BFFA18-D306-4CE6-8E80-184036018720}"/>
    <cellStyle name="Comma [0] 3 2 2 7 2" xfId="25452" xr:uid="{167E9F45-5BC1-419E-A196-90A864B56344}"/>
    <cellStyle name="Comma [0] 3 2 2 8" xfId="9168" xr:uid="{A1FC7913-B938-4190-9EFE-ACBF194553A2}"/>
    <cellStyle name="Comma [0] 3 2 2 9" xfId="18234" xr:uid="{3F82F5A5-FDE7-4C74-B662-0830C431F450}"/>
    <cellStyle name="Comma [0] 3 2 3" xfId="3580" xr:uid="{68B01EB8-5614-4491-90C7-6026366E48FC}"/>
    <cellStyle name="Comma [0] 3 2 3 2" xfId="7722" xr:uid="{31C42782-2694-4E06-9F1E-8134A7A582D3}"/>
    <cellStyle name="Comma [0] 3 2 3 2 2" xfId="15662" xr:uid="{57C3D830-0AA7-47D4-87A6-493AD371604E}"/>
    <cellStyle name="Comma [0] 3 2 3 2 2 2" xfId="24678" xr:uid="{2EEF24A4-5397-456F-99F9-88EA5DCF018C}"/>
    <cellStyle name="Comma [0] 3 2 3 2 3" xfId="11672" xr:uid="{43470385-3610-4D92-97B8-318A13A0CD84}"/>
    <cellStyle name="Comma [0] 3 2 3 2 4" xfId="20738" xr:uid="{A6F8E5B7-B49F-4FA8-8E51-EB08F50209F8}"/>
    <cellStyle name="Comma [0] 3 2 3 3" xfId="5364" xr:uid="{A5AB1B43-E674-4A41-8E94-91957BB8ADCD}"/>
    <cellStyle name="Comma [0] 3 2 3 3 2" xfId="13474" xr:uid="{389736F0-7032-40B2-85D2-61951BABE66A}"/>
    <cellStyle name="Comma [0] 3 2 3 3 3" xfId="22496" xr:uid="{5B624B2A-D629-4078-A4FB-27676141F4CC}"/>
    <cellStyle name="Comma [0] 3 2 3 4" xfId="9687" xr:uid="{19AF8055-F1EC-49D1-8B34-2188AE40815F}"/>
    <cellStyle name="Comma [0] 3 2 3 5" xfId="18753" xr:uid="{9C71E368-1E3B-4CFA-8186-7268C597C331}"/>
    <cellStyle name="Comma [0] 3 2 4" xfId="2492" xr:uid="{11347E43-BEA5-4FA6-BECE-6C5DCA3E9C0A}"/>
    <cellStyle name="Comma [0] 3 2 4 2" xfId="6696" xr:uid="{2086E93A-6941-4CFD-A18C-A6DC71923552}"/>
    <cellStyle name="Comma [0] 3 2 4 2 2" xfId="14858" xr:uid="{F8ACF353-5BBA-4C97-9A58-A416CFC949FB}"/>
    <cellStyle name="Comma [0] 3 2 4 2 3" xfId="23878" xr:uid="{507D063A-F2BB-4556-843F-4F2643AC25FB}"/>
    <cellStyle name="Comma [0] 3 2 4 3" xfId="10722" xr:uid="{4EC211A9-DD7E-4ABB-BDBC-2A8E61F916CD}"/>
    <cellStyle name="Comma [0] 3 2 4 4" xfId="19788" xr:uid="{C6495ADE-F92E-49BE-990C-B09C1736FD1C}"/>
    <cellStyle name="Comma [0] 3 2 5" xfId="5901" xr:uid="{8E02D38C-0CE6-4E47-8FE9-C1B95ABB875A}"/>
    <cellStyle name="Comma [0] 3 2 5 2" xfId="14183" xr:uid="{5545FADE-6B54-4D95-A411-59F5ABB8E470}"/>
    <cellStyle name="Comma [0] 3 2 5 2 2" xfId="23205" xr:uid="{D6E365B4-11FF-41B6-B20E-905C12CC329D}"/>
    <cellStyle name="Comma [0] 3 2 5 3" xfId="10129" xr:uid="{90EC2640-1F38-44D6-BE12-3036537D7804}"/>
    <cellStyle name="Comma [0] 3 2 5 4" xfId="19195" xr:uid="{EC5A0721-9F9D-4176-9036-5B3C715C2653}"/>
    <cellStyle name="Comma [0] 3 2 6" xfId="4413" xr:uid="{5371E0E5-6EF0-465E-B445-FB61CEB72AF7}"/>
    <cellStyle name="Comma [0] 3 2 6 2" xfId="12439" xr:uid="{3E5D69D0-9A42-4550-B090-6165989F373D}"/>
    <cellStyle name="Comma [0] 3 2 6 3" xfId="21476" xr:uid="{2F7E838D-0C8C-4D7C-91CF-AD2B309EC772}"/>
    <cellStyle name="Comma [0] 3 2 7" xfId="12560" xr:uid="{3C02CB4D-8887-4C24-A875-07F776DE391E}"/>
    <cellStyle name="Comma [0] 3 2 7 2" xfId="21593" xr:uid="{503EA755-D840-415A-B822-00C1F9D642E6}"/>
    <cellStyle name="Comma [0] 3 2 8" xfId="12507" xr:uid="{311A830E-161B-44EF-9714-B51F198E7E98}"/>
    <cellStyle name="Comma [0] 3 2 8 2" xfId="26226" xr:uid="{72697C46-F986-4DF1-A7B8-0911458ED0F2}"/>
    <cellStyle name="Comma [0] 3 2 8 3" xfId="21542" xr:uid="{06619059-E85A-4936-B43A-D4A9976001ED}"/>
    <cellStyle name="Comma [0] 3 2 9" xfId="8737" xr:uid="{4120290F-8D87-4BB1-B0CF-A7EAA3D236C5}"/>
    <cellStyle name="Comma [0] 3 3" xfId="1273" xr:uid="{BE627617-DBB2-48FD-B191-7C6B33DE9384}"/>
    <cellStyle name="Comma [0] 3 3 10" xfId="27351" xr:uid="{BC388C93-30DF-45B6-95C2-39D76B31C647}"/>
    <cellStyle name="Comma [0] 3 3 2" xfId="1769" xr:uid="{0E6D6393-695E-4348-B5CB-55B8C00FA37E}"/>
    <cellStyle name="Comma [0] 3 3 2 2" xfId="3866" xr:uid="{1521E5CF-6FEA-4EC7-BA40-CD0CE7624597}"/>
    <cellStyle name="Comma [0] 3 3 2 2 2" xfId="8005" xr:uid="{F3432885-2D91-48B2-BAC7-B73330D18AAC}"/>
    <cellStyle name="Comma [0] 3 3 2 2 2 2" xfId="15946" xr:uid="{C2FD83EB-AA32-4F07-BC8C-2CCEB5EFA981}"/>
    <cellStyle name="Comma [0] 3 3 2 2 2 2 2" xfId="24962" xr:uid="{52737240-AD80-45C8-A6DB-27AF1AF2058C}"/>
    <cellStyle name="Comma [0] 3 3 2 2 2 3" xfId="11860" xr:uid="{A40DEADA-2729-4664-94BC-E27740763103}"/>
    <cellStyle name="Comma [0] 3 3 2 2 2 4" xfId="20926" xr:uid="{D860B70F-B24B-43D0-9D0B-31388BCBD63F}"/>
    <cellStyle name="Comma [0] 3 3 2 2 3" xfId="5552" xr:uid="{C48B2027-4701-4411-A81E-FD1996F9BA5F}"/>
    <cellStyle name="Comma [0] 3 3 2 2 3 2" xfId="13758" xr:uid="{DFEF6608-55FA-497D-981C-81F00BAF84DA}"/>
    <cellStyle name="Comma [0] 3 3 2 2 3 3" xfId="22780" xr:uid="{BE0C36A4-BA66-455B-8787-82E6E79E555F}"/>
    <cellStyle name="Comma [0] 3 3 2 2 4" xfId="9875" xr:uid="{83267517-913A-46EB-A3EF-3557B7AF7095}"/>
    <cellStyle name="Comma [0] 3 3 2 2 5" xfId="18941" xr:uid="{B09D8854-54A4-4F97-9F77-7FD40FB67E29}"/>
    <cellStyle name="Comma [0] 3 3 2 3" xfId="3169" xr:uid="{E2F3D7CD-C13B-4686-8F31-109F60645C3B}"/>
    <cellStyle name="Comma [0] 3 3 2 3 2" xfId="7373" xr:uid="{6FFB9D2A-19E7-48BE-A43B-0CAC51790D48}"/>
    <cellStyle name="Comma [0] 3 3 2 3 2 2" xfId="15285" xr:uid="{6F022A4D-3E31-412C-9D1C-E244495906C5}"/>
    <cellStyle name="Comma [0] 3 3 2 3 2 3" xfId="24301" xr:uid="{A6DD4C95-BB0E-4412-92B7-03F3C7ED4E85}"/>
    <cellStyle name="Comma [0] 3 3 2 3 3" xfId="11399" xr:uid="{DDCBC339-143D-4D18-B727-73B74BD8692B}"/>
    <cellStyle name="Comma [0] 3 3 2 3 4" xfId="20465" xr:uid="{25F684AD-2843-4900-B3C8-8816D3A8EB17}"/>
    <cellStyle name="Comma [0] 3 3 2 4" xfId="6189" xr:uid="{EC30BF93-2BAE-4FFC-B257-839D1601FFFE}"/>
    <cellStyle name="Comma [0] 3 3 2 4 2" xfId="14467" xr:uid="{86CC70DE-11AC-4B88-BC8C-B36AAC28D6C8}"/>
    <cellStyle name="Comma [0] 3 3 2 4 2 2" xfId="23489" xr:uid="{205174E7-819A-48C5-ADBF-34901F9EC74F}"/>
    <cellStyle name="Comma [0] 3 3 2 4 3" xfId="10317" xr:uid="{895F837A-679C-47DB-AE6A-6B0FA9150EEF}"/>
    <cellStyle name="Comma [0] 3 3 2 4 4" xfId="19383" xr:uid="{B56F66E7-D86F-4EC4-924E-88991B594444}"/>
    <cellStyle name="Comma [0] 3 3 2 5" xfId="5090" xr:uid="{051C2C2F-B205-4BFE-956F-BBDDA0395FAD}"/>
    <cellStyle name="Comma [0] 3 3 2 5 2" xfId="12996" xr:uid="{FCC0377C-5207-40A4-807E-9270F17D88F6}"/>
    <cellStyle name="Comma [0] 3 3 2 5 3" xfId="22019" xr:uid="{A6D8AD7C-2DC2-445F-A879-C74F1041FFF9}"/>
    <cellStyle name="Comma [0] 3 3 2 6" xfId="16679" xr:uid="{4EC98847-985B-4D02-854C-CFC5784CB20E}"/>
    <cellStyle name="Comma [0] 3 3 2 6 2" xfId="25698" xr:uid="{7CBDFE17-BDEF-44F0-B057-62D0BC77A8F5}"/>
    <cellStyle name="Comma [0] 3 3 2 7" xfId="9414" xr:uid="{362A4F76-E740-4BD1-B8F7-68036F6EFAE8}"/>
    <cellStyle name="Comma [0] 3 3 2 8" xfId="18480" xr:uid="{F5F0D67F-5BE5-4DED-B7D4-20DE8154A740}"/>
    <cellStyle name="Comma [0] 3 3 2 9" xfId="27822" xr:uid="{C8AC051D-CACA-492A-A090-363C11E80871}"/>
    <cellStyle name="Comma [0] 3 3 3" xfId="3681" xr:uid="{AE8A2CEF-3073-4B6B-BBE4-99B2BA0177FD}"/>
    <cellStyle name="Comma [0] 3 3 3 2" xfId="7821" xr:uid="{306A6A1F-2E8A-41B2-9D92-E7B0BB7A7AC4}"/>
    <cellStyle name="Comma [0] 3 3 3 2 2" xfId="15762" xr:uid="{9D70178A-41AE-4DD5-8730-2D610E97ECF6}"/>
    <cellStyle name="Comma [0] 3 3 3 2 2 2" xfId="24778" xr:uid="{638A7AA0-20D3-45BE-8743-E5FB45A7DD99}"/>
    <cellStyle name="Comma [0] 3 3 3 2 3" xfId="11739" xr:uid="{1C97B25E-55A6-4032-8529-3DF7EE1BB610}"/>
    <cellStyle name="Comma [0] 3 3 3 2 4" xfId="20805" xr:uid="{A5407253-0E64-4685-816A-7A0D75C57748}"/>
    <cellStyle name="Comma [0] 3 3 3 3" xfId="5431" xr:uid="{EFDC52FD-BAE6-4731-A4F8-FF305C65B151}"/>
    <cellStyle name="Comma [0] 3 3 3 3 2" xfId="13574" xr:uid="{C5146A0C-919F-4832-9BE7-480ED9131285}"/>
    <cellStyle name="Comma [0] 3 3 3 3 3" xfId="22596" xr:uid="{A105AF06-9F7F-4439-95E7-E38AD88EEF46}"/>
    <cellStyle name="Comma [0] 3 3 3 4" xfId="9754" xr:uid="{4208AC2C-06DA-47A7-A092-A5C214518CE7}"/>
    <cellStyle name="Comma [0] 3 3 3 5" xfId="18820" xr:uid="{F6D76C02-A3C4-41BB-8AEE-D7E6DEA4C983}"/>
    <cellStyle name="Comma [0] 3 3 4" xfId="2761" xr:uid="{A560D3E2-03D1-4695-8466-6FFEEBB39EB1}"/>
    <cellStyle name="Comma [0] 3 3 4 2" xfId="6965" xr:uid="{13039E87-09C4-495E-806E-144563F1848C}"/>
    <cellStyle name="Comma [0] 3 3 4 2 2" xfId="15022" xr:uid="{01621374-209D-41A8-8686-ACFC41E38A0C}"/>
    <cellStyle name="Comma [0] 3 3 4 2 3" xfId="24039" xr:uid="{EE9956B3-12EB-494E-B2DF-68D6337E3ADF}"/>
    <cellStyle name="Comma [0] 3 3 4 3" xfId="10991" xr:uid="{4148B296-E797-4D8C-9F97-4AD8F91D2946}"/>
    <cellStyle name="Comma [0] 3 3 4 4" xfId="20057" xr:uid="{76131B0A-1259-4614-8A02-B321D95A934C}"/>
    <cellStyle name="Comma [0] 3 3 5" xfId="6002" xr:uid="{411E611F-D0A4-404C-A662-3E04FE252670}"/>
    <cellStyle name="Comma [0] 3 3 5 2" xfId="14283" xr:uid="{DDC5C658-BB02-4922-95F1-9C2AED66459A}"/>
    <cellStyle name="Comma [0] 3 3 5 2 2" xfId="23305" xr:uid="{AE7C22C6-5265-47C8-94D0-F716CEB62095}"/>
    <cellStyle name="Comma [0] 3 3 5 3" xfId="10196" xr:uid="{A384BE89-34A7-4EF2-A7CB-EC38BC074BBA}"/>
    <cellStyle name="Comma [0] 3 3 5 4" xfId="19262" xr:uid="{AF7B7698-4BA0-431C-9366-83EE6AED8501}"/>
    <cellStyle name="Comma [0] 3 3 6" xfId="4682" xr:uid="{ECA431EF-9927-4F77-B9BF-B66DD836DE0B}"/>
    <cellStyle name="Comma [0] 3 3 6 2" xfId="12658" xr:uid="{00EFCE5C-4A26-437C-B770-11FB03160ED0}"/>
    <cellStyle name="Comma [0] 3 3 6 3" xfId="21691" xr:uid="{FE556BEB-5333-4A2B-99CA-434B072D5D45}"/>
    <cellStyle name="Comma [0] 3 3 7" xfId="15040" xr:uid="{0DCB3124-3E82-4040-AA5A-38CF58055191}"/>
    <cellStyle name="Comma [0] 3 3 7 2" xfId="24057" xr:uid="{B23756CA-DEC6-4AF9-A177-10CFF2B22E4C}"/>
    <cellStyle name="Comma [0] 3 3 8" xfId="9006" xr:uid="{26C0FFE1-CD8C-40BB-9269-4960A37FB6EF}"/>
    <cellStyle name="Comma [0] 3 3 9" xfId="18072" xr:uid="{BA372F98-9A58-4EDE-A229-4D05DA7D37FD}"/>
    <cellStyle name="Comma [0] 3 4" xfId="3523" xr:uid="{67CBEA85-DEE1-43E5-B565-DCF4E8F9C53C}"/>
    <cellStyle name="Comma [0] 3 4 2" xfId="7666" xr:uid="{9F51EB2D-C7E7-4F0F-951F-A33D9A20F6CE}"/>
    <cellStyle name="Comma [0] 3 4 2 2" xfId="15606" xr:uid="{78775FA1-217B-440A-86F8-6262AC0DB085}"/>
    <cellStyle name="Comma [0] 3 4 2 2 2" xfId="24622" xr:uid="{69AE7ECC-96DB-47C9-BD73-3F1BD7A5F322}"/>
    <cellStyle name="Comma [0] 3 4 2 3" xfId="11626" xr:uid="{2500BDD4-889A-4F65-9FDC-8B1A471B246E}"/>
    <cellStyle name="Comma [0] 3 4 2 4" xfId="20692" xr:uid="{8382B2F6-221A-421D-8301-7CA6FDA0DFEE}"/>
    <cellStyle name="Comma [0] 3 4 3" xfId="5318" xr:uid="{3A7CB9E0-7502-4C55-AF97-D0224913A274}"/>
    <cellStyle name="Comma [0] 3 4 3 2" xfId="13417" xr:uid="{760C7A9C-AD8A-4BDB-8294-2CC8DD20036E}"/>
    <cellStyle name="Comma [0] 3 4 3 3" xfId="22439" xr:uid="{DB93C802-15E3-47FF-B1F9-88093A14F07E}"/>
    <cellStyle name="Comma [0] 3 4 4" xfId="9641" xr:uid="{6A083FB0-AE10-45EB-9C1D-43FE722D954C}"/>
    <cellStyle name="Comma [0] 3 4 5" xfId="18707" xr:uid="{9BFAE071-1900-476D-B6A0-0EC10EB23D14}"/>
    <cellStyle name="Comma [0] 3 5" xfId="2332" xr:uid="{B3E253CC-7C77-4208-A275-6DE6272CA18B}"/>
    <cellStyle name="Comma [0] 3 5 2" xfId="6536" xr:uid="{3940FC3A-DEF0-4FCB-A634-BFECD85EE483}"/>
    <cellStyle name="Comma [0] 3 5 2 2" xfId="14766" xr:uid="{175BACC2-91A4-4D21-B14A-1E439B0A7987}"/>
    <cellStyle name="Comma [0] 3 5 2 3" xfId="23786" xr:uid="{E4A15511-065A-4802-81FB-E28715CF0D10}"/>
    <cellStyle name="Comma [0] 3 5 3" xfId="10562" xr:uid="{B9EAE7E5-D1E5-46CA-B1E1-3200F2F4759E}"/>
    <cellStyle name="Comma [0] 3 5 4" xfId="19628" xr:uid="{30F6AEF4-D91B-4640-86D4-A831E16D23A9}"/>
    <cellStyle name="Comma [0] 3 6" xfId="5845" xr:uid="{F38802C8-0058-4EFE-90CC-2A7597B2CCEE}"/>
    <cellStyle name="Comma [0] 3 6 2" xfId="14127" xr:uid="{7B916E1E-C3ED-4BB4-BEE3-5646922137BC}"/>
    <cellStyle name="Comma [0] 3 6 2 2" xfId="23149" xr:uid="{C246F9BC-08DF-4F99-A54C-6A7955F0AE37}"/>
    <cellStyle name="Comma [0] 3 6 3" xfId="10084" xr:uid="{7C0F0E79-CECB-405D-BE92-3CDCD8CD8BA5}"/>
    <cellStyle name="Comma [0] 3 6 4" xfId="19150" xr:uid="{B6B545A7-1F1B-41DA-9F7D-39DAAF3B106A}"/>
    <cellStyle name="Comma [0] 3 7" xfId="4252" xr:uid="{14E4BE5D-9E62-45F1-82D9-2AE263ED3915}"/>
    <cellStyle name="Comma [0] 3 7 2" xfId="12304" xr:uid="{68FAEA31-B6C5-4F5F-94B1-425CE63970B3}"/>
    <cellStyle name="Comma [0] 3 7 3" xfId="21347" xr:uid="{89BD2817-8878-4CEA-9B54-339AA07ACD1F}"/>
    <cellStyle name="Comma [0] 3 8" xfId="12565" xr:uid="{B8D3F504-5D53-4465-928C-73A900A138A1}"/>
    <cellStyle name="Comma [0] 3 8 2" xfId="21599" xr:uid="{5828A6CE-C557-4359-8C77-D3675AD06501}"/>
    <cellStyle name="Comma [0] 3 9" xfId="12397" xr:uid="{E989C902-E84E-46B5-90F3-30A6283B82AB}"/>
    <cellStyle name="Comma [0] 3 9 2" xfId="26204" xr:uid="{56BAA5B2-8771-4858-B8D7-C2ED7354ECCA}"/>
    <cellStyle name="Comma [0] 3 9 3" xfId="21434" xr:uid="{D137603C-9EAA-4706-9309-993256ED1951}"/>
    <cellStyle name="Comma [0] 4" xfId="1030" xr:uid="{63DA3F1B-53EF-49A8-ABBF-2DD3890466EB}"/>
    <cellStyle name="Comma [0] 4 10" xfId="17921" xr:uid="{DA689C10-69E7-40B8-BE4D-4D383278E0D2}"/>
    <cellStyle name="Comma [0] 4 11" xfId="27168" xr:uid="{BCC377EB-FB3F-4A71-988C-86F7975AE971}"/>
    <cellStyle name="Comma [0] 4 2" xfId="1566" xr:uid="{61ABA25C-0CB7-4B1F-8D1C-E00CA327DC86}"/>
    <cellStyle name="Comma [0] 4 2 10" xfId="27645" xr:uid="{AF7A436B-0451-4C05-AC7E-758F189EEEA8}"/>
    <cellStyle name="Comma [0] 4 2 2" xfId="1857" xr:uid="{972C5158-95A5-4A9A-B2C8-68197A60830C}"/>
    <cellStyle name="Comma [0] 4 2 2 2" xfId="3954" xr:uid="{8F472E98-66F6-4279-A72E-043097A22DBB}"/>
    <cellStyle name="Comma [0] 4 2 2 2 2" xfId="8093" xr:uid="{0863775F-E7CD-42C8-A4E3-65C45F22F674}"/>
    <cellStyle name="Comma [0] 4 2 2 2 2 2" xfId="16034" xr:uid="{BDC8AA67-3B1A-4BE8-922B-7A0926B6E919}"/>
    <cellStyle name="Comma [0] 4 2 2 2 2 2 2" xfId="25050" xr:uid="{B9C4F48D-248B-4A43-8C6B-34C0315B0BA7}"/>
    <cellStyle name="Comma [0] 4 2 2 2 2 3" xfId="11936" xr:uid="{1CE291B8-F063-48DC-8004-90A6AD40A909}"/>
    <cellStyle name="Comma [0] 4 2 2 2 2 4" xfId="21002" xr:uid="{620ABC3E-C251-4577-BF32-FB1C12C896AB}"/>
    <cellStyle name="Comma [0] 4 2 2 2 3" xfId="5628" xr:uid="{8EA06A73-D8F7-4789-ADEC-F7E4B2FFB6DE}"/>
    <cellStyle name="Comma [0] 4 2 2 2 3 2" xfId="13846" xr:uid="{B83E2C4E-716F-4B6F-8398-0ACFA11C9DB8}"/>
    <cellStyle name="Comma [0] 4 2 2 2 3 3" xfId="22868" xr:uid="{52839F6B-48CA-431F-98B5-68B1C0D69235}"/>
    <cellStyle name="Comma [0] 4 2 2 2 4" xfId="9951" xr:uid="{B8A3A862-0F61-4FCC-BF3F-7E42128628DB}"/>
    <cellStyle name="Comma [0] 4 2 2 2 5" xfId="19017" xr:uid="{7040D447-4D81-491B-AAD4-6BB22A8F2D88}"/>
    <cellStyle name="Comma [0] 4 2 2 3" xfId="3245" xr:uid="{88378088-D0AC-4439-95A1-A9C57F9C5BDF}"/>
    <cellStyle name="Comma [0] 4 2 2 3 2" xfId="7449" xr:uid="{2913CA84-701D-43D6-9F74-1DEDA4A5AB48}"/>
    <cellStyle name="Comma [0] 4 2 2 3 2 2" xfId="15361" xr:uid="{F7390523-40F5-40D4-A7E0-DE7D122230CF}"/>
    <cellStyle name="Comma [0] 4 2 2 3 2 3" xfId="24377" xr:uid="{EA87BF69-CD48-4191-B380-12B5CA2BCF26}"/>
    <cellStyle name="Comma [0] 4 2 2 3 3" xfId="11475" xr:uid="{41E1262C-610B-4A68-BD9C-D5136EF43A05}"/>
    <cellStyle name="Comma [0] 4 2 2 3 4" xfId="20541" xr:uid="{27562DCB-9B31-4021-BAF2-A711023EE24B}"/>
    <cellStyle name="Comma [0] 4 2 2 4" xfId="6277" xr:uid="{388B0DE7-7281-4DE5-BDDB-9C32FF7C5899}"/>
    <cellStyle name="Comma [0] 4 2 2 4 2" xfId="14555" xr:uid="{46A7DDB1-1838-4EC6-867F-E0C85010BBFF}"/>
    <cellStyle name="Comma [0] 4 2 2 4 2 2" xfId="23577" xr:uid="{59CAC4C7-873D-4C48-91BC-BAF949D5CF71}"/>
    <cellStyle name="Comma [0] 4 2 2 4 3" xfId="10393" xr:uid="{FFE43E95-E805-4809-90E4-7D4032259082}"/>
    <cellStyle name="Comma [0] 4 2 2 4 4" xfId="19459" xr:uid="{A6A1DA75-046C-4F18-A8D8-8A333FCDF501}"/>
    <cellStyle name="Comma [0] 4 2 2 5" xfId="5166" xr:uid="{CCD8C8B7-7615-49BD-916C-7726389EADFF}"/>
    <cellStyle name="Comma [0] 4 2 2 5 2" xfId="13084" xr:uid="{3C05BB94-3FCC-4AA8-93F1-9F16F7E9BB8F}"/>
    <cellStyle name="Comma [0] 4 2 2 5 3" xfId="22107" xr:uid="{FC163D32-5A00-4F07-942B-1DD4F23A3E3B}"/>
    <cellStyle name="Comma [0] 4 2 2 6" xfId="16755" xr:uid="{4EA5304E-D204-4C5A-930F-908632C6725D}"/>
    <cellStyle name="Comma [0] 4 2 2 6 2" xfId="25774" xr:uid="{E0955732-9ECA-4C79-BE91-B68EFB974782}"/>
    <cellStyle name="Comma [0] 4 2 2 7" xfId="9490" xr:uid="{33C83BFB-C769-4600-9399-18F83D731257}"/>
    <cellStyle name="Comma [0] 4 2 2 8" xfId="18556" xr:uid="{85376EF3-B3A1-4BD7-89FC-7FC2E687F5EB}"/>
    <cellStyle name="Comma [0] 4 2 2 9" xfId="27910" xr:uid="{6B454D5D-880A-45B6-B235-F261E982F59C}"/>
    <cellStyle name="Comma [0] 4 2 3" xfId="3768" xr:uid="{FD586214-098D-42A3-B0A7-E68221CDF1D1}"/>
    <cellStyle name="Comma [0] 4 2 3 2" xfId="7908" xr:uid="{C94251E9-CA12-4235-AAD1-889BCD45500B}"/>
    <cellStyle name="Comma [0] 4 2 3 2 2" xfId="15849" xr:uid="{8C356330-03BF-4327-8951-BA61FC98C0B9}"/>
    <cellStyle name="Comma [0] 4 2 3 2 2 2" xfId="24865" xr:uid="{956CD175-873F-4077-BF8A-1950687E13CE}"/>
    <cellStyle name="Comma [0] 4 2 3 2 3" xfId="11815" xr:uid="{626CF03B-6FFE-4083-8F0C-07E3D6105AB1}"/>
    <cellStyle name="Comma [0] 4 2 3 2 4" xfId="20881" xr:uid="{9CEFDFDE-B364-489D-A30F-59EB7366057E}"/>
    <cellStyle name="Comma [0] 4 2 3 3" xfId="5507" xr:uid="{DC6475B2-1519-4768-A092-F823FD8C5644}"/>
    <cellStyle name="Comma [0] 4 2 3 3 2" xfId="13661" xr:uid="{63D596D6-1289-47AB-8B50-56A4B9EE7F13}"/>
    <cellStyle name="Comma [0] 4 2 3 3 3" xfId="22683" xr:uid="{B50DEAEE-B0C0-4583-8DA3-38D797F6B651}"/>
    <cellStyle name="Comma [0] 4 2 3 4" xfId="9830" xr:uid="{102CFC4A-F9FE-4ADD-92E8-2E38F687F896}"/>
    <cellStyle name="Comma [0] 4 2 3 5" xfId="18896" xr:uid="{A82BB75E-A100-4E3C-8C4A-68DFC9A77319}"/>
    <cellStyle name="Comma [0] 4 2 4" xfId="3042" xr:uid="{DE51E685-78A2-4770-9B13-02185733A4DC}"/>
    <cellStyle name="Comma [0] 4 2 4 2" xfId="7246" xr:uid="{0044C352-1C5A-4C9A-88D7-4955CF270DF8}"/>
    <cellStyle name="Comma [0] 4 2 4 2 2" xfId="15195" xr:uid="{10F46347-D769-4043-95A3-71A724ACAD55}"/>
    <cellStyle name="Comma [0] 4 2 4 2 3" xfId="24212" xr:uid="{E7F37EA6-F553-44DE-8B5E-D92622214BF0}"/>
    <cellStyle name="Comma [0] 4 2 4 3" xfId="11272" xr:uid="{971F0BFC-3493-437A-9A0C-5D009A9FB7E2}"/>
    <cellStyle name="Comma [0] 4 2 4 4" xfId="20338" xr:uid="{7B6C1D0D-F9F4-4028-A47A-9E1A0FBF1056}"/>
    <cellStyle name="Comma [0] 4 2 5" xfId="6091" xr:uid="{2ABCE62F-7A23-4574-8F95-49BEFB88AC83}"/>
    <cellStyle name="Comma [0] 4 2 5 2" xfId="14370" xr:uid="{010EFC53-47E0-4164-8943-D41357573386}"/>
    <cellStyle name="Comma [0] 4 2 5 2 2" xfId="23392" xr:uid="{BDB27833-266E-43EB-95B1-EB11185BFA17}"/>
    <cellStyle name="Comma [0] 4 2 5 3" xfId="10272" xr:uid="{0F62810F-C65C-4C99-A7AC-1822A28B95B5}"/>
    <cellStyle name="Comma [0] 4 2 5 4" xfId="19338" xr:uid="{7B67F693-C6C0-4E34-8F7C-CA8E5A4936B7}"/>
    <cellStyle name="Comma [0] 4 2 6" xfId="4963" xr:uid="{DB527FF0-F849-4771-A879-085063942E30}"/>
    <cellStyle name="Comma [0] 4 2 6 2" xfId="12842" xr:uid="{F9CE9091-798D-423C-BF5D-9F9ACFB2DD5F}"/>
    <cellStyle name="Comma [0] 4 2 6 3" xfId="21869" xr:uid="{A61DC86D-5537-467D-9114-971F3EA8FEF3}"/>
    <cellStyle name="Comma [0] 4 2 7" xfId="16550" xr:uid="{3382A7C1-2035-4D72-8C2A-E376773AC02D}"/>
    <cellStyle name="Comma [0] 4 2 7 2" xfId="25571" xr:uid="{FDD40309-1E61-4B1E-BC33-0EA8F68A9F4D}"/>
    <cellStyle name="Comma [0] 4 2 8" xfId="9287" xr:uid="{8BE77862-1260-414B-ABF2-28BF269DCD42}"/>
    <cellStyle name="Comma [0] 4 2 9" xfId="18353" xr:uid="{46BAC888-EBD7-4E19-B572-61571D384CA0}"/>
    <cellStyle name="Comma [0] 4 3" xfId="3611" xr:uid="{7B37833F-9DCF-45D0-B048-D65475CC8671}"/>
    <cellStyle name="Comma [0] 4 3 2" xfId="7753" xr:uid="{0D7010C5-528F-49D1-A17E-42BBA1ADCC47}"/>
    <cellStyle name="Comma [0] 4 3 2 2" xfId="15693" xr:uid="{E27AC8E2-003F-4486-87FD-CC4607FCBF05}"/>
    <cellStyle name="Comma [0] 4 3 2 2 2" xfId="24709" xr:uid="{D4AF31E7-35F1-4B82-8BAF-75CE0C1D714C}"/>
    <cellStyle name="Comma [0] 4 3 2 3" xfId="11703" xr:uid="{95A98E50-0186-41D1-AFF1-13FB1F779E30}"/>
    <cellStyle name="Comma [0] 4 3 2 4" xfId="20769" xr:uid="{FC08B32B-66F2-421D-B119-ED315D83760F}"/>
    <cellStyle name="Comma [0] 4 3 3" xfId="5395" xr:uid="{AA5B83C1-2407-4177-9FF7-2D262373F3F4}"/>
    <cellStyle name="Comma [0] 4 3 3 2" xfId="13505" xr:uid="{954B0361-4261-427B-8B6A-F96C04C2F19E}"/>
    <cellStyle name="Comma [0] 4 3 3 3" xfId="22527" xr:uid="{D4DFAC6A-F5E0-4039-921F-E5BEDC5DF4DF}"/>
    <cellStyle name="Comma [0] 4 3 4" xfId="9718" xr:uid="{7605D7A2-B3F6-47D3-A0F7-3618DB8238F4}"/>
    <cellStyle name="Comma [0] 4 3 5" xfId="18784" xr:uid="{316ECF1C-6874-454B-BA2E-038F02A7C46D}"/>
    <cellStyle name="Comma [0] 4 4" xfId="2610" xr:uid="{A3B1708F-19AA-414C-A11F-06395FB160EB}"/>
    <cellStyle name="Comma [0] 4 4 2" xfId="6814" xr:uid="{9F6361D7-B39E-4A1B-9844-07C55BC3909A}"/>
    <cellStyle name="Comma [0] 4 4 2 2" xfId="14930" xr:uid="{CFDBF2BF-67F8-42DF-9500-FA38FB2B7AA2}"/>
    <cellStyle name="Comma [0] 4 4 2 3" xfId="23949" xr:uid="{2D7E1CAC-BD49-4F75-BB74-E97DB0F954FC}"/>
    <cellStyle name="Comma [0] 4 4 3" xfId="10840" xr:uid="{9618688B-4552-4F73-84A8-87A26D8FF8D8}"/>
    <cellStyle name="Comma [0] 4 4 4" xfId="19906" xr:uid="{77FCE5A6-6163-4D1D-8511-A1CAB9624DD9}"/>
    <cellStyle name="Comma [0] 4 5" xfId="5932" xr:uid="{7ABC296D-3BB0-4D8A-B81A-CF0B68CE9DE1}"/>
    <cellStyle name="Comma [0] 4 5 2" xfId="14214" xr:uid="{37325305-7477-44B7-A065-48ACD357B2C2}"/>
    <cellStyle name="Comma [0] 4 5 2 2" xfId="23236" xr:uid="{D337BE44-AC84-4B5E-92E9-BE8FE05BBE49}"/>
    <cellStyle name="Comma [0] 4 5 3" xfId="10160" xr:uid="{120D03D4-BCE4-4379-9FFC-FAC55B843DC6}"/>
    <cellStyle name="Comma [0] 4 5 4" xfId="19226" xr:uid="{B12A9FF3-3365-4D06-8C2C-C44549A32785}"/>
    <cellStyle name="Comma [0] 4 6" xfId="4531" xr:uid="{45E3DDFB-DDA5-4B32-8181-B17D1F8B3A27}"/>
    <cellStyle name="Comma [0] 4 6 2" xfId="12511" xr:uid="{578FA8EC-BA91-484D-B222-CDEA35AD167A}"/>
    <cellStyle name="Comma [0] 4 6 3" xfId="21547" xr:uid="{40F5D5E6-0C93-4EDE-A70E-78D496A299A5}"/>
    <cellStyle name="Comma [0] 4 7" xfId="12546" xr:uid="{B4293F92-E103-4081-B16A-5E063247EEC5}"/>
    <cellStyle name="Comma [0] 4 7 2" xfId="21580" xr:uid="{F39EB405-D444-4139-9413-20C29D09CD04}"/>
    <cellStyle name="Comma [0] 4 8" xfId="12176" xr:uid="{D54EC6A5-EE13-429A-886D-DBCF15C2E944}"/>
    <cellStyle name="Comma [0] 4 8 2" xfId="26523" xr:uid="{91876E88-1DC7-4696-8488-19D645F7D3D4}"/>
    <cellStyle name="Comma [0] 4 8 3" xfId="21232" xr:uid="{D4B533ED-3565-49A8-A39E-EE620A64EC33}"/>
    <cellStyle name="Comma [0] 4 9" xfId="8855" xr:uid="{DBD464C3-FC9B-4CE7-A435-1F8B652B34C1}"/>
    <cellStyle name="Comma [0] 5" xfId="1218" xr:uid="{61E0FB65-6D3C-4430-A3A0-C75C9813E3F3}"/>
    <cellStyle name="Comma [0] 5 2" xfId="1745" xr:uid="{9913B3D5-4CE9-4982-B0F3-307123C7CAA4}"/>
    <cellStyle name="Comma [0] 5 2 2" xfId="3842" xr:uid="{B49D66F4-D5A4-480F-B338-9DAE95AA3F86}"/>
    <cellStyle name="Comma [0] 5 2 2 2" xfId="7981" xr:uid="{2699C29D-EEEA-4975-AC68-6AEE6DD1C93A}"/>
    <cellStyle name="Comma [0] 5 2 2 2 2" xfId="15922" xr:uid="{46B799A8-C363-4396-8590-C92255A49E0B}"/>
    <cellStyle name="Comma [0] 5 2 2 2 2 2" xfId="24938" xr:uid="{AB293D9B-2AF5-4DD8-883F-ACD813ABB12F}"/>
    <cellStyle name="Comma [0] 5 2 2 3" xfId="13734" xr:uid="{A05ED619-16EB-4251-A1C9-D495E0BF16B3}"/>
    <cellStyle name="Comma [0] 5 2 2 3 2" xfId="22756" xr:uid="{9636E882-C91A-4D0E-A7DC-057A48681EFD}"/>
    <cellStyle name="Comma [0] 5 2 3" xfId="6165" xr:uid="{69D39618-6043-4A03-920C-6FF6E011E4C1}"/>
    <cellStyle name="Comma [0] 5 2 3 2" xfId="14443" xr:uid="{48906909-11BA-4D12-BAAB-44CAFE20A7C7}"/>
    <cellStyle name="Comma [0] 5 2 3 2 2" xfId="23465" xr:uid="{AF0CC096-0FB6-449A-89AF-F8463CE6C78C}"/>
    <cellStyle name="Comma [0] 5 2 4" xfId="12972" xr:uid="{C1695802-9928-4A75-A413-7D69291080EC}"/>
    <cellStyle name="Comma [0] 5 2 4 2" xfId="21995" xr:uid="{BB631DEA-BBCF-4C1C-B9AD-748A6D334610}"/>
    <cellStyle name="Comma [0] 5 2 5" xfId="27798" xr:uid="{407A413A-173E-4BB3-BD5D-DA6DC4DA2E7D}"/>
    <cellStyle name="Comma [0] 5 3" xfId="3656" xr:uid="{F5D623A1-139F-460F-861B-BDB2CE3540CB}"/>
    <cellStyle name="Comma [0] 5 3 2" xfId="7797" xr:uid="{949C1261-F85F-4198-9B6E-CC55E72294A3}"/>
    <cellStyle name="Comma [0] 5 3 2 2" xfId="15738" xr:uid="{2998DEC3-54BE-4FF9-A8C4-656A0CFCD547}"/>
    <cellStyle name="Comma [0] 5 3 2 2 2" xfId="24754" xr:uid="{4EB97FEC-E47C-4061-BA8C-F3693E55B7C7}"/>
    <cellStyle name="Comma [0] 5 3 3" xfId="13550" xr:uid="{AB121388-D1F9-447B-AEDF-231BB469F9AF}"/>
    <cellStyle name="Comma [0] 5 3 3 2" xfId="22572" xr:uid="{BF51F3A8-4772-4F57-9E32-65C9A66F34C1}"/>
    <cellStyle name="Comma [0] 5 4" xfId="5977" xr:uid="{4679C729-3EB6-4F5E-BB6F-D98EE17570C5}"/>
    <cellStyle name="Comma [0] 5 4 2" xfId="14259" xr:uid="{04234C4C-0BA0-44DB-812C-D536B9F7CEA6}"/>
    <cellStyle name="Comma [0] 5 4 2 2" xfId="23281" xr:uid="{3DD6435C-2AE0-4182-AE6F-F947D11A0C02}"/>
    <cellStyle name="Comma [0] 5 5" xfId="12622" xr:uid="{27F7B4DC-79EF-4F4D-A509-8091BDA93111}"/>
    <cellStyle name="Comma [0] 5 5 2" xfId="21654" xr:uid="{EFAA7BF6-31EF-4BAC-9FD3-44F78F2F8DB6}"/>
    <cellStyle name="Comma [0] 5 6" xfId="27296" xr:uid="{A5BE52A7-1FB3-4521-BE2C-128FEA35D9AC}"/>
    <cellStyle name="Comma [0] 6" xfId="606" xr:uid="{C1453DE4-7669-4A98-A2F8-C1E04B990CB8}"/>
    <cellStyle name="Comma [0] 6 2" xfId="3498" xr:uid="{ECA99186-4986-41CF-8B9B-3F4BA616CA93}"/>
    <cellStyle name="Comma [0] 6 2 2" xfId="7643" xr:uid="{30035D78-4FC2-4191-AE87-0E8C5FBD6BD5}"/>
    <cellStyle name="Comma [0] 6 2 2 2" xfId="15581" xr:uid="{2AFE17B6-C592-4019-B9D9-C1054BA593F2}"/>
    <cellStyle name="Comma [0] 6 2 2 2 2" xfId="24597" xr:uid="{C09501E5-E196-4F13-AA30-AE6571A08754}"/>
    <cellStyle name="Comma [0] 6 2 3" xfId="13392" xr:uid="{E4021317-F803-4149-8D97-B2EA99F003E6}"/>
    <cellStyle name="Comma [0] 6 2 3 2" xfId="22414" xr:uid="{76980ECA-DBDA-434D-85A7-6E04ACAFF48F}"/>
    <cellStyle name="Comma [0] 6 3" xfId="5820" xr:uid="{8E4201F6-B8F5-4D53-B8E3-3497B441E042}"/>
    <cellStyle name="Comma [0] 6 3 2" xfId="14102" xr:uid="{64082705-97B2-4586-AC06-36A779D9570E}"/>
    <cellStyle name="Comma [0] 6 3 2 2" xfId="23124" xr:uid="{32560F4B-59E7-4B55-B219-F48EF1940BC0}"/>
    <cellStyle name="Comma [0] 6 4" xfId="12275" xr:uid="{FEE51BE8-ED38-4071-95FD-DD0318E7544C}"/>
    <cellStyle name="Comma [0] 6 4 2" xfId="21317" xr:uid="{EB5B1346-39D9-4160-BED8-00DA09CFE35F}"/>
    <cellStyle name="Comma [0] 7" xfId="12494" xr:uid="{8FC46866-38DD-49BD-B8EF-3EA5B3C11D38}"/>
    <cellStyle name="Comma [0] 7 2" xfId="26421" xr:uid="{F7D24174-4612-4D20-A43F-5BCB0B5DB23F}"/>
    <cellStyle name="Comma [00]" xfId="311" xr:uid="{9C2A8C44-B34C-4B92-893A-E50026D0FBD2}"/>
    <cellStyle name="Comma 10" xfId="8" xr:uid="{769BC4B1-B466-4068-BADB-402B0AA4B1AF}"/>
    <cellStyle name="Comma 10 10" xfId="8420" xr:uid="{941E3AF7-AD89-482B-ABB0-F1377673CA85}"/>
    <cellStyle name="Comma 10 10 2" xfId="16276" xr:uid="{CFF0CB54-2F1E-4CA7-8AA1-85DBB6BF30E9}"/>
    <cellStyle name="Comma 10 10 2 2" xfId="25296" xr:uid="{C1CD59DE-CE19-43B9-B193-03FB492B49E7}"/>
    <cellStyle name="Comma 10 11" xfId="12276" xr:uid="{3FDDEC91-9623-444F-A1C8-D07A3A2535D5}"/>
    <cellStyle name="Comma 10 11 2" xfId="21318" xr:uid="{D27CF71D-18FB-4031-B4FC-1CC8F529641E}"/>
    <cellStyle name="Comma 10 12" xfId="26844" xr:uid="{27ECDB7C-BD08-435F-8CF7-D685421A0636}"/>
    <cellStyle name="Comma 10 2" xfId="723" xr:uid="{A3826B06-B99A-49A1-8449-5837E6F8AE50}"/>
    <cellStyle name="Comma 10 2 10" xfId="12338" xr:uid="{C287A496-D92E-4285-B5B0-14A5B67F0672}"/>
    <cellStyle name="Comma 10 2 10 2" xfId="21379" xr:uid="{DBE1B4A6-A26D-4976-A9E1-A8B82AF60B2B}"/>
    <cellStyle name="Comma 10 2 11" xfId="12363" xr:uid="{805DC6AA-BCD0-4201-9C0D-58D84C12E094}"/>
    <cellStyle name="Comma 10 2 11 2" xfId="26318" xr:uid="{D4E3B7A8-E8B4-4857-9FB1-CD29680292F1}"/>
    <cellStyle name="Comma 10 2 11 3" xfId="21401" xr:uid="{02E7681B-0D9E-4005-99F1-0652678C0DF0}"/>
    <cellStyle name="Comma 10 2 12" xfId="8598" xr:uid="{C2543A86-6652-4831-B544-A193178F6273}"/>
    <cellStyle name="Comma 10 2 13" xfId="123" xr:uid="{12617DD2-0A63-477C-8499-44F58A7F3E9E}"/>
    <cellStyle name="Comma 10 2 13 2" xfId="3412" xr:uid="{858C0DF4-6C07-4F2E-AAF7-2F2A704B491C}"/>
    <cellStyle name="Comma 10 2 13 2 2" xfId="7573" xr:uid="{0AC7116E-DE28-4299-9370-88B345F88102}"/>
    <cellStyle name="Comma 10 2 13 2 2 2" xfId="15506" xr:uid="{CB36FE0F-A2A3-4774-BC02-51493017B4D4}"/>
    <cellStyle name="Comma 10 2 13 2 2 2 2" xfId="24521" xr:uid="{0959B6CF-1F5E-4C47-81CA-3063DEA8CED7}"/>
    <cellStyle name="Comma 10 2 13 2 2 3" xfId="11571" xr:uid="{2C071796-0D5B-4733-A776-1412046C55CE}"/>
    <cellStyle name="Comma 10 2 13 2 2 4" xfId="20637" xr:uid="{1E8F36FF-0269-4BE0-B40C-3746E430AED1}"/>
    <cellStyle name="Comma 10 2 13 2 3" xfId="5263" xr:uid="{D0824871-B2BD-49C5-8852-14E928A38B86}"/>
    <cellStyle name="Comma 10 2 13 2 3 2" xfId="13308" xr:uid="{6309C88B-042F-4914-9D1E-5DD69B13C7CB}"/>
    <cellStyle name="Comma 10 2 13 2 3 3" xfId="22331" xr:uid="{0E4C98EC-6B24-4D23-AFDB-1ACE2AA2FA99}"/>
    <cellStyle name="Comma 10 2 13 2 4" xfId="9586" xr:uid="{5615A195-C141-4974-A9C2-D54AC5246F7E}"/>
    <cellStyle name="Comma 10 2 13 2 5" xfId="18652" xr:uid="{F91D5DB5-31AF-4CD3-8235-EA26821BB8FF}"/>
    <cellStyle name="Comma 10 2 13 3" xfId="2231" xr:uid="{AADCF5FE-5383-4547-BD4B-52F0D8EDAE1C}"/>
    <cellStyle name="Comma 10 2 13 3 2" xfId="6435" xr:uid="{225F5BF9-02F7-4231-950D-9B6A5FE65214}"/>
    <cellStyle name="Comma 10 2 13 3 2 2" xfId="14705" xr:uid="{CB410562-8D77-49AC-BF0F-2B03FC054EC6}"/>
    <cellStyle name="Comma 10 2 13 3 2 3" xfId="23726" xr:uid="{2A8B54EB-2653-4209-B3B8-F3E5B6EF321D}"/>
    <cellStyle name="Comma 10 2 13 3 3" xfId="10461" xr:uid="{3205E55B-203C-4E0C-9E33-035F1A8A42B8}"/>
    <cellStyle name="Comma 10 2 13 3 4" xfId="19527" xr:uid="{7CAAD518-E076-4F7D-A001-5CBA3DF63D17}"/>
    <cellStyle name="Comma 10 2 13 4" xfId="5752" xr:uid="{EBFF334E-D82A-4628-BB14-9BA2406B859E}"/>
    <cellStyle name="Comma 10 2 13 4 2" xfId="14037" xr:uid="{597FBDCF-D3E3-47E6-B439-C9AF6A8B5131}"/>
    <cellStyle name="Comma 10 2 13 4 2 2" xfId="23059" xr:uid="{90A3081A-3F8C-45DA-9815-D12B4E729B7A}"/>
    <cellStyle name="Comma 10 2 13 4 3" xfId="10045" xr:uid="{4F8E4562-DC25-4FDA-A7E3-A5F388468E64}"/>
    <cellStyle name="Comma 10 2 13 4 4" xfId="19111" xr:uid="{E95A2516-482A-4D72-8310-2F4A0D633913}"/>
    <cellStyle name="Comma 10 2 13 5" xfId="4150" xr:uid="{65A12446-FEAF-44E5-84AB-0A2E6F3A0D43}"/>
    <cellStyle name="Comma 10 2 13 5 2" xfId="12106" xr:uid="{3FEBBC8E-B0C0-4710-A5D5-CF44513E6BE8}"/>
    <cellStyle name="Comma 10 2 13 5 3" xfId="21167" xr:uid="{87A32B6A-8BC9-4F33-8389-34DF32A080E4}"/>
    <cellStyle name="Comma 10 2 13 6" xfId="8476" xr:uid="{C694B0E7-ED3B-47C1-A701-E710BAA1067C}"/>
    <cellStyle name="Comma 10 2 13 7" xfId="17542" xr:uid="{4861CF58-9532-4A32-8C9E-29F3368011F7}"/>
    <cellStyle name="Comma 10 2 14" xfId="17664" xr:uid="{B24B067C-4925-40E5-8DB8-B7472CE87EFC}"/>
    <cellStyle name="Comma 10 2 15" xfId="26911" xr:uid="{21CFBC43-79A8-4FCF-8637-9DF2199BA5C6}"/>
    <cellStyle name="Comma 10 2 19" xfId="26804" xr:uid="{5084100D-58E4-4D62-95EE-23729C04F29C}"/>
    <cellStyle name="Comma 10 2 2" xfId="933" xr:uid="{2A64C272-8448-49E7-A42E-9755510886C3}"/>
    <cellStyle name="Comma 10 2 2 10" xfId="164" xr:uid="{2B9F9CB1-495F-49C3-BABD-15E5357B2672}"/>
    <cellStyle name="Comma 10 2 2 10 2" xfId="3432" xr:uid="{951DE2F3-D8E3-4D99-8B22-C069A1AD50FE}"/>
    <cellStyle name="Comma 10 2 2 10 2 2" xfId="7590" xr:uid="{81B6FD6E-65A5-4971-B74B-2249868FBB4B}"/>
    <cellStyle name="Comma 10 2 2 10 2 2 2" xfId="15525" xr:uid="{327BF9BC-7503-4610-ACED-A7EA400E1D7F}"/>
    <cellStyle name="Comma 10 2 2 10 2 2 2 2" xfId="24540" xr:uid="{F0C7D0B0-7B95-4E98-B289-0DDA7DC77B52}"/>
    <cellStyle name="Comma 10 2 2 10 2 2 3" xfId="11578" xr:uid="{634229BF-9F02-41DC-9F5F-B9DCC3A2D63D}"/>
    <cellStyle name="Comma 10 2 2 10 2 2 4" xfId="20644" xr:uid="{65A841BB-F903-4133-851D-89F76BDE1130}"/>
    <cellStyle name="Comma 10 2 2 10 2 3" xfId="5270" xr:uid="{FAE1B118-7937-4F58-9D76-C8A5FC3A682F}"/>
    <cellStyle name="Comma 10 2 2 10 2 3 2" xfId="13327" xr:uid="{8A660269-32C8-4245-91FB-B292A9D352BC}"/>
    <cellStyle name="Comma 10 2 2 10 2 3 3" xfId="22350" xr:uid="{F64E3551-8606-4E0C-BABE-CFBE1673CDD8}"/>
    <cellStyle name="Comma 10 2 2 10 2 4" xfId="9593" xr:uid="{DE6EC7D9-8A84-4F45-8A5E-D4815892FAFA}"/>
    <cellStyle name="Comma 10 2 2 10 2 5" xfId="18659" xr:uid="{06476DC8-711A-431C-BD66-0DC0CA2503C2}"/>
    <cellStyle name="Comma 10 2 2 10 3" xfId="2247" xr:uid="{967904B4-746B-4381-BD8C-E288B3D20910}"/>
    <cellStyle name="Comma 10 2 2 10 3 2" xfId="6451" xr:uid="{EF9CC5A7-9495-4F31-A221-CFAE598EBAFA}"/>
    <cellStyle name="Comma 10 2 2 10 3 2 2" xfId="14716" xr:uid="{8183D242-9F39-422D-8FFE-CF0FFD28E224}"/>
    <cellStyle name="Comma 10 2 2 10 3 2 3" xfId="23737" xr:uid="{B4D6E604-FD84-4DF6-B537-E7392A8F7EB9}"/>
    <cellStyle name="Comma 10 2 2 10 3 3" xfId="10477" xr:uid="{6807A077-F684-4384-8033-2C1557328EF5}"/>
    <cellStyle name="Comma 10 2 2 10 3 4" xfId="19543" xr:uid="{E37DB041-C958-48EC-A288-CB1BD4A65E70}"/>
    <cellStyle name="Comma 10 2 2 10 4" xfId="5773" xr:uid="{8B698035-D1A6-4DD4-B732-AE1494F89C4B}"/>
    <cellStyle name="Comma 10 2 2 10 4 2" xfId="14056" xr:uid="{84ABAD9E-BFB3-41B2-BEBC-9A24D2E9373C}"/>
    <cellStyle name="Comma 10 2 2 10 4 2 2" xfId="23078" xr:uid="{4FFEEF1A-0973-4691-B391-310BFF0AE03C}"/>
    <cellStyle name="Comma 10 2 2 10 4 3" xfId="10052" xr:uid="{A1D25AEA-26CF-420F-90B9-E6F5F93E7566}"/>
    <cellStyle name="Comma 10 2 2 10 4 4" xfId="19118" xr:uid="{EE3DD698-2F0E-4941-B071-002C4B23C5C6}"/>
    <cellStyle name="Comma 10 2 2 10 5" xfId="4165" xr:uid="{1180FE14-74F1-44C0-9709-4E49B9423933}"/>
    <cellStyle name="Comma 10 2 2 10 5 2" xfId="12160" xr:uid="{9793301F-51B3-4004-8C09-9CE86A7D0922}"/>
    <cellStyle name="Comma 10 2 2 10 5 3" xfId="21216" xr:uid="{016E6DB1-5BF2-4C59-AE29-84C28BFC75F8}"/>
    <cellStyle name="Comma 10 2 2 10 6" xfId="8492" xr:uid="{0388C16C-BF85-4130-98B4-AF82BECBB801}"/>
    <cellStyle name="Comma 10 2 2 10 7" xfId="17557" xr:uid="{B27E8248-F04C-449F-A69F-87BBE05D9177}"/>
    <cellStyle name="Comma 10 2 2 10 8" xfId="26810" xr:uid="{ECB692E3-ADB9-4819-9A8F-44B0756E4BA2}"/>
    <cellStyle name="Comma 10 2 2 11" xfId="8758" xr:uid="{D8E5C95E-E4D5-4304-983B-51146E611704}"/>
    <cellStyle name="Comma 10 2 2 12" xfId="17824" xr:uid="{EB63B7DD-9627-43B1-975B-081960140CC9}"/>
    <cellStyle name="Comma 10 2 2 13" xfId="27071" xr:uid="{53C643E6-4986-4BE2-9C7F-D85EE09A69DE}"/>
    <cellStyle name="Comma 10 2 2 2" xfId="1469" xr:uid="{40D7E55D-FCFF-4BA2-9470-EFCFF1CF3E84}"/>
    <cellStyle name="Comma 10 2 2 2 10" xfId="27548" xr:uid="{EFB6ACE8-DD76-4009-9211-491764D138BA}"/>
    <cellStyle name="Comma 10 2 2 2 2" xfId="1834" xr:uid="{0CEDA68E-8F21-473E-9C02-EFC191206524}"/>
    <cellStyle name="Comma 10 2 2 2 2 2" xfId="3931" xr:uid="{E8FB8C95-4D4D-4A26-8216-7CBA28EE36EF}"/>
    <cellStyle name="Comma 10 2 2 2 2 2 2" xfId="8070" xr:uid="{1A0901F0-3BE1-4A06-B0FB-945B6E5D3881}"/>
    <cellStyle name="Comma 10 2 2 2 2 2 2 2" xfId="16011" xr:uid="{4893A7A7-F6AE-4B99-A9CC-CB359D162467}"/>
    <cellStyle name="Comma 10 2 2 2 2 2 2 2 2" xfId="25027" xr:uid="{F84EEEB6-F0AF-41C0-B440-E6F5F988EFA9}"/>
    <cellStyle name="Comma 10 2 2 2 2 2 2 3" xfId="11914" xr:uid="{C4006D0C-91F6-4DB7-8FC6-1F232B26EC3C}"/>
    <cellStyle name="Comma 10 2 2 2 2 2 2 4" xfId="20980" xr:uid="{0CC50A37-D649-4540-BD5B-AAF7EBC174F2}"/>
    <cellStyle name="Comma 10 2 2 2 2 2 3" xfId="5606" xr:uid="{BA9D9F82-00FE-4C94-9C2F-A80B2521A1AD}"/>
    <cellStyle name="Comma 10 2 2 2 2 2 3 2" xfId="13823" xr:uid="{A82492F7-411E-4D1B-8670-3EBB98B93BEE}"/>
    <cellStyle name="Comma 10 2 2 2 2 2 3 3" xfId="22845" xr:uid="{F27010E5-0825-42CC-AC78-12539FAC7D11}"/>
    <cellStyle name="Comma 10 2 2 2 2 2 4" xfId="9929" xr:uid="{2E35189F-6C7F-4971-B67C-37BDD2641403}"/>
    <cellStyle name="Comma 10 2 2 2 2 2 5" xfId="18995" xr:uid="{4AB6A660-F5A7-4DD3-95E3-A7D61596FB90}"/>
    <cellStyle name="Comma 10 2 2 2 2 3" xfId="3223" xr:uid="{74982491-0F08-4629-ACE1-FD6F64EF96CD}"/>
    <cellStyle name="Comma 10 2 2 2 2 3 2" xfId="7427" xr:uid="{6953B7E0-76F3-4B8D-90EF-2335F1D774FC}"/>
    <cellStyle name="Comma 10 2 2 2 2 3 2 2" xfId="15339" xr:uid="{E3936F82-840A-4783-B6C3-8BD21BA19C8D}"/>
    <cellStyle name="Comma 10 2 2 2 2 3 2 3" xfId="24355" xr:uid="{D8CA0171-CB70-49AE-A6D1-490F1C2CB944}"/>
    <cellStyle name="Comma 10 2 2 2 2 3 3" xfId="11453" xr:uid="{60B5DFF7-A5EB-495D-B577-F431B372CB36}"/>
    <cellStyle name="Comma 10 2 2 2 2 3 4" xfId="20519" xr:uid="{138731B6-1AED-426B-AC61-4572CD81AF0C}"/>
    <cellStyle name="Comma 10 2 2 2 2 4" xfId="6254" xr:uid="{926D632F-A393-42AC-88F0-88028537A5AE}"/>
    <cellStyle name="Comma 10 2 2 2 2 4 2" xfId="14532" xr:uid="{697CD424-6573-459F-A258-52C60CF2DF3B}"/>
    <cellStyle name="Comma 10 2 2 2 2 4 2 2" xfId="23554" xr:uid="{93A1F396-A57A-430C-B276-B9A750E43CC4}"/>
    <cellStyle name="Comma 10 2 2 2 2 4 3" xfId="10371" xr:uid="{C7992EDC-1209-4D68-B61F-3A5610BBAEF6}"/>
    <cellStyle name="Comma 10 2 2 2 2 4 4" xfId="19437" xr:uid="{5EE421EF-33A5-4596-83E5-053A3D2FC3B0}"/>
    <cellStyle name="Comma 10 2 2 2 2 5" xfId="5144" xr:uid="{724EB3C3-CCAB-46A5-B941-9EDBE4586CB9}"/>
    <cellStyle name="Comma 10 2 2 2 2 5 2" xfId="13061" xr:uid="{EEF7A134-5B75-47D8-8E83-D74AA96FEAFF}"/>
    <cellStyle name="Comma 10 2 2 2 2 5 3" xfId="22084" xr:uid="{25066435-7CE3-4AEB-B347-0A1D049F7577}"/>
    <cellStyle name="Comma 10 2 2 2 2 6" xfId="16733" xr:uid="{2953DFC6-89A3-453C-A089-3E1C5BB2BFC2}"/>
    <cellStyle name="Comma 10 2 2 2 2 6 2" xfId="25752" xr:uid="{98322636-5835-43B3-8936-80326E50B29A}"/>
    <cellStyle name="Comma 10 2 2 2 2 7" xfId="9468" xr:uid="{DD0FCBF3-C7EF-43AC-B840-9E004E90FFE7}"/>
    <cellStyle name="Comma 10 2 2 2 2 8" xfId="18534" xr:uid="{A95EFD49-2194-49A9-9B00-5DD98FC5818D}"/>
    <cellStyle name="Comma 10 2 2 2 2 9" xfId="27887" xr:uid="{2A228ECC-5D71-4A0C-A3D7-55932F35341C}"/>
    <cellStyle name="Comma 10 2 2 2 3" xfId="3746" xr:uid="{7112AA4F-A956-4A7B-AC42-9400C3E47F59}"/>
    <cellStyle name="Comma 10 2 2 2 3 2" xfId="7886" xr:uid="{A31C52EA-CA16-4537-BD62-59DA31CEA544}"/>
    <cellStyle name="Comma 10 2 2 2 3 2 2" xfId="15827" xr:uid="{BC2AA833-CE07-4709-B1C9-08C308360B92}"/>
    <cellStyle name="Comma 10 2 2 2 3 2 2 2" xfId="24843" xr:uid="{8D65A0BF-D863-4E59-8A08-54FE233A4BED}"/>
    <cellStyle name="Comma 10 2 2 2 3 2 3" xfId="11793" xr:uid="{E16BA261-3B0B-437A-8CBE-1A6DA6E7BD1F}"/>
    <cellStyle name="Comma 10 2 2 2 3 2 4" xfId="20859" xr:uid="{10737ACC-0C30-488C-A088-D383023BDD01}"/>
    <cellStyle name="Comma 10 2 2 2 3 3" xfId="5485" xr:uid="{31E3ABC9-503B-47D9-95EA-4D497821A364}"/>
    <cellStyle name="Comma 10 2 2 2 3 3 2" xfId="13639" xr:uid="{C55DBC25-524D-4034-93F0-BAB352ADA7E0}"/>
    <cellStyle name="Comma 10 2 2 2 3 3 3" xfId="22661" xr:uid="{6F556BC0-4787-421B-A022-B551D1AB224A}"/>
    <cellStyle name="Comma 10 2 2 2 3 4" xfId="9808" xr:uid="{A2CA4B05-EBDD-410E-BADA-9F2CA2B21F81}"/>
    <cellStyle name="Comma 10 2 2 2 3 5" xfId="18874" xr:uid="{2465EBFB-3EA2-41D3-B86E-97F254DC5CE4}"/>
    <cellStyle name="Comma 10 2 2 2 4" xfId="2945" xr:uid="{3EA1B1AA-3B82-4927-B133-4FD4D5093C15}"/>
    <cellStyle name="Comma 10 2 2 2 4 2" xfId="7149" xr:uid="{AE10F4A5-436D-4EC8-AC55-37835BD7ACA2}"/>
    <cellStyle name="Comma 10 2 2 2 4 2 2" xfId="15135" xr:uid="{B9054DA8-E95F-4C9F-A3A3-B17B2B80D39C}"/>
    <cellStyle name="Comma 10 2 2 2 4 2 3" xfId="24153" xr:uid="{268FED06-EBCB-44D9-B432-D4F86445D9FE}"/>
    <cellStyle name="Comma 10 2 2 2 4 3" xfId="11175" xr:uid="{33C90E5B-B4DF-4E6B-9776-F52499128126}"/>
    <cellStyle name="Comma 10 2 2 2 4 4" xfId="20241" xr:uid="{7A298378-6B5E-4715-A46F-0A3C01D7831D}"/>
    <cellStyle name="Comma 10 2 2 2 5" xfId="6068" xr:uid="{641FCDB3-509E-4964-A0FC-C5AA6EA22411}"/>
    <cellStyle name="Comma 10 2 2 2 5 2" xfId="14348" xr:uid="{F70315C6-60A8-4443-8C81-37607E3888B7}"/>
    <cellStyle name="Comma 10 2 2 2 5 2 2" xfId="23370" xr:uid="{1620DABE-82D5-468B-A503-3E8260244F75}"/>
    <cellStyle name="Comma 10 2 2 2 5 3" xfId="10250" xr:uid="{FB531640-CFA3-4DEB-8FF7-D063E66A6404}"/>
    <cellStyle name="Comma 10 2 2 2 5 4" xfId="19316" xr:uid="{C46CEE98-E698-4D29-9AB7-4435F8D3E8F2}"/>
    <cellStyle name="Comma 10 2 2 2 6" xfId="4866" xr:uid="{F9539D49-583F-44D8-9A49-EE223B7CA728}"/>
    <cellStyle name="Comma 10 2 2 2 6 2" xfId="12783" xr:uid="{F9190C1F-A614-44F9-8A75-FF9C3DE158EC}"/>
    <cellStyle name="Comma 10 2 2 2 6 3" xfId="21811" xr:uid="{EE87F9D5-953A-4B68-8202-C1C9D69B9D8C}"/>
    <cellStyle name="Comma 10 2 2 2 7" xfId="16453" xr:uid="{984F57B9-0995-41E0-B198-62D5ED484BE0}"/>
    <cellStyle name="Comma 10 2 2 2 7 2" xfId="25474" xr:uid="{09A430C2-08C3-4961-9A8E-7399A71D6512}"/>
    <cellStyle name="Comma 10 2 2 2 8" xfId="9190" xr:uid="{96AA728B-6878-4F9C-B252-48C0F3A81DF6}"/>
    <cellStyle name="Comma 10 2 2 2 9" xfId="18256" xr:uid="{E9D33DDE-D282-46C7-9606-BCE53E73CE3A}"/>
    <cellStyle name="Comma 10 2 2 3" xfId="3589" xr:uid="{161D5486-2AAB-40DF-A11B-F41BDBD03A3F}"/>
    <cellStyle name="Comma 10 2 2 3 2" xfId="7731" xr:uid="{46B074B8-8F4A-4DE5-B25A-5514A070C914}"/>
    <cellStyle name="Comma 10 2 2 3 2 2" xfId="15671" xr:uid="{8B65F46F-DDAC-44F9-A59E-6172A4ACC673}"/>
    <cellStyle name="Comma 10 2 2 3 2 2 2" xfId="24687" xr:uid="{BE24B1D2-01F9-484F-AAA9-96AD92228DA6}"/>
    <cellStyle name="Comma 10 2 2 3 2 3" xfId="11681" xr:uid="{C15B0137-D0E2-441D-8EEF-7EEBF0F41B38}"/>
    <cellStyle name="Comma 10 2 2 3 2 4" xfId="20747" xr:uid="{4389BE2C-40F4-4514-8335-DAEB31B60352}"/>
    <cellStyle name="Comma 10 2 2 3 3" xfId="5373" xr:uid="{2A0B2EFB-02B9-4D93-9D4D-895D51958360}"/>
    <cellStyle name="Comma 10 2 2 3 3 2" xfId="13483" xr:uid="{20A0E3A1-6E3D-49B8-A7B0-01E96683151A}"/>
    <cellStyle name="Comma 10 2 2 3 3 3" xfId="22505" xr:uid="{5225D6E7-B28B-4A94-97FC-16753A64ABDD}"/>
    <cellStyle name="Comma 10 2 2 3 4" xfId="9696" xr:uid="{E36FC59C-1E90-4896-ADAA-0A8A4161C942}"/>
    <cellStyle name="Comma 10 2 2 3 5" xfId="18762" xr:uid="{F345CD96-9968-449A-90B3-041A1A380E84}"/>
    <cellStyle name="Comma 10 2 2 4" xfId="2513" xr:uid="{6A412B15-39FC-4A6D-AA37-7F45DF6C4D1E}"/>
    <cellStyle name="Comma 10 2 2 4 2" xfId="6717" xr:uid="{980D7862-523A-4994-9479-B1277A31B843}"/>
    <cellStyle name="Comma 10 2 2 4 2 2" xfId="14870" xr:uid="{D83943F5-9556-404F-8D07-2CE1BFB58789}"/>
    <cellStyle name="Comma 10 2 2 4 2 3" xfId="23889" xr:uid="{E6B12B5A-6B56-4795-B0D0-F4B71B7F01FC}"/>
    <cellStyle name="Comma 10 2 2 4 3" xfId="10743" xr:uid="{EAC5B213-860E-4DF3-A03C-B7D05A3A5DCA}"/>
    <cellStyle name="Comma 10 2 2 4 4" xfId="19809" xr:uid="{249FBD26-0CB7-482C-BB1F-6F409DB86D85}"/>
    <cellStyle name="Comma 10 2 2 5" xfId="5910" xr:uid="{D9E2BA91-0862-4E74-A37B-9D9241AB175E}"/>
    <cellStyle name="Comma 10 2 2 5 2" xfId="14192" xr:uid="{138D7143-0D99-4265-87FD-D7CA79C13742}"/>
    <cellStyle name="Comma 10 2 2 5 2 2" xfId="23214" xr:uid="{54ACA5F4-53F0-40DC-8CFB-9C767EA4740B}"/>
    <cellStyle name="Comma 10 2 2 5 3" xfId="10138" xr:uid="{57730471-602B-4BE3-9ADD-56F74F89FD79}"/>
    <cellStyle name="Comma 10 2 2 5 4" xfId="19204" xr:uid="{9F5C81CD-3D78-485F-AC35-F7561AEB877A}"/>
    <cellStyle name="Comma 10 2 2 6" xfId="8388" xr:uid="{1A0FC807-9C17-4050-883D-293FD47E7967}"/>
    <cellStyle name="Comma 10 2 2 6 2" xfId="16251" xr:uid="{857AB36B-B67C-42D3-8BD0-25A25A2FFF37}"/>
    <cellStyle name="Comma 10 2 2 6 2 2" xfId="25270" xr:uid="{171D1A1D-651E-4912-92C8-8FE4BE566A9A}"/>
    <cellStyle name="Comma 10 2 2 6 3" xfId="12056" xr:uid="{D29B7D4D-3B43-414C-BC3B-B47790011F7E}"/>
    <cellStyle name="Comma 10 2 2 6 4" xfId="21122" xr:uid="{D39FA045-CC9B-48DB-88DD-275786B4F537}"/>
    <cellStyle name="Comma 10 2 2 7" xfId="4434" xr:uid="{DA8C1EDC-4FC2-4C1D-AAF4-10920346477F}"/>
    <cellStyle name="Comma 10 2 2 7 2" xfId="12450" xr:uid="{FA95E004-AB18-433F-B555-99E6C1F5AB44}"/>
    <cellStyle name="Comma 10 2 2 7 3" xfId="21487" xr:uid="{20673CDB-4481-45E3-A130-F70841B72B19}"/>
    <cellStyle name="Comma 10 2 2 8" xfId="13357" xr:uid="{796BFAD7-5596-4ADD-BCB5-4F9347595F7C}"/>
    <cellStyle name="Comma 10 2 2 8 2" xfId="22379" xr:uid="{50AD079C-33F9-4399-B26C-5C8D79E5B237}"/>
    <cellStyle name="Comma 10 2 2 9" xfId="13199" xr:uid="{43DB4D34-1A23-4C28-B963-D74A6275C70F}"/>
    <cellStyle name="Comma 10 2 2 9 2" xfId="26363" xr:uid="{AA5FC3A4-9455-4CC7-8B6C-7C849CFEA4A0}"/>
    <cellStyle name="Comma 10 2 2 9 3" xfId="22223" xr:uid="{69BFD133-17B8-4F33-ADF7-D21A974F689E}"/>
    <cellStyle name="Comma 10 2 3" xfId="1060" xr:uid="{489AF02D-842F-40DC-96EE-2B9FB9B143F2}"/>
    <cellStyle name="Comma 10 2 3 10" xfId="8885" xr:uid="{D65EA87D-A8A5-4608-9160-D53DE4E1FF55}"/>
    <cellStyle name="Comma 10 2 3 11" xfId="17951" xr:uid="{DC7799AA-6A90-4742-937F-B9ADD2123BE8}"/>
    <cellStyle name="Comma 10 2 3 12" xfId="27198" xr:uid="{A67D4DEA-1F78-45B8-BE1D-5DC7165DABAF}"/>
    <cellStyle name="Comma 10 2 3 2" xfId="1596" xr:uid="{E1F47865-C795-4254-9188-58E2B7047C4C}"/>
    <cellStyle name="Comma 10 2 3 2 10" xfId="27675" xr:uid="{A2807B95-7034-4560-880D-A0DBD84A539A}"/>
    <cellStyle name="Comma 10 2 3 2 2" xfId="1867" xr:uid="{8CDEA04D-9815-42BC-9A78-8A0A1C811E47}"/>
    <cellStyle name="Comma 10 2 3 2 2 2" xfId="3964" xr:uid="{27B17369-31FC-4EEB-B4ED-EB37027F9802}"/>
    <cellStyle name="Comma 10 2 3 2 2 2 2" xfId="8103" xr:uid="{D9C5C1B2-2418-4851-88FB-31052DD9A810}"/>
    <cellStyle name="Comma 10 2 3 2 2 2 2 2" xfId="16044" xr:uid="{678EB2E5-7F0F-4A15-9C59-1FE695379E29}"/>
    <cellStyle name="Comma 10 2 3 2 2 2 2 2 2" xfId="25060" xr:uid="{D97C4A24-15A1-453C-8D1E-CC313E395C64}"/>
    <cellStyle name="Comma 10 2 3 2 2 2 2 3" xfId="11946" xr:uid="{D0C27AD2-E6A6-4AAC-8F3C-41194B2B045D}"/>
    <cellStyle name="Comma 10 2 3 2 2 2 2 4" xfId="21012" xr:uid="{CE0334D6-3B2A-4812-88E1-384EA3DEC309}"/>
    <cellStyle name="Comma 10 2 3 2 2 2 3" xfId="5638" xr:uid="{817863D0-8F9C-4B8C-A73F-E22B276D7FEF}"/>
    <cellStyle name="Comma 10 2 3 2 2 2 3 2" xfId="13856" xr:uid="{385527D2-2389-4C04-BEA5-6DA4B550A6B1}"/>
    <cellStyle name="Comma 10 2 3 2 2 2 3 3" xfId="22878" xr:uid="{4DC8A8B9-3EE4-4B15-BEFD-22786D0E9F3C}"/>
    <cellStyle name="Comma 10 2 3 2 2 2 4" xfId="9961" xr:uid="{C94C62A1-D6C5-4C42-8DA9-B3D18F760A2E}"/>
    <cellStyle name="Comma 10 2 3 2 2 2 5" xfId="19027" xr:uid="{176B845F-CFC6-4FEC-AD3E-6569748A18EB}"/>
    <cellStyle name="Comma 10 2 3 2 2 3" xfId="3255" xr:uid="{6FE88F9F-40AB-4FC0-9986-557331308B50}"/>
    <cellStyle name="Comma 10 2 3 2 2 3 2" xfId="7459" xr:uid="{391FACE1-6FC8-4FED-8E43-AB22F66982F7}"/>
    <cellStyle name="Comma 10 2 3 2 2 3 2 2" xfId="15371" xr:uid="{9FE56560-1A0C-46DA-9BC0-68D367E1C512}"/>
    <cellStyle name="Comma 10 2 3 2 2 3 2 3" xfId="24387" xr:uid="{E03A1879-C4A8-4613-BC02-2424D1E3932B}"/>
    <cellStyle name="Comma 10 2 3 2 2 3 3" xfId="11485" xr:uid="{8350A2B1-30FB-4D83-B6F8-D2A5495A61F3}"/>
    <cellStyle name="Comma 10 2 3 2 2 3 4" xfId="20551" xr:uid="{4F41D888-E1AF-472D-9C4B-71FAA4E6E682}"/>
    <cellStyle name="Comma 10 2 3 2 2 4" xfId="6287" xr:uid="{DC2AAA3B-BE81-49D6-986D-38E9EB717366}"/>
    <cellStyle name="Comma 10 2 3 2 2 4 2" xfId="14565" xr:uid="{65A8D135-4529-4264-92D0-5F346E9D310D}"/>
    <cellStyle name="Comma 10 2 3 2 2 4 2 2" xfId="23587" xr:uid="{7B7F2519-9719-4B43-B0C3-A08228671D6B}"/>
    <cellStyle name="Comma 10 2 3 2 2 4 3" xfId="10403" xr:uid="{CD39ED62-F793-4D30-BF81-6BBA6424DB23}"/>
    <cellStyle name="Comma 10 2 3 2 2 4 4" xfId="19469" xr:uid="{9F4D4AD7-A626-4E70-97AD-F3D51F53939D}"/>
    <cellStyle name="Comma 10 2 3 2 2 5" xfId="5176" xr:uid="{E1ABE20F-80DA-4C8B-A3FD-D0C1DAA398DE}"/>
    <cellStyle name="Comma 10 2 3 2 2 5 2" xfId="13094" xr:uid="{1EE03C2C-8B3A-43FB-B330-508D01506D2C}"/>
    <cellStyle name="Comma 10 2 3 2 2 5 3" xfId="22117" xr:uid="{6371AE63-98BA-4E29-9D95-4FB3BEA3FA06}"/>
    <cellStyle name="Comma 10 2 3 2 2 6" xfId="16765" xr:uid="{4CB4E51B-8017-42A1-B454-85DB45DEC4E0}"/>
    <cellStyle name="Comma 10 2 3 2 2 6 2" xfId="25784" xr:uid="{D876A2AE-BB18-4FB1-B55A-7A65BFCD6DE8}"/>
    <cellStyle name="Comma 10 2 3 2 2 7" xfId="9500" xr:uid="{E95573A4-AFD1-42B5-8CED-A4BC634ED225}"/>
    <cellStyle name="Comma 10 2 3 2 2 8" xfId="18566" xr:uid="{119C4B42-BC70-405A-9D25-C611ECEAA491}"/>
    <cellStyle name="Comma 10 2 3 2 2 9" xfId="27920" xr:uid="{B3E312B9-2674-4A47-B16C-1E896215E110}"/>
    <cellStyle name="Comma 10 2 3 2 3" xfId="3778" xr:uid="{D48DE5A0-1D5F-42D3-8788-5C66AEF0DD2C}"/>
    <cellStyle name="Comma 10 2 3 2 3 2" xfId="7918" xr:uid="{BB27DBF2-23B6-458C-AE66-1E34BD95FC63}"/>
    <cellStyle name="Comma 10 2 3 2 3 2 2" xfId="15859" xr:uid="{C3665212-B28B-4DA6-9C97-60E10814C63C}"/>
    <cellStyle name="Comma 10 2 3 2 3 2 2 2" xfId="24875" xr:uid="{56020119-651A-4517-ABBF-53C571418572}"/>
    <cellStyle name="Comma 10 2 3 2 3 2 3" xfId="11825" xr:uid="{895DFCEC-2A04-48D3-B206-9266BDFDA4AE}"/>
    <cellStyle name="Comma 10 2 3 2 3 2 4" xfId="20891" xr:uid="{505F61F4-07C7-4B7E-A08E-C9D732939AE2}"/>
    <cellStyle name="Comma 10 2 3 2 3 3" xfId="5517" xr:uid="{B0E7841B-DC01-470D-9412-915DA1959D71}"/>
    <cellStyle name="Comma 10 2 3 2 3 3 2" xfId="13671" xr:uid="{4A8DBC28-DF66-46A2-B591-5AA46FAA5763}"/>
    <cellStyle name="Comma 10 2 3 2 3 3 3" xfId="22693" xr:uid="{48E07567-5331-46F8-8B17-859806675165}"/>
    <cellStyle name="Comma 10 2 3 2 3 4" xfId="9840" xr:uid="{FABE4BA0-672D-429F-9AE0-CB4CE3B317DB}"/>
    <cellStyle name="Comma 10 2 3 2 3 5" xfId="18906" xr:uid="{5BEA5FDA-601D-4CAF-AF30-E38837804CB7}"/>
    <cellStyle name="Comma 10 2 3 2 4" xfId="3072" xr:uid="{BB7B96A4-35B3-4230-882D-32CAFCD6913D}"/>
    <cellStyle name="Comma 10 2 3 2 4 2" xfId="7276" xr:uid="{6E4A8865-2F48-4587-B6C1-A78A44EBCD37}"/>
    <cellStyle name="Comma 10 2 3 2 4 2 2" xfId="15217" xr:uid="{D3135A34-20E6-47CC-B2F0-C7A772D3ACEE}"/>
    <cellStyle name="Comma 10 2 3 2 4 2 3" xfId="24234" xr:uid="{9ADA3920-3462-41C1-AB56-F8EDD71D885A}"/>
    <cellStyle name="Comma 10 2 3 2 4 3" xfId="11302" xr:uid="{BD75FFF0-F236-4F2F-AEA2-A5C0AE661CD9}"/>
    <cellStyle name="Comma 10 2 3 2 4 4" xfId="20368" xr:uid="{12905FC6-34A1-40F9-91BB-C4E2A3B446F0}"/>
    <cellStyle name="Comma 10 2 3 2 5" xfId="6101" xr:uid="{2BAD49A5-6B0B-435F-9122-E751F1663037}"/>
    <cellStyle name="Comma 10 2 3 2 5 2" xfId="14380" xr:uid="{1C77DE59-A95B-4B85-A738-989ED96E1AE7}"/>
    <cellStyle name="Comma 10 2 3 2 5 2 2" xfId="23402" xr:uid="{97C5D275-4890-463E-BF49-706C74CEF150}"/>
    <cellStyle name="Comma 10 2 3 2 5 3" xfId="10282" xr:uid="{056A9261-364D-45EB-8642-4ED163EDA6D0}"/>
    <cellStyle name="Comma 10 2 3 2 5 4" xfId="19348" xr:uid="{A3C75708-6BD7-4553-8587-31CFE9F2A997}"/>
    <cellStyle name="Comma 10 2 3 2 6" xfId="4993" xr:uid="{B7D895E2-6271-4530-A3AA-485BB1CC5EF1}"/>
    <cellStyle name="Comma 10 2 3 2 6 2" xfId="12862" xr:uid="{5AE397C4-85B7-4D0B-B814-9829E2D0B475}"/>
    <cellStyle name="Comma 10 2 3 2 6 3" xfId="21889" xr:uid="{41A30714-DB8F-41DA-B7B3-4CC1AB08C0DE}"/>
    <cellStyle name="Comma 10 2 3 2 7" xfId="16580" xr:uid="{A7879865-847D-4869-AC7D-F49FC4AF1ADB}"/>
    <cellStyle name="Comma 10 2 3 2 7 2" xfId="25601" xr:uid="{690A5A14-DEC3-408E-B82A-3FC4FB1187FE}"/>
    <cellStyle name="Comma 10 2 3 2 8" xfId="9317" xr:uid="{B89F0A83-3D1C-442D-B27D-D4592209FB63}"/>
    <cellStyle name="Comma 10 2 3 2 9" xfId="18383" xr:uid="{A7A23827-58CB-4090-B7FA-345EF35F1754}"/>
    <cellStyle name="Comma 10 2 3 3" xfId="3621" xr:uid="{86EA2D17-DF33-47FC-9826-22208B8D1FCA}"/>
    <cellStyle name="Comma 10 2 3 3 2" xfId="7763" xr:uid="{2E81BB87-3627-46B4-87FC-E86B880DC002}"/>
    <cellStyle name="Comma 10 2 3 3 2 2" xfId="15703" xr:uid="{1B2E0386-7D86-4B8E-BA58-70A032AA52EE}"/>
    <cellStyle name="Comma 10 2 3 3 2 2 2" xfId="24719" xr:uid="{F113046C-F387-4C63-BC9F-AAACDC3425C7}"/>
    <cellStyle name="Comma 10 2 3 3 2 3" xfId="11713" xr:uid="{29CDF98F-592A-4C17-9957-CABDECF36BE4}"/>
    <cellStyle name="Comma 10 2 3 3 2 4" xfId="20779" xr:uid="{AAD5A53A-12F9-4CD7-AB7B-3249762CF9B4}"/>
    <cellStyle name="Comma 10 2 3 3 3" xfId="5405" xr:uid="{E1C04886-9C1E-4E0E-B071-ECB6226B2DB7}"/>
    <cellStyle name="Comma 10 2 3 3 3 2" xfId="13515" xr:uid="{5BB40206-62D6-4FEC-BF8C-D3C0BCBA7075}"/>
    <cellStyle name="Comma 10 2 3 3 3 3" xfId="22537" xr:uid="{8EF95FBE-5A0C-47FD-987D-146B507A1A0B}"/>
    <cellStyle name="Comma 10 2 3 3 4" xfId="9728" xr:uid="{7213DA1C-B9EF-407A-9780-1691BAE54ED7}"/>
    <cellStyle name="Comma 10 2 3 3 5" xfId="18794" xr:uid="{134C193F-E8C8-4255-9094-7551CA671D34}"/>
    <cellStyle name="Comma 10 2 3 4" xfId="2640" xr:uid="{C29C7F03-C612-41B1-890D-54B380632460}"/>
    <cellStyle name="Comma 10 2 3 4 2" xfId="6844" xr:uid="{21A4B23F-A0E0-4502-A489-1F9465FE52E9}"/>
    <cellStyle name="Comma 10 2 3 4 2 2" xfId="14951" xr:uid="{7F6971C0-7031-493A-BE33-529A7023D15D}"/>
    <cellStyle name="Comma 10 2 3 4 2 3" xfId="23969" xr:uid="{8D449DC8-2FB2-463D-A6A8-67801DDF3976}"/>
    <cellStyle name="Comma 10 2 3 4 3" xfId="10870" xr:uid="{912922B1-D01B-4195-AED6-3A9065E0D38F}"/>
    <cellStyle name="Comma 10 2 3 4 4" xfId="19936" xr:uid="{3714B7E6-2B51-417C-A056-2C446BA11BEF}"/>
    <cellStyle name="Comma 10 2 3 5" xfId="5942" xr:uid="{25C3F1F4-5B83-496F-9EFD-EE5EB32AAA07}"/>
    <cellStyle name="Comma 10 2 3 5 2" xfId="14224" xr:uid="{F784B7A1-D9A8-4ABF-8C27-CC8237DD487D}"/>
    <cellStyle name="Comma 10 2 3 5 2 2" xfId="23246" xr:uid="{7668992A-965A-4356-A0CC-70308864D01A}"/>
    <cellStyle name="Comma 10 2 3 5 3" xfId="10170" xr:uid="{C0A530D8-C786-4A1E-8229-E1322E2F9F20}"/>
    <cellStyle name="Comma 10 2 3 5 4" xfId="19236" xr:uid="{BDDD8D7E-A7D1-4E8E-B3B6-85820C3C7FF3}"/>
    <cellStyle name="Comma 10 2 3 6" xfId="8346" xr:uid="{690C9495-C7D9-4B23-838B-602D226426B6}"/>
    <cellStyle name="Comma 10 2 3 6 2" xfId="16218" xr:uid="{11573AAF-E481-4952-BBD5-347AE774793C}"/>
    <cellStyle name="Comma 10 2 3 6 2 2" xfId="25237" xr:uid="{49B6492C-1D42-44E1-A9F4-20852888ADDD}"/>
    <cellStyle name="Comma 10 2 3 6 3" xfId="12033" xr:uid="{213FD523-E214-484C-8A5E-F9454E8F51D6}"/>
    <cellStyle name="Comma 10 2 3 6 4" xfId="21099" xr:uid="{00E5BC54-4541-4EAF-B2FA-9DEC911EF0C4}"/>
    <cellStyle name="Comma 10 2 3 7" xfId="4561" xr:uid="{BD731EA3-4ECB-4DDB-ADB2-86922CAA9138}"/>
    <cellStyle name="Comma 10 2 3 7 2" xfId="12535" xr:uid="{8C4E705E-055A-4CB6-82F9-6210198B284F}"/>
    <cellStyle name="Comma 10 2 3 7 3" xfId="21569" xr:uid="{C9BA647C-50B7-4F68-91F0-89D501316A22}"/>
    <cellStyle name="Comma 10 2 3 8" xfId="14902" xr:uid="{2DE224E5-1DE0-4D4D-B4DA-BE7974EFD4BA}"/>
    <cellStyle name="Comma 10 2 3 8 2" xfId="23921" xr:uid="{166B1DD9-694D-49CF-B3A0-E0021F0FB30A}"/>
    <cellStyle name="Comma 10 2 3 9" xfId="15070" xr:uid="{E46675C0-097E-4678-8224-2628840A2975}"/>
    <cellStyle name="Comma 10 2 3 9 2" xfId="26664" xr:uid="{230FD2E9-EFDC-461E-B766-2F30F35626C3}"/>
    <cellStyle name="Comma 10 2 3 9 3" xfId="24088" xr:uid="{9D172CC7-8EB2-4ED2-AB5B-B7A083D1FA20}"/>
    <cellStyle name="Comma 10 2 4" xfId="1303" xr:uid="{DBBBD283-63BC-4CFA-BC4A-A8EBD97247AA}"/>
    <cellStyle name="Comma 10 2 4 10" xfId="27381" xr:uid="{6D1823C9-1ADA-4EE3-BA45-910155F9148E}"/>
    <cellStyle name="Comma 10 2 4 2" xfId="1785" xr:uid="{55205441-9668-4AE5-8612-CEF807C9C6C9}"/>
    <cellStyle name="Comma 10 2 4 2 2" xfId="3882" xr:uid="{3A1648B9-F9B0-4E79-8CE9-45296C3CC5F2}"/>
    <cellStyle name="Comma 10 2 4 2 2 2" xfId="8021" xr:uid="{2580E115-6496-499B-987B-205DE8A7265D}"/>
    <cellStyle name="Comma 10 2 4 2 2 2 2" xfId="15962" xr:uid="{24113911-BC10-44A9-ABFF-4886C14A7881}"/>
    <cellStyle name="Comma 10 2 4 2 2 2 2 2" xfId="24978" xr:uid="{B3CE8BA4-D10C-4F98-98F6-5B0BEEBDF775}"/>
    <cellStyle name="Comma 10 2 4 2 2 2 3" xfId="11869" xr:uid="{EB693A26-1707-424C-8B66-E9AE85E13D2C}"/>
    <cellStyle name="Comma 10 2 4 2 2 2 4" xfId="20935" xr:uid="{DA461CB3-C54E-4544-A802-8F3C4283D1E2}"/>
    <cellStyle name="Comma 10 2 4 2 2 3" xfId="5561" xr:uid="{152B427C-45AD-41BB-9435-263B4E3F1950}"/>
    <cellStyle name="Comma 10 2 4 2 2 3 2" xfId="13774" xr:uid="{D2C63EF5-B4EA-44B6-85AF-F858997699F2}"/>
    <cellStyle name="Comma 10 2 4 2 2 3 3" xfId="22796" xr:uid="{97F8ACB2-0C53-4FF2-A6F0-7629FAE17961}"/>
    <cellStyle name="Comma 10 2 4 2 2 4" xfId="9884" xr:uid="{451243F8-3727-43BB-81AA-A2B0475D10A2}"/>
    <cellStyle name="Comma 10 2 4 2 2 5" xfId="18950" xr:uid="{023698C6-D69F-4157-B423-E56755F15AF8}"/>
    <cellStyle name="Comma 10 2 4 2 3" xfId="3178" xr:uid="{FAA581D2-E2E8-4D4D-B538-2DC0C56BE8BC}"/>
    <cellStyle name="Comma 10 2 4 2 3 2" xfId="7382" xr:uid="{74263655-5952-413B-AF86-830B7F568E92}"/>
    <cellStyle name="Comma 10 2 4 2 3 2 2" xfId="15294" xr:uid="{A86D179B-671A-4C6D-9920-B99D837661F0}"/>
    <cellStyle name="Comma 10 2 4 2 3 2 3" xfId="24310" xr:uid="{BA8DD210-7F65-45A0-8FBF-034066808DE5}"/>
    <cellStyle name="Comma 10 2 4 2 3 3" xfId="11408" xr:uid="{C54B2F04-1BFF-4686-8046-90F5BBB05D8D}"/>
    <cellStyle name="Comma 10 2 4 2 3 4" xfId="20474" xr:uid="{5501D093-0C20-4E2E-805C-0ED8A10F0E3B}"/>
    <cellStyle name="Comma 10 2 4 2 4" xfId="6205" xr:uid="{8873DE64-D375-41D4-BFAF-CFFBBB86198B}"/>
    <cellStyle name="Comma 10 2 4 2 4 2" xfId="14483" xr:uid="{C89A78FB-4C09-4904-90F1-DCA6C5E063CD}"/>
    <cellStyle name="Comma 10 2 4 2 4 2 2" xfId="23505" xr:uid="{BF70E5B7-EB3A-49F2-BA2E-4C53F1C7D4DD}"/>
    <cellStyle name="Comma 10 2 4 2 4 3" xfId="10326" xr:uid="{5BAFB3A9-BEBD-41DE-823E-04117439B779}"/>
    <cellStyle name="Comma 10 2 4 2 4 4" xfId="19392" xr:uid="{218D0E60-6887-4860-AEAC-13BEDD74D612}"/>
    <cellStyle name="Comma 10 2 4 2 5" xfId="5099" xr:uid="{FF61A826-21C8-47F2-9A47-CF657EBF392D}"/>
    <cellStyle name="Comma 10 2 4 2 5 2" xfId="13012" xr:uid="{8A863835-2DCB-4490-9028-8B1FCAA52492}"/>
    <cellStyle name="Comma 10 2 4 2 5 3" xfId="22035" xr:uid="{E6D0B357-1C4A-4618-8563-BA9251EEE2DD}"/>
    <cellStyle name="Comma 10 2 4 2 6" xfId="16688" xr:uid="{076F83F7-F82A-436B-BADD-36E288828641}"/>
    <cellStyle name="Comma 10 2 4 2 6 2" xfId="25707" xr:uid="{D8B04DB6-30F7-4006-B7CC-BDED1C7AACA4}"/>
    <cellStyle name="Comma 10 2 4 2 7" xfId="9423" xr:uid="{1A11BC4A-A62D-4DB7-893A-CE8C93680600}"/>
    <cellStyle name="Comma 10 2 4 2 8" xfId="18489" xr:uid="{348DBEB0-E53B-453D-AD63-B0334C7BD0D0}"/>
    <cellStyle name="Comma 10 2 4 2 9" xfId="27838" xr:uid="{BDC87B7C-C8C7-4AD1-AD6C-78900A3F43FA}"/>
    <cellStyle name="Comma 10 2 4 3" xfId="3697" xr:uid="{456A20D5-8191-4FF1-970D-292063151638}"/>
    <cellStyle name="Comma 10 2 4 3 2" xfId="7837" xr:uid="{19A00AAC-8247-4D83-AC54-D3E121A28C64}"/>
    <cellStyle name="Comma 10 2 4 3 2 2" xfId="15778" xr:uid="{006F7020-F395-4B4A-AF9A-41E749F17F5A}"/>
    <cellStyle name="Comma 10 2 4 3 2 2 2" xfId="24794" xr:uid="{2755326A-E9C0-4D60-A253-F8E5F92B0986}"/>
    <cellStyle name="Comma 10 2 4 3 2 3" xfId="11748" xr:uid="{25831404-62FB-4DE0-A62F-DBE6D65F307B}"/>
    <cellStyle name="Comma 10 2 4 3 2 4" xfId="20814" xr:uid="{F2C96068-E7B1-4CE4-8D4D-1571A801451F}"/>
    <cellStyle name="Comma 10 2 4 3 3" xfId="5440" xr:uid="{EF6AEE48-AC8C-4349-86FA-E94C1003EB29}"/>
    <cellStyle name="Comma 10 2 4 3 3 2" xfId="13590" xr:uid="{AF4903A2-E050-4884-8501-4981BAC949FA}"/>
    <cellStyle name="Comma 10 2 4 3 3 3" xfId="22612" xr:uid="{EEA5D46D-E61E-4AFB-8AB2-5CAA82527870}"/>
    <cellStyle name="Comma 10 2 4 3 4" xfId="9763" xr:uid="{E94D031C-A114-4059-832F-E96715EBD4DB}"/>
    <cellStyle name="Comma 10 2 4 3 5" xfId="18829" xr:uid="{29AA4114-57E4-40DB-BD5D-5FB87DB9AFCA}"/>
    <cellStyle name="Comma 10 2 4 4" xfId="2783" xr:uid="{BED658B6-1CBC-49BE-86C6-A40F105BF8E4}"/>
    <cellStyle name="Comma 10 2 4 4 2" xfId="6987" xr:uid="{18572E42-9894-49C4-946F-5C46581C3E5E}"/>
    <cellStyle name="Comma 10 2 4 4 2 2" xfId="15033" xr:uid="{AC778FD8-0DB9-4EFE-A676-A1DAA9CF2E34}"/>
    <cellStyle name="Comma 10 2 4 4 2 3" xfId="24050" xr:uid="{2E936635-DAF5-4D45-81F0-FEAD506E4E04}"/>
    <cellStyle name="Comma 10 2 4 4 3" xfId="11013" xr:uid="{1E2C72F4-BD4B-4FBA-9B04-F047D3558C63}"/>
    <cellStyle name="Comma 10 2 4 4 4" xfId="20079" xr:uid="{8C800F60-9436-4FEF-8E5F-99044418BABF}"/>
    <cellStyle name="Comma 10 2 4 5" xfId="6018" xr:uid="{E85542D4-75D9-40C1-A5C2-88F4B0EA12D3}"/>
    <cellStyle name="Comma 10 2 4 5 2" xfId="14299" xr:uid="{98BD1FD8-4EF0-4423-A605-FCC820AAF931}"/>
    <cellStyle name="Comma 10 2 4 5 2 2" xfId="23321" xr:uid="{85141F19-3828-4592-B979-2DCA40340B4F}"/>
    <cellStyle name="Comma 10 2 4 5 3" xfId="10205" xr:uid="{DBC3A628-948B-4599-8FFA-9BFA07F23B10}"/>
    <cellStyle name="Comma 10 2 4 5 4" xfId="19271" xr:uid="{10525981-5801-4491-922A-CEC12340542F}"/>
    <cellStyle name="Comma 10 2 4 6" xfId="4704" xr:uid="{906D6CFE-E5D9-4025-9A34-5900F1BA4BE0}"/>
    <cellStyle name="Comma 10 2 4 6 2" xfId="12677" xr:uid="{9207A356-5146-4757-AE6E-7AF356D6D21C}"/>
    <cellStyle name="Comma 10 2 4 6 3" xfId="21709" xr:uid="{E8BA2A5F-A4BC-4169-A4A8-49AD5FE6C7BD}"/>
    <cellStyle name="Comma 10 2 4 7" xfId="12201" xr:uid="{0DC13373-8A0D-431A-BB2C-85AA04743CC5}"/>
    <cellStyle name="Comma 10 2 4 7 2" xfId="21257" xr:uid="{A5335209-CDBA-42A9-A1DB-5E038EE6BEEB}"/>
    <cellStyle name="Comma 10 2 4 8" xfId="9028" xr:uid="{CC0CE919-8F2D-4B1C-A5EC-6F62F1767A47}"/>
    <cellStyle name="Comma 10 2 4 9" xfId="18094" xr:uid="{4B187EBF-4016-478A-96D9-B522754558B1}"/>
    <cellStyle name="Comma 10 2 5" xfId="3540" xr:uid="{AF743A4E-BF64-4CE0-998A-F46BCBC58294}"/>
    <cellStyle name="Comma 10 2 5 2" xfId="7682" xr:uid="{E8D1E90B-61BE-4CE9-8D95-178E346F24D4}"/>
    <cellStyle name="Comma 10 2 5 2 2" xfId="15622" xr:uid="{660D88B9-07A6-45BA-B0F0-450E500587FE}"/>
    <cellStyle name="Comma 10 2 5 2 2 2" xfId="24638" xr:uid="{D542C11C-E318-4FAD-BA6C-D8BAF41DC1CA}"/>
    <cellStyle name="Comma 10 2 5 2 3" xfId="11636" xr:uid="{17454F22-6648-4820-A14E-B488C797EE13}"/>
    <cellStyle name="Comma 10 2 5 2 4" xfId="20702" xr:uid="{7015ACEB-3695-41A2-8EB6-E08D26D7522B}"/>
    <cellStyle name="Comma 10 2 5 3" xfId="5328" xr:uid="{05D59889-6343-47C5-BC16-B02DACD37A98}"/>
    <cellStyle name="Comma 10 2 5 3 2" xfId="13434" xr:uid="{917F43B4-07D4-4303-9FE2-8A916E281264}"/>
    <cellStyle name="Comma 10 2 5 3 3" xfId="22456" xr:uid="{EF2CF175-0A66-468F-988E-FD3AFBABCCE0}"/>
    <cellStyle name="Comma 10 2 5 4" xfId="9651" xr:uid="{1624B9BD-B713-4631-8865-A8170B62157B}"/>
    <cellStyle name="Comma 10 2 5 5" xfId="18717" xr:uid="{BF5DC314-4615-4676-9BB3-79BA2AA7E154}"/>
    <cellStyle name="Comma 10 2 6" xfId="2353" xr:uid="{595264C9-17BD-4580-9342-BF38737205CE}"/>
    <cellStyle name="Comma 10 2 6 2" xfId="6557" xr:uid="{6CEABAE9-87D7-4BD6-BA9F-0B5C76DA7EB6}"/>
    <cellStyle name="Comma 10 2 6 2 2" xfId="14776" xr:uid="{293B6CFF-6D4C-4CF8-A6F1-7C28A11CD491}"/>
    <cellStyle name="Comma 10 2 6 2 3" xfId="23796" xr:uid="{A2AA05B1-DE78-4634-B119-2135D93F2C9A}"/>
    <cellStyle name="Comma 10 2 6 3" xfId="10583" xr:uid="{3539AFBC-22CE-4758-B485-6E3A04FF6B2F}"/>
    <cellStyle name="Comma 10 2 6 4" xfId="19649" xr:uid="{781B2F17-D422-4977-AD06-1BB48D72E4EE}"/>
    <cellStyle name="Comma 10 2 7" xfId="5861" xr:uid="{5554FB6D-2E8A-4282-8B2D-33B2148F71BB}"/>
    <cellStyle name="Comma 10 2 7 2" xfId="14143" xr:uid="{4836011F-7B70-48A6-B9E9-BFF2FDCCFC42}"/>
    <cellStyle name="Comma 10 2 7 2 2" xfId="23165" xr:uid="{65FE6C3A-7CA3-4FCC-A4B2-992FA073B96A}"/>
    <cellStyle name="Comma 10 2 7 3" xfId="10093" xr:uid="{C18EF812-C1B3-42F9-B2F7-FF2F0C5D0F22}"/>
    <cellStyle name="Comma 10 2 7 4" xfId="19159" xr:uid="{BA97364E-F0A5-466C-8479-22DF8E7E5638}"/>
    <cellStyle name="Comma 10 2 8" xfId="8329" xr:uid="{539AB3D2-62D4-44EF-8006-8A1B0C45892C}"/>
    <cellStyle name="Comma 10 2 8 2" xfId="16207" xr:uid="{211B0911-CD9D-46B4-8E98-D26D2B968808}"/>
    <cellStyle name="Comma 10 2 8 2 2" xfId="25225" xr:uid="{3F72C90B-FA68-46FC-A291-6977DDE52232}"/>
    <cellStyle name="Comma 10 2 8 3" xfId="12026" xr:uid="{5A8BAD45-A4B1-4AD8-B1F9-27B3A86D8309}"/>
    <cellStyle name="Comma 10 2 8 4" xfId="21092" xr:uid="{3C794A48-F867-4D4B-B085-51E98735E343}"/>
    <cellStyle name="Comma 10 2 9" xfId="4273" xr:uid="{7648D1A0-2126-4680-9035-898A71BE25F3}"/>
    <cellStyle name="Comma 10 2 9 2" xfId="12329" xr:uid="{B80578A5-0434-4A2C-8FE2-4850629696E5}"/>
    <cellStyle name="Comma 10 2 9 3" xfId="21370" xr:uid="{479B3EA7-2592-446F-AA7C-9C203B690B42}"/>
    <cellStyle name="Comma 10 3" xfId="752" xr:uid="{3AF6FDC2-09FC-4F66-8340-BD3FC8395B00}"/>
    <cellStyle name="Comma 10 3 10" xfId="8600" xr:uid="{0A5B24E3-F4DE-4CAE-8C0D-8DEE9168C954}"/>
    <cellStyle name="Comma 10 3 11" xfId="17666" xr:uid="{8FE53286-A457-4B91-9D6C-93BF25D40F1B}"/>
    <cellStyle name="Comma 10 3 12" xfId="26913" xr:uid="{1C8B4ECF-BB02-471A-98A1-59D1A53B9473}"/>
    <cellStyle name="Comma 10 3 2" xfId="9" xr:uid="{57D67289-5149-4E6C-A9BE-F323071F83CA}"/>
    <cellStyle name="Comma 10 3 2 10" xfId="16237" xr:uid="{4357AB31-635F-45D5-B988-293221621EFD}"/>
    <cellStyle name="Comma 10 3 2 10 2" xfId="26688" xr:uid="{084D0D35-DD06-446D-A1C2-F04B1108B037}"/>
    <cellStyle name="Comma 10 3 2 10 3" xfId="25256" xr:uid="{990C5ACC-C82B-4B4C-A0C5-3BB0D4A0F854}"/>
    <cellStyle name="Comma 10 3 2 11" xfId="8760" xr:uid="{E938737A-FD44-471C-88D4-D0EA5BBAEF17}"/>
    <cellStyle name="Comma 10 3 2 12" xfId="17826" xr:uid="{E78552C9-DADA-427F-8B76-105DFDFFF2BB}"/>
    <cellStyle name="Comma 10 3 2 13" xfId="27073" xr:uid="{7A033339-09BA-41E4-9952-92909D28CF08}"/>
    <cellStyle name="Comma 10 3 2 2" xfId="1471" xr:uid="{10BC6709-3FF0-4B00-94A2-33A232C6E33A}"/>
    <cellStyle name="Comma 10 3 2 2 10" xfId="27550" xr:uid="{A6A07FDF-ED4D-46EE-9826-2374C74A5FB7}"/>
    <cellStyle name="Comma 10 3 2 2 2" xfId="1835" xr:uid="{0A42AAA7-122A-4BDE-88C4-0810631A0E63}"/>
    <cellStyle name="Comma 10 3 2 2 2 2" xfId="3932" xr:uid="{B3E1E6E3-BD46-4D86-87B0-0B65A92FD7FC}"/>
    <cellStyle name="Comma 10 3 2 2 2 2 2" xfId="8071" xr:uid="{D00E1C9A-0CA4-4A04-AC44-852FA9DDAA6C}"/>
    <cellStyle name="Comma 10 3 2 2 2 2 2 2" xfId="16012" xr:uid="{DF41C803-BA41-4E17-B84D-C84595BA7ED0}"/>
    <cellStyle name="Comma 10 3 2 2 2 2 2 2 2" xfId="25028" xr:uid="{6354C2E3-4CED-4BEF-9CD0-0BDC04560546}"/>
    <cellStyle name="Comma 10 3 2 2 2 2 2 3" xfId="11915" xr:uid="{F141FD1B-8DFC-4A77-B7E6-92D662E9DD22}"/>
    <cellStyle name="Comma 10 3 2 2 2 2 2 4" xfId="20981" xr:uid="{2B68E9FC-3D01-4B32-8AA4-8C8FC416CB37}"/>
    <cellStyle name="Comma 10 3 2 2 2 2 3" xfId="5607" xr:uid="{AA62C47D-CBC5-47CE-8CFE-4E6FA4EB4CDF}"/>
    <cellStyle name="Comma 10 3 2 2 2 2 3 2" xfId="13824" xr:uid="{3DF6F63D-D8C8-42A9-990E-C7D61BCEC6F9}"/>
    <cellStyle name="Comma 10 3 2 2 2 2 3 3" xfId="22846" xr:uid="{31D2E4E8-5F93-4F0B-A673-8A0885943D44}"/>
    <cellStyle name="Comma 10 3 2 2 2 2 4" xfId="9930" xr:uid="{FFC31CBD-DEB0-45C8-AC61-2971BF45BBB0}"/>
    <cellStyle name="Comma 10 3 2 2 2 2 5" xfId="18996" xr:uid="{CA7C465D-F0FE-420C-A8B2-8144299D44C6}"/>
    <cellStyle name="Comma 10 3 2 2 2 3" xfId="3224" xr:uid="{224521F2-E23D-4788-A139-720EC61C9527}"/>
    <cellStyle name="Comma 10 3 2 2 2 3 2" xfId="7428" xr:uid="{28BAB7AA-2E64-4C83-BD97-91C9668C5534}"/>
    <cellStyle name="Comma 10 3 2 2 2 3 2 2" xfId="15340" xr:uid="{8B8B1115-EFBD-42D8-AC01-472E48680C23}"/>
    <cellStyle name="Comma 10 3 2 2 2 3 2 3" xfId="24356" xr:uid="{501988E5-C104-4AA4-AED8-4F0AABEE52BB}"/>
    <cellStyle name="Comma 10 3 2 2 2 3 3" xfId="11454" xr:uid="{E52D818B-5AD0-4EAB-BA93-F9BB22B3861B}"/>
    <cellStyle name="Comma 10 3 2 2 2 3 4" xfId="20520" xr:uid="{BD430DA7-E397-4545-AD45-72311C01025A}"/>
    <cellStyle name="Comma 10 3 2 2 2 4" xfId="6255" xr:uid="{4B72E597-D2B0-4625-82CC-6640B3BC4F06}"/>
    <cellStyle name="Comma 10 3 2 2 2 4 2" xfId="14533" xr:uid="{1B7C3BA6-5A01-420B-835E-F0FC0A409C1F}"/>
    <cellStyle name="Comma 10 3 2 2 2 4 2 2" xfId="23555" xr:uid="{D7894820-CDE9-47A7-9658-57098B986700}"/>
    <cellStyle name="Comma 10 3 2 2 2 4 3" xfId="10372" xr:uid="{2ABB2CBE-A45C-44F0-8391-7C65291593B8}"/>
    <cellStyle name="Comma 10 3 2 2 2 4 4" xfId="19438" xr:uid="{BA683E87-AC3F-4DCB-A433-55DDF6103E4C}"/>
    <cellStyle name="Comma 10 3 2 2 2 5" xfId="5145" xr:uid="{C4E1E621-6C1E-4CB9-BBB5-EFE6116941A8}"/>
    <cellStyle name="Comma 10 3 2 2 2 5 2" xfId="13062" xr:uid="{CCDAF823-F0D5-4D52-A51C-2442B0B375FB}"/>
    <cellStyle name="Comma 10 3 2 2 2 5 3" xfId="22085" xr:uid="{C1699570-687E-44E1-9D2E-B2E32488D01B}"/>
    <cellStyle name="Comma 10 3 2 2 2 6" xfId="16734" xr:uid="{B3D9FC80-1A41-491B-B98D-093CFBD8B2CB}"/>
    <cellStyle name="Comma 10 3 2 2 2 6 2" xfId="25753" xr:uid="{86966D31-B2B9-4771-B074-48BFC0B47249}"/>
    <cellStyle name="Comma 10 3 2 2 2 7" xfId="9469" xr:uid="{8DC0EC51-D8CA-430B-AE2B-3DA12DB2D254}"/>
    <cellStyle name="Comma 10 3 2 2 2 8" xfId="18535" xr:uid="{BD7B49D6-D58A-4EF9-9E0A-5F1D1CB08012}"/>
    <cellStyle name="Comma 10 3 2 2 2 9" xfId="27888" xr:uid="{0E4066C2-3F96-4864-A5C8-E39E369D7186}"/>
    <cellStyle name="Comma 10 3 2 2 3" xfId="3747" xr:uid="{C1D8274C-681B-4190-9CC6-B84AC33A52AF}"/>
    <cellStyle name="Comma 10 3 2 2 3 2" xfId="7887" xr:uid="{D23C48C4-57ED-40F2-8EEE-7383CC3C628B}"/>
    <cellStyle name="Comma 10 3 2 2 3 2 2" xfId="15828" xr:uid="{68664C2C-A7F4-426D-A67A-A09FCD6C8CF6}"/>
    <cellStyle name="Comma 10 3 2 2 3 2 2 2" xfId="24844" xr:uid="{09D6E1E2-D4F6-4E1A-AFA2-5B6734EEC469}"/>
    <cellStyle name="Comma 10 3 2 2 3 2 3" xfId="11794" xr:uid="{6ADF8317-4C5A-41B0-9920-294850AAF875}"/>
    <cellStyle name="Comma 10 3 2 2 3 2 4" xfId="20860" xr:uid="{D261EE26-CB46-4F5B-A9BC-7029160BDEED}"/>
    <cellStyle name="Comma 10 3 2 2 3 3" xfId="5486" xr:uid="{2219BBA1-9AFE-4B7D-8EE4-A21D0DA11AAA}"/>
    <cellStyle name="Comma 10 3 2 2 3 3 2" xfId="13640" xr:uid="{ACA77DE7-A77C-4519-A5BF-4EFBCD2D71D1}"/>
    <cellStyle name="Comma 10 3 2 2 3 3 3" xfId="22662" xr:uid="{AB023CD5-34B6-4FB7-B8BF-475FD91D455F}"/>
    <cellStyle name="Comma 10 3 2 2 3 4" xfId="9809" xr:uid="{1061EC2B-1286-4C90-A417-42704029FAA0}"/>
    <cellStyle name="Comma 10 3 2 2 3 5" xfId="18875" xr:uid="{0C9132E2-B437-400D-984B-5EE588059F32}"/>
    <cellStyle name="Comma 10 3 2 2 4" xfId="2947" xr:uid="{54DF05CD-2925-4BC2-A2B8-00D7A7F41C0C}"/>
    <cellStyle name="Comma 10 3 2 2 4 2" xfId="7151" xr:uid="{DB14CEE3-21CD-4A84-AA52-EDF3FCC74CB5}"/>
    <cellStyle name="Comma 10 3 2 2 4 2 2" xfId="15136" xr:uid="{475D0D27-CE1F-4F9E-9879-301580F86C8D}"/>
    <cellStyle name="Comma 10 3 2 2 4 2 3" xfId="24154" xr:uid="{C1ADEC7E-D863-4AB2-B566-D0EF9E14F5BB}"/>
    <cellStyle name="Comma 10 3 2 2 4 3" xfId="11177" xr:uid="{A62CA8B5-1706-4915-8A2F-BD16F609F21D}"/>
    <cellStyle name="Comma 10 3 2 2 4 4" xfId="20243" xr:uid="{2F9DF3C0-57BF-49FB-9D53-463208D224F3}"/>
    <cellStyle name="Comma 10 3 2 2 5" xfId="6069" xr:uid="{F1503F6B-D3A6-43C6-9667-08A045A6A7D4}"/>
    <cellStyle name="Comma 10 3 2 2 5 2" xfId="14349" xr:uid="{86D0418F-5B29-49A8-AF66-A06C81D41635}"/>
    <cellStyle name="Comma 10 3 2 2 5 2 2" xfId="23371" xr:uid="{F62E401E-6F2D-4975-B3EE-B82CB008B699}"/>
    <cellStyle name="Comma 10 3 2 2 5 3" xfId="10251" xr:uid="{F9EC22E8-83D8-4293-A282-4776247A289D}"/>
    <cellStyle name="Comma 10 3 2 2 5 4" xfId="19317" xr:uid="{C0DDFBAE-46B9-44E4-A94B-E114111CC7AE}"/>
    <cellStyle name="Comma 10 3 2 2 6" xfId="4868" xr:uid="{06D67EEB-46EC-4046-BD07-22100B1CD7CF}"/>
    <cellStyle name="Comma 10 3 2 2 6 2" xfId="12784" xr:uid="{6EAA1161-8884-4F4B-ABB2-A8DA6A8C144C}"/>
    <cellStyle name="Comma 10 3 2 2 6 3" xfId="21812" xr:uid="{138D8B05-4B71-4F98-A35B-56BAA3ABB58D}"/>
    <cellStyle name="Comma 10 3 2 2 7" xfId="16455" xr:uid="{12FF656F-3F89-47E2-8EA2-DE74A82ED7AB}"/>
    <cellStyle name="Comma 10 3 2 2 7 2" xfId="25476" xr:uid="{82447BEB-8BAB-4871-8104-3FEA954F9C97}"/>
    <cellStyle name="Comma 10 3 2 2 8" xfId="9192" xr:uid="{0CD2FFC2-3F10-4708-BCB1-B8BA6D12F6C1}"/>
    <cellStyle name="Comma 10 3 2 2 9" xfId="18258" xr:uid="{B7E53E65-04AD-455E-8C22-B0CF203D7D5F}"/>
    <cellStyle name="Comma 10 3 2 3" xfId="2001" xr:uid="{9EC33AEE-4D8A-4621-A969-019FFBC1A9B5}"/>
    <cellStyle name="Comma 10 3 2 3 2" xfId="4023" xr:uid="{8AE11CA5-CA7C-497A-B62F-6AA6C3C86675}"/>
    <cellStyle name="Comma 10 3 2 3 2 2" xfId="8162" xr:uid="{36869788-4407-49BE-8E80-389DE0C4C5CD}"/>
    <cellStyle name="Comma 10 3 2 3 2 2 2" xfId="16103" xr:uid="{90DBA5E5-3E94-401C-93A5-116066884137}"/>
    <cellStyle name="Comma 10 3 2 3 2 2 2 2" xfId="25119" xr:uid="{A72C8800-23CC-41A0-B95D-C4F3911B9B60}"/>
    <cellStyle name="Comma 10 3 2 3 2 3" xfId="13915" xr:uid="{F5638640-7980-4827-B658-FE44D7E9A288}"/>
    <cellStyle name="Comma 10 3 2 3 2 3 2" xfId="22937" xr:uid="{2BE54DF3-9886-4F50-BAD4-818A567FD6E1}"/>
    <cellStyle name="Comma 10 3 2 3 3" xfId="3274" xr:uid="{93B4B459-A75E-4063-BB30-C59AC1C1C88D}"/>
    <cellStyle name="Comma 10 3 2 3 3 2" xfId="15388" xr:uid="{FF3CA623-1F64-4A86-83A7-80F362C1B41A}"/>
    <cellStyle name="Comma 10 3 2 3 3 2 2" xfId="24404" xr:uid="{F5E1C8FF-4B48-4708-8A2C-45D58FC805F9}"/>
    <cellStyle name="Comma 10 3 2 3 4" xfId="6346" xr:uid="{5EF8BA63-D4F6-4484-A3D5-A495F9F2160B}"/>
    <cellStyle name="Comma 10 3 2 3 4 2" xfId="14624" xr:uid="{7BDCA0E6-ED25-433E-8B01-B9371CD33413}"/>
    <cellStyle name="Comma 10 3 2 3 4 2 2" xfId="23646" xr:uid="{1CC01AE1-E1D3-472C-92F7-CC3E29C00948}"/>
    <cellStyle name="Comma 10 3 2 3 5" xfId="13159" xr:uid="{6A5690B0-C4BF-4721-AFDF-9E299BD6B2EF}"/>
    <cellStyle name="Comma 10 3 2 3 5 2" xfId="22184" xr:uid="{49B5EB68-F593-435F-A627-941B73E6145F}"/>
    <cellStyle name="Comma 10 3 2 4" xfId="935" xr:uid="{303E9099-046A-45EC-84A8-7B31918BE896}"/>
    <cellStyle name="Comma 10 3 2 4 2" xfId="3590" xr:uid="{B4ECBE88-9AB7-4979-AB59-970D9CD2858A}"/>
    <cellStyle name="Comma 10 3 2 4 2 2" xfId="7732" xr:uid="{65D1AF7C-4C8E-4131-8EF5-AA221EC22FE5}"/>
    <cellStyle name="Comma 10 3 2 4 2 2 2" xfId="15672" xr:uid="{EB8F2FF3-7699-4CF4-9F80-66ED3CE60443}"/>
    <cellStyle name="Comma 10 3 2 4 2 2 3" xfId="24688" xr:uid="{2B37AAAA-615A-4581-BBBB-5AFA2F1F1A9F}"/>
    <cellStyle name="Comma 10 3 2 4 2 3" xfId="11682" xr:uid="{7B0D3249-DBBD-4C3F-AF98-5C935CA240EA}"/>
    <cellStyle name="Comma 10 3 2 4 2 4" xfId="20748" xr:uid="{4B74B164-9C99-4ED3-B602-AFFE53F1B2A7}"/>
    <cellStyle name="Comma 10 3 2 4 3" xfId="5911" xr:uid="{4CED6100-2431-40D8-9A1B-EDBEA63CAE36}"/>
    <cellStyle name="Comma 10 3 2 4 3 2" xfId="14193" xr:uid="{B89E8FFE-8FD0-42CE-83DA-AB51912E168D}"/>
    <cellStyle name="Comma 10 3 2 4 3 2 2" xfId="23215" xr:uid="{2F4EA643-2636-4336-9D64-EF124FB19F7D}"/>
    <cellStyle name="Comma 10 3 2 4 3 3" xfId="10139" xr:uid="{87D7CFE9-9A9B-43C7-ACF0-91DC8941F380}"/>
    <cellStyle name="Comma 10 3 2 4 3 4" xfId="19205" xr:uid="{DF105942-7CE1-43BE-AEE7-56A32AF75E8E}"/>
    <cellStyle name="Comma 10 3 2 4 4" xfId="5374" xr:uid="{255AE82A-F529-435F-9F7F-B3F932F69DC1}"/>
    <cellStyle name="Comma 10 3 2 4 4 2" xfId="13484" xr:uid="{2A63D6D1-7221-451C-ABA8-839B459470AC}"/>
    <cellStyle name="Comma 10 3 2 4 4 3" xfId="22506" xr:uid="{A27DA5A6-1381-4B06-A3BE-41DCB1E727C7}"/>
    <cellStyle name="Comma 10 3 2 4 5" xfId="9697" xr:uid="{3C7B269B-EB14-499D-BBF2-B0BAD9D10F50}"/>
    <cellStyle name="Comma 10 3 2 4 6" xfId="18763" xr:uid="{D6AB9F05-A17E-495A-A1B3-0B8992A0A15C}"/>
    <cellStyle name="Comma 10 3 2 5" xfId="3366" xr:uid="{98AFDB4D-AC9A-4886-BB4F-F62A266FA4F0}"/>
    <cellStyle name="Comma 10 3 2 5 2" xfId="7528" xr:uid="{C717C3C4-9CEA-4926-99B5-250EEC6320FC}"/>
    <cellStyle name="Comma 10 3 2 5 2 2" xfId="15462" xr:uid="{4FC228DC-A16B-4EA6-82DA-F0F08D53302B}"/>
    <cellStyle name="Comma 10 3 2 5 2 2 2" xfId="24477" xr:uid="{56A01FFC-DAE3-428F-BFBE-AFD64FFAE44B}"/>
    <cellStyle name="Comma 10 3 2 5 3" xfId="13263" xr:uid="{B35079FB-4521-46D5-ACE3-F0D35257FF42}"/>
    <cellStyle name="Comma 10 3 2 5 3 2" xfId="22286" xr:uid="{BFB15331-E3C0-404C-8939-BD29567B7D7D}"/>
    <cellStyle name="Comma 10 3 2 6" xfId="2515" xr:uid="{A31AEA76-CAC3-4543-89CC-1C8D49215806}"/>
    <cellStyle name="Comma 10 3 2 6 2" xfId="6719" xr:uid="{361313E9-F522-43E3-AA26-7C8FBC7A4CC5}"/>
    <cellStyle name="Comma 10 3 2 6 2 2" xfId="14871" xr:uid="{C0793471-844F-4D94-BE25-635D3BBC9B3D}"/>
    <cellStyle name="Comma 10 3 2 6 2 3" xfId="23890" xr:uid="{F0EA2F8D-697A-4E6C-84E8-3F1AC1684BDA}"/>
    <cellStyle name="Comma 10 3 2 6 3" xfId="10745" xr:uid="{04BDE637-97BD-481D-8270-A2044CCC74AD}"/>
    <cellStyle name="Comma 10 3 2 6 4" xfId="19811" xr:uid="{2D1769B5-93E4-4A89-B769-B06C52FBC17B}"/>
    <cellStyle name="Comma 10 3 2 7" xfId="5709" xr:uid="{586111C2-F23F-4A73-A791-F501AB3BA384}"/>
    <cellStyle name="Comma 10 3 2 7 2" xfId="13994" xr:uid="{1CD2B622-8BD8-4A5F-829B-F0A65896E44B}"/>
    <cellStyle name="Comma 10 3 2 7 2 2" xfId="23016" xr:uid="{4B4557AD-E20A-49D9-B6DD-B0C68AC0E5C6}"/>
    <cellStyle name="Comma 10 3 2 8" xfId="4436" xr:uid="{F8E96E1A-1CAC-4798-8BF5-4AB087F7144C}"/>
    <cellStyle name="Comma 10 3 2 8 2" xfId="12451" xr:uid="{A4E36803-9197-4A11-B9ED-57D5CE23BB90}"/>
    <cellStyle name="Comma 10 3 2 8 3" xfId="21488" xr:uid="{662489A5-C090-46EC-A027-EF5EABCDEB32}"/>
    <cellStyle name="Comma 10 3 2 9" xfId="15015" xr:uid="{1AA3CCA5-02A6-4FDB-BDA5-6C97F8B30D2B}"/>
    <cellStyle name="Comma 10 3 2 9 2" xfId="24032" xr:uid="{038B9595-3398-44A4-9C4E-2735F1D59F75}"/>
    <cellStyle name="Comma 10 3 3" xfId="1305" xr:uid="{FD35BC57-9834-4830-AB3D-66ECC018534A}"/>
    <cellStyle name="Comma 10 3 3 10" xfId="27383" xr:uid="{DAFC2B6B-4AFB-4A3D-B47A-8E2FA6C6B684}"/>
    <cellStyle name="Comma 10 3 3 2" xfId="1786" xr:uid="{810C192B-5BCC-4498-8D60-67AC368E8ABC}"/>
    <cellStyle name="Comma 10 3 3 2 2" xfId="3883" xr:uid="{3623B282-4F49-4703-AA13-6D6D68EEFCA4}"/>
    <cellStyle name="Comma 10 3 3 2 2 2" xfId="8022" xr:uid="{21C72486-C10D-4B22-B94F-0D0E6F0F556D}"/>
    <cellStyle name="Comma 10 3 3 2 2 2 2" xfId="15963" xr:uid="{B0204A93-FBDA-4031-94DE-94987E2FF267}"/>
    <cellStyle name="Comma 10 3 3 2 2 2 2 2" xfId="24979" xr:uid="{AC27D2F9-8824-4A14-8704-E68D0E0DD2B3}"/>
    <cellStyle name="Comma 10 3 3 2 2 2 3" xfId="11870" xr:uid="{7199C6F9-4A4F-44BF-941B-D874B7B9C1D4}"/>
    <cellStyle name="Comma 10 3 3 2 2 2 4" xfId="20936" xr:uid="{90341B3C-1D82-41DC-8204-BB4ADF68278F}"/>
    <cellStyle name="Comma 10 3 3 2 2 3" xfId="5562" xr:uid="{B4D3A411-E74F-478A-920A-A219A2496CD3}"/>
    <cellStyle name="Comma 10 3 3 2 2 3 2" xfId="13775" xr:uid="{94021FDB-A1B8-4300-89C3-BF5D3CC61D2B}"/>
    <cellStyle name="Comma 10 3 3 2 2 3 3" xfId="22797" xr:uid="{692351F5-6CC7-4938-862B-99AE8D7F49C9}"/>
    <cellStyle name="Comma 10 3 3 2 2 4" xfId="9885" xr:uid="{8DA5D040-30FA-4E57-9149-5CBE9B928E9E}"/>
    <cellStyle name="Comma 10 3 3 2 2 5" xfId="18951" xr:uid="{A4FAB706-B06B-4AE1-A8CA-5C7FF2DCCE40}"/>
    <cellStyle name="Comma 10 3 3 2 3" xfId="3179" xr:uid="{65E0E449-A305-4D64-AF5E-0DEC20379B77}"/>
    <cellStyle name="Comma 10 3 3 2 3 2" xfId="7383" xr:uid="{B60171B4-89BA-4080-94FF-3BFB10C203E5}"/>
    <cellStyle name="Comma 10 3 3 2 3 2 2" xfId="15295" xr:uid="{4FD18B04-3E9E-4D46-A378-8E9584C4656F}"/>
    <cellStyle name="Comma 10 3 3 2 3 2 3" xfId="24311" xr:uid="{31058CBD-511F-4B52-8411-E8C6EDA4D570}"/>
    <cellStyle name="Comma 10 3 3 2 3 3" xfId="11409" xr:uid="{817C1813-4814-4943-9752-7FDBD7939D47}"/>
    <cellStyle name="Comma 10 3 3 2 3 4" xfId="20475" xr:uid="{E297AE0C-EFAA-4608-8078-2BFE3088A0C7}"/>
    <cellStyle name="Comma 10 3 3 2 4" xfId="6206" xr:uid="{21963559-B80C-43E1-B82C-53CDE3F0B0A0}"/>
    <cellStyle name="Comma 10 3 3 2 4 2" xfId="14484" xr:uid="{1DB357C2-3949-4B12-9162-1CFBF6A5940C}"/>
    <cellStyle name="Comma 10 3 3 2 4 2 2" xfId="23506" xr:uid="{579B4445-040B-4455-9DEE-C43979486E88}"/>
    <cellStyle name="Comma 10 3 3 2 4 3" xfId="10327" xr:uid="{D08872ED-367C-4FD8-9844-8FDED5979E8E}"/>
    <cellStyle name="Comma 10 3 3 2 4 4" xfId="19393" xr:uid="{B955F910-2C1E-41BE-8102-E9036155860C}"/>
    <cellStyle name="Comma 10 3 3 2 5" xfId="5100" xr:uid="{F5D53E14-23C0-43F7-87C8-F30F77F6C9BB}"/>
    <cellStyle name="Comma 10 3 3 2 5 2" xfId="13013" xr:uid="{2A14EC36-26B8-493E-95F6-79BFFCB374E4}"/>
    <cellStyle name="Comma 10 3 3 2 5 3" xfId="22036" xr:uid="{B3D67733-BAF8-4CDE-9E76-C85297AB0892}"/>
    <cellStyle name="Comma 10 3 3 2 6" xfId="16689" xr:uid="{60373B6D-64A4-41FF-BFCF-640F73153FFC}"/>
    <cellStyle name="Comma 10 3 3 2 6 2" xfId="25708" xr:uid="{3869AF0A-70E8-4217-9376-425A9211890B}"/>
    <cellStyle name="Comma 10 3 3 2 7" xfId="9424" xr:uid="{3FDEED76-7711-4921-AEB5-EDDA947CC60A}"/>
    <cellStyle name="Comma 10 3 3 2 8" xfId="18490" xr:uid="{360B8872-C7CB-4185-8485-576397386957}"/>
    <cellStyle name="Comma 10 3 3 2 9" xfId="27839" xr:uid="{B02C0018-82B0-4AA0-9CB0-1E5D550C6030}"/>
    <cellStyle name="Comma 10 3 3 3" xfId="3698" xr:uid="{AE3B0B97-4A33-4B62-A4DC-DF25694EC238}"/>
    <cellStyle name="Comma 10 3 3 3 2" xfId="7838" xr:uid="{E732D78C-E5A2-4E8B-BD0A-292D7A0266D1}"/>
    <cellStyle name="Comma 10 3 3 3 2 2" xfId="15779" xr:uid="{29EB1A63-BFA6-47D1-B157-BBD10C1ED914}"/>
    <cellStyle name="Comma 10 3 3 3 2 2 2" xfId="24795" xr:uid="{66FBD48F-AF53-4AD3-96CD-256914076E95}"/>
    <cellStyle name="Comma 10 3 3 3 2 3" xfId="11749" xr:uid="{31F1B910-2F9A-4753-808E-99BBAC0B4AE6}"/>
    <cellStyle name="Comma 10 3 3 3 2 4" xfId="20815" xr:uid="{E707C1C7-92D4-4A62-A8FB-D1B8AC258AE7}"/>
    <cellStyle name="Comma 10 3 3 3 3" xfId="5441" xr:uid="{4B13E115-575B-4C95-A173-C8DB078A4CB8}"/>
    <cellStyle name="Comma 10 3 3 3 3 2" xfId="13591" xr:uid="{B72F8C5A-795E-4C1B-8BA8-67FF02388DFE}"/>
    <cellStyle name="Comma 10 3 3 3 3 3" xfId="22613" xr:uid="{0458762A-06D9-4126-9BCC-E3568ED52D4C}"/>
    <cellStyle name="Comma 10 3 3 3 4" xfId="9764" xr:uid="{24D1FAA8-410D-4802-BEF8-F9920B2C6615}"/>
    <cellStyle name="Comma 10 3 3 3 5" xfId="18830" xr:uid="{7CE21305-05B5-4842-877C-D7A5558DF159}"/>
    <cellStyle name="Comma 10 3 3 4" xfId="2785" xr:uid="{37488AD6-21F4-4FA8-BA5C-F883C7CED0F3}"/>
    <cellStyle name="Comma 10 3 3 4 2" xfId="6989" xr:uid="{6234F736-C751-4CDE-8C23-D7C646AA5B5C}"/>
    <cellStyle name="Comma 10 3 3 4 2 2" xfId="15035" xr:uid="{6CF809F7-1D87-4AAB-982F-CFD75CE4FF1F}"/>
    <cellStyle name="Comma 10 3 3 4 2 3" xfId="24052" xr:uid="{2F7DBC87-8322-4373-9449-05301FE61B6C}"/>
    <cellStyle name="Comma 10 3 3 4 3" xfId="11015" xr:uid="{A2653B72-74CC-4886-9D51-18F5A962435F}"/>
    <cellStyle name="Comma 10 3 3 4 4" xfId="20081" xr:uid="{61E0CDE2-6A29-44A7-A348-100BE0B9212B}"/>
    <cellStyle name="Comma 10 3 3 5" xfId="6019" xr:uid="{7CC10E28-B6EE-4A47-9893-07A3F6A77AF8}"/>
    <cellStyle name="Comma 10 3 3 5 2" xfId="14300" xr:uid="{A81733A4-77C4-49A3-8538-65EB39AC45F1}"/>
    <cellStyle name="Comma 10 3 3 5 2 2" xfId="23322" xr:uid="{FB6828C0-9C0E-4A0D-A869-99126EC58108}"/>
    <cellStyle name="Comma 10 3 3 5 3" xfId="10206" xr:uid="{B8C299FC-6993-40B2-8EE6-92B9D9AC03E8}"/>
    <cellStyle name="Comma 10 3 3 5 4" xfId="19272" xr:uid="{F5473D56-15CA-4DE3-AADB-E9F5446A2B7B}"/>
    <cellStyle name="Comma 10 3 3 6" xfId="4706" xr:uid="{BC9BAA57-C34B-4317-8341-BBD47FCA74F1}"/>
    <cellStyle name="Comma 10 3 3 6 2" xfId="12679" xr:uid="{BF208FCB-7786-4B64-9069-EEB1755D85BE}"/>
    <cellStyle name="Comma 10 3 3 6 3" xfId="21710" xr:uid="{B73F3507-93DD-4848-BB48-839E45DEDA52}"/>
    <cellStyle name="Comma 10 3 3 7" xfId="12199" xr:uid="{DFDD663C-B50F-4368-BDBB-E4E0E9090589}"/>
    <cellStyle name="Comma 10 3 3 7 2" xfId="21255" xr:uid="{3C6B8B16-FD5F-4E0F-A05A-6FB503363587}"/>
    <cellStyle name="Comma 10 3 3 8" xfId="9030" xr:uid="{CDA92CF8-3DEE-436A-AC71-1596CF5A947E}"/>
    <cellStyle name="Comma 10 3 3 9" xfId="18096" xr:uid="{4789FF8D-74AB-4884-AC39-73A76E431168}"/>
    <cellStyle name="Comma 10 3 4" xfId="3541" xr:uid="{7A7466B7-53A2-473B-A404-6650FA53C753}"/>
    <cellStyle name="Comma 10 3 4 2" xfId="7683" xr:uid="{3A3B4E44-1EF3-41D0-BF72-A161DF370DBE}"/>
    <cellStyle name="Comma 10 3 4 2 2" xfId="15623" xr:uid="{152382DF-6D3C-4E5B-ABBC-7A82F5E852A8}"/>
    <cellStyle name="Comma 10 3 4 2 2 2" xfId="24639" xr:uid="{8F2846D7-D4CE-4AB8-8454-62CF1BD731F3}"/>
    <cellStyle name="Comma 10 3 4 2 3" xfId="11637" xr:uid="{083E977C-E2E1-4659-8F89-74F19D1026A1}"/>
    <cellStyle name="Comma 10 3 4 2 4" xfId="20703" xr:uid="{B4EF5592-EF9B-4549-87C6-88C4B4F71F0A}"/>
    <cellStyle name="Comma 10 3 4 3" xfId="5329" xr:uid="{099C8604-31E2-4434-9E89-7E8F474B74CF}"/>
    <cellStyle name="Comma 10 3 4 3 2" xfId="13435" xr:uid="{083696AA-842F-4069-8A03-8F24E79EDD2E}"/>
    <cellStyle name="Comma 10 3 4 3 3" xfId="22457" xr:uid="{47E8CE71-C4CC-4304-AF6F-28811C80E0A5}"/>
    <cellStyle name="Comma 10 3 4 4" xfId="9652" xr:uid="{4ED4A474-0F0F-4EA9-B9F0-FBDBD0F16D75}"/>
    <cellStyle name="Comma 10 3 4 5" xfId="18718" xr:uid="{BA8956EF-270B-4868-9815-3D5195D1A7BB}"/>
    <cellStyle name="Comma 10 3 5" xfId="2355" xr:uid="{5CDD458F-C227-4262-8CFB-A8DCCA59D26E}"/>
    <cellStyle name="Comma 10 3 5 2" xfId="6559" xr:uid="{D808C0EC-05F8-4AC4-9329-4880704E063A}"/>
    <cellStyle name="Comma 10 3 5 2 2" xfId="14777" xr:uid="{20E3F947-B78F-4B58-862A-8B86C45F0AC6}"/>
    <cellStyle name="Comma 10 3 5 2 3" xfId="23797" xr:uid="{91984661-69F1-4A68-9CAB-383EC2B979B1}"/>
    <cellStyle name="Comma 10 3 5 3" xfId="10585" xr:uid="{941C38F5-448C-4BFC-8EC3-2FD39098B5E4}"/>
    <cellStyle name="Comma 10 3 5 4" xfId="19651" xr:uid="{26D02C4B-E3AD-4C6D-B366-FB10E2209412}"/>
    <cellStyle name="Comma 10 3 6" xfId="5862" xr:uid="{9235D2AB-90DC-43D1-A74A-77222982C844}"/>
    <cellStyle name="Comma 10 3 6 2" xfId="14144" xr:uid="{0E5AEFF4-C6F3-443E-8029-E0EBBA25D250}"/>
    <cellStyle name="Comma 10 3 6 2 2" xfId="23166" xr:uid="{72FD521F-98FA-4181-A85A-E7ED5639A2EB}"/>
    <cellStyle name="Comma 10 3 6 3" xfId="10094" xr:uid="{62153EF9-134B-4910-8BF7-557E08C98F30}"/>
    <cellStyle name="Comma 10 3 6 4" xfId="19160" xr:uid="{9A0869F7-7698-42B5-B11E-ADEFCB01ECEE}"/>
    <cellStyle name="Comma 10 3 7" xfId="4276" xr:uid="{F817A56D-940C-4E98-9794-7B11347275D4}"/>
    <cellStyle name="Comma 10 3 7 2" xfId="12346" xr:uid="{3DA802E5-0E70-41DD-9A26-F9645EE18EAE}"/>
    <cellStyle name="Comma 10 3 7 3" xfId="21384" xr:uid="{5D2F356D-618E-4274-8319-F991EEB741B0}"/>
    <cellStyle name="Comma 10 3 8" xfId="15549" xr:uid="{479BCF77-93BA-4293-93F2-DB8741F38C63}"/>
    <cellStyle name="Comma 10 3 8 2" xfId="24564" xr:uid="{D83F791D-990A-4DC6-946B-BD9EABCA147C}"/>
    <cellStyle name="Comma 10 3 9" xfId="13152" xr:uid="{B74F7336-B27B-452D-97D4-4C23DC5E03F0}"/>
    <cellStyle name="Comma 10 3 9 2" xfId="25821" xr:uid="{AABD4B39-DA62-4625-AC14-76C3F2CE618E}"/>
    <cellStyle name="Comma 10 3 9 3" xfId="22177" xr:uid="{616008E6-AE92-4494-AA2D-9DDC9B71CE7E}"/>
    <cellStyle name="Comma 10 4" xfId="1064" xr:uid="{F1F26173-0502-430B-A874-3F8A639C70AB}"/>
    <cellStyle name="Comma 10 4 10" xfId="17955" xr:uid="{8152D960-F32B-4EB7-B057-FAFFE33B32FF}"/>
    <cellStyle name="Comma 10 4 11" xfId="27201" xr:uid="{BC4A671C-BFAD-4CA1-B0E1-6DCAF14686CD}"/>
    <cellStyle name="Comma 10 4 2" xfId="1599" xr:uid="{70691C46-2DAC-4614-8C10-E03F6FA41B4F}"/>
    <cellStyle name="Comma 10 4 2 10" xfId="27678" xr:uid="{F3DA0ECD-C168-4481-B641-D73EE24643C5}"/>
    <cellStyle name="Comma 10 4 2 2" xfId="1869" xr:uid="{B5A0D33D-98D0-46CB-8DAD-DCF042317BC5}"/>
    <cellStyle name="Comma 10 4 2 2 2" xfId="3966" xr:uid="{EC520DD4-BCCC-416C-AD2F-7A88ACF68E1E}"/>
    <cellStyle name="Comma 10 4 2 2 2 2" xfId="8105" xr:uid="{1117F2C8-008A-4D74-976E-19673E351A9D}"/>
    <cellStyle name="Comma 10 4 2 2 2 2 2" xfId="16046" xr:uid="{3EC0A0F9-FCAD-4502-8F8E-C47C785A644D}"/>
    <cellStyle name="Comma 10 4 2 2 2 2 2 2" xfId="25062" xr:uid="{95ECD2F2-3F98-4059-81B2-C554B3490B57}"/>
    <cellStyle name="Comma 10 4 2 2 2 2 3" xfId="11948" xr:uid="{399EFBF0-467A-43D4-90F6-AA75F01E4432}"/>
    <cellStyle name="Comma 10 4 2 2 2 2 4" xfId="21014" xr:uid="{22A0E771-99F3-482A-BF4F-187F7129F27F}"/>
    <cellStyle name="Comma 10 4 2 2 2 3" xfId="5640" xr:uid="{29FDAC4F-A4A4-439A-B291-E9F8A58A475D}"/>
    <cellStyle name="Comma 10 4 2 2 2 3 2" xfId="13858" xr:uid="{E14F2585-42A1-4EF5-9184-2AB6C5420B29}"/>
    <cellStyle name="Comma 10 4 2 2 2 3 3" xfId="22880" xr:uid="{EE8D0CCF-5721-42AF-8338-5A68DDC1DE40}"/>
    <cellStyle name="Comma 10 4 2 2 2 4" xfId="9963" xr:uid="{765B7550-555F-4648-BA9C-2DD35249D95C}"/>
    <cellStyle name="Comma 10 4 2 2 2 5" xfId="19029" xr:uid="{93FF90A0-9138-4611-86B4-7B25C6830F1C}"/>
    <cellStyle name="Comma 10 4 2 2 3" xfId="3257" xr:uid="{02DACABD-774E-41C5-825A-7AD397506961}"/>
    <cellStyle name="Comma 10 4 2 2 3 2" xfId="7461" xr:uid="{6149C50C-328B-40F8-887F-B959F57E0307}"/>
    <cellStyle name="Comma 10 4 2 2 3 2 2" xfId="15373" xr:uid="{507EA370-C957-4C8B-BD76-1F3BEB2EC950}"/>
    <cellStyle name="Comma 10 4 2 2 3 2 3" xfId="24389" xr:uid="{C9812B84-6E14-4FEA-A59B-A6B0210E531A}"/>
    <cellStyle name="Comma 10 4 2 2 3 3" xfId="11487" xr:uid="{A215929F-3F42-43E4-9A0B-87D80BB3AA7F}"/>
    <cellStyle name="Comma 10 4 2 2 3 4" xfId="20553" xr:uid="{5060F859-6D73-42DA-8CBC-6DDC641051FF}"/>
    <cellStyle name="Comma 10 4 2 2 4" xfId="6289" xr:uid="{FB29137D-5B40-45F5-ADA3-F495328EC7DA}"/>
    <cellStyle name="Comma 10 4 2 2 4 2" xfId="14567" xr:uid="{4FC117BA-5E29-49BB-B8EE-5A6F6256319E}"/>
    <cellStyle name="Comma 10 4 2 2 4 2 2" xfId="23589" xr:uid="{A1278F86-44C7-4939-8D05-6656978511F3}"/>
    <cellStyle name="Comma 10 4 2 2 4 3" xfId="10405" xr:uid="{2DD18241-2E90-47F4-87AD-582EE5497ECF}"/>
    <cellStyle name="Comma 10 4 2 2 4 4" xfId="19471" xr:uid="{419B976C-4FC1-4A2C-9F43-61948D66E6F0}"/>
    <cellStyle name="Comma 10 4 2 2 5" xfId="5178" xr:uid="{D60D9954-8532-49EC-B736-77A747B16708}"/>
    <cellStyle name="Comma 10 4 2 2 5 2" xfId="13096" xr:uid="{A14CA027-6A85-4932-B97E-9108976A7887}"/>
    <cellStyle name="Comma 10 4 2 2 5 3" xfId="22119" xr:uid="{E6896769-0704-4472-B96C-619449E4C93B}"/>
    <cellStyle name="Comma 10 4 2 2 6" xfId="16767" xr:uid="{0EF0C4B6-FACE-4C57-B171-5E0919B0E29C}"/>
    <cellStyle name="Comma 10 4 2 2 6 2" xfId="25786" xr:uid="{1B25B42D-5E1A-4B27-BCFE-E40170B1A90C}"/>
    <cellStyle name="Comma 10 4 2 2 7" xfId="9502" xr:uid="{5514977D-D8B6-440D-B4A8-E5788B6BFB0E}"/>
    <cellStyle name="Comma 10 4 2 2 8" xfId="18568" xr:uid="{37273563-1598-42C8-B6A2-0405740E40AD}"/>
    <cellStyle name="Comma 10 4 2 2 9" xfId="27922" xr:uid="{A16B64E3-23B2-4AD5-B784-2396443C2403}"/>
    <cellStyle name="Comma 10 4 2 3" xfId="3780" xr:uid="{D043A2A5-97BF-4969-8AF0-D8D49A0C2BFB}"/>
    <cellStyle name="Comma 10 4 2 3 2" xfId="7920" xr:uid="{75F972D3-7BF0-41AF-9642-5F6A34011B71}"/>
    <cellStyle name="Comma 10 4 2 3 2 2" xfId="15861" xr:uid="{34CBA743-F041-4C87-AAB7-F3E388350A00}"/>
    <cellStyle name="Comma 10 4 2 3 2 2 2" xfId="24877" xr:uid="{EFAA744C-A105-4732-A860-36ED0FF14A53}"/>
    <cellStyle name="Comma 10 4 2 3 2 3" xfId="11827" xr:uid="{D4B89A4A-8068-4D41-B116-B7DC42AE76B7}"/>
    <cellStyle name="Comma 10 4 2 3 2 4" xfId="20893" xr:uid="{E2D41C3B-D18C-4EE8-8AD4-145B489A254F}"/>
    <cellStyle name="Comma 10 4 2 3 3" xfId="5519" xr:uid="{B5CA5E13-20EC-4B36-A597-D32EE8621927}"/>
    <cellStyle name="Comma 10 4 2 3 3 2" xfId="13673" xr:uid="{E888BE2E-2201-4F64-B88C-7C6824072BA4}"/>
    <cellStyle name="Comma 10 4 2 3 3 3" xfId="22695" xr:uid="{4C746C72-D139-41F8-B80F-74A2C33D37BC}"/>
    <cellStyle name="Comma 10 4 2 3 4" xfId="9842" xr:uid="{E226BD35-40B4-4A09-B0FF-5C8F3EA884DC}"/>
    <cellStyle name="Comma 10 4 2 3 5" xfId="18908" xr:uid="{7E9AA08C-7049-4DAA-A7CF-6C9CE03D4EC1}"/>
    <cellStyle name="Comma 10 4 2 4" xfId="3075" xr:uid="{A47D1804-E70D-421F-A746-6F4FE1D4DD9E}"/>
    <cellStyle name="Comma 10 4 2 4 2" xfId="7279" xr:uid="{0647ECE3-36E3-4D95-A55B-8F8A3D673A0A}"/>
    <cellStyle name="Comma 10 4 2 4 2 2" xfId="15219" xr:uid="{A9EADE8C-6930-4F99-A5D3-22926045F6E0}"/>
    <cellStyle name="Comma 10 4 2 4 2 3" xfId="24236" xr:uid="{C90F0635-56E8-4B4B-B033-63288F80FB26}"/>
    <cellStyle name="Comma 10 4 2 4 3" xfId="11305" xr:uid="{06A852D7-976E-48C1-B002-650B29D5979D}"/>
    <cellStyle name="Comma 10 4 2 4 4" xfId="20371" xr:uid="{3930E44F-55CE-463B-A044-2EB048FBE0FF}"/>
    <cellStyle name="Comma 10 4 2 5" xfId="6103" xr:uid="{532C1A83-8F0A-4268-B1E5-208B7F469E75}"/>
    <cellStyle name="Comma 10 4 2 5 2" xfId="14382" xr:uid="{EC56983F-3E11-4713-9707-55143B62ECE0}"/>
    <cellStyle name="Comma 10 4 2 5 2 2" xfId="23404" xr:uid="{E0AD42C2-5C4B-4042-BC7E-E4223FEC4269}"/>
    <cellStyle name="Comma 10 4 2 5 3" xfId="10284" xr:uid="{080D5A25-AC7F-4A60-840B-7235898FA041}"/>
    <cellStyle name="Comma 10 4 2 5 4" xfId="19350" xr:uid="{AC83075F-B483-4D42-A210-C9C1F8141BE2}"/>
    <cellStyle name="Comma 10 4 2 6" xfId="4996" xr:uid="{7B6EAD51-4E75-49A2-A7B7-1DE4CE021C24}"/>
    <cellStyle name="Comma 10 4 2 6 2" xfId="12864" xr:uid="{4D8435CB-2309-431A-A388-6ECAF9E5AFD8}"/>
    <cellStyle name="Comma 10 4 2 6 3" xfId="21891" xr:uid="{5DBD8A74-F939-45EF-9F62-9A31408DD351}"/>
    <cellStyle name="Comma 10 4 2 7" xfId="16583" xr:uid="{ACE14DA7-90F6-4357-9D87-4E4DAACCEB90}"/>
    <cellStyle name="Comma 10 4 2 7 2" xfId="25604" xr:uid="{1D578079-2211-459A-9F67-1572EEDD5F24}"/>
    <cellStyle name="Comma 10 4 2 8" xfId="9320" xr:uid="{6A62E467-EFE2-4273-A02E-A88ED7A81174}"/>
    <cellStyle name="Comma 10 4 2 9" xfId="18386" xr:uid="{74D5FD80-47A9-4A94-8AD9-75690971F9FA}"/>
    <cellStyle name="Comma 10 4 3" xfId="3623" xr:uid="{94BC92E0-9379-4D85-A267-98BC9ABC23BA}"/>
    <cellStyle name="Comma 10 4 3 2" xfId="7765" xr:uid="{A992E11F-1D17-466C-9321-28F3E25786A4}"/>
    <cellStyle name="Comma 10 4 3 2 2" xfId="15705" xr:uid="{1B463EC5-7217-41C6-8E74-8BEAE9FE8A4C}"/>
    <cellStyle name="Comma 10 4 3 2 2 2" xfId="24721" xr:uid="{8E662E04-5B28-400E-92C4-9990C83DDA83}"/>
    <cellStyle name="Comma 10 4 3 2 3" xfId="11715" xr:uid="{6A4CD3AD-DE79-47C7-9B8D-387914805F54}"/>
    <cellStyle name="Comma 10 4 3 2 4" xfId="20781" xr:uid="{07A7001B-4A41-4ECA-9653-853C48CD3F84}"/>
    <cellStyle name="Comma 10 4 3 3" xfId="5407" xr:uid="{C42D7E9D-44E7-4364-B7A9-4C062AFB5247}"/>
    <cellStyle name="Comma 10 4 3 3 2" xfId="13517" xr:uid="{B889738D-5A7F-4D76-AC38-4D82A62BCC45}"/>
    <cellStyle name="Comma 10 4 3 3 3" xfId="22539" xr:uid="{EC4B0C05-9DAC-4903-8D33-63476461D5E0}"/>
    <cellStyle name="Comma 10 4 3 4" xfId="9730" xr:uid="{F487C14B-D9DF-4F4D-A460-6F4BDFAD1D0F}"/>
    <cellStyle name="Comma 10 4 3 5" xfId="18796" xr:uid="{92DA48A7-6053-4940-A6A3-7D90650491C5}"/>
    <cellStyle name="Comma 10 4 4" xfId="2644" xr:uid="{A0BDC50E-9F3C-4CF3-8FBD-32911F438FE7}"/>
    <cellStyle name="Comma 10 4 4 2" xfId="6848" xr:uid="{11E2BAB5-795B-46AF-AFF8-3201BB98B689}"/>
    <cellStyle name="Comma 10 4 4 2 2" xfId="14954" xr:uid="{444EF24E-8D95-4E64-93B7-0F58C99AE61F}"/>
    <cellStyle name="Comma 10 4 4 2 3" xfId="23971" xr:uid="{4143B4F7-4F50-435A-AC18-A5BABED383C6}"/>
    <cellStyle name="Comma 10 4 4 3" xfId="10874" xr:uid="{BEB0395B-1411-4E34-9431-B244EF8F18EF}"/>
    <cellStyle name="Comma 10 4 4 4" xfId="19940" xr:uid="{950B95B8-3D83-4BBC-A74C-4BCBA678907B}"/>
    <cellStyle name="Comma 10 4 5" xfId="5944" xr:uid="{FFC78011-FEF9-4762-B12C-8183D71DB390}"/>
    <cellStyle name="Comma 10 4 5 2" xfId="14226" xr:uid="{C547764D-CC00-4B74-941F-0F99F07E95D6}"/>
    <cellStyle name="Comma 10 4 5 2 2" xfId="23248" xr:uid="{BE42F5CF-E14A-46D9-92A7-FCFBAF040BE8}"/>
    <cellStyle name="Comma 10 4 5 3" xfId="10172" xr:uid="{E64C88A1-1DAD-406C-9408-4761FCF9FC5D}"/>
    <cellStyle name="Comma 10 4 5 4" xfId="19238" xr:uid="{248D5D67-8BCB-4E49-B90F-7C822FF6FC92}"/>
    <cellStyle name="Comma 10 4 6" xfId="4565" xr:uid="{B0F62789-AD73-4C15-9ED9-570379B9934A}"/>
    <cellStyle name="Comma 10 4 6 2" xfId="12537" xr:uid="{550ED4B6-96B7-41A6-91E5-09A3445775A5}"/>
    <cellStyle name="Comma 10 4 6 3" xfId="21571" xr:uid="{1AFF4D1D-B168-4416-B2F8-ECD7A1FA5581}"/>
    <cellStyle name="Comma 10 4 7" xfId="12379" xr:uid="{586CEE04-2FDC-42A9-9059-621E0010B222}"/>
    <cellStyle name="Comma 10 4 7 2" xfId="21417" xr:uid="{BB2E7132-3170-47DA-980C-600B7694ED00}"/>
    <cellStyle name="Comma 10 4 8" xfId="12819" xr:uid="{76EA9CAA-5625-460A-8A57-89E160873BFE}"/>
    <cellStyle name="Comma 10 4 8 2" xfId="26112" xr:uid="{A98FD06D-6F85-4CD7-9241-A44871FD3F37}"/>
    <cellStyle name="Comma 10 4 8 3" xfId="21846" xr:uid="{A1E22997-A487-4FAE-92B2-DD655080BD7F}"/>
    <cellStyle name="Comma 10 4 9" xfId="8889" xr:uid="{FE3574A3-BA73-41F7-9100-2002A3CEAC40}"/>
    <cellStyle name="Comma 10 5" xfId="1219" xr:uid="{F37E9FB4-A554-4EA3-9D81-200BF017508E}"/>
    <cellStyle name="Comma 10 5 2" xfId="1746" xr:uid="{400A7CF7-AB59-47F6-86C8-2DF2DF969C34}"/>
    <cellStyle name="Comma 10 5 2 2" xfId="3843" xr:uid="{25ECB5D4-0405-4E63-BFD3-5803A7BAC5D7}"/>
    <cellStyle name="Comma 10 5 2 2 2" xfId="7982" xr:uid="{17A82EE1-979A-4EED-8613-549B78D0E19A}"/>
    <cellStyle name="Comma 10 5 2 2 2 2" xfId="15923" xr:uid="{388BA836-444F-419A-A5EC-01B59FC26C54}"/>
    <cellStyle name="Comma 10 5 2 2 2 2 2" xfId="24939" xr:uid="{B94C4B86-B851-4853-9332-333112F30D53}"/>
    <cellStyle name="Comma 10 5 2 2 3" xfId="13735" xr:uid="{D0194643-8DF6-4BAE-A75D-69A1E1FD794C}"/>
    <cellStyle name="Comma 10 5 2 2 3 2" xfId="22757" xr:uid="{ED16D0B4-521A-42C5-833F-C4D0031C537E}"/>
    <cellStyle name="Comma 10 5 2 3" xfId="6166" xr:uid="{BEED51FF-72F0-4BEB-9ACE-DFE694A239EA}"/>
    <cellStyle name="Comma 10 5 2 3 2" xfId="14444" xr:uid="{52A3D8FA-54DA-426B-9A4F-BC8B8D418769}"/>
    <cellStyle name="Comma 10 5 2 3 2 2" xfId="23466" xr:uid="{D09B0D37-81BA-4330-B42E-281AC82129E4}"/>
    <cellStyle name="Comma 10 5 2 4" xfId="12973" xr:uid="{7F5F212E-2758-41E0-AB65-182616C96668}"/>
    <cellStyle name="Comma 10 5 2 4 2" xfId="21996" xr:uid="{EEECA35C-B2CB-4F63-8651-708B247F57A8}"/>
    <cellStyle name="Comma 10 5 2 5" xfId="27799" xr:uid="{955D6C2E-EC3D-4451-9C26-849A3C9B7604}"/>
    <cellStyle name="Comma 10 5 3" xfId="1886" xr:uid="{216AC267-75FB-4EA8-B465-31DD25666564}"/>
    <cellStyle name="Comma 10 5 3 2" xfId="3983" xr:uid="{394545BE-4913-467D-9C29-9517BB42BA29}"/>
    <cellStyle name="Comma 10 5 3 2 2" xfId="8122" xr:uid="{FBC4A3E9-C5C4-4BE1-BCB6-6E95ED64CF5E}"/>
    <cellStyle name="Comma 10 5 3 2 2 2" xfId="16063" xr:uid="{EFF7F745-5D03-4A0A-98FB-88D144A9285C}"/>
    <cellStyle name="Comma 10 5 3 2 2 2 2" xfId="25079" xr:uid="{537D16F7-6B21-4FCF-A6C4-515A0EDF8559}"/>
    <cellStyle name="Comma 10 5 3 2 3" xfId="13875" xr:uid="{547E13FD-AB8B-4B07-8760-1B7EB9E8AE23}"/>
    <cellStyle name="Comma 10 5 3 2 3 2" xfId="22897" xr:uid="{B0530088-276E-401C-880D-A5E173966C81}"/>
    <cellStyle name="Comma 10 5 3 3" xfId="6306" xr:uid="{154132A4-59D8-436D-8300-4A2082C24D55}"/>
    <cellStyle name="Comma 10 5 3 3 2" xfId="14584" xr:uid="{D3BC26BC-2B8C-4031-97E1-888CC0124F00}"/>
    <cellStyle name="Comma 10 5 3 3 2 2" xfId="23606" xr:uid="{80CE50F6-DA80-4CF2-AC56-2F37161CC33A}"/>
    <cellStyle name="Comma 10 5 3 4" xfId="13113" xr:uid="{705734F5-F878-4566-8DB9-9A1E2C1360E6}"/>
    <cellStyle name="Comma 10 5 3 4 2" xfId="22136" xr:uid="{BFB51375-97C7-4504-A91C-6A9C7A5EA3E7}"/>
    <cellStyle name="Comma 10 5 3 5" xfId="27939" xr:uid="{E57C03A5-6BAE-4F39-8C85-DCACEFB1B6E6}"/>
    <cellStyle name="Comma 10 5 4" xfId="3657" xr:uid="{3AE266AA-BA8A-4B24-8986-7296F0D0319A}"/>
    <cellStyle name="Comma 10 5 4 2" xfId="7798" xr:uid="{19D0515A-D4B1-443B-BB21-ABEA6F6D7F47}"/>
    <cellStyle name="Comma 10 5 4 2 2" xfId="15739" xr:uid="{24DB8DAF-BDE6-4CAF-B9DA-4B0AA1DB494F}"/>
    <cellStyle name="Comma 10 5 4 2 2 2" xfId="24755" xr:uid="{D747983D-A040-4AAC-AB8F-3D0C7E72CC52}"/>
    <cellStyle name="Comma 10 5 4 3" xfId="13551" xr:uid="{3155E380-C0C6-4007-8DBB-EAF3CDD26549}"/>
    <cellStyle name="Comma 10 5 4 3 2" xfId="22573" xr:uid="{C9D37BE1-0C2F-4427-A933-0FE08F33F7E1}"/>
    <cellStyle name="Comma 10 5 5" xfId="5978" xr:uid="{CC702D79-9C98-49B0-AAFA-C91F8748B0EE}"/>
    <cellStyle name="Comma 10 5 5 2" xfId="14260" xr:uid="{28CB9CCD-3DA7-44F1-B237-075BE2AD70F4}"/>
    <cellStyle name="Comma 10 5 5 2 2" xfId="23282" xr:uid="{84710883-FC6B-46BC-BBA5-092AABC35479}"/>
    <cellStyle name="Comma 10 5 6" xfId="12623" xr:uid="{A5F9942B-2BA6-4FFF-BD42-3B524D8C2621}"/>
    <cellStyle name="Comma 10 5 6 2" xfId="21655" xr:uid="{12506019-0636-4ADB-B5AF-B9F327DC6527}"/>
    <cellStyle name="Comma 10 5 7" xfId="27297" xr:uid="{AF346394-560E-4942-9A63-C5E0D5EBEF3E}"/>
    <cellStyle name="Comma 10 6" xfId="1702" xr:uid="{21957E24-C161-45C5-9B0B-5967F63B349B}"/>
    <cellStyle name="Comma 10 6 2" xfId="3799" xr:uid="{B27C4454-25BD-42F6-B5F5-D157A2E51FD1}"/>
    <cellStyle name="Comma 10 6 2 2" xfId="7938" xr:uid="{274D219F-BBEC-4FE3-9B4D-EF91B19DB437}"/>
    <cellStyle name="Comma 10 6 2 2 2" xfId="15879" xr:uid="{1A2EF1C8-0838-4011-A737-7DE7B80BC75F}"/>
    <cellStyle name="Comma 10 6 2 2 2 2" xfId="24895" xr:uid="{8421577F-8E74-4F68-9631-E27588C5841E}"/>
    <cellStyle name="Comma 10 6 2 3" xfId="13691" xr:uid="{418882E6-C0A8-41B2-8D4F-CF4E794B78EA}"/>
    <cellStyle name="Comma 10 6 2 3 2" xfId="22713" xr:uid="{6F2CB128-35AD-4709-81C8-5F7277F7FF94}"/>
    <cellStyle name="Comma 10 6 3" xfId="6122" xr:uid="{2D5C638F-7882-48C7-B0C0-A25E403BF520}"/>
    <cellStyle name="Comma 10 6 3 2" xfId="14400" xr:uid="{95F45525-D07C-4415-B117-60171868A4C2}"/>
    <cellStyle name="Comma 10 6 3 2 2" xfId="23422" xr:uid="{84A03F6B-734A-4BB3-BA8E-1BFBDCE284EA}"/>
    <cellStyle name="Comma 10 6 4" xfId="12929" xr:uid="{E83117BB-582C-4788-AF1B-3C0FE7CA711A}"/>
    <cellStyle name="Comma 10 6 4 2" xfId="21952" xr:uid="{6A6D4579-C9B4-4A46-8A6D-503C61D6E9AC}"/>
    <cellStyle name="Comma 10 6 5" xfId="27755" xr:uid="{AB93E180-7F1B-47E0-9D74-8E396A1F1D6B}"/>
    <cellStyle name="Comma 10 7" xfId="2000" xr:uid="{44A5816F-F5BD-47B3-A80F-149EC3574A93}"/>
    <cellStyle name="Comma 10 7 2" xfId="4022" xr:uid="{79358C08-6249-499A-89E6-4172C4D5961A}"/>
    <cellStyle name="Comma 10 7 2 2" xfId="8161" xr:uid="{975723A8-6B7D-4584-914E-2D4B8B9C58DA}"/>
    <cellStyle name="Comma 10 7 2 2 2" xfId="16102" xr:uid="{1EFF6F4F-3CF5-4757-AEE2-DA576F90AA26}"/>
    <cellStyle name="Comma 10 7 2 2 2 2" xfId="25118" xr:uid="{359A98A4-24DF-48EF-947C-1F9CC522ED82}"/>
    <cellStyle name="Comma 10 7 2 3" xfId="13914" xr:uid="{58663451-0D76-4038-A0CB-F16903667948}"/>
    <cellStyle name="Comma 10 7 2 3 2" xfId="22936" xr:uid="{6401196E-BEAE-49D9-B7C1-0051EEF36910}"/>
    <cellStyle name="Comma 10 7 3" xfId="3273" xr:uid="{4E5AAB09-AE21-4B90-A911-BC21BC7AEA5C}"/>
    <cellStyle name="Comma 10 7 3 2" xfId="15387" xr:uid="{975F120C-9BCB-4B55-8D3A-A08709BBA18E}"/>
    <cellStyle name="Comma 10 7 3 2 2" xfId="24403" xr:uid="{FD01E255-6482-4561-AE61-44702C84C7D4}"/>
    <cellStyle name="Comma 10 7 4" xfId="6345" xr:uid="{16C16E0C-FCC9-4629-A088-A46A31661BBE}"/>
    <cellStyle name="Comma 10 7 4 2" xfId="14623" xr:uid="{DC756431-7D37-4AB1-BFBA-67B6F61C89AF}"/>
    <cellStyle name="Comma 10 7 4 2 2" xfId="23645" xr:uid="{14CC80E4-227B-4553-AB31-E72BD70721D5}"/>
    <cellStyle name="Comma 10 7 5" xfId="13158" xr:uid="{F6ABD1A0-0B26-414E-A276-98C4B7FE0E62}"/>
    <cellStyle name="Comma 10 7 5 2" xfId="22183" xr:uid="{62B9CF44-84D2-4A67-BC07-3863D84D3DE9}"/>
    <cellStyle name="Comma 10 8" xfId="3365" xr:uid="{BEA3A3FF-9330-4F1D-ADC8-6BDF38105456}"/>
    <cellStyle name="Comma 10 8 2" xfId="7527" xr:uid="{9DB58920-337D-4083-815E-BF6B06D7DDC3}"/>
    <cellStyle name="Comma 10 8 2 2" xfId="15461" xr:uid="{1E431AF0-6F88-400D-A25B-E6980312B451}"/>
    <cellStyle name="Comma 10 8 2 2 2" xfId="24476" xr:uid="{42A4DE23-EBE9-4899-ADFB-F3987AE8693F}"/>
    <cellStyle name="Comma 10 8 3" xfId="13262" xr:uid="{E0ABB4D5-2C87-4596-B42A-8587A63F2D1A}"/>
    <cellStyle name="Comma 10 8 3 2" xfId="22285" xr:uid="{23151318-D1E0-4EF2-A95A-75969B628132}"/>
    <cellStyle name="Comma 10 9" xfId="5708" xr:uid="{355F1943-FAF6-4317-97A4-81A0CD96F752}"/>
    <cellStyle name="Comma 10 9 2" xfId="13993" xr:uid="{6BA2B58F-8143-43EF-96C6-EEDF1A05C846}"/>
    <cellStyle name="Comma 10 9 2 2" xfId="23015" xr:uid="{AC9AFBDF-202C-4630-993F-C64CC20CCF49}"/>
    <cellStyle name="Comma 100" xfId="182" xr:uid="{8E098012-7DAC-4057-8A4F-9396EB2B59D9}"/>
    <cellStyle name="Comma 100 2" xfId="3445" xr:uid="{54F6A143-2AF2-446F-A279-F3E0DC2A9D01}"/>
    <cellStyle name="Comma 100 2 2" xfId="7601" xr:uid="{E230310A-4394-4011-A15A-8EE50BA6065F}"/>
    <cellStyle name="Comma 100 2 2 2" xfId="15538" xr:uid="{75CF571D-9692-468D-8BDC-EE5F97432848}"/>
    <cellStyle name="Comma 100 2 2 2 2" xfId="24553" xr:uid="{5CFFD018-618B-48D3-91F8-C8998922B02C}"/>
    <cellStyle name="Comma 100 2 3" xfId="13340" xr:uid="{A795D8C0-A7DC-4C73-999F-EF9591E1AA15}"/>
    <cellStyle name="Comma 100 2 3 2" xfId="22363" xr:uid="{9B72DBDA-A923-40B4-88BD-15B5CDE69F8C}"/>
    <cellStyle name="Comma 100 3" xfId="5786" xr:uid="{47DADBC1-F894-4CE8-B34F-77561E31D500}"/>
    <cellStyle name="Comma 100 3 2" xfId="14069" xr:uid="{8AF188FC-F1BF-4211-87EB-6AFE67E857A6}"/>
    <cellStyle name="Comma 100 3 2 2" xfId="23091" xr:uid="{BDCE19CB-4680-4522-9692-6EAFC938EC9A}"/>
    <cellStyle name="Comma 100 4" xfId="12172" xr:uid="{07C09F24-7B27-4E97-A710-7A642B5EC4EF}"/>
    <cellStyle name="Comma 100 4 2" xfId="21228" xr:uid="{117F931A-277A-475E-A724-B8E774957CBB}"/>
    <cellStyle name="Comma 101" xfId="8324" xr:uid="{359E2FB9-9E8A-4150-8D84-EC4465243D69}"/>
    <cellStyle name="Comma 101 2" xfId="16203" xr:uid="{3ADA1F68-5F73-439A-A0F8-B114B34B01FB}"/>
    <cellStyle name="Comma 101 2 2" xfId="25221" xr:uid="{D991AE07-1CAB-4D44-AD15-8A7174E26853}"/>
    <cellStyle name="Comma 101 3" xfId="12024" xr:uid="{DE14A4DB-F88E-4DBB-B119-EE81F30675BB}"/>
    <cellStyle name="Comma 101 4" xfId="21090" xr:uid="{8D05F847-75AC-43DE-A799-3A4C7B922C44}"/>
    <cellStyle name="Comma 102" xfId="8296" xr:uid="{85EA7955-0592-4DC1-B42E-68238523B493}"/>
    <cellStyle name="Comma 102 2" xfId="16200" xr:uid="{859359F4-9106-4272-9990-C5A80A66E843}"/>
    <cellStyle name="Comma 102 2 2" xfId="25217" xr:uid="{1EEA5FF2-DED1-4F0C-979D-30F2EFB53047}"/>
    <cellStyle name="Comma 102 3" xfId="12023" xr:uid="{95D04A26-6237-4AC6-8E00-8CF3A4D2606F}"/>
    <cellStyle name="Comma 102 4" xfId="21089" xr:uid="{A39EA130-7F32-4244-8E68-7E042F1E9473}"/>
    <cellStyle name="Comma 103" xfId="12113" xr:uid="{C6D8A22E-D5B9-46CC-9159-F0310A34D852}"/>
    <cellStyle name="Comma 103 2" xfId="21172" xr:uid="{E28AE447-C08E-4F96-955C-0E74C916C5F8}"/>
    <cellStyle name="Comma 104" xfId="12264" xr:uid="{8DE4D172-1301-4D9B-8EAA-0B723259211D}"/>
    <cellStyle name="Comma 104 2" xfId="25994" xr:uid="{1AE428B7-E0B1-4029-8BE8-F873156ECD37}"/>
    <cellStyle name="Comma 105" xfId="12665" xr:uid="{6C588DAA-734B-4FF7-A927-F3F7B0FAFA95}"/>
    <cellStyle name="Comma 105 2" xfId="26634" xr:uid="{00A8D555-7A1D-4683-83B8-58A266E16A99}"/>
    <cellStyle name="Comma 106" xfId="240" xr:uid="{970FF849-D912-4225-8311-92860B5B0DCF}"/>
    <cellStyle name="Comma 106 2" xfId="2104" xr:uid="{8CA92325-278A-4245-898E-B4DB4901BE41}"/>
    <cellStyle name="Comma 106 2 2" xfId="4069" xr:uid="{8430D4A2-4CAB-490D-93F0-46C0BF7ABC18}"/>
    <cellStyle name="Comma 106 2 2 2" xfId="8203" xr:uid="{4FEAC0B8-7D63-4191-ADF2-FBAF8756F3D9}"/>
    <cellStyle name="Comma 106 2 2 2 2" xfId="16148" xr:uid="{BF8F67DC-AD50-45FD-8B64-E5A340A90835}"/>
    <cellStyle name="Comma 106 2 2 2 2 2" xfId="25164" xr:uid="{B46CAB5C-53D0-48AE-9B64-762ECEC1EC7F}"/>
    <cellStyle name="Comma 106 2 2 3" xfId="13961" xr:uid="{106BBF5F-C3D5-49B2-BA47-202AC72E5C0A}"/>
    <cellStyle name="Comma 106 2 2 3 2" xfId="22983" xr:uid="{A87C64F4-4F4A-499F-AC67-6E083D8F1477}"/>
    <cellStyle name="Comma 106 2 3" xfId="6391" xr:uid="{779CF182-CC4A-49BF-9133-75BACFD24261}"/>
    <cellStyle name="Comma 106 2 3 2" xfId="14669" xr:uid="{1FB9579D-CBBF-4E4A-A51D-94519A37F5CF}"/>
    <cellStyle name="Comma 106 2 3 2 2" xfId="23691" xr:uid="{2860B210-8F06-419D-B4D8-EAA383A3EC4A}"/>
    <cellStyle name="Comma 106 2 4" xfId="13219" xr:uid="{05E1ACC1-C725-4B3F-AF44-C830B65EC04C}"/>
    <cellStyle name="Comma 106 2 4 2" xfId="22243" xr:uid="{B5A167EB-C117-437B-9600-594A22F75FDA}"/>
    <cellStyle name="Comma 106 3" xfId="3465" xr:uid="{7961DCD0-9FD8-49F1-8A12-4B304624F428}"/>
    <cellStyle name="Comma 106 3 2" xfId="7620" xr:uid="{D3340D44-AB23-4788-AC08-F895CEA6E244}"/>
    <cellStyle name="Comma 106 3 2 2" xfId="15555" xr:uid="{D586B1DA-C7F8-483B-BF84-B7844BE2A333}"/>
    <cellStyle name="Comma 106 3 2 2 2" xfId="24571" xr:uid="{F43E4F8F-0349-4A58-BE2F-7E9DEC5AFEBD}"/>
    <cellStyle name="Comma 106 3 3" xfId="13362" xr:uid="{B76E86D5-4434-4ED2-A6E8-43A4714EF648}"/>
    <cellStyle name="Comma 106 3 3 2" xfId="22384" xr:uid="{B06B09E7-8E41-4C37-B6A4-2011DAC8C1BD}"/>
    <cellStyle name="Comma 106 4" xfId="5793" xr:uid="{F6962DF0-41DA-4B0B-A26B-EB71873B169A}"/>
    <cellStyle name="Comma 106 4 2" xfId="14076" xr:uid="{EC48B89A-380C-4B97-B0BC-101B3A3485C1}"/>
    <cellStyle name="Comma 106 4 2 2" xfId="23098" xr:uid="{D596F940-4AB2-42BD-BEAD-3D101A9512EB}"/>
    <cellStyle name="Comma 106 5" xfId="8271" xr:uid="{A4BEC8B5-7092-4EEA-A9EF-CC2D734616DF}"/>
    <cellStyle name="Comma 106 5 2" xfId="16184" xr:uid="{80D0B7A0-9078-4329-9929-8AA31444CE05}"/>
    <cellStyle name="Comma 106 5 2 2" xfId="25201" xr:uid="{F379C1DD-A499-47D3-8BC3-8EAE2C3AD8AA}"/>
    <cellStyle name="Comma 106 6" xfId="12104" xr:uid="{D2D7CA61-1FF4-4276-ACE1-0EB6B280174A}"/>
    <cellStyle name="Comma 106 6 2" xfId="17102" xr:uid="{9EF602E6-BA9C-4A43-9475-EC5512FAB549}"/>
    <cellStyle name="Comma 106 6 2 2" xfId="26170" xr:uid="{ADFB3D6C-1552-468D-A8AD-48F1C7074F1B}"/>
    <cellStyle name="Comma 106 7" xfId="12182" xr:uid="{59A1B213-BF31-4F5B-9D82-527EB067FB08}"/>
    <cellStyle name="Comma 106 7 2" xfId="21238" xr:uid="{A31B6F51-7D77-468F-9CBF-8E05E02E843E}"/>
    <cellStyle name="Comma 107" xfId="17262" xr:uid="{CE5F63B9-360A-4309-B288-40E18B392764}"/>
    <cellStyle name="Comma 107 2" xfId="26691" xr:uid="{32DBBB50-FA41-424C-BD1E-60B4E2DB840A}"/>
    <cellStyle name="Comma 108" xfId="17058" xr:uid="{D0B7A5AF-D54A-4386-A23D-BA59D43E8DF1}"/>
    <cellStyle name="Comma 108 2" xfId="26689" xr:uid="{5ECA412B-8A69-42CF-87DE-861E13B07F73}"/>
    <cellStyle name="Comma 109" xfId="17065" xr:uid="{77BF3811-BF19-4EE6-AEF2-88E1276F8CA9}"/>
    <cellStyle name="Comma 109 2" xfId="26690" xr:uid="{9353AF5B-DA1D-4E52-B796-06A7E0567496}"/>
    <cellStyle name="Comma 11" xfId="7" xr:uid="{B60EDDF2-DBA5-4226-AD11-4BA0B53D2E1A}"/>
    <cellStyle name="Comma 11 10" xfId="5707" xr:uid="{83F0B76A-E94E-4859-B699-2AB5582322B5}"/>
    <cellStyle name="Comma 11 10 2" xfId="13992" xr:uid="{7E1E8551-DFCF-43FD-8CCD-159C3D1E7438}"/>
    <cellStyle name="Comma 11 10 2 2" xfId="23014" xr:uid="{9AE7027C-0DE4-4DF2-80B3-87CC4D40D41A}"/>
    <cellStyle name="Comma 11 11" xfId="8379" xr:uid="{B1DC770F-7416-40FF-92C3-B94600DC0FBF}"/>
    <cellStyle name="Comma 11 11 2" xfId="16244" xr:uid="{CD652FAE-2B6F-4B00-B5B0-AD8A29DA247A}"/>
    <cellStyle name="Comma 11 11 2 2" xfId="25263" xr:uid="{3D01F545-F886-478F-8F2B-C29307C2295F}"/>
    <cellStyle name="Comma 11 12" xfId="12147" xr:uid="{0D8D8165-06A7-4579-9F6F-120A8DD3C9D7}"/>
    <cellStyle name="Comma 11 12 2" xfId="21203" xr:uid="{79D597E1-9B64-46CD-8CA3-FD20BAD29D65}"/>
    <cellStyle name="Comma 11 13" xfId="12297" xr:uid="{B5B671C9-A682-42E7-9865-6B83B9F8C784}"/>
    <cellStyle name="Comma 11 13 2" xfId="21340" xr:uid="{045F21C9-6453-4F10-949A-F1CF3A9DCD24}"/>
    <cellStyle name="Comma 11 14" xfId="15086" xr:uid="{4510330E-1D4C-41BA-B456-4935852F4784}"/>
    <cellStyle name="Comma 11 14 2" xfId="26669" xr:uid="{D885ACFF-A9E9-448D-A21A-449E000CB8DB}"/>
    <cellStyle name="Comma 11 14 3" xfId="24104" xr:uid="{B8E8471B-1C63-4267-9803-CC73A980C12D}"/>
    <cellStyle name="Comma 11 18" xfId="26782" xr:uid="{23250ECD-44DA-4AEC-8635-097B8D889BD5}"/>
    <cellStyle name="Comma 11 2" xfId="774" xr:uid="{5D6D8A3A-A2BB-4122-B9C2-5F5C8A9FA75F}"/>
    <cellStyle name="Comma 11 2 10" xfId="8605" xr:uid="{26C47E4F-ADFD-41D5-A25C-4852275A28E6}"/>
    <cellStyle name="Comma 11 2 11" xfId="17671" xr:uid="{B498F7DA-8909-4B4C-BC0A-D783F3F0329D}"/>
    <cellStyle name="Comma 11 2 12" xfId="26918" xr:uid="{C53BBEF7-F124-4C1A-92EF-0F9074806D64}"/>
    <cellStyle name="Comma 11 2 2" xfId="940" xr:uid="{C67C0A3A-C1A9-4655-9307-BC024543AA65}"/>
    <cellStyle name="Comma 11 2 2 10" xfId="17831" xr:uid="{1F8A7B08-217B-4B0D-8BCD-3B72D1281AB6}"/>
    <cellStyle name="Comma 11 2 2 11" xfId="27078" xr:uid="{420A7C2C-C2E0-4A05-8DDD-AF8DD7F4449F}"/>
    <cellStyle name="Comma 11 2 2 2" xfId="1476" xr:uid="{017FE624-8A84-4666-9DF7-A9A9EE310C60}"/>
    <cellStyle name="Comma 11 2 2 2 10" xfId="27555" xr:uid="{136C26C7-D3AD-4BD9-904D-633DBB7BEAF6}"/>
    <cellStyle name="Comma 11 2 2 2 2" xfId="1837" xr:uid="{CD769123-87BB-4DC5-80AC-4E88051F4473}"/>
    <cellStyle name="Comma 11 2 2 2 2 2" xfId="3934" xr:uid="{1EC77D6C-F818-41AD-A271-B46A6BDC44BF}"/>
    <cellStyle name="Comma 11 2 2 2 2 2 2" xfId="8073" xr:uid="{67E62A48-2ED3-4766-B14E-387C1D1F8EB5}"/>
    <cellStyle name="Comma 11 2 2 2 2 2 2 2" xfId="16014" xr:uid="{9072C0CE-CA9A-4410-AC97-E93CB29615E4}"/>
    <cellStyle name="Comma 11 2 2 2 2 2 2 2 2" xfId="25030" xr:uid="{A16D31C5-BC03-4D11-90CE-99F1FEC9A70F}"/>
    <cellStyle name="Comma 11 2 2 2 2 2 2 3" xfId="11917" xr:uid="{104F440A-D051-4270-94AA-88158AE35328}"/>
    <cellStyle name="Comma 11 2 2 2 2 2 2 4" xfId="20983" xr:uid="{D0E1920B-09EA-4D1D-B525-E70F00FAA420}"/>
    <cellStyle name="Comma 11 2 2 2 2 2 3" xfId="5609" xr:uid="{669C3881-7F20-4A76-BCC9-CF30F0D8AC5A}"/>
    <cellStyle name="Comma 11 2 2 2 2 2 3 2" xfId="13826" xr:uid="{B00655F7-B9C3-41D8-8A22-BD78FA4DCAF2}"/>
    <cellStyle name="Comma 11 2 2 2 2 2 3 3" xfId="22848" xr:uid="{1B116ED6-A2F9-4523-A1ED-74D9FEF1D7B2}"/>
    <cellStyle name="Comma 11 2 2 2 2 2 4" xfId="9932" xr:uid="{E6FFB870-45F3-4EC7-AE1D-7C92CB105838}"/>
    <cellStyle name="Comma 11 2 2 2 2 2 5" xfId="18998" xr:uid="{EDEDAC49-9870-4F75-BAB6-9709A6C1277E}"/>
    <cellStyle name="Comma 11 2 2 2 2 3" xfId="3226" xr:uid="{0E0B05EF-7C59-4E25-B536-56404A6688E7}"/>
    <cellStyle name="Comma 11 2 2 2 2 3 2" xfId="7430" xr:uid="{BB033E91-5C19-42CD-8B9A-054D2C7F0370}"/>
    <cellStyle name="Comma 11 2 2 2 2 3 2 2" xfId="15342" xr:uid="{36CCE669-5F5C-4345-B3C0-E30A726CA8B4}"/>
    <cellStyle name="Comma 11 2 2 2 2 3 2 3" xfId="24358" xr:uid="{56C1670E-1507-4B15-8773-12101CCCFCD2}"/>
    <cellStyle name="Comma 11 2 2 2 2 3 3" xfId="11456" xr:uid="{4CB63908-FBC8-4F91-A794-C9C0E384E67F}"/>
    <cellStyle name="Comma 11 2 2 2 2 3 4" xfId="20522" xr:uid="{5246CE4E-FE66-46E5-A204-674ADF38A40E}"/>
    <cellStyle name="Comma 11 2 2 2 2 4" xfId="6257" xr:uid="{7628AB36-A152-4254-95E3-8A699305401D}"/>
    <cellStyle name="Comma 11 2 2 2 2 4 2" xfId="14535" xr:uid="{0CEAA3BB-EA52-4AF4-AF36-5F1DCC815C7E}"/>
    <cellStyle name="Comma 11 2 2 2 2 4 2 2" xfId="23557" xr:uid="{1B2E5156-D1B4-45AC-8410-B97B948C6D04}"/>
    <cellStyle name="Comma 11 2 2 2 2 4 3" xfId="10374" xr:uid="{C55C0AA4-E2FF-4782-B254-F9D7E06688F7}"/>
    <cellStyle name="Comma 11 2 2 2 2 4 4" xfId="19440" xr:uid="{EDA39E4C-8046-4E9F-B603-29552FC5BFE2}"/>
    <cellStyle name="Comma 11 2 2 2 2 5" xfId="5147" xr:uid="{5FE6BA6B-8664-488D-A46A-7473E5CAA028}"/>
    <cellStyle name="Comma 11 2 2 2 2 5 2" xfId="13064" xr:uid="{104B0A07-D5F9-4616-BF74-66CA259ACF83}"/>
    <cellStyle name="Comma 11 2 2 2 2 5 3" xfId="22087" xr:uid="{B21108EA-DC70-41FD-9A60-CB95F6168294}"/>
    <cellStyle name="Comma 11 2 2 2 2 6" xfId="16736" xr:uid="{16B983FB-73FD-4BD1-849E-7B36BBC354D2}"/>
    <cellStyle name="Comma 11 2 2 2 2 6 2" xfId="25755" xr:uid="{ECE88599-AB76-43B6-9119-1B79D508D1DC}"/>
    <cellStyle name="Comma 11 2 2 2 2 7" xfId="9471" xr:uid="{11C1C1A0-0334-4987-8118-471D58F7241B}"/>
    <cellStyle name="Comma 11 2 2 2 2 8" xfId="18537" xr:uid="{A61620D4-2903-40ED-A19F-049D177B8B5E}"/>
    <cellStyle name="Comma 11 2 2 2 2 9" xfId="27890" xr:uid="{6EA46C7F-0FDC-47AA-8E9F-D70C7BA05FCB}"/>
    <cellStyle name="Comma 11 2 2 2 3" xfId="3749" xr:uid="{6C183288-5DF5-41D6-9115-6437431AFD24}"/>
    <cellStyle name="Comma 11 2 2 2 3 2" xfId="7889" xr:uid="{28929EE7-13D9-4E41-816C-B27F5A112A5C}"/>
    <cellStyle name="Comma 11 2 2 2 3 2 2" xfId="15830" xr:uid="{D37B5350-1463-4AB4-97F6-B8AC88B79CA1}"/>
    <cellStyle name="Comma 11 2 2 2 3 2 2 2" xfId="24846" xr:uid="{CE726EA6-CCAD-4254-AF45-54E434784527}"/>
    <cellStyle name="Comma 11 2 2 2 3 2 3" xfId="11796" xr:uid="{21676B84-65B5-4557-9566-57124DA7372F}"/>
    <cellStyle name="Comma 11 2 2 2 3 2 4" xfId="20862" xr:uid="{38BE3E89-C04C-46D2-80A5-20F2B69978F9}"/>
    <cellStyle name="Comma 11 2 2 2 3 3" xfId="5488" xr:uid="{23FBBB5F-06A9-45C5-8646-B3E098041DF8}"/>
    <cellStyle name="Comma 11 2 2 2 3 3 2" xfId="13642" xr:uid="{CB703409-2D31-46DB-A3D5-7608940C6FF3}"/>
    <cellStyle name="Comma 11 2 2 2 3 3 3" xfId="22664" xr:uid="{F75205C8-6F81-4CC8-8AB6-1D3397C0DB5D}"/>
    <cellStyle name="Comma 11 2 2 2 3 4" xfId="9811" xr:uid="{6CA17F78-68DA-47B3-A662-56469BB6333D}"/>
    <cellStyle name="Comma 11 2 2 2 3 5" xfId="18877" xr:uid="{00BAD2CC-D6C8-467B-9065-AB4D9C3E9151}"/>
    <cellStyle name="Comma 11 2 2 2 4" xfId="2952" xr:uid="{2469CBD5-0806-4AFC-B3CB-C0547DDDED33}"/>
    <cellStyle name="Comma 11 2 2 2 4 2" xfId="7156" xr:uid="{F90C3627-E05E-4028-AC7E-8E6505D87AA2}"/>
    <cellStyle name="Comma 11 2 2 2 4 2 2" xfId="15138" xr:uid="{766DF826-3C65-41D2-A739-1A2260638915}"/>
    <cellStyle name="Comma 11 2 2 2 4 2 3" xfId="24156" xr:uid="{3E471EF1-447C-4B54-A263-F43620A7E14C}"/>
    <cellStyle name="Comma 11 2 2 2 4 3" xfId="11182" xr:uid="{9F40C34F-FC27-4CB2-8241-BD04390D0D18}"/>
    <cellStyle name="Comma 11 2 2 2 4 4" xfId="20248" xr:uid="{6F3A00CA-4118-4A58-8741-CBF5A4A90A96}"/>
    <cellStyle name="Comma 11 2 2 2 5" xfId="6071" xr:uid="{451E2823-EC06-4A97-8E82-D1295DE69A69}"/>
    <cellStyle name="Comma 11 2 2 2 5 2" xfId="14351" xr:uid="{508D3DAD-149C-458F-9BD5-AD8E53516314}"/>
    <cellStyle name="Comma 11 2 2 2 5 2 2" xfId="23373" xr:uid="{C56DA8AC-5EAA-40ED-A7DB-A1DE3C1B0961}"/>
    <cellStyle name="Comma 11 2 2 2 5 3" xfId="10253" xr:uid="{515910C1-8CFE-4C68-A331-496E101DBEEC}"/>
    <cellStyle name="Comma 11 2 2 2 5 4" xfId="19319" xr:uid="{B3A82E66-3EA8-47E0-883A-58DF4B5CDAE0}"/>
    <cellStyle name="Comma 11 2 2 2 6" xfId="4873" xr:uid="{E3054B8F-83A3-4C77-A9C0-502545E7D0DB}"/>
    <cellStyle name="Comma 11 2 2 2 6 2" xfId="12786" xr:uid="{A01968EF-F370-40F5-976F-E628BFC19E85}"/>
    <cellStyle name="Comma 11 2 2 2 6 3" xfId="21814" xr:uid="{AA576F50-D004-4B9C-A104-67830E1132D7}"/>
    <cellStyle name="Comma 11 2 2 2 7" xfId="16460" xr:uid="{5ADFF82E-35BB-4558-B3A5-884409F2286B}"/>
    <cellStyle name="Comma 11 2 2 2 7 2" xfId="25481" xr:uid="{A9C8AE25-78DF-4276-A576-2FD3BEC0109D}"/>
    <cellStyle name="Comma 11 2 2 2 8" xfId="9197" xr:uid="{2B746D22-C148-40E1-BF74-F1752DB376C4}"/>
    <cellStyle name="Comma 11 2 2 2 9" xfId="18263" xr:uid="{960722BE-7C53-411F-8060-A02AE11B8925}"/>
    <cellStyle name="Comma 11 2 2 3" xfId="3592" xr:uid="{B3EF8A9F-9537-46DA-A316-779F2FC37296}"/>
    <cellStyle name="Comma 11 2 2 3 2" xfId="7734" xr:uid="{D8F862C4-EBA5-4C00-896A-9A927E13ED98}"/>
    <cellStyle name="Comma 11 2 2 3 2 2" xfId="15674" xr:uid="{4C90CEEF-00CA-49B0-8C77-342C426642F0}"/>
    <cellStyle name="Comma 11 2 2 3 2 2 2" xfId="24690" xr:uid="{F6F37BD9-F4A9-4E41-825D-0C67E77DA84D}"/>
    <cellStyle name="Comma 11 2 2 3 2 3" xfId="11684" xr:uid="{FBA5DF7D-0D7E-4978-BF48-7CAF8BA2F1A8}"/>
    <cellStyle name="Comma 11 2 2 3 2 4" xfId="20750" xr:uid="{D48AF5E2-2EFE-4060-95D9-94E2F8B61A06}"/>
    <cellStyle name="Comma 11 2 2 3 3" xfId="5376" xr:uid="{44DA6AA0-9A2E-4846-A3D3-AE9BD3C5FFE7}"/>
    <cellStyle name="Comma 11 2 2 3 3 2" xfId="13486" xr:uid="{87A9E7FA-E641-4447-B0C0-8359564DCBC8}"/>
    <cellStyle name="Comma 11 2 2 3 3 3" xfId="22508" xr:uid="{083B3EA1-AD70-4EC5-9C13-EC56797C99F6}"/>
    <cellStyle name="Comma 11 2 2 3 4" xfId="9699" xr:uid="{2CCAC1CD-77AC-46A2-B047-E1BC6C82EEA1}"/>
    <cellStyle name="Comma 11 2 2 3 5" xfId="18765" xr:uid="{11A3DF55-BF42-4E7A-AE5E-A6411D8E33D6}"/>
    <cellStyle name="Comma 11 2 2 4" xfId="2520" xr:uid="{E4F2A548-1C2C-47DF-A1CE-4BBA2668020C}"/>
    <cellStyle name="Comma 11 2 2 4 2" xfId="6724" xr:uid="{6C81AC6F-DD15-4308-8E6E-E63878D22060}"/>
    <cellStyle name="Comma 11 2 2 4 2 2" xfId="14873" xr:uid="{5E50FADF-74CB-4611-9067-B5F7DB73AA02}"/>
    <cellStyle name="Comma 11 2 2 4 2 3" xfId="23892" xr:uid="{464DA47D-374A-490B-A905-7D3EAC7F089B}"/>
    <cellStyle name="Comma 11 2 2 4 3" xfId="10750" xr:uid="{E295CE17-FEF0-4C97-A308-A5E050268FFD}"/>
    <cellStyle name="Comma 11 2 2 4 4" xfId="19816" xr:uid="{49A04212-1E8B-4A9B-824E-1B45A2DE9BAA}"/>
    <cellStyle name="Comma 11 2 2 5" xfId="5913" xr:uid="{018D6682-198A-4B12-8C27-4940E9A51472}"/>
    <cellStyle name="Comma 11 2 2 5 2" xfId="14195" xr:uid="{1E4C0EF7-CF6F-48F4-A7C1-58CEABCD5525}"/>
    <cellStyle name="Comma 11 2 2 5 2 2" xfId="23217" xr:uid="{0D1AAFD1-4D52-463D-997D-3C5743C1CC69}"/>
    <cellStyle name="Comma 11 2 2 5 3" xfId="10141" xr:uid="{AB8014C8-81DC-43BC-B332-9DA25AD3447B}"/>
    <cellStyle name="Comma 11 2 2 5 4" xfId="19207" xr:uid="{CE505759-E0F4-463F-91C6-E3161A2C38D3}"/>
    <cellStyle name="Comma 11 2 2 6" xfId="4441" xr:uid="{2251AB7C-91B2-4489-85A3-313AC6E80D2F}"/>
    <cellStyle name="Comma 11 2 2 6 2" xfId="12454" xr:uid="{9A8E6211-5731-47C1-9788-397D5A48FFE1}"/>
    <cellStyle name="Comma 11 2 2 6 3" xfId="21491" xr:uid="{D429DAEA-1543-4903-8590-5E62FEAACA6F}"/>
    <cellStyle name="Comma 11 2 2 7" xfId="15206" xr:uid="{996EF2A0-9D18-4471-806E-83F9FCED4AB1}"/>
    <cellStyle name="Comma 11 2 2 7 2" xfId="24223" xr:uid="{48970E82-9F2F-4EEB-ACAE-01149344B427}"/>
    <cellStyle name="Comma 11 2 2 8" xfId="15252" xr:uid="{E389286E-5C20-49B6-A876-7DAFD743AD19}"/>
    <cellStyle name="Comma 11 2 2 8 2" xfId="26679" xr:uid="{AEC1E0A2-62E7-4AC4-8273-BA7C4D8ECBD0}"/>
    <cellStyle name="Comma 11 2 2 8 3" xfId="24268" xr:uid="{97BD99E9-4DB4-49E4-B931-DF0BC4FD59F1}"/>
    <cellStyle name="Comma 11 2 2 9" xfId="8765" xr:uid="{C59DD361-73EF-468A-A418-81C409CE5959}"/>
    <cellStyle name="Comma 11 2 3" xfId="1312" xr:uid="{4B3BA1A1-D4BA-41EE-BC49-4AE6D8899C52}"/>
    <cellStyle name="Comma 11 2 3 10" xfId="27390" xr:uid="{E2D9D9B8-6CA3-4CE5-AB3F-0187964E91B0}"/>
    <cellStyle name="Comma 11 2 3 2" xfId="1790" xr:uid="{78A041AD-5599-41DA-9797-E85F0969A370}"/>
    <cellStyle name="Comma 11 2 3 2 2" xfId="3887" xr:uid="{11402145-4AC6-4EBE-B5B3-722D1B893EF9}"/>
    <cellStyle name="Comma 11 2 3 2 2 2" xfId="8026" xr:uid="{559E4980-BF61-4C88-8ED8-95FEA53332A1}"/>
    <cellStyle name="Comma 11 2 3 2 2 2 2" xfId="15967" xr:uid="{4EE9D1B8-2964-4F12-B2F0-EB8D24460615}"/>
    <cellStyle name="Comma 11 2 3 2 2 2 2 2" xfId="24983" xr:uid="{C334240E-29BD-429D-85F4-11ACEF6813FC}"/>
    <cellStyle name="Comma 11 2 3 2 2 2 3" xfId="11872" xr:uid="{6CDB4287-47A3-403C-BEBA-2C27DA73AA54}"/>
    <cellStyle name="Comma 11 2 3 2 2 2 4" xfId="20938" xr:uid="{AF3ACD4C-20A8-406D-BD51-3365120424FA}"/>
    <cellStyle name="Comma 11 2 3 2 2 3" xfId="5564" xr:uid="{034C324F-46DC-4C7B-8E54-7EBDB86E8D8E}"/>
    <cellStyle name="Comma 11 2 3 2 2 3 2" xfId="13779" xr:uid="{1FAFDD50-9E98-4724-B5D2-1280A3D1567C}"/>
    <cellStyle name="Comma 11 2 3 2 2 3 3" xfId="22801" xr:uid="{8893332A-77AB-4C15-B186-D4C8F107665C}"/>
    <cellStyle name="Comma 11 2 3 2 2 4" xfId="9887" xr:uid="{6431514D-63AC-4BB4-A58A-86CE14276A27}"/>
    <cellStyle name="Comma 11 2 3 2 2 5" xfId="18953" xr:uid="{0F0B418B-B71A-4B6C-8D36-9325C40051CC}"/>
    <cellStyle name="Comma 11 2 3 2 3" xfId="3181" xr:uid="{1FD92D91-8747-4E30-8BE6-D0B649442330}"/>
    <cellStyle name="Comma 11 2 3 2 3 2" xfId="7385" xr:uid="{54D46B11-B90F-42CA-BDD7-440FC3FA3A96}"/>
    <cellStyle name="Comma 11 2 3 2 3 2 2" xfId="15297" xr:uid="{399A75AF-B51A-4A1F-A27C-CF2BBF1CF802}"/>
    <cellStyle name="Comma 11 2 3 2 3 2 3" xfId="24313" xr:uid="{519C6351-867A-4810-AC81-62FB8CEB7ED0}"/>
    <cellStyle name="Comma 11 2 3 2 3 3" xfId="11411" xr:uid="{CB61A6DD-29B0-4A2C-BFD4-6A3F76F435CA}"/>
    <cellStyle name="Comma 11 2 3 2 3 4" xfId="20477" xr:uid="{8772D99B-52EF-45E6-82EC-06C3F85F7973}"/>
    <cellStyle name="Comma 11 2 3 2 4" xfId="6210" xr:uid="{D541AB67-A8B3-4321-8AFB-D8A154C596F8}"/>
    <cellStyle name="Comma 11 2 3 2 4 2" xfId="14488" xr:uid="{55A9D04F-A16D-49EC-88A2-585D1CB9A224}"/>
    <cellStyle name="Comma 11 2 3 2 4 2 2" xfId="23510" xr:uid="{019E7CD5-7872-434F-88CA-33A13405CB9A}"/>
    <cellStyle name="Comma 11 2 3 2 4 3" xfId="10329" xr:uid="{87BE119E-392D-43A2-931A-F68C3E0CC300}"/>
    <cellStyle name="Comma 11 2 3 2 4 4" xfId="19395" xr:uid="{367666E1-C30A-41E8-9449-52F254B25BFC}"/>
    <cellStyle name="Comma 11 2 3 2 5" xfId="5102" xr:uid="{BEBD860B-CCE1-476A-9761-381F32F8DFAC}"/>
    <cellStyle name="Comma 11 2 3 2 5 2" xfId="13017" xr:uid="{93734F5B-891A-423B-9055-C2B172373EC5}"/>
    <cellStyle name="Comma 11 2 3 2 5 3" xfId="22040" xr:uid="{FC6CB6B9-36B4-4DDD-8692-A215C962E3D9}"/>
    <cellStyle name="Comma 11 2 3 2 6" xfId="16691" xr:uid="{5C137DDC-328C-4A89-A544-DC162021E8AB}"/>
    <cellStyle name="Comma 11 2 3 2 6 2" xfId="25710" xr:uid="{09D7E389-E1A0-4964-93BA-370951BDC89D}"/>
    <cellStyle name="Comma 11 2 3 2 7" xfId="9426" xr:uid="{68AB7471-D0A1-407E-8DE5-B2F6D97D2507}"/>
    <cellStyle name="Comma 11 2 3 2 8" xfId="18492" xr:uid="{7AB6068B-64F3-4B05-828D-A667F5C75D03}"/>
    <cellStyle name="Comma 11 2 3 2 9" xfId="27843" xr:uid="{1253BCB0-DDAD-4E6A-9BAA-D1A75178C2C3}"/>
    <cellStyle name="Comma 11 2 3 3" xfId="3702" xr:uid="{A1EA35A5-BC98-4D83-B949-A3D67903CC19}"/>
    <cellStyle name="Comma 11 2 3 3 2" xfId="7842" xr:uid="{A85979DE-53E6-453A-A5F9-5EE09868C54C}"/>
    <cellStyle name="Comma 11 2 3 3 2 2" xfId="15783" xr:uid="{BD7202AA-C42B-4F62-ADFE-C39C76FB1F58}"/>
    <cellStyle name="Comma 11 2 3 3 2 2 2" xfId="24799" xr:uid="{EC419748-5352-48DF-ACF5-B788AAD9E210}"/>
    <cellStyle name="Comma 11 2 3 3 2 3" xfId="11751" xr:uid="{2A405164-2EB4-4DD7-BC8D-481DF3063000}"/>
    <cellStyle name="Comma 11 2 3 3 2 4" xfId="20817" xr:uid="{05F73C83-D888-4D75-9D33-0D8BADC1FC89}"/>
    <cellStyle name="Comma 11 2 3 3 3" xfId="5443" xr:uid="{1108C58C-4801-4D13-9724-66284DD01B2F}"/>
    <cellStyle name="Comma 11 2 3 3 3 2" xfId="13595" xr:uid="{7231318A-86C0-4431-ABCD-59C6E51E56E2}"/>
    <cellStyle name="Comma 11 2 3 3 3 3" xfId="22617" xr:uid="{3E55DF28-51E7-4CC0-9E9F-59532D7B0EA5}"/>
    <cellStyle name="Comma 11 2 3 3 4" xfId="9766" xr:uid="{A325A168-F206-41CE-A775-02257566C426}"/>
    <cellStyle name="Comma 11 2 3 3 5" xfId="18832" xr:uid="{07963CEF-A5D4-457F-B4CE-5734259BEED0}"/>
    <cellStyle name="Comma 11 2 3 4" xfId="2790" xr:uid="{BE788212-7D18-4712-9416-FCFD404EDE70}"/>
    <cellStyle name="Comma 11 2 3 4 2" xfId="6994" xr:uid="{FA4EBD39-B684-452A-A2B6-9CED3BE24065}"/>
    <cellStyle name="Comma 11 2 3 4 2 2" xfId="15038" xr:uid="{EF8FBF43-0A9E-4A20-A2A0-E4359D0269A3}"/>
    <cellStyle name="Comma 11 2 3 4 2 3" xfId="24055" xr:uid="{F19A3120-6B2B-4069-A805-1A731AFFDA7E}"/>
    <cellStyle name="Comma 11 2 3 4 3" xfId="11020" xr:uid="{CFC99292-B352-4A32-B046-CA9EB19E0770}"/>
    <cellStyle name="Comma 11 2 3 4 4" xfId="20086" xr:uid="{D35A3F20-76A7-4223-93CC-6EF62937DB79}"/>
    <cellStyle name="Comma 11 2 3 5" xfId="6023" xr:uid="{E84D3F1B-A7C1-4B85-B195-EB7385D1EA29}"/>
    <cellStyle name="Comma 11 2 3 5 2" xfId="14304" xr:uid="{6BB68E80-6AC0-4804-8C37-A7AFB1A52223}"/>
    <cellStyle name="Comma 11 2 3 5 2 2" xfId="23326" xr:uid="{4C6D5ABC-EA53-4F91-8F18-8A65D417275F}"/>
    <cellStyle name="Comma 11 2 3 5 3" xfId="10208" xr:uid="{B25AB6CD-BFE1-40B9-976B-31C83BECE3E2}"/>
    <cellStyle name="Comma 11 2 3 5 4" xfId="19274" xr:uid="{585B65FE-C765-453D-9DB7-799F50E6AFB5}"/>
    <cellStyle name="Comma 11 2 3 6" xfId="4711" xr:uid="{ACC157E8-6111-443D-9C3E-B77A58F618B6}"/>
    <cellStyle name="Comma 11 2 3 6 2" xfId="12683" xr:uid="{4557505E-BB59-4F35-8D7A-DC7DDB4C109D}"/>
    <cellStyle name="Comma 11 2 3 6 3" xfId="21715" xr:uid="{0CB4300D-D5B1-4BD2-83A8-AC08836689EF}"/>
    <cellStyle name="Comma 11 2 3 7" xfId="16298" xr:uid="{351C8582-499D-40D4-8264-96330C430A3D}"/>
    <cellStyle name="Comma 11 2 3 7 2" xfId="25319" xr:uid="{59500C25-6190-4A0B-B4BD-95A71E241952}"/>
    <cellStyle name="Comma 11 2 3 8" xfId="9035" xr:uid="{430A66E9-DC50-4045-8EF1-3FDA39E4D554}"/>
    <cellStyle name="Comma 11 2 3 9" xfId="18101" xr:uid="{48E1DABF-02E4-4556-BA8B-C3EDBEBDDFC7}"/>
    <cellStyle name="Comma 11 2 4" xfId="3545" xr:uid="{AF5CA034-58BA-4EC7-ADAE-55AA7E89ABD1}"/>
    <cellStyle name="Comma 11 2 4 2" xfId="7687" xr:uid="{B44A83A8-5F54-46A4-8DB0-A6C9C630E265}"/>
    <cellStyle name="Comma 11 2 4 2 2" xfId="15627" xr:uid="{823325A5-BD12-44C7-BA6B-74E7A6CA5C84}"/>
    <cellStyle name="Comma 11 2 4 2 2 2" xfId="24643" xr:uid="{C3E60ACB-0FEF-44B4-A56D-310CE1B65D8E}"/>
    <cellStyle name="Comma 11 2 4 2 3" xfId="11639" xr:uid="{0E9622AB-B9E5-4336-A2EB-1119E4F0CA37}"/>
    <cellStyle name="Comma 11 2 4 2 4" xfId="20705" xr:uid="{DAD6957B-8A86-45E1-A699-64A3B5DFF3AE}"/>
    <cellStyle name="Comma 11 2 4 3" xfId="5331" xr:uid="{26C57C01-A0C9-4DA2-ACF8-C9F52B9A8A78}"/>
    <cellStyle name="Comma 11 2 4 3 2" xfId="13439" xr:uid="{379A554D-6A23-4EA1-AD17-8D1AFE4C91EC}"/>
    <cellStyle name="Comma 11 2 4 3 3" xfId="22461" xr:uid="{E136AE61-5CEC-4B5F-AAA7-B0CD5D3DDC6B}"/>
    <cellStyle name="Comma 11 2 4 4" xfId="9654" xr:uid="{9A87DB1D-14B9-46AD-9A0C-BEE4CCB9164E}"/>
    <cellStyle name="Comma 11 2 4 5" xfId="18720" xr:uid="{717F6273-5134-46F6-A09A-949331DF8611}"/>
    <cellStyle name="Comma 11 2 5" xfId="2360" xr:uid="{9B3FB3CE-0D0B-484B-85F2-FCFAF5B2C8B3}"/>
    <cellStyle name="Comma 11 2 5 2" xfId="6564" xr:uid="{28B37C0C-92FD-418A-9508-C1CB1C0F77DF}"/>
    <cellStyle name="Comma 11 2 5 2 2" xfId="14779" xr:uid="{B4ED1261-34D8-4D6D-A3C9-6ACEAE8F77D2}"/>
    <cellStyle name="Comma 11 2 5 2 3" xfId="23799" xr:uid="{973B38C8-0792-4D6D-9912-0D19347C2EEF}"/>
    <cellStyle name="Comma 11 2 5 3" xfId="10590" xr:uid="{EDB094A1-7E5D-401D-AE9C-31B13FA5FC0D}"/>
    <cellStyle name="Comma 11 2 5 4" xfId="19656" xr:uid="{0E05C758-CB7F-4AE2-AC03-9153A556C229}"/>
    <cellStyle name="Comma 11 2 6" xfId="5866" xr:uid="{2A9E0091-755A-458B-A760-42E01CC8E342}"/>
    <cellStyle name="Comma 11 2 6 2" xfId="14148" xr:uid="{E963340A-F332-4617-9BCD-FA8D8D305B73}"/>
    <cellStyle name="Comma 11 2 6 2 2" xfId="23170" xr:uid="{89AEC82A-AAF4-40B7-B137-AFB3F83BDFE9}"/>
    <cellStyle name="Comma 11 2 6 3" xfId="10096" xr:uid="{AF9BF9F0-03A3-454F-8DB9-D0F8DE64C7A9}"/>
    <cellStyle name="Comma 11 2 6 4" xfId="19162" xr:uid="{B0CAD988-D044-4701-88A8-9DE949F6639A}"/>
    <cellStyle name="Comma 11 2 7" xfId="4281" xr:uid="{6F3E7998-7935-4743-90ED-D6AA39497432}"/>
    <cellStyle name="Comma 11 2 7 2" xfId="12351" xr:uid="{50C83EB7-8A9C-4499-B9A7-20D1CA760116}"/>
    <cellStyle name="Comma 11 2 7 3" xfId="21389" xr:uid="{23F8A660-A7E1-4611-BD3D-69E7F04A10CD}"/>
    <cellStyle name="Comma 11 2 8" xfId="12586" xr:uid="{B0CAED22-38E4-41FE-AFBA-0FFBD4B8EB38}"/>
    <cellStyle name="Comma 11 2 8 2" xfId="21619" xr:uid="{7BB1FA87-7F5E-46CC-A785-B67208043353}"/>
    <cellStyle name="Comma 11 2 9" xfId="12233" xr:uid="{3E8303B3-997E-424D-8984-CA137F228298}"/>
    <cellStyle name="Comma 11 2 9 2" xfId="21282" xr:uid="{13B88599-96CF-4180-8B60-00F8B2B6F346}"/>
    <cellStyle name="Comma 11 2 9 3" xfId="21287" xr:uid="{E97812FF-A6B0-41C4-94A8-801DBAF03649}"/>
    <cellStyle name="Comma 11 20" xfId="26754" xr:uid="{0F5D33DA-506F-42E7-BFB3-0333083E7BF9}"/>
    <cellStyle name="Comma 11 3" xfId="866" xr:uid="{49B41AE6-EBD8-432A-AE94-6174833C5A15}"/>
    <cellStyle name="Comma 11 3 10" xfId="17757" xr:uid="{7D8EE6AF-2CC3-4E59-8142-3147D1BB522F}"/>
    <cellStyle name="Comma 11 3 11" xfId="27004" xr:uid="{504D1B86-7C16-4D7D-BE6B-01ED6EA1805F}"/>
    <cellStyle name="Comma 11 3 2" xfId="1401" xr:uid="{3979FFBB-0B06-4325-A5FA-9F75CA97D1EC}"/>
    <cellStyle name="Comma 11 3 2 10" xfId="27479" xr:uid="{EFF3390B-84B2-4514-AADC-5DFA5C97D60A}"/>
    <cellStyle name="Comma 11 3 2 2" xfId="1809" xr:uid="{1175525C-0D96-49C7-BECD-CA7E88A59D97}"/>
    <cellStyle name="Comma 11 3 2 2 2" xfId="3906" xr:uid="{56BBC1A4-9E6E-4D70-A91A-9A21D88B0DED}"/>
    <cellStyle name="Comma 11 3 2 2 2 2" xfId="8045" xr:uid="{6B5C85A5-F8AC-4DB2-94A5-C53C83C602AE}"/>
    <cellStyle name="Comma 11 3 2 2 2 2 2" xfId="15986" xr:uid="{33EB416B-F0C6-4097-8553-E999E187A5A4}"/>
    <cellStyle name="Comma 11 3 2 2 2 2 2 2" xfId="25002" xr:uid="{98FABC6C-299F-48E6-9378-FDA0BAB2698F}"/>
    <cellStyle name="Comma 11 3 2 2 2 2 3" xfId="11889" xr:uid="{642818B2-FB40-48CA-B661-A0E3761AC1FD}"/>
    <cellStyle name="Comma 11 3 2 2 2 2 4" xfId="20955" xr:uid="{326EE97A-4E9E-430E-8126-343FB8504B4D}"/>
    <cellStyle name="Comma 11 3 2 2 2 3" xfId="5581" xr:uid="{C1C8FAF1-674F-4F8D-A3A2-D836D1BA2B01}"/>
    <cellStyle name="Comma 11 3 2 2 2 3 2" xfId="13798" xr:uid="{B33F5917-1468-4035-8EF0-FF22220AD86C}"/>
    <cellStyle name="Comma 11 3 2 2 2 3 3" xfId="22820" xr:uid="{52ED2002-6491-45A6-B2E1-888551FF567E}"/>
    <cellStyle name="Comma 11 3 2 2 2 4" xfId="9904" xr:uid="{0ADF3B12-1836-4E33-A9B6-939B6B89BF91}"/>
    <cellStyle name="Comma 11 3 2 2 2 5" xfId="18970" xr:uid="{241572CD-E31D-4ECA-B3B8-E30C5E885C00}"/>
    <cellStyle name="Comma 11 3 2 2 3" xfId="3198" xr:uid="{F3D70C80-01C5-4D3E-95BA-AAE5511B7280}"/>
    <cellStyle name="Comma 11 3 2 2 3 2" xfId="7402" xr:uid="{129C4F94-A4F9-4F71-89F2-F1B55273768E}"/>
    <cellStyle name="Comma 11 3 2 2 3 2 2" xfId="15314" xr:uid="{11F619A5-5DDE-4ADD-8CFC-8F21FAD4105B}"/>
    <cellStyle name="Comma 11 3 2 2 3 2 3" xfId="24330" xr:uid="{46B057A6-EEDF-4E05-94D4-ECC25AA48C7D}"/>
    <cellStyle name="Comma 11 3 2 2 3 3" xfId="11428" xr:uid="{210C482D-3A20-43C0-BB70-F16B81B1E600}"/>
    <cellStyle name="Comma 11 3 2 2 3 4" xfId="20494" xr:uid="{0F3267FE-6518-4706-BDF7-CC83BD195463}"/>
    <cellStyle name="Comma 11 3 2 2 4" xfId="6229" xr:uid="{487AABC7-BCBD-4ABF-8E03-F92EF4DE8987}"/>
    <cellStyle name="Comma 11 3 2 2 4 2" xfId="14507" xr:uid="{2AA08D25-5489-4ABA-9A30-EBABF8B1BF5D}"/>
    <cellStyle name="Comma 11 3 2 2 4 2 2" xfId="23529" xr:uid="{DDF78D81-DE56-4D32-A2CB-8D2B41231148}"/>
    <cellStyle name="Comma 11 3 2 2 4 3" xfId="10346" xr:uid="{E3483E7A-533F-4B8C-80C9-C2CBFA4607D5}"/>
    <cellStyle name="Comma 11 3 2 2 4 4" xfId="19412" xr:uid="{EDA5BB3C-668A-423B-98F0-504B489236FC}"/>
    <cellStyle name="Comma 11 3 2 2 5" xfId="5119" xr:uid="{612D2351-9E51-48D8-B218-650E98BB6231}"/>
    <cellStyle name="Comma 11 3 2 2 5 2" xfId="13036" xr:uid="{DE989989-11CA-441A-B985-E23DB15EF900}"/>
    <cellStyle name="Comma 11 3 2 2 5 3" xfId="22059" xr:uid="{4F1E1889-303F-42A7-AD87-8E2D2EC49406}"/>
    <cellStyle name="Comma 11 3 2 2 6" xfId="16708" xr:uid="{40D29FE6-D6F6-428A-AD1A-C24BE3B27E9B}"/>
    <cellStyle name="Comma 11 3 2 2 6 2" xfId="25727" xr:uid="{6B811D39-FC2F-446A-8803-BEAB4283E157}"/>
    <cellStyle name="Comma 11 3 2 2 7" xfId="9443" xr:uid="{6883DE68-B8D2-49AC-8210-9DAD652271D5}"/>
    <cellStyle name="Comma 11 3 2 2 8" xfId="18509" xr:uid="{DA24D05E-148F-4BB0-B4D0-6A76D5E0E271}"/>
    <cellStyle name="Comma 11 3 2 2 9" xfId="27862" xr:uid="{1A0B4D9C-BC25-4B75-8094-D389F5B909E5}"/>
    <cellStyle name="Comma 11 3 2 3" xfId="3721" xr:uid="{31663A6F-0952-4772-A6C4-0C45BAA2E991}"/>
    <cellStyle name="Comma 11 3 2 3 2" xfId="7861" xr:uid="{A13F5AE4-4288-4E6F-96E3-866A011FCB3C}"/>
    <cellStyle name="Comma 11 3 2 3 2 2" xfId="15802" xr:uid="{D63D0374-66A4-4C48-886B-41E200711E0B}"/>
    <cellStyle name="Comma 11 3 2 3 2 2 2" xfId="24818" xr:uid="{6C334C8A-1CB5-48B6-A3F6-0EC4BA4AC534}"/>
    <cellStyle name="Comma 11 3 2 3 2 3" xfId="11768" xr:uid="{CF6067E1-6F84-4D8F-91F6-AEFF6D627FAE}"/>
    <cellStyle name="Comma 11 3 2 3 2 4" xfId="20834" xr:uid="{6258F540-04A9-4D18-93EF-668FD218152F}"/>
    <cellStyle name="Comma 11 3 2 3 3" xfId="5460" xr:uid="{9AD4B64B-2973-46DD-B969-44384611EEB7}"/>
    <cellStyle name="Comma 11 3 2 3 3 2" xfId="13614" xr:uid="{49063D42-5542-42DA-BB8C-65DEF0BA69EB}"/>
    <cellStyle name="Comma 11 3 2 3 3 3" xfId="22636" xr:uid="{EA5F8271-92CB-43AD-B62D-B1A7457F5A16}"/>
    <cellStyle name="Comma 11 3 2 3 4" xfId="9783" xr:uid="{7F0B3A58-E7FB-42E7-8AD8-BEC26EB7CDC3}"/>
    <cellStyle name="Comma 11 3 2 3 5" xfId="18849" xr:uid="{96F94405-97DA-45F9-B8DE-00113BF127CD}"/>
    <cellStyle name="Comma 11 3 2 4" xfId="2877" xr:uid="{C2AD7A21-4E5A-4449-911B-BD0E3D2E9CB3}"/>
    <cellStyle name="Comma 11 3 2 4 2" xfId="7081" xr:uid="{6331EF3C-17C3-4944-AE97-6F130D87F141}"/>
    <cellStyle name="Comma 11 3 2 4 2 2" xfId="15094" xr:uid="{56F082FE-01D3-4ED3-9A84-BF97C58A39E2}"/>
    <cellStyle name="Comma 11 3 2 4 2 3" xfId="24112" xr:uid="{730183BC-3984-4976-9DE0-8D11398EF054}"/>
    <cellStyle name="Comma 11 3 2 4 3" xfId="11107" xr:uid="{A95594E2-3008-46C9-95B9-1A55B2488451}"/>
    <cellStyle name="Comma 11 3 2 4 4" xfId="20173" xr:uid="{911088CB-270E-4A30-9418-8C5CECECEC1A}"/>
    <cellStyle name="Comma 11 3 2 5" xfId="6042" xr:uid="{D6ABBC59-E7AE-4D8C-8EAB-1E641904CABD}"/>
    <cellStyle name="Comma 11 3 2 5 2" xfId="14323" xr:uid="{D54A7518-12C3-490A-AB10-8D2B770320AA}"/>
    <cellStyle name="Comma 11 3 2 5 2 2" xfId="23345" xr:uid="{44CE5D69-2BA9-41F1-9F99-C9C971278CC9}"/>
    <cellStyle name="Comma 11 3 2 5 3" xfId="10225" xr:uid="{DDF38387-E99B-4CF1-B617-F246A14434FA}"/>
    <cellStyle name="Comma 11 3 2 5 4" xfId="19291" xr:uid="{8FADEFC6-575E-48D1-B44F-A64CD6455434}"/>
    <cellStyle name="Comma 11 3 2 6" xfId="4798" xr:uid="{4C25A35E-4EF1-4A5B-86D7-A0A6D0E8C54E}"/>
    <cellStyle name="Comma 11 3 2 6 2" xfId="12742" xr:uid="{E711BFCD-53CB-480E-9A1B-2391CEE29FEE}"/>
    <cellStyle name="Comma 11 3 2 6 3" xfId="21771" xr:uid="{5B11A6B2-31A6-450E-BB4C-38DE2DD74C4F}"/>
    <cellStyle name="Comma 11 3 2 7" xfId="16385" xr:uid="{9F0C088C-44E0-4FED-AF06-F6CF915277F3}"/>
    <cellStyle name="Comma 11 3 2 7 2" xfId="25406" xr:uid="{0CC393C1-8154-4E8B-9D53-A3D1EE8109A2}"/>
    <cellStyle name="Comma 11 3 2 8" xfId="9122" xr:uid="{D62F3345-3419-41FE-9C06-5427FCF014FF}"/>
    <cellStyle name="Comma 11 3 2 9" xfId="18188" xr:uid="{A593B078-DF15-4731-8665-C7F1A6828C9E}"/>
    <cellStyle name="Comma 11 3 3" xfId="3564" xr:uid="{2884FA8E-7FAA-4518-8449-E095756A332E}"/>
    <cellStyle name="Comma 11 3 3 2" xfId="7706" xr:uid="{7295C9D9-F260-4DCB-8F7B-C5E64FE04388}"/>
    <cellStyle name="Comma 11 3 3 2 2" xfId="15646" xr:uid="{BA4C14F0-591B-452F-AC3B-08EFB0EDCCE3}"/>
    <cellStyle name="Comma 11 3 3 2 2 2" xfId="24662" xr:uid="{70EBAAD3-6328-4700-8618-C582FF34A780}"/>
    <cellStyle name="Comma 11 3 3 2 3" xfId="11656" xr:uid="{BA23A05C-C9DC-43A4-AB50-0941AA6E99F2}"/>
    <cellStyle name="Comma 11 3 3 2 4" xfId="20722" xr:uid="{D7EFDEB0-17EA-4B19-AEAD-5F6E2B3C5EC5}"/>
    <cellStyle name="Comma 11 3 3 3" xfId="5348" xr:uid="{36C552F9-BE55-4BDC-9D0D-8B05D83F221C}"/>
    <cellStyle name="Comma 11 3 3 3 2" xfId="13458" xr:uid="{585F4B3B-D0B0-4E36-B30B-DFA2B3F09EEE}"/>
    <cellStyle name="Comma 11 3 3 3 3" xfId="22480" xr:uid="{B78DFC4E-F069-49BD-9A9C-F605E6404968}"/>
    <cellStyle name="Comma 11 3 3 4" xfId="9671" xr:uid="{442399B3-C87E-4553-9926-E27815AF221B}"/>
    <cellStyle name="Comma 11 3 3 5" xfId="18737" xr:uid="{47D0CFA0-86DD-423E-BE32-BB82C4C1314B}"/>
    <cellStyle name="Comma 11 3 4" xfId="2446" xr:uid="{D44D1AD0-37FA-4727-B797-363E0ADC827C}"/>
    <cellStyle name="Comma 11 3 4 2" xfId="6650" xr:uid="{1A028C2F-BD3B-4600-8716-FE9940688D8E}"/>
    <cellStyle name="Comma 11 3 4 2 2" xfId="14831" xr:uid="{DC19AD02-FBE7-40AE-BE4A-9B874A05286A}"/>
    <cellStyle name="Comma 11 3 4 2 3" xfId="23851" xr:uid="{524163A5-519D-4391-893C-01D27941B78A}"/>
    <cellStyle name="Comma 11 3 4 3" xfId="10676" xr:uid="{3A778B52-89BC-48C8-AE39-14DE08381FE5}"/>
    <cellStyle name="Comma 11 3 4 4" xfId="19742" xr:uid="{BF57446E-4A64-4FA2-A413-07174402881D}"/>
    <cellStyle name="Comma 11 3 5" xfId="5885" xr:uid="{858601D3-E45F-4F40-88E2-AE30BAC27F71}"/>
    <cellStyle name="Comma 11 3 5 2" xfId="14167" xr:uid="{FDDFAA6D-5BA3-40F8-A2E9-DE2F4EAB8CEB}"/>
    <cellStyle name="Comma 11 3 5 2 2" xfId="23189" xr:uid="{0698F4D2-6E96-4F36-AE45-8BBFAE56BF6A}"/>
    <cellStyle name="Comma 11 3 5 3" xfId="10113" xr:uid="{A2A5B957-EE85-4528-9709-E86B15694323}"/>
    <cellStyle name="Comma 11 3 5 4" xfId="19179" xr:uid="{59B59912-9D47-4D06-ABF8-A679A10AA27F}"/>
    <cellStyle name="Comma 11 3 6" xfId="4367" xr:uid="{FE017682-75D8-4D3D-B8F8-9C181B96FB4E}"/>
    <cellStyle name="Comma 11 3 6 2" xfId="12411" xr:uid="{473D7AF8-94CC-4DA2-A143-33C23418960B}"/>
    <cellStyle name="Comma 11 3 6 3" xfId="21448" xr:uid="{9CA9FAAD-D96B-4C4F-9055-B7A9B1999245}"/>
    <cellStyle name="Comma 11 3 7" xfId="15041" xr:uid="{8C286885-5F8E-4B26-938C-4E26D816DCC0}"/>
    <cellStyle name="Comma 11 3 7 2" xfId="24058" xr:uid="{945CBAE6-6C4D-4B60-AAC6-BF90AB0AEDB1}"/>
    <cellStyle name="Comma 11 3 8" xfId="13235" xr:uid="{2982D65E-4CE5-48C4-96D9-BD7909701F2D}"/>
    <cellStyle name="Comma 11 3 8 2" xfId="23915" xr:uid="{67B50D3E-506E-4DA3-9DD9-747F312EFFA7}"/>
    <cellStyle name="Comma 11 3 8 3" xfId="22259" xr:uid="{E68D2DFE-81A6-456F-98B7-E4DB08B9EFD5}"/>
    <cellStyle name="Comma 11 3 9" xfId="8691" xr:uid="{7AE25638-7043-42CB-823A-362512E776CE}"/>
    <cellStyle name="Comma 11 4" xfId="1069" xr:uid="{CE9D83ED-EEEF-4CAB-92D5-EEF27AE70A6B}"/>
    <cellStyle name="Comma 11 4 10" xfId="17960" xr:uid="{9EAED407-E6A5-4EB0-943D-81BB99FDDBAB}"/>
    <cellStyle name="Comma 11 4 11" xfId="27206" xr:uid="{D80D5962-1B71-4508-A596-2EE781104BD2}"/>
    <cellStyle name="Comma 11 4 2" xfId="1604" xr:uid="{B441108D-4B01-4D48-9C7B-1E516ED9EE1A}"/>
    <cellStyle name="Comma 11 4 2 10" xfId="27683" xr:uid="{CFF6326E-7B07-4666-925A-F669808D6587}"/>
    <cellStyle name="Comma 11 4 2 2" xfId="1871" xr:uid="{721C3C37-1A64-4953-A0C5-FDA7C852DC22}"/>
    <cellStyle name="Comma 11 4 2 2 2" xfId="3968" xr:uid="{CFD0C462-D50A-4A99-93A4-62B552A74A31}"/>
    <cellStyle name="Comma 11 4 2 2 2 2" xfId="8107" xr:uid="{1F030261-5BC3-46CC-BAE8-024C38657E8E}"/>
    <cellStyle name="Comma 11 4 2 2 2 2 2" xfId="16048" xr:uid="{32E0C528-13A9-4427-9D74-083B6A8C069B}"/>
    <cellStyle name="Comma 11 4 2 2 2 2 2 2" xfId="25064" xr:uid="{792E495B-3C74-4B09-9D0E-714B7D72BB08}"/>
    <cellStyle name="Comma 11 4 2 2 2 2 3" xfId="11950" xr:uid="{D5E81472-CA14-4190-9E48-77D010B8F676}"/>
    <cellStyle name="Comma 11 4 2 2 2 2 4" xfId="21016" xr:uid="{EF35A4AB-3C29-4638-8CAC-81745C62FA62}"/>
    <cellStyle name="Comma 11 4 2 2 2 3" xfId="5642" xr:uid="{BE3DD66E-6823-4E7F-A99D-906094F50F78}"/>
    <cellStyle name="Comma 11 4 2 2 2 3 2" xfId="13860" xr:uid="{FBD8939D-E472-4E61-A923-4561B9F46902}"/>
    <cellStyle name="Comma 11 4 2 2 2 3 3" xfId="22882" xr:uid="{2BDC6772-C5CB-45DA-9686-3F5F84FE369B}"/>
    <cellStyle name="Comma 11 4 2 2 2 4" xfId="9965" xr:uid="{1FA7B254-ADDE-4953-9147-3D1D63E751DB}"/>
    <cellStyle name="Comma 11 4 2 2 2 5" xfId="19031" xr:uid="{8A46D351-F698-4777-8D78-553E2EDA0FC7}"/>
    <cellStyle name="Comma 11 4 2 2 3" xfId="3259" xr:uid="{25661194-8D6E-4294-855D-8E7A5FA18C24}"/>
    <cellStyle name="Comma 11 4 2 2 3 2" xfId="7463" xr:uid="{36EDAC76-2BF7-4742-944F-B76CB881EE13}"/>
    <cellStyle name="Comma 11 4 2 2 3 2 2" xfId="15375" xr:uid="{146A823D-CC48-4DEE-8B68-74023F0912A6}"/>
    <cellStyle name="Comma 11 4 2 2 3 2 3" xfId="24391" xr:uid="{AA2EDCDE-7F2E-4FCF-B6E8-D987E50B5946}"/>
    <cellStyle name="Comma 11 4 2 2 3 3" xfId="11489" xr:uid="{EFD90DBC-1FB2-4C9E-A80F-0CF3C14FF0B7}"/>
    <cellStyle name="Comma 11 4 2 2 3 4" xfId="20555" xr:uid="{A6C39CDA-32F5-477A-949D-9464A5852808}"/>
    <cellStyle name="Comma 11 4 2 2 4" xfId="6291" xr:uid="{8AD03363-7D25-4431-A065-EA6360F49AAF}"/>
    <cellStyle name="Comma 11 4 2 2 4 2" xfId="14569" xr:uid="{4DD66892-6ABF-4D73-804C-EA99EA0F4614}"/>
    <cellStyle name="Comma 11 4 2 2 4 2 2" xfId="23591" xr:uid="{E777C0B9-4B81-4511-9983-FB9F1AA4D76A}"/>
    <cellStyle name="Comma 11 4 2 2 4 3" xfId="10407" xr:uid="{FBD835F5-BCBC-4D24-A675-04B397F37425}"/>
    <cellStyle name="Comma 11 4 2 2 4 4" xfId="19473" xr:uid="{0395B0AD-EAE5-4FF8-8D1C-EC087C6C8780}"/>
    <cellStyle name="Comma 11 4 2 2 5" xfId="5180" xr:uid="{ED3263BF-8DD9-4FCA-9C8E-57C1026ACE8A}"/>
    <cellStyle name="Comma 11 4 2 2 5 2" xfId="13098" xr:uid="{F3E55402-8CEB-410B-9A56-EE125B702703}"/>
    <cellStyle name="Comma 11 4 2 2 5 3" xfId="22121" xr:uid="{259FBE9F-9364-40B9-831D-16CE41836252}"/>
    <cellStyle name="Comma 11 4 2 2 6" xfId="16769" xr:uid="{B3D779C9-DBCF-4166-ACC9-549B69C6BB20}"/>
    <cellStyle name="Comma 11 4 2 2 6 2" xfId="25788" xr:uid="{5AB373EC-803F-4246-8742-58055032D7B9}"/>
    <cellStyle name="Comma 11 4 2 2 7" xfId="9504" xr:uid="{5F304F11-E2A3-4195-A15A-1AA22CB5ABE9}"/>
    <cellStyle name="Comma 11 4 2 2 8" xfId="18570" xr:uid="{B3936283-70F9-4D5A-BD30-FF34AB375928}"/>
    <cellStyle name="Comma 11 4 2 2 9" xfId="27924" xr:uid="{C2D5287C-F3BB-4FC7-A5CA-65C5A43EC9B4}"/>
    <cellStyle name="Comma 11 4 2 3" xfId="3782" xr:uid="{EF6A184B-5229-4DB7-BA28-4A583429B2D7}"/>
    <cellStyle name="Comma 11 4 2 3 2" xfId="7922" xr:uid="{8EEAD02B-7723-4A76-B6DE-2230407DF96A}"/>
    <cellStyle name="Comma 11 4 2 3 2 2" xfId="15863" xr:uid="{8545062F-44AD-40D6-BAB1-6E393454AE09}"/>
    <cellStyle name="Comma 11 4 2 3 2 2 2" xfId="24879" xr:uid="{771AE033-5454-4877-9959-CBE90C140083}"/>
    <cellStyle name="Comma 11 4 2 3 2 3" xfId="11829" xr:uid="{FA77BFF3-0A9E-40F3-AFDE-19AE9B3162AA}"/>
    <cellStyle name="Comma 11 4 2 3 2 4" xfId="20895" xr:uid="{669D114A-B50D-4388-8041-AD0316921F10}"/>
    <cellStyle name="Comma 11 4 2 3 3" xfId="5521" xr:uid="{B2F1B03D-F07E-4443-B85C-4E7B05977B5F}"/>
    <cellStyle name="Comma 11 4 2 3 3 2" xfId="13675" xr:uid="{8DD35F5B-4BE2-48EA-9287-B9F0548BA62C}"/>
    <cellStyle name="Comma 11 4 2 3 3 3" xfId="22697" xr:uid="{B6389A90-FB26-42AD-B89A-92DD7A0F6F9A}"/>
    <cellStyle name="Comma 11 4 2 3 4" xfId="9844" xr:uid="{94AD8CA9-DBCD-45AA-8AB1-AA2DC0A81147}"/>
    <cellStyle name="Comma 11 4 2 3 5" xfId="18910" xr:uid="{29710168-4DE5-451F-8BA4-D3353BF64570}"/>
    <cellStyle name="Comma 11 4 2 4" xfId="3080" xr:uid="{17D6DE0E-6CD3-4858-A99A-1ED1C41BDD36}"/>
    <cellStyle name="Comma 11 4 2 4 2" xfId="7284" xr:uid="{A0FE88A0-A008-44B1-89E4-99DD951C8D41}"/>
    <cellStyle name="Comma 11 4 2 4 2 2" xfId="15221" xr:uid="{2C8993B1-65C1-4B33-AA76-227C19BDC04D}"/>
    <cellStyle name="Comma 11 4 2 4 2 3" xfId="24238" xr:uid="{384F46A4-8917-4EC0-B0B2-8930B1C58E06}"/>
    <cellStyle name="Comma 11 4 2 4 3" xfId="11310" xr:uid="{2ABAE8D0-429A-42AD-9D0B-3EA8B23F35B2}"/>
    <cellStyle name="Comma 11 4 2 4 4" xfId="20376" xr:uid="{272E5DA9-CF03-42AC-A34A-E42B25E4434A}"/>
    <cellStyle name="Comma 11 4 2 5" xfId="6106" xr:uid="{AD2823BF-677B-490C-BB50-FF4BFCF06DD2}"/>
    <cellStyle name="Comma 11 4 2 5 2" xfId="14384" xr:uid="{B89133E2-90B5-42C5-9E36-7D1320114BAF}"/>
    <cellStyle name="Comma 11 4 2 5 2 2" xfId="23406" xr:uid="{B560882F-3198-496C-9A67-83D8B11DBC7B}"/>
    <cellStyle name="Comma 11 4 2 5 3" xfId="10286" xr:uid="{7E084A44-7361-4751-AB51-B2E792AAB745}"/>
    <cellStyle name="Comma 11 4 2 5 4" xfId="19352" xr:uid="{CEB1EC46-CD89-4B0B-BABA-A56FA4AA9BBF}"/>
    <cellStyle name="Comma 11 4 2 6" xfId="5001" xr:uid="{B06EB8A0-B221-453A-B9E7-2AEF95DC493E}"/>
    <cellStyle name="Comma 11 4 2 6 2" xfId="12866" xr:uid="{F9AB9FD9-25D5-4FB1-90E2-7C0542C4E84B}"/>
    <cellStyle name="Comma 11 4 2 6 3" xfId="21893" xr:uid="{32662739-525E-4933-8A13-AD34CA06210A}"/>
    <cellStyle name="Comma 11 4 2 7" xfId="16588" xr:uid="{61F9AD9C-E5D7-4CD8-BA85-5E8C548A5412}"/>
    <cellStyle name="Comma 11 4 2 7 2" xfId="25609" xr:uid="{40B9F2F2-23E3-4A32-BCE6-504D797F6C45}"/>
    <cellStyle name="Comma 11 4 2 8" xfId="9325" xr:uid="{39F5ACF8-17F6-4A51-9D70-48C167BE3B68}"/>
    <cellStyle name="Comma 11 4 2 9" xfId="18391" xr:uid="{CA9D2562-2305-43A8-8868-802AC7215580}"/>
    <cellStyle name="Comma 11 4 3" xfId="3625" xr:uid="{DC08F464-7344-4461-A24B-019BB4BFE6E4}"/>
    <cellStyle name="Comma 11 4 3 2" xfId="7767" xr:uid="{6A7ACD3A-1D21-4C31-8121-E449C29180F2}"/>
    <cellStyle name="Comma 11 4 3 2 2" xfId="15707" xr:uid="{09ECFEB8-961A-4A40-B39C-4ED0783A84F6}"/>
    <cellStyle name="Comma 11 4 3 2 2 2" xfId="24723" xr:uid="{515CB653-1AF6-418C-B65D-5DAC29DF4690}"/>
    <cellStyle name="Comma 11 4 3 2 3" xfId="11717" xr:uid="{441040D8-8163-468E-AEEF-8AFB5EDD3A8F}"/>
    <cellStyle name="Comma 11 4 3 2 4" xfId="20783" xr:uid="{963EE02E-CB7B-40AB-A251-EFBEA3C571D9}"/>
    <cellStyle name="Comma 11 4 3 3" xfId="5409" xr:uid="{F6E0C481-DA24-45D1-AFFD-C10790E57DB6}"/>
    <cellStyle name="Comma 11 4 3 3 2" xfId="13519" xr:uid="{8EE64D6E-FC7B-4EA7-BC9B-019D69FD2F53}"/>
    <cellStyle name="Comma 11 4 3 3 3" xfId="22541" xr:uid="{5C0251C9-5A9F-4984-A40A-2F099091CE2F}"/>
    <cellStyle name="Comma 11 4 3 4" xfId="9732" xr:uid="{A0CC69E0-B998-41F0-93E8-530CBF55585C}"/>
    <cellStyle name="Comma 11 4 3 5" xfId="18798" xr:uid="{3DB302D9-8FBB-45FD-BB03-4BBFCC935E56}"/>
    <cellStyle name="Comma 11 4 4" xfId="2649" xr:uid="{83300DF6-8618-47D2-827B-DD1E0861108C}"/>
    <cellStyle name="Comma 11 4 4 2" xfId="6853" xr:uid="{1A090144-084E-424A-B113-04FF2FDE5374}"/>
    <cellStyle name="Comma 11 4 4 2 2" xfId="14956" xr:uid="{920E8A78-5F59-41B6-A497-328202E4BC6C}"/>
    <cellStyle name="Comma 11 4 4 2 3" xfId="23973" xr:uid="{46357903-DA34-4027-9706-F09802872C4D}"/>
    <cellStyle name="Comma 11 4 4 3" xfId="10879" xr:uid="{84D74B6A-D30F-4777-81EB-A333FB3909EA}"/>
    <cellStyle name="Comma 11 4 4 4" xfId="19945" xr:uid="{BAF49ACF-1102-47FD-9785-AF4EC7043253}"/>
    <cellStyle name="Comma 11 4 5" xfId="5946" xr:uid="{50003B2C-89F5-4BAE-B9E4-67318F5CB87B}"/>
    <cellStyle name="Comma 11 4 5 2" xfId="14228" xr:uid="{51796DA1-C81D-4D4D-A845-0B2754D28C49}"/>
    <cellStyle name="Comma 11 4 5 2 2" xfId="23250" xr:uid="{C994DD8E-E7A2-499E-9D2B-0881DAD69A7A}"/>
    <cellStyle name="Comma 11 4 5 3" xfId="10174" xr:uid="{0C7BA954-8079-46D6-AEF4-124F536D3FCE}"/>
    <cellStyle name="Comma 11 4 5 4" xfId="19240" xr:uid="{DAA5DB2D-FB4B-4901-94D1-B2A3A398BA87}"/>
    <cellStyle name="Comma 11 4 6" xfId="4570" xr:uid="{E504F7CC-56D6-4D1E-A415-F5A24F12809F}"/>
    <cellStyle name="Comma 11 4 6 2" xfId="12539" xr:uid="{866FB2CF-5EB3-4893-98E6-A6CE005293F9}"/>
    <cellStyle name="Comma 11 4 6 3" xfId="21573" xr:uid="{A9EE1E7E-A937-47F6-9A32-8FA012D73CB7}"/>
    <cellStyle name="Comma 11 4 7" xfId="15236" xr:uid="{EA2639BC-5EDE-4605-909B-AFEC6944FD15}"/>
    <cellStyle name="Comma 11 4 7 2" xfId="24252" xr:uid="{64FB3A36-711E-457D-AD16-B6D2B296867F}"/>
    <cellStyle name="Comma 11 4 8" xfId="12721" xr:uid="{9FD0C6DE-43EB-43C7-B4F9-6D590B725BEF}"/>
    <cellStyle name="Comma 11 4 8 2" xfId="26230" xr:uid="{B5651EAF-C28A-47B3-BCF3-69217C272E5E}"/>
    <cellStyle name="Comma 11 4 8 3" xfId="21752" xr:uid="{9C50326D-2B87-4980-B5E4-4E8AD9C4DCC0}"/>
    <cellStyle name="Comma 11 4 9" xfId="8894" xr:uid="{3C437845-406D-406E-A991-D0C0C0560BB9}"/>
    <cellStyle name="Comma 11 5" xfId="1221" xr:uid="{4428643E-5022-4597-BFB3-CCDABC774390}"/>
    <cellStyle name="Comma 11 5 10" xfId="27299" xr:uid="{3B91C511-DBAE-47F3-9998-DF85B3E80DDE}"/>
    <cellStyle name="Comma 11 5 2" xfId="1747" xr:uid="{10F4F813-FA78-4F6C-809F-D6D6D62CF22E}"/>
    <cellStyle name="Comma 11 5 2 2" xfId="3844" xr:uid="{BFD99907-9CC9-4BBA-B8F7-F9F55BCF7F1E}"/>
    <cellStyle name="Comma 11 5 2 2 2" xfId="7983" xr:uid="{34C50DA3-A290-480B-92A9-1AADB159495B}"/>
    <cellStyle name="Comma 11 5 2 2 2 2" xfId="15924" xr:uid="{224CC81B-F70D-4348-834C-7C2449AEA3D7}"/>
    <cellStyle name="Comma 11 5 2 2 2 2 2" xfId="24940" xr:uid="{DB54D3AA-7138-45CF-ABF1-7EE649412499}"/>
    <cellStyle name="Comma 11 5 2 2 2 3" xfId="11844" xr:uid="{2D69A53B-CF69-4B3D-81E4-5DBC0121C6A0}"/>
    <cellStyle name="Comma 11 5 2 2 2 4" xfId="20910" xr:uid="{989F6C40-4FA0-4939-B49E-E78119BE98E9}"/>
    <cellStyle name="Comma 11 5 2 2 3" xfId="5536" xr:uid="{3B56B86D-BD04-48A2-90F0-BB1BAFACE577}"/>
    <cellStyle name="Comma 11 5 2 2 3 2" xfId="13736" xr:uid="{F5AB4F20-BADB-43E4-8E76-D44E85DE530E}"/>
    <cellStyle name="Comma 11 5 2 2 3 3" xfId="22758" xr:uid="{988FB6C4-931E-44E2-8DE5-B3F084C4233B}"/>
    <cellStyle name="Comma 11 5 2 2 4" xfId="9859" xr:uid="{0CC13939-7C2E-420B-9C2B-BE88D1BCC0E4}"/>
    <cellStyle name="Comma 11 5 2 2 5" xfId="18925" xr:uid="{CCF847D1-7BB3-4CA1-A063-129A4DC01496}"/>
    <cellStyle name="Comma 11 5 2 3" xfId="3153" xr:uid="{21ED6B65-A094-42F8-92B1-7ACC308900C8}"/>
    <cellStyle name="Comma 11 5 2 3 2" xfId="7357" xr:uid="{186002F5-A180-4569-93A3-46FA41DE205F}"/>
    <cellStyle name="Comma 11 5 2 3 2 2" xfId="15269" xr:uid="{807E373F-BBDB-4FF4-939F-E020146EC66C}"/>
    <cellStyle name="Comma 11 5 2 3 2 3" xfId="24285" xr:uid="{383F6F5D-9447-4B01-A83F-24500794AB49}"/>
    <cellStyle name="Comma 11 5 2 3 3" xfId="11383" xr:uid="{A3892157-1C6E-4EE8-B49E-D775033664CB}"/>
    <cellStyle name="Comma 11 5 2 3 4" xfId="20449" xr:uid="{7187B8D0-D3DF-4FD9-9A1C-F9F703912139}"/>
    <cellStyle name="Comma 11 5 2 4" xfId="6167" xr:uid="{42666BA2-5183-47C2-93C6-5DD40B776ED4}"/>
    <cellStyle name="Comma 11 5 2 4 2" xfId="14445" xr:uid="{0EECC1AB-DDAD-4502-84F8-6715971CEEC1}"/>
    <cellStyle name="Comma 11 5 2 4 2 2" xfId="23467" xr:uid="{FDAAB6D0-FDB9-46DB-93E9-8A6F45946313}"/>
    <cellStyle name="Comma 11 5 2 4 3" xfId="10301" xr:uid="{A1A6F33E-71AD-4570-94E4-D6004998DEBD}"/>
    <cellStyle name="Comma 11 5 2 4 4" xfId="19367" xr:uid="{AB7DC0D8-D271-48B3-BCCC-7C841634689E}"/>
    <cellStyle name="Comma 11 5 2 5" xfId="5074" xr:uid="{C1B508A3-FB67-480A-B889-33E1945BB240}"/>
    <cellStyle name="Comma 11 5 2 5 2" xfId="12974" xr:uid="{12BCB089-EA62-453F-92C3-5044B418050D}"/>
    <cellStyle name="Comma 11 5 2 5 3" xfId="21997" xr:uid="{73F2F48E-7D55-426B-8230-922B34AF47DD}"/>
    <cellStyle name="Comma 11 5 2 6" xfId="16663" xr:uid="{CC543CE8-6C0A-427A-9CCC-4D16E291C614}"/>
    <cellStyle name="Comma 11 5 2 6 2" xfId="25682" xr:uid="{92399941-445A-4543-8B7E-83A602649E4B}"/>
    <cellStyle name="Comma 11 5 2 7" xfId="9398" xr:uid="{7FAE49A1-E957-464C-B271-8C929A0417ED}"/>
    <cellStyle name="Comma 11 5 2 8" xfId="18464" xr:uid="{D0128575-03F4-462A-A7D7-6955F297FDC2}"/>
    <cellStyle name="Comma 11 5 2 9" xfId="27800" xr:uid="{7D584224-7608-4A06-B63A-44942F699D40}"/>
    <cellStyle name="Comma 11 5 3" xfId="3658" xr:uid="{5CCFB94E-B702-477C-894F-C30EEA044258}"/>
    <cellStyle name="Comma 11 5 3 2" xfId="7799" xr:uid="{866A8618-06F5-4D4B-93B9-402ED52381BF}"/>
    <cellStyle name="Comma 11 5 3 2 2" xfId="15740" xr:uid="{8FCC6F86-B98C-456D-B17F-85E8C990C9B1}"/>
    <cellStyle name="Comma 11 5 3 2 2 2" xfId="24756" xr:uid="{725AA2A6-D2D4-4DA9-BB90-F963A373FCBB}"/>
    <cellStyle name="Comma 11 5 3 2 3" xfId="11723" xr:uid="{2B8D4976-AA86-4160-8B5C-BCD332E230AB}"/>
    <cellStyle name="Comma 11 5 3 2 4" xfId="20789" xr:uid="{0144BC18-ECD7-407C-8E24-D0800A96E6C3}"/>
    <cellStyle name="Comma 11 5 3 3" xfId="5415" xr:uid="{7AE33C59-5A3C-435E-86FF-15990CDD48DA}"/>
    <cellStyle name="Comma 11 5 3 3 2" xfId="13552" xr:uid="{F077E0A6-D941-4397-987E-362DD7C29570}"/>
    <cellStyle name="Comma 11 5 3 3 3" xfId="22574" xr:uid="{2730546E-9ED2-4C01-9BF1-B9BDFA31F6DF}"/>
    <cellStyle name="Comma 11 5 3 4" xfId="9738" xr:uid="{8779778E-74C3-490F-BF0E-8F7F44987EE9}"/>
    <cellStyle name="Comma 11 5 3 5" xfId="18804" xr:uid="{8AEB8BB7-D91C-424C-B494-03F0E841D2F9}"/>
    <cellStyle name="Comma 11 5 4" xfId="2715" xr:uid="{1B512E3B-F6C3-4364-9085-71F0016D4F13}"/>
    <cellStyle name="Comma 11 5 4 2" xfId="6919" xr:uid="{66CBB232-A17D-44F4-811B-C19BAA60BCFC}"/>
    <cellStyle name="Comma 11 5 4 2 2" xfId="14996" xr:uid="{EE68252F-508B-4355-AF5D-761A36791AB7}"/>
    <cellStyle name="Comma 11 5 4 2 3" xfId="24013" xr:uid="{708687D3-31DB-4C46-B1C2-06C3CCE23B52}"/>
    <cellStyle name="Comma 11 5 4 3" xfId="10945" xr:uid="{8CF7DF6E-AF76-4B63-9C82-96FDF81E125E}"/>
    <cellStyle name="Comma 11 5 4 4" xfId="20011" xr:uid="{89C77B08-C36A-4719-B95C-4BC1DCA2C30D}"/>
    <cellStyle name="Comma 11 5 5" xfId="5979" xr:uid="{0F00389E-225D-4553-9B2D-650049836FD8}"/>
    <cellStyle name="Comma 11 5 5 2" xfId="14261" xr:uid="{A19D853D-CF8B-4B04-9A7A-BCE9031B9BA1}"/>
    <cellStyle name="Comma 11 5 5 2 2" xfId="23283" xr:uid="{21C4D39F-8E42-4564-BBEB-659754C13D7B}"/>
    <cellStyle name="Comma 11 5 5 3" xfId="10180" xr:uid="{E2DEB762-21CD-4285-AD9A-B8F47EDB960C}"/>
    <cellStyle name="Comma 11 5 5 4" xfId="19246" xr:uid="{4E52DF7B-161F-4939-8F87-91AEAD784EDE}"/>
    <cellStyle name="Comma 11 5 6" xfId="4636" xr:uid="{EB5B8246-5B82-40CB-B3A2-41D67A5F88F9}"/>
    <cellStyle name="Comma 11 5 6 2" xfId="12624" xr:uid="{5BFED938-58CD-4A46-BF2A-AD92DA60348A}"/>
    <cellStyle name="Comma 11 5 6 3" xfId="21656" xr:uid="{E9E8158A-1B05-49EC-B597-B6E0C4959574}"/>
    <cellStyle name="Comma 11 5 7" xfId="15141" xr:uid="{F4FD9F67-8932-4AA4-9F45-2D8E4B268D09}"/>
    <cellStyle name="Comma 11 5 7 2" xfId="24159" xr:uid="{9174B55F-29C5-4562-946B-942C95C1BC40}"/>
    <cellStyle name="Comma 11 5 8" xfId="8960" xr:uid="{99B86E19-F053-4A9B-9F81-C01512B437BF}"/>
    <cellStyle name="Comma 11 5 9" xfId="18026" xr:uid="{70DD520E-EF9A-47ED-945A-D0FAC524EEAD}"/>
    <cellStyle name="Comma 11 6" xfId="608" xr:uid="{585C34E2-B0D0-42A4-8842-1BC7CD335390}"/>
    <cellStyle name="Comma 11 6 2" xfId="3499" xr:uid="{1B41A521-BCA3-4FE4-BF67-75166F49C7D2}"/>
    <cellStyle name="Comma 11 6 2 2" xfId="7644" xr:uid="{2C2AA178-C7AA-4757-91B5-068E0B56E145}"/>
    <cellStyle name="Comma 11 6 2 2 2" xfId="15582" xr:uid="{B7966FC1-53FE-4B0E-925E-0AE6FA51A6AB}"/>
    <cellStyle name="Comma 11 6 2 2 2 2" xfId="24598" xr:uid="{F585C5B0-9D2D-404E-9387-0091385FB36B}"/>
    <cellStyle name="Comma 11 6 2 2 3" xfId="11610" xr:uid="{36ADBA70-8EC1-4143-B3DC-C936AE0D0432}"/>
    <cellStyle name="Comma 11 6 2 2 4" xfId="20676" xr:uid="{7A6EF42C-8B04-4FD3-BAEA-51F798869575}"/>
    <cellStyle name="Comma 11 6 2 3" xfId="5302" xr:uid="{E2E7FD02-A146-49EC-B75C-880083B877F5}"/>
    <cellStyle name="Comma 11 6 2 3 2" xfId="13393" xr:uid="{A5477179-9C5B-43BA-971C-4076D5A285C1}"/>
    <cellStyle name="Comma 11 6 2 3 3" xfId="22415" xr:uid="{54A2FE46-BE59-47B2-90AA-44FC3621DB2C}"/>
    <cellStyle name="Comma 11 6 2 4" xfId="9625" xr:uid="{5E0664B5-B41E-42E7-A18E-219ED6A9DC39}"/>
    <cellStyle name="Comma 11 6 2 5" xfId="18691" xr:uid="{0858726D-3109-419C-A5AC-849FE019FDA5}"/>
    <cellStyle name="Comma 11 6 3" xfId="2298" xr:uid="{D6969EA6-0C59-4FDE-887C-8015B86FAF9E}"/>
    <cellStyle name="Comma 11 6 3 2" xfId="6502" xr:uid="{60C82170-49B9-4ADF-9EC3-2DBFE8E1324B}"/>
    <cellStyle name="Comma 11 6 3 2 2" xfId="14747" xr:uid="{1142EEBD-1198-4445-9E65-62FF37500431}"/>
    <cellStyle name="Comma 11 6 3 2 3" xfId="23768" xr:uid="{8EE96D94-2AB5-421A-B163-E52D99E9B01B}"/>
    <cellStyle name="Comma 11 6 3 3" xfId="10528" xr:uid="{376AC936-852A-44DA-8AEF-BAB7D85632A5}"/>
    <cellStyle name="Comma 11 6 3 4" xfId="19594" xr:uid="{3C6DB4C5-535F-4891-9857-044E677A0B65}"/>
    <cellStyle name="Comma 11 6 4" xfId="5821" xr:uid="{CB394C6A-1E7A-4B15-91F3-4317A8A2A620}"/>
    <cellStyle name="Comma 11 6 4 2" xfId="14103" xr:uid="{7E6EA88F-3C6C-479C-A533-99EDF7DC321D}"/>
    <cellStyle name="Comma 11 6 4 2 2" xfId="23125" xr:uid="{57CDE4D2-CC0E-4598-A3F9-5254BF32FE72}"/>
    <cellStyle name="Comma 11 6 4 3" xfId="10068" xr:uid="{2A63957A-38A8-49F6-897E-7537AC439408}"/>
    <cellStyle name="Comma 11 6 4 4" xfId="19134" xr:uid="{2DCA498B-1E43-4056-9FA4-95D48BB963E6}"/>
    <cellStyle name="Comma 11 6 5" xfId="4218" xr:uid="{D5FE30EE-660F-4E68-91B1-4B12C66CBF61}"/>
    <cellStyle name="Comma 11 6 5 2" xfId="12277" xr:uid="{60DA5B91-41D4-409A-ABA9-DC214D839B6F}"/>
    <cellStyle name="Comma 11 6 5 3" xfId="21319" xr:uid="{BA253787-BF20-4B49-BD5E-1B1CA8FB01F8}"/>
    <cellStyle name="Comma 11 6 6" xfId="8543" xr:uid="{1789CB35-9B1F-4E6D-BAC0-A6CD81D657F3}"/>
    <cellStyle name="Comma 11 6 7" xfId="17609" xr:uid="{A2C483A6-E789-4A7C-8558-8D6836F1D424}"/>
    <cellStyle name="Comma 11 6 8" xfId="26846" xr:uid="{6D51B029-5812-4B13-A633-CE0C5F40C56B}"/>
    <cellStyle name="Comma 11 7" xfId="1999" xr:uid="{54676277-23BD-4CFB-AF43-3FE5F024F988}"/>
    <cellStyle name="Comma 11 7 2" xfId="4021" xr:uid="{469D0B77-68C2-49FF-88F5-0371B36A70D0}"/>
    <cellStyle name="Comma 11 7 2 2" xfId="8160" xr:uid="{4CBCE0A6-2609-475A-9862-3AD325E53779}"/>
    <cellStyle name="Comma 11 7 2 2 2" xfId="16101" xr:uid="{E362D81C-FB55-4073-9B07-E2E98AB59EA2}"/>
    <cellStyle name="Comma 11 7 2 2 2 2" xfId="25117" xr:uid="{75DD6493-00DC-4A36-A108-7BC080380A94}"/>
    <cellStyle name="Comma 11 7 2 3" xfId="13913" xr:uid="{F6D4F0BB-B097-4054-B512-AFB5B1C0AD17}"/>
    <cellStyle name="Comma 11 7 2 3 2" xfId="22935" xr:uid="{5F818972-A463-46D0-8AF2-9FD50562A880}"/>
    <cellStyle name="Comma 11 7 3" xfId="3272" xr:uid="{239D7F25-2474-4DA9-AD44-52648B260147}"/>
    <cellStyle name="Comma 11 7 3 2" xfId="15386" xr:uid="{5CA9EF21-8EE1-493E-9EB5-8E37FBE9238D}"/>
    <cellStyle name="Comma 11 7 3 2 2" xfId="24402" xr:uid="{9032C266-F5F2-4B0A-B31B-2171CA95D942}"/>
    <cellStyle name="Comma 11 7 4" xfId="6344" xr:uid="{41F04AC9-E69A-4A82-8B0A-E8CC9D8DC952}"/>
    <cellStyle name="Comma 11 7 4 2" xfId="14622" xr:uid="{C792346A-972E-4E9B-91A6-218C31AE2FD2}"/>
    <cellStyle name="Comma 11 7 4 2 2" xfId="23644" xr:uid="{6697BE38-5502-4802-B4EF-827404EF85E0}"/>
    <cellStyle name="Comma 11 7 5" xfId="13157" xr:uid="{8CB4A4F3-D924-463C-BAE9-F4FD1ED16397}"/>
    <cellStyle name="Comma 11 7 5 2" xfId="22182" xr:uid="{C67E2479-DB96-40CE-BD9C-33F7701A57D9}"/>
    <cellStyle name="Comma 11 8" xfId="143" xr:uid="{4475A416-43D7-4A37-8058-DC0B43C09959}"/>
    <cellStyle name="Comma 11 8 2" xfId="3423" xr:uid="{D12B6487-50BF-44FB-8EEA-C020800D144E}"/>
    <cellStyle name="Comma 11 8 2 2" xfId="15516" xr:uid="{6B9EE393-0C33-41E7-A1E6-9E33045BE704}"/>
    <cellStyle name="Comma 11 8 2 2 2" xfId="24531" xr:uid="{12599FB3-2EBE-418F-A633-05D2C6A2CD3D}"/>
    <cellStyle name="Comma 11 8 3" xfId="5762" xr:uid="{233DE032-B6DF-40E0-8503-D87B20BE12E1}"/>
    <cellStyle name="Comma 11 8 3 2" xfId="14047" xr:uid="{65E62C2E-8DB6-40F7-9914-098ECE474CE0}"/>
    <cellStyle name="Comma 11 8 3 2 2" xfId="23069" xr:uid="{FCB198A1-8EBC-4810-8F2E-5E521D769870}"/>
    <cellStyle name="Comma 11 8 4" xfId="13318" xr:uid="{D0A798E7-8056-4A5C-B60D-DD3FD0D01393}"/>
    <cellStyle name="Comma 11 8 4 2" xfId="22341" xr:uid="{6556047E-257C-4422-A8BD-B3C5DBBEE4AB}"/>
    <cellStyle name="Comma 11 9" xfId="3364" xr:uid="{84C4F035-ACF7-425A-92E6-C04A3E184E6B}"/>
    <cellStyle name="Comma 11 9 2" xfId="7526" xr:uid="{1A473CFE-4CAA-4050-AA8C-6BEF065FE636}"/>
    <cellStyle name="Comma 11 9 2 2" xfId="15460" xr:uid="{6F59FD36-FB07-44DA-A6C1-964FC12A6F60}"/>
    <cellStyle name="Comma 11 9 2 2 2" xfId="24475" xr:uid="{48DD45DE-8EDB-484B-B6E1-09314829B1BF}"/>
    <cellStyle name="Comma 11 9 3" xfId="13261" xr:uid="{5EA40B92-4AFB-46A1-ABB0-CC1246539808}"/>
    <cellStyle name="Comma 11 9 3 2" xfId="22284" xr:uid="{EB05BA31-501D-47A0-BD69-0836B0E80DA8}"/>
    <cellStyle name="Comma 110" xfId="26715" xr:uid="{72186C65-38A0-48D3-A94F-BDB5886E7862}"/>
    <cellStyle name="Comma 111" xfId="26716" xr:uid="{3128C92E-9DF8-40E5-8F6B-13C21460C348}"/>
    <cellStyle name="Comma 112" xfId="26717" xr:uid="{3D49C86C-BDF1-48DA-904A-C099DC43C31A}"/>
    <cellStyle name="Comma 113" xfId="26718" xr:uid="{DF2F8F22-17A8-4A62-8D91-E9598313E1F6}"/>
    <cellStyle name="Comma 114" xfId="26719" xr:uid="{7C3B9E50-EA91-4B29-89BE-4A1D22267876}"/>
    <cellStyle name="Comma 115" xfId="26720" xr:uid="{F2DA65CC-DD9B-4E49-9BBD-605CB1027A7F}"/>
    <cellStyle name="Comma 116" xfId="26721" xr:uid="{6811A96A-4BFA-4F90-8736-F5EB2AB65A11}"/>
    <cellStyle name="Comma 117" xfId="26722" xr:uid="{8B37CE01-AA7B-4842-ABFB-6DC675F34BC4}"/>
    <cellStyle name="Comma 118" xfId="26723" xr:uid="{7A0CD234-CCBF-47A2-A3CA-600CADC69FDF}"/>
    <cellStyle name="Comma 119" xfId="26724" xr:uid="{B8208B61-0E90-4486-BA56-6C4C61B4DD3E}"/>
    <cellStyle name="Comma 12" xfId="626" xr:uid="{94F4F4C1-9A7F-434E-AF7C-1DDAC81994E7}"/>
    <cellStyle name="Comma 12 10" xfId="8436" xr:uid="{CB006C6F-0B0F-4F63-A15C-EDA36B4AD876}"/>
    <cellStyle name="Comma 12 10 2" xfId="16290" xr:uid="{A01CDE02-39F3-4A08-9CB2-33ED00EE1D61}"/>
    <cellStyle name="Comma 12 10 2 2" xfId="25311" xr:uid="{B746EE26-0D18-4C2C-9CF6-9B674EC778F4}"/>
    <cellStyle name="Comma 12 10 3" xfId="12089" xr:uid="{0CF79D23-F51D-43CE-8AE4-F28F8A64B079}"/>
    <cellStyle name="Comma 12 10 4" xfId="21155" xr:uid="{FB375896-33F9-48A3-AFAA-583ACA401553}"/>
    <cellStyle name="Comma 12 11" xfId="4223" xr:uid="{22025A72-F41A-447F-B463-9BCB0A531798}"/>
    <cellStyle name="Comma 12 11 2" xfId="12286" xr:uid="{A2CD5BE3-483B-4DC7-8033-54530907B396}"/>
    <cellStyle name="Comma 12 11 3" xfId="21329" xr:uid="{D5DA07F8-C762-459E-A23E-593CE828CBBB}"/>
    <cellStyle name="Comma 12 12" xfId="14894" xr:uid="{17BB746D-DD84-4B19-8765-4AD5510C2323}"/>
    <cellStyle name="Comma 12 12 2" xfId="23912" xr:uid="{DDD62F85-E15A-4318-A168-FC94E3318D51}"/>
    <cellStyle name="Comma 12 13" xfId="13202" xr:uid="{97B089DD-7487-4568-9C81-EF3D8C954F1E}"/>
    <cellStyle name="Comma 12 13 2" xfId="26089" xr:uid="{BE4A48FB-06E5-4956-8CE1-9D4DB83FD82D}"/>
    <cellStyle name="Comma 12 13 3" xfId="22227" xr:uid="{B8117FB1-E854-4512-B719-52D1E91F1661}"/>
    <cellStyle name="Comma 12 14" xfId="8548" xr:uid="{854E74B0-0C69-49A3-A68E-290E8C21F1B2}"/>
    <cellStyle name="Comma 12 15" xfId="17614" xr:uid="{A2919B38-6424-486D-B5C0-C98E79DFFB76}"/>
    <cellStyle name="Comma 12 16" xfId="26856" xr:uid="{4DA3EE2C-371D-437B-BB2D-053864F59264}"/>
    <cellStyle name="Comma 12 2" xfId="770" xr:uid="{DBE33FE4-8BE6-4E38-A865-9A6DA232E44B}"/>
    <cellStyle name="Comma 12 2 2" xfId="1308" xr:uid="{E26FF1A8-0F0A-4521-97A4-4EFBC46E71B1}"/>
    <cellStyle name="Comma 12 2 2 10" xfId="26753" xr:uid="{D6563402-B1B5-4200-A4F1-FB3DCC8C4B42}"/>
    <cellStyle name="Comma 12 2 2 2" xfId="1789" xr:uid="{D7E10137-749A-4364-A70B-244D0D266032}"/>
    <cellStyle name="Comma 12 2 2 2 2" xfId="3886" xr:uid="{BB349CFE-D223-4E18-969A-7B2FBC01CBF6}"/>
    <cellStyle name="Comma 12 2 2 2 2 2" xfId="8025" xr:uid="{DC4CA832-126F-40EB-8FB7-1B5FCDECE1E7}"/>
    <cellStyle name="Comma 12 2 2 2 2 2 2" xfId="15966" xr:uid="{5CF24228-B616-474D-99E2-C808B72CB195}"/>
    <cellStyle name="Comma 12 2 2 2 2 2 2 2" xfId="24982" xr:uid="{5CFD3400-66DB-46B3-8C31-BCF99449B807}"/>
    <cellStyle name="Comma 12 2 2 2 2 3" xfId="13778" xr:uid="{8B98BB84-815B-4F08-A7E2-C94B8C5D2B7D}"/>
    <cellStyle name="Comma 12 2 2 2 2 3 2" xfId="22800" xr:uid="{9735A42A-6E84-4D55-8FEB-AC2223DB292A}"/>
    <cellStyle name="Comma 12 2 2 2 3" xfId="6209" xr:uid="{F5654432-0E51-4A87-A060-14C719EC4B63}"/>
    <cellStyle name="Comma 12 2 2 2 3 2" xfId="14487" xr:uid="{3E5A7BAB-2A01-41FE-921F-A8B20F8413CC}"/>
    <cellStyle name="Comma 12 2 2 2 3 2 2" xfId="23509" xr:uid="{00E9DC11-0F13-4316-BEC5-AF95DFF57504}"/>
    <cellStyle name="Comma 12 2 2 2 4" xfId="13016" xr:uid="{0527E4B5-BDD8-4539-A094-35F25E357B06}"/>
    <cellStyle name="Comma 12 2 2 2 4 2" xfId="22039" xr:uid="{DEC09643-A9CB-40A1-8145-13EA031BAFE9}"/>
    <cellStyle name="Comma 12 2 2 2 5" xfId="27842" xr:uid="{D0138E9C-F871-4A31-B7AC-6CAD4AE17E8E}"/>
    <cellStyle name="Comma 12 2 2 3" xfId="3701" xr:uid="{0D6D5786-F486-4146-86B1-2FEA851EDBE1}"/>
    <cellStyle name="Comma 12 2 2 3 2" xfId="7841" xr:uid="{DE1AA9D5-3452-4CB1-8CEF-647CD5F99A3E}"/>
    <cellStyle name="Comma 12 2 2 3 2 2" xfId="15782" xr:uid="{103A3E0A-9895-40C7-A029-6FC6DC89EAB1}"/>
    <cellStyle name="Comma 12 2 2 3 2 2 2" xfId="24798" xr:uid="{A4F167D2-4328-4021-BC67-EFEB1B7AF87F}"/>
    <cellStyle name="Comma 12 2 2 3 3" xfId="13594" xr:uid="{071F9151-8133-4D17-814E-5B48F43BB81F}"/>
    <cellStyle name="Comma 12 2 2 3 3 2" xfId="22616" xr:uid="{5CF4D9EF-F4CF-44D0-875A-70703991BC2C}"/>
    <cellStyle name="Comma 12 2 2 3 4" xfId="27386" xr:uid="{71D6BA44-4B3C-41ED-A3CA-417CBF9C6DCC}"/>
    <cellStyle name="Comma 12 2 2 4" xfId="6022" xr:uid="{6879EA34-2659-43E7-8108-D4870E961FF3}"/>
    <cellStyle name="Comma 12 2 2 4 2" xfId="14303" xr:uid="{A6E4048D-6557-4D7B-BDF4-26A08376476A}"/>
    <cellStyle name="Comma 12 2 2 4 2 2" xfId="23325" xr:uid="{9078D7BC-D18E-4ABE-889B-6DCD1C3D0715}"/>
    <cellStyle name="Comma 12 2 2 5" xfId="12682" xr:uid="{1286C316-8F1C-4220-B089-25CD453AEA59}"/>
    <cellStyle name="Comma 12 2 2 5 2" xfId="21713" xr:uid="{7C1CCAB1-A241-441E-AD0F-D1125D179894}"/>
    <cellStyle name="Comma 12 2 3" xfId="3544" xr:uid="{074D97B4-C5BD-4B33-BF97-4646CE773E06}"/>
    <cellStyle name="Comma 12 2 3 2" xfId="7686" xr:uid="{16ED8716-BBA1-4C5A-B360-9854928AB5AD}"/>
    <cellStyle name="Comma 12 2 3 2 2" xfId="15626" xr:uid="{CA4C7DDD-844D-491D-837C-154E37232934}"/>
    <cellStyle name="Comma 12 2 3 2 2 2" xfId="24642" xr:uid="{E81CD884-AC6C-4543-8F30-81CA73D11E0B}"/>
    <cellStyle name="Comma 12 2 3 3" xfId="13438" xr:uid="{9112C6C0-0BFA-41B6-A2D1-1C9040685424}"/>
    <cellStyle name="Comma 12 2 3 3 2" xfId="22460" xr:uid="{CCE514D5-F554-468B-AD54-DE870A9718D6}"/>
    <cellStyle name="Comma 12 2 4" xfId="5865" xr:uid="{075D2D94-30FD-4942-A648-3E39A99171DA}"/>
    <cellStyle name="Comma 12 2 4 2" xfId="14147" xr:uid="{C0D228C8-B25A-4A9D-B163-042C87E7D192}"/>
    <cellStyle name="Comma 12 2 4 2 2" xfId="23169" xr:uid="{9E69F00A-DBD1-476B-87E8-D9EF518F755B}"/>
    <cellStyle name="Comma 12 2 5" xfId="12350" xr:uid="{93A142AE-0BE4-4E44-9DCD-3EBA4E39C41B}"/>
    <cellStyle name="Comma 12 2 5 2" xfId="21388" xr:uid="{BB3A6BC6-D336-494A-A0FA-7D9B9AD16289}"/>
    <cellStyle name="Comma 12 2 6" xfId="14704" xr:uid="{949B83C2-C5D5-4148-BB3B-8C73E7DAA059}"/>
    <cellStyle name="Comma 12 2 6 2" xfId="26513" xr:uid="{21669AA0-3FD4-4BAF-8D47-24D66BFB68E1}"/>
    <cellStyle name="Comma 12 3" xfId="871" xr:uid="{5903E14E-0988-430D-BD58-1301A6868E11}"/>
    <cellStyle name="Comma 12 3 10" xfId="17762" xr:uid="{B0428C6C-34BC-438B-98EB-6FE7F096547A}"/>
    <cellStyle name="Comma 12 3 11" xfId="27009" xr:uid="{A3EFC6B6-F454-4E19-B20D-05905545C011}"/>
    <cellStyle name="Comma 12 3 2" xfId="1406" xr:uid="{75FBAF66-A4AA-4A82-82B0-1E57AF29273F}"/>
    <cellStyle name="Comma 12 3 2 10" xfId="27484" xr:uid="{F3A75F7E-4818-40CA-8ABD-CC75CF2C0725}"/>
    <cellStyle name="Comma 12 3 2 2" xfId="1812" xr:uid="{988BF103-B923-4D27-9AB1-F78FB8F6361D}"/>
    <cellStyle name="Comma 12 3 2 2 2" xfId="3909" xr:uid="{2B347CCD-47C1-4316-A9B4-19D4F26F96CF}"/>
    <cellStyle name="Comma 12 3 2 2 2 2" xfId="8048" xr:uid="{6BE62049-1665-4146-99B8-DEE416EDFEA3}"/>
    <cellStyle name="Comma 12 3 2 2 2 2 2" xfId="15989" xr:uid="{5E72953D-DE3C-49D3-9262-F6E685A4F7AB}"/>
    <cellStyle name="Comma 12 3 2 2 2 2 2 2" xfId="25005" xr:uid="{AA760C5E-6BF9-4092-BC20-F1834DF0FF28}"/>
    <cellStyle name="Comma 12 3 2 2 2 2 3" xfId="11892" xr:uid="{30865384-F379-4418-9283-30B985AAE29B}"/>
    <cellStyle name="Comma 12 3 2 2 2 2 4" xfId="20958" xr:uid="{72E67857-1169-4F55-BE4D-E93E666E8249}"/>
    <cellStyle name="Comma 12 3 2 2 2 3" xfId="5584" xr:uid="{7D6ED36B-B5E4-4D67-BF8A-AE360CC88103}"/>
    <cellStyle name="Comma 12 3 2 2 2 3 2" xfId="13801" xr:uid="{6DCE7DF5-6263-4D06-B326-E6A83EA7FAAA}"/>
    <cellStyle name="Comma 12 3 2 2 2 3 3" xfId="22823" xr:uid="{AF4E2B8D-5EF7-4E8B-8AD6-828A87A7055D}"/>
    <cellStyle name="Comma 12 3 2 2 2 4" xfId="9907" xr:uid="{D32DE667-7310-461A-9660-C5E042B51820}"/>
    <cellStyle name="Comma 12 3 2 2 2 5" xfId="18973" xr:uid="{39CB7101-571D-4796-AA57-009C18AC94AA}"/>
    <cellStyle name="Comma 12 3 2 2 3" xfId="3201" xr:uid="{C1368272-BFEB-4E14-A53B-BB7F8974E369}"/>
    <cellStyle name="Comma 12 3 2 2 3 2" xfId="7405" xr:uid="{B8B39BC1-F489-4020-9630-015618149BE0}"/>
    <cellStyle name="Comma 12 3 2 2 3 2 2" xfId="15317" xr:uid="{BEC7F16F-6342-43EC-AE76-CEB72CC83428}"/>
    <cellStyle name="Comma 12 3 2 2 3 2 3" xfId="24333" xr:uid="{A94959BF-367C-41F5-89F2-345D35E36817}"/>
    <cellStyle name="Comma 12 3 2 2 3 3" xfId="11431" xr:uid="{EE169EBC-4801-41B9-A762-C0FD0B7F79EC}"/>
    <cellStyle name="Comma 12 3 2 2 3 4" xfId="20497" xr:uid="{96525437-3540-4CBA-891A-524B31E60B11}"/>
    <cellStyle name="Comma 12 3 2 2 4" xfId="6232" xr:uid="{F6661E38-04FE-4BCA-A8B8-AF970A78878E}"/>
    <cellStyle name="Comma 12 3 2 2 4 2" xfId="14510" xr:uid="{BFD59A0B-A11A-43FF-85A2-600A3ADC6C28}"/>
    <cellStyle name="Comma 12 3 2 2 4 2 2" xfId="23532" xr:uid="{9191C8AA-6FCD-43EC-981A-1BC016C0780A}"/>
    <cellStyle name="Comma 12 3 2 2 4 3" xfId="10349" xr:uid="{76E0F92B-DF9D-4876-AEC9-EB099FDB4F27}"/>
    <cellStyle name="Comma 12 3 2 2 4 4" xfId="19415" xr:uid="{4708B694-9237-40D9-ABC4-527F02CD3988}"/>
    <cellStyle name="Comma 12 3 2 2 5" xfId="5122" xr:uid="{734CFE7D-82A9-429A-BB26-3A6C33C6C565}"/>
    <cellStyle name="Comma 12 3 2 2 5 2" xfId="13039" xr:uid="{3C1B0F11-1C2B-4E40-9B94-62623969EE00}"/>
    <cellStyle name="Comma 12 3 2 2 5 3" xfId="22062" xr:uid="{320BD7B7-7EBB-4E64-9F6D-1C3006F58502}"/>
    <cellStyle name="Comma 12 3 2 2 6" xfId="16711" xr:uid="{79BF367A-B9CA-4218-8D30-797146D3B45B}"/>
    <cellStyle name="Comma 12 3 2 2 6 2" xfId="25730" xr:uid="{76A9B9F8-A355-41CE-897C-E97143535B70}"/>
    <cellStyle name="Comma 12 3 2 2 7" xfId="9446" xr:uid="{4B30675C-A113-4595-B72F-794EC64392A9}"/>
    <cellStyle name="Comma 12 3 2 2 8" xfId="18512" xr:uid="{30BDEC76-98E9-4B99-A93D-036F45E89CC8}"/>
    <cellStyle name="Comma 12 3 2 2 9" xfId="27865" xr:uid="{EE1ADD1F-9C1B-4C26-AF4F-0BCB4D7D503D}"/>
    <cellStyle name="Comma 12 3 2 3" xfId="3724" xr:uid="{C8B56FF3-F5F8-4767-9168-845216903629}"/>
    <cellStyle name="Comma 12 3 2 3 2" xfId="7864" xr:uid="{7B63E45A-6237-48CF-9CB7-1CE70BC7B205}"/>
    <cellStyle name="Comma 12 3 2 3 2 2" xfId="15805" xr:uid="{B72C4B41-6D84-4BBD-A8EA-BD7AE29B2C95}"/>
    <cellStyle name="Comma 12 3 2 3 2 2 2" xfId="24821" xr:uid="{9C6290F7-AD48-4C65-AF6A-5A4BD524E8D9}"/>
    <cellStyle name="Comma 12 3 2 3 2 3" xfId="11771" xr:uid="{A73C8270-84C9-48C0-B989-CF8841E65DE8}"/>
    <cellStyle name="Comma 12 3 2 3 2 4" xfId="20837" xr:uid="{72D570C2-1AE8-4A64-BA83-CD898417EEDB}"/>
    <cellStyle name="Comma 12 3 2 3 3" xfId="5463" xr:uid="{B4E2B320-DF4F-4705-8DBE-1AD23EADBA0C}"/>
    <cellStyle name="Comma 12 3 2 3 3 2" xfId="13617" xr:uid="{98BEFFD9-C79F-4F81-BCB5-66F106C0C8F8}"/>
    <cellStyle name="Comma 12 3 2 3 3 3" xfId="22639" xr:uid="{76658984-0CA5-4B39-A796-2555B75553D7}"/>
    <cellStyle name="Comma 12 3 2 3 4" xfId="9786" xr:uid="{1161AD19-063A-485A-A68E-7E641B866650}"/>
    <cellStyle name="Comma 12 3 2 3 5" xfId="18852" xr:uid="{3E241353-4693-47DE-9A30-5102DE1B20DA}"/>
    <cellStyle name="Comma 12 3 2 4" xfId="2882" xr:uid="{90AF7F92-66E4-4194-BBE0-94EE13B54024}"/>
    <cellStyle name="Comma 12 3 2 4 2" xfId="7086" xr:uid="{B77167A2-B650-4926-A664-C719BB76DD70}"/>
    <cellStyle name="Comma 12 3 2 4 2 2" xfId="15097" xr:uid="{F32B5250-7CE3-4F45-BA27-BA69F655FA1F}"/>
    <cellStyle name="Comma 12 3 2 4 2 3" xfId="24115" xr:uid="{6C6E3720-08D9-4A87-8D8D-31788FDB1BE2}"/>
    <cellStyle name="Comma 12 3 2 4 3" xfId="11112" xr:uid="{BC8ECE2A-6E98-4733-9BA4-43571A2720F2}"/>
    <cellStyle name="Comma 12 3 2 4 4" xfId="20178" xr:uid="{A0C9E042-F481-4B79-A949-02DC9DE44B2C}"/>
    <cellStyle name="Comma 12 3 2 5" xfId="6045" xr:uid="{BE43980C-26C9-4553-BC35-B3915F015131}"/>
    <cellStyle name="Comma 12 3 2 5 2" xfId="14326" xr:uid="{5653B9A8-3A77-43E3-98B4-C9BC6FE2F982}"/>
    <cellStyle name="Comma 12 3 2 5 2 2" xfId="23348" xr:uid="{622EEEF5-67FF-4971-8EAA-CDF6927EB6C9}"/>
    <cellStyle name="Comma 12 3 2 5 3" xfId="10228" xr:uid="{19A9CE83-8CF4-4D0B-9849-90087B30C13B}"/>
    <cellStyle name="Comma 12 3 2 5 4" xfId="19294" xr:uid="{F1DA5311-DB6B-4EF4-AAF7-A1BAF2624414}"/>
    <cellStyle name="Comma 12 3 2 6" xfId="4803" xr:uid="{A8F42E2D-CDB7-429F-943B-25FD4637903D}"/>
    <cellStyle name="Comma 12 3 2 6 2" xfId="12745" xr:uid="{6BB92DE1-692A-4C76-AC0A-651BC3AA5576}"/>
    <cellStyle name="Comma 12 3 2 6 3" xfId="21774" xr:uid="{552735B3-84C3-41E0-B35A-E8A00FBFCAA0}"/>
    <cellStyle name="Comma 12 3 2 7" xfId="16390" xr:uid="{F4853224-9B55-4BB1-99D5-9EF77E644CCB}"/>
    <cellStyle name="Comma 12 3 2 7 2" xfId="25411" xr:uid="{448010AB-D344-4C91-AF6C-FD284B13EC23}"/>
    <cellStyle name="Comma 12 3 2 8" xfId="9127" xr:uid="{034137CE-5D35-46C9-8F9B-BB241B269FC5}"/>
    <cellStyle name="Comma 12 3 2 9" xfId="18193" xr:uid="{9A112F7F-9173-4A68-A65B-204DDE2D1492}"/>
    <cellStyle name="Comma 12 3 3" xfId="3567" xr:uid="{D2F3FDEC-0806-4919-8F0C-B125E1E22E6F}"/>
    <cellStyle name="Comma 12 3 3 2" xfId="7709" xr:uid="{C58C04E6-89FD-48AE-8662-AE7D6B947F6E}"/>
    <cellStyle name="Comma 12 3 3 2 2" xfId="15649" xr:uid="{7F6A3509-1E5E-4940-A064-7024A6538299}"/>
    <cellStyle name="Comma 12 3 3 2 2 2" xfId="24665" xr:uid="{0DF4206B-AF72-431A-ABFA-3C6FE7F4E5CC}"/>
    <cellStyle name="Comma 12 3 3 2 3" xfId="11659" xr:uid="{7AF45ADC-5319-4AE9-AB1E-EA825B58AC57}"/>
    <cellStyle name="Comma 12 3 3 2 4" xfId="20725" xr:uid="{5EE64867-B8A2-4156-9A2E-7AE668167349}"/>
    <cellStyle name="Comma 12 3 3 3" xfId="5351" xr:uid="{9D421595-98A7-4140-8F44-C6CE035339FE}"/>
    <cellStyle name="Comma 12 3 3 3 2" xfId="13461" xr:uid="{7346309F-63DC-4A99-9565-736CE1FD4AB2}"/>
    <cellStyle name="Comma 12 3 3 3 3" xfId="22483" xr:uid="{F7AAF9B5-D343-4840-811C-CE32DD8133A6}"/>
    <cellStyle name="Comma 12 3 3 4" xfId="9674" xr:uid="{43BC01B0-40C3-422A-AF7D-5E876C5CAD7B}"/>
    <cellStyle name="Comma 12 3 3 5" xfId="18740" xr:uid="{084F50F7-9A41-4A7B-B8FB-7FFF3B91DBB1}"/>
    <cellStyle name="Comma 12 3 4" xfId="2451" xr:uid="{07B04E40-B086-4120-8E56-6AF67D0E3854}"/>
    <cellStyle name="Comma 12 3 4 2" xfId="6655" xr:uid="{D35AC27F-A500-440C-A1D4-DE63074AA257}"/>
    <cellStyle name="Comma 12 3 4 2 2" xfId="14835" xr:uid="{939C9D06-8B0A-413A-B2F4-CD3DD0B49875}"/>
    <cellStyle name="Comma 12 3 4 2 3" xfId="23855" xr:uid="{C9E5EDEE-BCCF-4C7F-BED1-0A9459E9ADD3}"/>
    <cellStyle name="Comma 12 3 4 3" xfId="10681" xr:uid="{D7ADE11A-33D7-4918-807A-85C5B210B992}"/>
    <cellStyle name="Comma 12 3 4 4" xfId="19747" xr:uid="{7D3BD74E-311B-4E9D-8D46-71ADBA4030B0}"/>
    <cellStyle name="Comma 12 3 5" xfId="5888" xr:uid="{D003A7C8-147B-4279-9399-4EC4B0DCC29C}"/>
    <cellStyle name="Comma 12 3 5 2" xfId="14170" xr:uid="{9F0225F4-E24B-4785-A165-5265DC2FDAD8}"/>
    <cellStyle name="Comma 12 3 5 2 2" xfId="23192" xr:uid="{6311A9FC-1FA8-4608-AB8B-57BFD631CB20}"/>
    <cellStyle name="Comma 12 3 5 3" xfId="10116" xr:uid="{475651CF-290D-4C48-B872-98B3DA2F0A48}"/>
    <cellStyle name="Comma 12 3 5 4" xfId="19182" xr:uid="{5661E5F0-ACA0-49A0-B812-00E131521FFB}"/>
    <cellStyle name="Comma 12 3 6" xfId="4372" xr:uid="{4466D108-A7C8-4A60-91CF-3DD78582286C}"/>
    <cellStyle name="Comma 12 3 6 2" xfId="12414" xr:uid="{FFAA7D19-1646-4714-94C4-2D44BFBF8F00}"/>
    <cellStyle name="Comma 12 3 6 3" xfId="21451" xr:uid="{3D054B8C-D212-4890-BE88-291AD6C49B81}"/>
    <cellStyle name="Comma 12 3 7" xfId="12541" xr:uid="{F4F462EB-E62E-44EA-B31D-D6BF91CF21E5}"/>
    <cellStyle name="Comma 12 3 7 2" xfId="21575" xr:uid="{E056EE7E-2EE6-417C-972B-1723C1293CB8}"/>
    <cellStyle name="Comma 12 3 8" xfId="14699" xr:uid="{0686A8A5-510F-4C90-8874-25B68A3B7621}"/>
    <cellStyle name="Comma 12 3 8 2" xfId="26585" xr:uid="{CE016E0A-1076-4067-A68A-AAD4B1E04FC2}"/>
    <cellStyle name="Comma 12 3 8 3" xfId="23721" xr:uid="{905690E3-C5E2-4020-A711-2B88F06CD0A6}"/>
    <cellStyle name="Comma 12 3 9" xfId="8696" xr:uid="{9D49B586-CF24-46E9-B9F1-E6A71026175C}"/>
    <cellStyle name="Comma 12 4" xfId="1232" xr:uid="{ADC4BA0E-DA44-45C8-911C-E3A21A1D97C7}"/>
    <cellStyle name="Comma 12 4 10" xfId="27310" xr:uid="{94F878B6-A82C-4A4B-9339-385D3175110D}"/>
    <cellStyle name="Comma 12 4 2" xfId="1756" xr:uid="{4BA14EF1-420B-430E-997A-1A413FAD6582}"/>
    <cellStyle name="Comma 12 4 2 2" xfId="3853" xr:uid="{29462513-E579-4DAB-A03C-3F0E5093EB19}"/>
    <cellStyle name="Comma 12 4 2 2 2" xfId="7992" xr:uid="{00842B17-2339-44BE-B64F-F70497196ABC}"/>
    <cellStyle name="Comma 12 4 2 2 2 2" xfId="15933" xr:uid="{FE48C5A1-8C62-4808-BCB0-9B8F324D1242}"/>
    <cellStyle name="Comma 12 4 2 2 2 2 2" xfId="24949" xr:uid="{41DDF673-9D64-4C66-A941-5C3CEFD29941}"/>
    <cellStyle name="Comma 12 4 2 2 2 3" xfId="11847" xr:uid="{5089E4AF-D1E8-4BA8-9BB8-12037C04B875}"/>
    <cellStyle name="Comma 12 4 2 2 2 4" xfId="20913" xr:uid="{443C5A95-7FEC-4F3F-901D-FC618ADB8254}"/>
    <cellStyle name="Comma 12 4 2 2 3" xfId="5539" xr:uid="{43001A75-D9F4-451B-A984-FEC20F30ADFD}"/>
    <cellStyle name="Comma 12 4 2 2 3 2" xfId="13745" xr:uid="{3B6EF664-3F03-4899-B980-4286C5B83F7D}"/>
    <cellStyle name="Comma 12 4 2 2 3 3" xfId="22767" xr:uid="{C7DA6209-B3B3-4824-B7AE-ABED0F1EA5A3}"/>
    <cellStyle name="Comma 12 4 2 2 4" xfId="9862" xr:uid="{F3FA2A3A-DBF1-4E60-8452-C4B5CAC0727B}"/>
    <cellStyle name="Comma 12 4 2 2 5" xfId="18928" xr:uid="{82DF05DD-949D-4425-AC66-5E8213E43411}"/>
    <cellStyle name="Comma 12 4 2 3" xfId="3156" xr:uid="{BA6EE41A-B1A1-4F33-87B7-AC9A1ADCA870}"/>
    <cellStyle name="Comma 12 4 2 3 2" xfId="7360" xr:uid="{996A7D72-CA20-4AFD-9993-B5D22584181F}"/>
    <cellStyle name="Comma 12 4 2 3 2 2" xfId="15272" xr:uid="{8ABD19F2-D885-4229-8FBF-B8EC10E60085}"/>
    <cellStyle name="Comma 12 4 2 3 2 3" xfId="24288" xr:uid="{2BDB676F-28C7-41CA-835C-EB766EA256E1}"/>
    <cellStyle name="Comma 12 4 2 3 3" xfId="11386" xr:uid="{7E1FAB9D-EE88-4CC8-8624-CA94DD9C21C0}"/>
    <cellStyle name="Comma 12 4 2 3 4" xfId="20452" xr:uid="{723364BA-288B-45A5-9C25-2D7A643BAE80}"/>
    <cellStyle name="Comma 12 4 2 4" xfId="6176" xr:uid="{9F647DE3-9928-4C43-8EB3-89B1010D97A1}"/>
    <cellStyle name="Comma 12 4 2 4 2" xfId="14454" xr:uid="{7AB8D25D-8DED-40B1-984D-3C9D812541F3}"/>
    <cellStyle name="Comma 12 4 2 4 2 2" xfId="23476" xr:uid="{6DEFEDB6-6F0B-436C-AFE2-5206C8D6D2FE}"/>
    <cellStyle name="Comma 12 4 2 4 3" xfId="10304" xr:uid="{5D54B9E6-3F50-4AA7-951C-8C941C18FCEB}"/>
    <cellStyle name="Comma 12 4 2 4 4" xfId="19370" xr:uid="{E1A082B3-3593-4C97-9C04-DC9F603B9B36}"/>
    <cellStyle name="Comma 12 4 2 5" xfId="5077" xr:uid="{0711B9E6-EBD5-47AD-B3D4-B158F8829F9F}"/>
    <cellStyle name="Comma 12 4 2 5 2" xfId="12983" xr:uid="{9F748B09-1C4C-4798-85D2-AB4C8A0E50CB}"/>
    <cellStyle name="Comma 12 4 2 5 3" xfId="22006" xr:uid="{22E2C1E3-596B-499B-90A5-814598D27D9A}"/>
    <cellStyle name="Comma 12 4 2 6" xfId="16666" xr:uid="{4977F1DE-1A69-4A6F-B48C-509CBD54F204}"/>
    <cellStyle name="Comma 12 4 2 6 2" xfId="25685" xr:uid="{9C8E7B8C-D442-46B1-89E0-9D2CBCBC3BB1}"/>
    <cellStyle name="Comma 12 4 2 7" xfId="9401" xr:uid="{5C14E5D9-A82F-4195-8CD7-F705F6ECF152}"/>
    <cellStyle name="Comma 12 4 2 8" xfId="18467" xr:uid="{F0C0078D-D553-429A-8AC3-ADEB9BFAB121}"/>
    <cellStyle name="Comma 12 4 2 9" xfId="27809" xr:uid="{761BA541-4EF7-4727-934A-AF80A4410A3C}"/>
    <cellStyle name="Comma 12 4 3" xfId="3667" xr:uid="{9EBC8AF3-9147-4BAA-96A9-6A2E84239619}"/>
    <cellStyle name="Comma 12 4 3 2" xfId="7808" xr:uid="{372E1381-261F-4E67-9CC3-64517B0AFBA0}"/>
    <cellStyle name="Comma 12 4 3 2 2" xfId="15749" xr:uid="{A11133F7-8895-4320-9870-8A98C5B2192F}"/>
    <cellStyle name="Comma 12 4 3 2 2 2" xfId="24765" xr:uid="{82C7C882-224C-455F-A609-3F1C820433BC}"/>
    <cellStyle name="Comma 12 4 3 2 3" xfId="11726" xr:uid="{62AFE968-7593-4A64-9AA4-1B3724DB5DF4}"/>
    <cellStyle name="Comma 12 4 3 2 4" xfId="20792" xr:uid="{101D6C35-A496-4923-8360-A7CCDF309F7C}"/>
    <cellStyle name="Comma 12 4 3 3" xfId="5418" xr:uid="{AE222BB5-1FFE-41C6-8ACB-2DF8C57F355F}"/>
    <cellStyle name="Comma 12 4 3 3 2" xfId="13561" xr:uid="{4270A2C4-6013-4577-BA85-DFD0228A0612}"/>
    <cellStyle name="Comma 12 4 3 3 3" xfId="22583" xr:uid="{3C6F055F-B91E-4DC5-B641-F76551868119}"/>
    <cellStyle name="Comma 12 4 3 4" xfId="9741" xr:uid="{E2AA86EC-D65D-4D3D-875C-BE9C74D6F1ED}"/>
    <cellStyle name="Comma 12 4 3 5" xfId="18807" xr:uid="{47853E08-6FB7-4A56-94C7-C16AC3F34ABB}"/>
    <cellStyle name="Comma 12 4 4" xfId="2720" xr:uid="{F718DEFD-A01E-411E-BB60-9EDF413C2AB5}"/>
    <cellStyle name="Comma 12 4 4 2" xfId="6924" xr:uid="{A186E135-6B1D-4706-9A3E-8B66EC81C5FC}"/>
    <cellStyle name="Comma 12 4 4 2 2" xfId="14999" xr:uid="{19A075A6-F6AD-432E-827E-7622F40E9A2C}"/>
    <cellStyle name="Comma 12 4 4 2 3" xfId="24016" xr:uid="{00571689-791A-4AEA-95B0-54A503D99A9B}"/>
    <cellStyle name="Comma 12 4 4 3" xfId="10950" xr:uid="{11F84537-DCBA-460B-BC09-7B30755ED9EE}"/>
    <cellStyle name="Comma 12 4 4 4" xfId="20016" xr:uid="{0BAA0034-B9C4-41F0-BAF7-039BE19D0A7C}"/>
    <cellStyle name="Comma 12 4 5" xfId="5988" xr:uid="{7B1911D0-6BAB-4C2C-B5B1-676D2629C2C5}"/>
    <cellStyle name="Comma 12 4 5 2" xfId="14270" xr:uid="{1ED1E6DB-585C-4317-9E5C-0B758D77A71A}"/>
    <cellStyle name="Comma 12 4 5 2 2" xfId="23292" xr:uid="{F7CFD048-EFF3-4420-9444-CAC6923D7E07}"/>
    <cellStyle name="Comma 12 4 5 3" xfId="10183" xr:uid="{B04A1525-98DB-403D-9B8F-ECDF8F85FFF6}"/>
    <cellStyle name="Comma 12 4 5 4" xfId="19249" xr:uid="{75000DDE-5BE0-4C5E-BE8F-87E5F0326106}"/>
    <cellStyle name="Comma 12 4 6" xfId="4641" xr:uid="{8884C9DA-6A19-4BC8-A40C-9952D4964059}"/>
    <cellStyle name="Comma 12 4 6 2" xfId="12633" xr:uid="{5767535D-37EA-47EC-B960-46F0FE70277B}"/>
    <cellStyle name="Comma 12 4 6 3" xfId="21665" xr:uid="{FB6E346B-2C56-4413-9258-FA7D529DBE7F}"/>
    <cellStyle name="Comma 12 4 7" xfId="14730" xr:uid="{16481D19-6FA6-49A1-AEBC-AF0D10108828}"/>
    <cellStyle name="Comma 12 4 7 2" xfId="23751" xr:uid="{5C040DA5-97D4-4DF0-8CD6-18BA6A1F6078}"/>
    <cellStyle name="Comma 12 4 8" xfId="8965" xr:uid="{E9D309A8-B4B6-4032-ADC7-0FAC848210C6}"/>
    <cellStyle name="Comma 12 4 9" xfId="18031" xr:uid="{80CFDD3A-D46B-4768-8CDD-06A8B5CD5A06}"/>
    <cellStyle name="Comma 12 5" xfId="2169" xr:uid="{83DF017D-F3D9-4762-A869-283575756920}"/>
    <cellStyle name="Comma 12 5 2" xfId="4085" xr:uid="{BE87539F-F3A5-424D-93B0-7513639542FB}"/>
    <cellStyle name="Comma 12 5 2 2" xfId="8218" xr:uid="{704B9F1A-78C8-473A-9C3E-8D8A681A5F4D}"/>
    <cellStyle name="Comma 12 5 2 2 2" xfId="16163" xr:uid="{DF1E6F3E-1DFB-403E-9E01-CC59F4955225}"/>
    <cellStyle name="Comma 12 5 2 2 2 2" xfId="25179" xr:uid="{D3D704B3-59F0-4AB1-9CBF-D03D67593A2D}"/>
    <cellStyle name="Comma 12 5 2 2 3" xfId="11983" xr:uid="{38BBB3E3-5E15-4B69-B844-9FA63309A9EE}"/>
    <cellStyle name="Comma 12 5 2 2 4" xfId="21049" xr:uid="{6BEBFF71-4330-4DA8-987A-191A0AF2B75C}"/>
    <cellStyle name="Comma 12 5 2 3" xfId="5675" xr:uid="{93BEA9DB-2525-460D-AED5-9621496245E6}"/>
    <cellStyle name="Comma 12 5 2 3 2" xfId="13976" xr:uid="{23233FDB-70AD-4E1F-8CEB-7C4C50519F73}"/>
    <cellStyle name="Comma 12 5 2 3 3" xfId="22998" xr:uid="{D87EFC6F-2DF8-4FA9-8FA9-3E8E70EB14B3}"/>
    <cellStyle name="Comma 12 5 2 4" xfId="9998" xr:uid="{1ED5511A-BDF3-426B-A845-402051EF516F}"/>
    <cellStyle name="Comma 12 5 2 5" xfId="19064" xr:uid="{E105DA83-C870-4D3B-9DF3-17415D659999}"/>
    <cellStyle name="Comma 12 5 3" xfId="3345" xr:uid="{94945473-8B52-4B4A-9949-1DBB0DEF418A}"/>
    <cellStyle name="Comma 12 5 3 2" xfId="7515" xr:uid="{12A821A2-9530-45D2-8456-934CBB4CC2EC}"/>
    <cellStyle name="Comma 12 5 3 2 2" xfId="15446" xr:uid="{79312ADB-AD18-4DD0-A718-9F026285F29C}"/>
    <cellStyle name="Comma 12 5 3 2 3" xfId="24462" xr:uid="{F72D1B72-7508-4616-8DB1-782C808CBFD5}"/>
    <cellStyle name="Comma 12 5 3 3" xfId="11541" xr:uid="{32BAD094-58AB-4432-90E6-5585C8868727}"/>
    <cellStyle name="Comma 12 5 3 4" xfId="20607" xr:uid="{E4C785E2-0E43-472A-BB13-B1A486DE7812}"/>
    <cellStyle name="Comma 12 5 4" xfId="6406" xr:uid="{79418D17-9AB6-40A1-9008-36FEFB6B35C8}"/>
    <cellStyle name="Comma 12 5 4 2" xfId="14684" xr:uid="{F2C2FB74-5CC2-4E4B-84B6-C86B2425566E}"/>
    <cellStyle name="Comma 12 5 4 2 2" xfId="23706" xr:uid="{AE615EE5-BE49-4371-9F23-52C48CA5949A}"/>
    <cellStyle name="Comma 12 5 4 3" xfId="10440" xr:uid="{CDCBCF80-01E5-4806-96E0-25397FE06A0F}"/>
    <cellStyle name="Comma 12 5 4 4" xfId="19506" xr:uid="{AF2621CD-03EF-46A8-95F9-46A427193D5C}"/>
    <cellStyle name="Comma 12 5 5" xfId="5233" xr:uid="{494F7563-23FA-4F45-91EF-DF0E632AA778}"/>
    <cellStyle name="Comma 12 5 5 2" xfId="13245" xr:uid="{E0016292-5BED-4166-B01F-44CE35A705F7}"/>
    <cellStyle name="Comma 12 5 5 3" xfId="22268" xr:uid="{981307CF-257B-4E81-A774-84A478385DDB}"/>
    <cellStyle name="Comma 12 5 6" xfId="9556" xr:uid="{BFB8B5BA-3728-45F0-87F1-CCE1D3EE3015}"/>
    <cellStyle name="Comma 12 5 7" xfId="18622" xr:uid="{204244DE-3CC7-4A6D-A079-FDC89A537E9C}"/>
    <cellStyle name="Comma 12 6" xfId="3508" xr:uid="{92B59208-9F67-4D78-A0CE-EAF19EE057AC}"/>
    <cellStyle name="Comma 12 6 2" xfId="7651" xr:uid="{F11FCA16-9F2D-4612-9F82-B721EEC24D67}"/>
    <cellStyle name="Comma 12 6 2 2" xfId="15591" xr:uid="{ABA5FF7B-188A-4A44-ACD8-6730B54D5528}"/>
    <cellStyle name="Comma 12 6 2 2 2" xfId="24607" xr:uid="{561D8969-9956-446A-AA38-2963E75C4416}"/>
    <cellStyle name="Comma 12 6 2 3" xfId="11613" xr:uid="{7EEC1279-0F27-4DBA-94F3-E5F6C79170C5}"/>
    <cellStyle name="Comma 12 6 2 4" xfId="20679" xr:uid="{AFC5328B-66E0-46F5-B35C-B789006D46D5}"/>
    <cellStyle name="Comma 12 6 3" xfId="5305" xr:uid="{A7EEB843-32CE-4748-B8BB-08CD13EC4708}"/>
    <cellStyle name="Comma 12 6 3 2" xfId="13402" xr:uid="{2644F745-D332-4CBC-8309-9B86ACA70707}"/>
    <cellStyle name="Comma 12 6 3 3" xfId="22424" xr:uid="{6747AD0A-D7A5-4698-BE02-BE1853A5A2FC}"/>
    <cellStyle name="Comma 12 6 4" xfId="9628" xr:uid="{968A299A-E8FE-4B0A-84B1-B719AF9F6B8D}"/>
    <cellStyle name="Comma 12 6 5" xfId="18694" xr:uid="{66737C02-996E-4176-B6CF-AF0BC297DF29}"/>
    <cellStyle name="Comma 12 7" xfId="2303" xr:uid="{479B58C8-B279-492B-8F62-12A065D0F16E}"/>
    <cellStyle name="Comma 12 7 2" xfId="6507" xr:uid="{C089B193-938E-4D79-8649-1AEEF8AB28F5}"/>
    <cellStyle name="Comma 12 7 2 2" xfId="14750" xr:uid="{AEF28685-FB9E-4A18-837D-FE443103F35C}"/>
    <cellStyle name="Comma 12 7 2 3" xfId="23771" xr:uid="{B910909B-2CF5-4B39-A07A-B0109D4DF3C4}"/>
    <cellStyle name="Comma 12 7 3" xfId="10533" xr:uid="{67C60B7E-08F2-4441-A156-0811D8741439}"/>
    <cellStyle name="Comma 12 7 4" xfId="19599" xr:uid="{9F20B03D-10A4-4D69-92B5-D8788A038C3A}"/>
    <cellStyle name="Comma 12 8" xfId="5830" xr:uid="{E290D7E4-A462-4659-8595-5F5C2AEAE19B}"/>
    <cellStyle name="Comma 12 8 2" xfId="14112" xr:uid="{334CFC7D-046C-4875-A29D-F31217C4E88A}"/>
    <cellStyle name="Comma 12 8 2 2" xfId="23134" xr:uid="{5E86B884-7CFF-40C2-A2F0-A5460534F269}"/>
    <cellStyle name="Comma 12 8 3" xfId="10071" xr:uid="{AEC99C3E-6652-45A5-885F-D80B5E3C38D9}"/>
    <cellStyle name="Comma 12 8 4" xfId="19137" xr:uid="{672BC4E1-9292-441B-A5EA-EE6533EE6C4A}"/>
    <cellStyle name="Comma 12 9" xfId="8425" xr:uid="{427CBFCC-2C41-47CD-8BC5-DD5278CBB68E}"/>
    <cellStyle name="Comma 12 9 2" xfId="16279" xr:uid="{3C5E464B-98E0-453C-AF27-62E6DE177066}"/>
    <cellStyle name="Comma 12 9 2 2" xfId="25300" xr:uid="{52F8A30A-21DA-439E-8254-C15B1D5C435E}"/>
    <cellStyle name="Comma 12 9 3" xfId="12084" xr:uid="{6F500206-B7F9-41CF-8EEC-810D37BCF244}"/>
    <cellStyle name="Comma 12 9 4" xfId="21150" xr:uid="{EF1A2048-C25C-45DE-8A3C-1321F1FD8121}"/>
    <cellStyle name="Comma 120" xfId="26725" xr:uid="{8C2FFE2E-1D0D-4B1F-9E65-DA13A4B4630D}"/>
    <cellStyle name="Comma 121" xfId="26726" xr:uid="{1A924CD3-F860-4B6D-A679-E2A25E5964A6}"/>
    <cellStyle name="Comma 122" xfId="26727" xr:uid="{79FDBA90-6A4C-444C-AF10-EE3BAAF72510}"/>
    <cellStyle name="Comma 123" xfId="26728" xr:uid="{E9016459-6CE8-43BC-A393-CA4F95E78AE2}"/>
    <cellStyle name="Comma 13" xfId="631" xr:uid="{B203D6DA-A5CB-4D6C-B990-4779C6614C6B}"/>
    <cellStyle name="Comma 13 10" xfId="12186" xr:uid="{365DB084-03D5-4F6C-9C1F-AD9918A9EC7F}"/>
    <cellStyle name="Comma 13 10 2" xfId="25299" xr:uid="{A45AB2DB-CB5E-44ED-B7B9-81B2E3C7D3DC}"/>
    <cellStyle name="Comma 13 10 3" xfId="21242" xr:uid="{CAE5354F-D154-4BCE-83E3-E2E87F95F941}"/>
    <cellStyle name="Comma 13 11" xfId="8552" xr:uid="{AEC26654-1D7A-4EE6-B2EB-C322E3602972}"/>
    <cellStyle name="Comma 13 12" xfId="17618" xr:uid="{E3972AE9-88BF-464D-A096-CEA95010FA5D}"/>
    <cellStyle name="Comma 13 13" xfId="26860" xr:uid="{E9B8AF32-6E6D-4B75-882A-C2AABCB1B5CC}"/>
    <cellStyle name="Comma 13 2" xfId="816" xr:uid="{24753BC7-C695-4E2F-97DE-BDB45585978D}"/>
    <cellStyle name="Comma 13 2 2" xfId="1115" xr:uid="{F4B3C0B1-6664-41D9-8631-9F3A4918B048}"/>
    <cellStyle name="Comma 13 2 2 10" xfId="18003" xr:uid="{B929DA2D-0A32-4491-B214-322DA48400A7}"/>
    <cellStyle name="Comma 13 2 2 11" xfId="27250" xr:uid="{0358CC67-6BCE-498D-BC26-52F5F419FE2B}"/>
    <cellStyle name="Comma 13 2 2 2" xfId="1650" xr:uid="{A16D12B5-1C27-4E5C-9FE0-FEC815BF776E}"/>
    <cellStyle name="Comma 13 2 2 2 10" xfId="27727" xr:uid="{BFF2BBD3-6428-4BE1-9303-50140DC777EF}"/>
    <cellStyle name="Comma 13 2 2 2 2" xfId="1874" xr:uid="{E49E65B6-D793-485B-9155-562C42C1D450}"/>
    <cellStyle name="Comma 13 2 2 2 2 2" xfId="3971" xr:uid="{6841D426-02B3-4994-A670-99278203439E}"/>
    <cellStyle name="Comma 13 2 2 2 2 2 2" xfId="8110" xr:uid="{ED568C1C-ADCD-4C48-A6B4-AD5F2A98D6CC}"/>
    <cellStyle name="Comma 13 2 2 2 2 2 2 2" xfId="16051" xr:uid="{3F60DCAE-65A6-43CD-8402-7BB178BB2F59}"/>
    <cellStyle name="Comma 13 2 2 2 2 2 2 2 2" xfId="25067" xr:uid="{5B5CBD8B-F773-43A5-B570-E51839CD3A88}"/>
    <cellStyle name="Comma 13 2 2 2 2 2 2 3" xfId="11952" xr:uid="{7DACDB57-9277-4C09-A7B7-8D9F51409B08}"/>
    <cellStyle name="Comma 13 2 2 2 2 2 2 4" xfId="21018" xr:uid="{480F2FA9-159E-4F8B-9426-80BE2A3EBE49}"/>
    <cellStyle name="Comma 13 2 2 2 2 2 3" xfId="5644" xr:uid="{A3E2C029-810C-444A-87BB-58F35AB5FB2D}"/>
    <cellStyle name="Comma 13 2 2 2 2 2 3 2" xfId="13863" xr:uid="{733DCD0F-287A-4EE8-A69D-34D8C5911B64}"/>
    <cellStyle name="Comma 13 2 2 2 2 2 3 3" xfId="22885" xr:uid="{140A49F8-DCF2-400F-9D6E-F6EE971992EA}"/>
    <cellStyle name="Comma 13 2 2 2 2 2 4" xfId="9967" xr:uid="{75FDA37F-D562-4876-8234-A9C7C87C5571}"/>
    <cellStyle name="Comma 13 2 2 2 2 2 5" xfId="19033" xr:uid="{3136E4C8-ECE2-4D9B-889B-ABEA448F3045}"/>
    <cellStyle name="Comma 13 2 2 2 2 3" xfId="3261" xr:uid="{2DED8F3D-A7B1-41AD-8BDC-B964C08E092B}"/>
    <cellStyle name="Comma 13 2 2 2 2 3 2" xfId="7465" xr:uid="{13C454A1-67EA-499F-9A25-EDD26F21CFB8}"/>
    <cellStyle name="Comma 13 2 2 2 2 3 2 2" xfId="15377" xr:uid="{DCC8326E-EF56-4628-914D-7A07D3F168A9}"/>
    <cellStyle name="Comma 13 2 2 2 2 3 2 3" xfId="24393" xr:uid="{34F60B54-4D73-4A77-BE96-0565AD48531F}"/>
    <cellStyle name="Comma 13 2 2 2 2 3 3" xfId="11491" xr:uid="{2D9A0BF9-5335-47D3-8931-32F503B10B35}"/>
    <cellStyle name="Comma 13 2 2 2 2 3 4" xfId="20557" xr:uid="{24E553EE-F8B4-4F28-9546-4FC380DD2C0E}"/>
    <cellStyle name="Comma 13 2 2 2 2 4" xfId="6294" xr:uid="{6DBE4313-22FA-4296-AF96-215F31B6D141}"/>
    <cellStyle name="Comma 13 2 2 2 2 4 2" xfId="14572" xr:uid="{E0E16C89-F844-42AA-BBA5-227C0C35DB31}"/>
    <cellStyle name="Comma 13 2 2 2 2 4 2 2" xfId="23594" xr:uid="{93BD48E7-5C35-40E9-9391-F97D9646E152}"/>
    <cellStyle name="Comma 13 2 2 2 2 4 3" xfId="10409" xr:uid="{B4B1A68C-AFAB-478A-A582-398A390E0EFF}"/>
    <cellStyle name="Comma 13 2 2 2 2 4 4" xfId="19475" xr:uid="{2B956FA5-865D-40FE-BE40-9E6906417C48}"/>
    <cellStyle name="Comma 13 2 2 2 2 5" xfId="5182" xr:uid="{AED53B2D-E549-45AD-ACAE-15306AA88548}"/>
    <cellStyle name="Comma 13 2 2 2 2 5 2" xfId="13101" xr:uid="{50D52375-95BA-46BD-84AE-3AAD82E8E192}"/>
    <cellStyle name="Comma 13 2 2 2 2 5 3" xfId="22124" xr:uid="{790C91E7-D0D7-4980-AFB6-717D93AFF61D}"/>
    <cellStyle name="Comma 13 2 2 2 2 6" xfId="16771" xr:uid="{4CCB0609-0ACF-4160-96E4-4192431C5D7F}"/>
    <cellStyle name="Comma 13 2 2 2 2 6 2" xfId="25790" xr:uid="{991A64A7-D8C8-40B6-B499-E102BA4CE35A}"/>
    <cellStyle name="Comma 13 2 2 2 2 7" xfId="9506" xr:uid="{F85F38CA-717A-48C4-8E6D-1F6F7C4B76BB}"/>
    <cellStyle name="Comma 13 2 2 2 2 8" xfId="18572" xr:uid="{E913E900-F589-47EA-AB8B-C657A6853CF4}"/>
    <cellStyle name="Comma 13 2 2 2 2 9" xfId="27927" xr:uid="{F8D2DAD9-BF51-40A0-86EE-CEE50D045828}"/>
    <cellStyle name="Comma 13 2 2 2 3" xfId="3786" xr:uid="{5514110D-DD5A-4E5B-BD1E-A86DB602FB51}"/>
    <cellStyle name="Comma 13 2 2 2 3 2" xfId="7925" xr:uid="{7F576FB5-7820-4372-913D-73C4C3593934}"/>
    <cellStyle name="Comma 13 2 2 2 3 2 2" xfId="15866" xr:uid="{8AE50375-FBBA-4F00-B1DA-C39038B60559}"/>
    <cellStyle name="Comma 13 2 2 2 3 2 2 2" xfId="24882" xr:uid="{D7183744-45A9-4E80-8B11-3D8430440A1F}"/>
    <cellStyle name="Comma 13 2 2 2 3 2 3" xfId="11831" xr:uid="{A6EBFD76-4EFC-40B4-BAA5-E0D345D16A6E}"/>
    <cellStyle name="Comma 13 2 2 2 3 2 4" xfId="20897" xr:uid="{BDD14C3F-5DC7-4442-A57E-79B5C5703EB1}"/>
    <cellStyle name="Comma 13 2 2 2 3 3" xfId="5523" xr:uid="{A579A005-5C10-4787-898B-BF88A7689F48}"/>
    <cellStyle name="Comma 13 2 2 2 3 3 2" xfId="13678" xr:uid="{E72256A2-0B5F-4E48-9920-56ECEC7DCDEF}"/>
    <cellStyle name="Comma 13 2 2 2 3 3 3" xfId="22700" xr:uid="{B3C9CA56-3AD1-4A60-9DDB-C749B603EF97}"/>
    <cellStyle name="Comma 13 2 2 2 3 4" xfId="9846" xr:uid="{B92FB8DB-056D-4351-84B0-E81A9185C58C}"/>
    <cellStyle name="Comma 13 2 2 2 3 5" xfId="18912" xr:uid="{A93AA32E-EA88-4394-BCEF-20C6F421444B}"/>
    <cellStyle name="Comma 13 2 2 2 4" xfId="3124" xr:uid="{76A52FD5-A4FD-4EC8-8700-D32D647110D7}"/>
    <cellStyle name="Comma 13 2 2 2 4 2" xfId="7328" xr:uid="{279AD852-023D-4F38-A75D-B31D660BCE7A}"/>
    <cellStyle name="Comma 13 2 2 2 4 2 2" xfId="15254" xr:uid="{C4A5DCA5-4796-48E9-B544-DA014E32ACF1}"/>
    <cellStyle name="Comma 13 2 2 2 4 2 3" xfId="24270" xr:uid="{B99827C9-B7CF-4344-8018-ED3805241DA3}"/>
    <cellStyle name="Comma 13 2 2 2 4 3" xfId="11354" xr:uid="{5F1DF68B-7EB8-4056-9ED9-A24E9F19FF0F}"/>
    <cellStyle name="Comma 13 2 2 2 4 4" xfId="20420" xr:uid="{F27CBBF4-870B-4884-8E0A-571A6BAB285D}"/>
    <cellStyle name="Comma 13 2 2 2 5" xfId="6109" xr:uid="{DB6B35E3-6C73-4F1F-952A-1D52038A83C6}"/>
    <cellStyle name="Comma 13 2 2 2 5 2" xfId="14387" xr:uid="{49E69B0C-0AB2-4947-8FB4-4DE94B5C094A}"/>
    <cellStyle name="Comma 13 2 2 2 5 2 2" xfId="23409" xr:uid="{26FA2C3D-D14B-4AB0-B378-35DE0C6D3913}"/>
    <cellStyle name="Comma 13 2 2 2 5 3" xfId="10288" xr:uid="{9062125D-5105-41C2-83A0-9FA0F33F9009}"/>
    <cellStyle name="Comma 13 2 2 2 5 4" xfId="19354" xr:uid="{5DC45ABF-C4E8-4C11-8404-7A976BC4A9F3}"/>
    <cellStyle name="Comma 13 2 2 2 6" xfId="5045" xr:uid="{FD79F924-5216-400E-8341-615473664D95}"/>
    <cellStyle name="Comma 13 2 2 2 6 2" xfId="12901" xr:uid="{ED357CBB-B4E1-48FD-8FEC-D29159E799D0}"/>
    <cellStyle name="Comma 13 2 2 2 6 3" xfId="21926" xr:uid="{0621DF0D-D7EF-40C5-91E3-8FA9CF165133}"/>
    <cellStyle name="Comma 13 2 2 2 7" xfId="16632" xr:uid="{EF032B68-1312-46CC-BA68-8A2F93A4C6D6}"/>
    <cellStyle name="Comma 13 2 2 2 7 2" xfId="25653" xr:uid="{A6104EEC-4552-4654-B1C7-99CDA83DB3E1}"/>
    <cellStyle name="Comma 13 2 2 2 8" xfId="9369" xr:uid="{5DB06099-3593-46A2-8A97-663E37643A3C}"/>
    <cellStyle name="Comma 13 2 2 2 9" xfId="18435" xr:uid="{C82DBEEF-4B95-485D-9AB1-6544A9C80D0A}"/>
    <cellStyle name="Comma 13 2 2 3" xfId="3628" xr:uid="{685F56C5-A08D-421C-889E-FBC84D1D6AD4}"/>
    <cellStyle name="Comma 13 2 2 3 2" xfId="7770" xr:uid="{A96F234E-69BB-4966-BE7E-F63F8B8AC4A2}"/>
    <cellStyle name="Comma 13 2 2 3 2 2" xfId="15710" xr:uid="{64BBE8B7-2250-45E9-956F-D0A96D4A6921}"/>
    <cellStyle name="Comma 13 2 2 3 2 2 2" xfId="24726" xr:uid="{CE4D5EC9-789C-4FD9-AA16-6BF973538C31}"/>
    <cellStyle name="Comma 13 2 2 3 2 3" xfId="11719" xr:uid="{8DA57583-589A-4FE1-B9E7-086F33EFE60D}"/>
    <cellStyle name="Comma 13 2 2 3 2 4" xfId="20785" xr:uid="{E24BFAB2-062A-4E34-B684-0B660D37BFF7}"/>
    <cellStyle name="Comma 13 2 2 3 3" xfId="5411" xr:uid="{60507F76-37B8-4DFF-9CD9-DF77322408B6}"/>
    <cellStyle name="Comma 13 2 2 3 3 2" xfId="13522" xr:uid="{05869859-5485-4528-A9B4-5FEAAF04954B}"/>
    <cellStyle name="Comma 13 2 2 3 3 3" xfId="22544" xr:uid="{5FD4CDB2-B931-4EC8-874D-07B269CF1DA6}"/>
    <cellStyle name="Comma 13 2 2 3 4" xfId="9734" xr:uid="{AA5E4626-B271-4221-B6D4-350967CF8F69}"/>
    <cellStyle name="Comma 13 2 2 3 5" xfId="18800" xr:uid="{72D19B27-E1CA-4281-8E59-50AB949E8BC9}"/>
    <cellStyle name="Comma 13 2 2 4" xfId="2692" xr:uid="{ADA53DE8-6591-46DC-9ACB-33753CEB2F0B}"/>
    <cellStyle name="Comma 13 2 2 4 2" xfId="6896" xr:uid="{2DAD4E21-3248-4B61-8AE4-64DCFA536AF6}"/>
    <cellStyle name="Comma 13 2 2 4 2 2" xfId="14987" xr:uid="{041489A6-5710-4F15-93B1-78ECEA04D4C7}"/>
    <cellStyle name="Comma 13 2 2 4 2 3" xfId="24003" xr:uid="{90EDD739-4327-48D2-983D-1D7665092131}"/>
    <cellStyle name="Comma 13 2 2 4 3" xfId="10922" xr:uid="{A7EA906C-10B3-41B2-9C4D-6C97E1FD62A7}"/>
    <cellStyle name="Comma 13 2 2 4 4" xfId="19988" xr:uid="{830A6DB1-BF63-43EF-A318-A882EA605E20}"/>
    <cellStyle name="Comma 13 2 2 5" xfId="5949" xr:uid="{06478E8B-BED4-45F9-971B-A834E6BAAA84}"/>
    <cellStyle name="Comma 13 2 2 5 2" xfId="14231" xr:uid="{1C480021-DA42-4CC4-9364-FF6BF4F3B44E}"/>
    <cellStyle name="Comma 13 2 2 5 2 2" xfId="23253" xr:uid="{1890E7C2-1048-4848-8F58-861A220619FD}"/>
    <cellStyle name="Comma 13 2 2 5 3" xfId="10176" xr:uid="{C9CAD599-23B4-48DC-B0B2-46E50DB23631}"/>
    <cellStyle name="Comma 13 2 2 5 4" xfId="19242" xr:uid="{B6F16507-4D11-40A5-9943-0AE795EF88AA}"/>
    <cellStyle name="Comma 13 2 2 6" xfId="4613" xr:uid="{AF4C4540-B5BC-428E-84E9-0579D0AD29F4}"/>
    <cellStyle name="Comma 13 2 2 6 2" xfId="12572" xr:uid="{EC9F34CB-82DA-4F54-8C29-F90676797506}"/>
    <cellStyle name="Comma 13 2 2 6 3" xfId="21606" xr:uid="{D119927D-B614-4B04-8857-B89C42309DA0}"/>
    <cellStyle name="Comma 13 2 2 7" xfId="14900" xr:uid="{471AFBFC-525D-44C5-A3F6-773CF0E2DE8C}"/>
    <cellStyle name="Comma 13 2 2 7 2" xfId="23919" xr:uid="{DAD1A949-2123-479F-83F0-51B8C2249129}"/>
    <cellStyle name="Comma 13 2 2 8" xfId="14762" xr:uid="{982C0E2B-F17B-4E44-969E-C4D7454CD94B}"/>
    <cellStyle name="Comma 13 2 2 8 2" xfId="23940" xr:uid="{79EC513C-BAAE-4C89-930D-A71894315582}"/>
    <cellStyle name="Comma 13 2 2 8 3" xfId="23782" xr:uid="{EED5C20B-BC7E-49C4-BC67-0A537EA31678}"/>
    <cellStyle name="Comma 13 2 2 9" xfId="8937" xr:uid="{6D97BA0E-AA05-4906-8479-82229B6530B2}"/>
    <cellStyle name="Comma 13 2 3" xfId="1354" xr:uid="{0C71BC54-1779-4FBD-B65E-989403EDCAED}"/>
    <cellStyle name="Comma 13 2 3 2" xfId="1791" xr:uid="{C56329B0-EE07-445E-8C1F-8A2AA528203A}"/>
    <cellStyle name="Comma 13 2 3 2 2" xfId="3888" xr:uid="{DD718344-94B5-4B7C-8F2A-EC81FBC53F06}"/>
    <cellStyle name="Comma 13 2 3 2 2 2" xfId="8027" xr:uid="{04CCA1FD-F104-405D-925E-872AE35122E0}"/>
    <cellStyle name="Comma 13 2 3 2 2 2 2" xfId="15968" xr:uid="{1CE581EC-3E46-45B2-9D20-839989CC1A8D}"/>
    <cellStyle name="Comma 13 2 3 2 2 2 2 2" xfId="24984" xr:uid="{9CD55D66-F878-4D99-B8A9-B2C5916BE8F5}"/>
    <cellStyle name="Comma 13 2 3 2 2 3" xfId="13780" xr:uid="{244C7565-B938-4FC9-8C5E-55225964C700}"/>
    <cellStyle name="Comma 13 2 3 2 2 3 2" xfId="22802" xr:uid="{39F74E0B-A174-440B-A928-ADF2DDBD683F}"/>
    <cellStyle name="Comma 13 2 3 2 3" xfId="6211" xr:uid="{CC0B677A-B00B-4507-8B69-90153A5D33A7}"/>
    <cellStyle name="Comma 13 2 3 2 3 2" xfId="14489" xr:uid="{68071D47-61D6-4888-A1C8-5D6BE1C69CA9}"/>
    <cellStyle name="Comma 13 2 3 2 3 2 2" xfId="23511" xr:uid="{CBE2A55F-7E7A-4254-833D-9BE5D7E9EF99}"/>
    <cellStyle name="Comma 13 2 3 2 4" xfId="13018" xr:uid="{0425A645-906E-4A45-8D2D-ABE0D40EB225}"/>
    <cellStyle name="Comma 13 2 3 2 4 2" xfId="22041" xr:uid="{9C00D8B3-9575-47AB-9598-21090138A6F2}"/>
    <cellStyle name="Comma 13 2 3 2 5" xfId="27844" xr:uid="{02EB71CD-664A-4344-8D7F-61FAC43FF0C3}"/>
    <cellStyle name="Comma 13 2 3 3" xfId="3703" xr:uid="{14DEFE83-F1A5-4CEA-A07A-61DFB176D9FF}"/>
    <cellStyle name="Comma 13 2 3 3 2" xfId="7843" xr:uid="{24FF6187-0EDC-4E4B-9E9A-1C083577FABE}"/>
    <cellStyle name="Comma 13 2 3 3 2 2" xfId="15784" xr:uid="{45FE8890-1DBF-41A1-A574-D8D062DF089F}"/>
    <cellStyle name="Comma 13 2 3 3 2 2 2" xfId="24800" xr:uid="{86C0562A-8F8D-402F-BF96-D3F5DDAE96F1}"/>
    <cellStyle name="Comma 13 2 3 3 3" xfId="13596" xr:uid="{553304A9-C9E5-4944-8B2A-F4AED6355366}"/>
    <cellStyle name="Comma 13 2 3 3 3 2" xfId="22618" xr:uid="{13E29DC5-38C1-4BD7-BB90-31719857BBE0}"/>
    <cellStyle name="Comma 13 2 3 4" xfId="6024" xr:uid="{3EAA765F-ABCC-4AF9-A29F-7EF88518B87D}"/>
    <cellStyle name="Comma 13 2 3 4 2" xfId="14305" xr:uid="{F5651EBC-FD53-4484-9548-60061DFBCDBD}"/>
    <cellStyle name="Comma 13 2 3 4 2 2" xfId="23327" xr:uid="{EC1A0076-0BC6-47BD-8440-906B70D0446B}"/>
    <cellStyle name="Comma 13 2 3 5" xfId="12716" xr:uid="{430790EE-8ACE-4D21-8729-36E3BB1609AB}"/>
    <cellStyle name="Comma 13 2 3 5 2" xfId="21746" xr:uid="{3B264EAA-E7B2-4DC9-A27C-A7031703E1DC}"/>
    <cellStyle name="Comma 13 2 3 6" xfId="27432" xr:uid="{EA095ADA-8D7D-4C44-87DC-797099DA395B}"/>
    <cellStyle name="Comma 13 2 4" xfId="3546" xr:uid="{528A199B-ECF7-4A2C-9AAE-2AC16A399396}"/>
    <cellStyle name="Comma 13 2 4 2" xfId="7688" xr:uid="{D9AA1333-C202-495E-8E9B-D40EC8C9946B}"/>
    <cellStyle name="Comma 13 2 4 2 2" xfId="15628" xr:uid="{40A12A6C-9E7A-40AD-9E6D-D86B9FC0261F}"/>
    <cellStyle name="Comma 13 2 4 2 2 2" xfId="24644" xr:uid="{154926DF-4C01-4ED9-ADE7-592F47A637D2}"/>
    <cellStyle name="Comma 13 2 4 3" xfId="13440" xr:uid="{23421A37-A6D8-44F9-8BF4-0FA74146B3EF}"/>
    <cellStyle name="Comma 13 2 4 3 2" xfId="22462" xr:uid="{912AD48C-45E1-41F1-9D8C-8F8473D3B44C}"/>
    <cellStyle name="Comma 13 2 5" xfId="5867" xr:uid="{B0D11529-627F-4527-9BA8-DBABACDA59D7}"/>
    <cellStyle name="Comma 13 2 5 2" xfId="14149" xr:uid="{4BC6BEAD-3E85-4045-811B-5A23E580F827}"/>
    <cellStyle name="Comma 13 2 5 2 2" xfId="23171" xr:uid="{8B588F6E-A864-4860-A41D-D866B2F66461}"/>
    <cellStyle name="Comma 13 2 6" xfId="12386" xr:uid="{7B0E9ABF-ACA3-4BE9-A173-ED3738346C2B}"/>
    <cellStyle name="Comma 13 2 6 2" xfId="21423" xr:uid="{424DF279-C384-4E07-B6BD-930AA160BD30}"/>
    <cellStyle name="Comma 13 2 7" xfId="12925" xr:uid="{25F22ED0-FE39-425A-8A08-F986F21AB6B6}"/>
    <cellStyle name="Comma 13 2 7 2" xfId="26592" xr:uid="{4924BB7F-D07D-4250-929B-55CE6F4D7A04}"/>
    <cellStyle name="Comma 13 3" xfId="875" xr:uid="{03BE3946-8AD8-4EA3-B633-8567362166CB}"/>
    <cellStyle name="Comma 13 3 10" xfId="17766" xr:uid="{1E833DF1-9577-4EA0-838C-3FA18037BA4A}"/>
    <cellStyle name="Comma 13 3 11" xfId="27013" xr:uid="{E48C561E-B11E-4B56-93F8-0E93981088AE}"/>
    <cellStyle name="Comma 13 3 2" xfId="1410" xr:uid="{046A00FA-FF88-446F-808C-9AE3AAAA45CE}"/>
    <cellStyle name="Comma 13 3 2 10" xfId="27488" xr:uid="{5E546950-4591-4B62-9816-3F89CBE84C88}"/>
    <cellStyle name="Comma 13 3 2 2" xfId="1816" xr:uid="{5D2F0552-9049-4652-B4B9-8EB00763D40E}"/>
    <cellStyle name="Comma 13 3 2 2 2" xfId="3913" xr:uid="{D1F900D5-4758-4A12-A9FE-23537B73DDC2}"/>
    <cellStyle name="Comma 13 3 2 2 2 2" xfId="8052" xr:uid="{F1FC6507-4887-48E5-AB2A-7B0F16E51938}"/>
    <cellStyle name="Comma 13 3 2 2 2 2 2" xfId="15993" xr:uid="{2DDB5294-538A-49EB-B858-BF98F30EAEF4}"/>
    <cellStyle name="Comma 13 3 2 2 2 2 2 2" xfId="25009" xr:uid="{113477D8-2265-40BC-BA01-A3A7410A9166}"/>
    <cellStyle name="Comma 13 3 2 2 2 2 3" xfId="11896" xr:uid="{6C81EFED-A6DE-4077-9B72-D3046754B259}"/>
    <cellStyle name="Comma 13 3 2 2 2 2 4" xfId="20962" xr:uid="{31D74A0E-A01F-42E6-B634-2FA79A69275B}"/>
    <cellStyle name="Comma 13 3 2 2 2 3" xfId="5588" xr:uid="{336B1082-82F9-42A8-AF99-5887597C765E}"/>
    <cellStyle name="Comma 13 3 2 2 2 3 2" xfId="13805" xr:uid="{EDBD9D89-8946-4E40-B7E8-BE81604CFA0A}"/>
    <cellStyle name="Comma 13 3 2 2 2 3 3" xfId="22827" xr:uid="{C0C8AA8F-2145-4A3D-8FDA-2F734F10FDE6}"/>
    <cellStyle name="Comma 13 3 2 2 2 4" xfId="9911" xr:uid="{5D2BCE0D-02A8-485F-B7D7-558002FD9C2B}"/>
    <cellStyle name="Comma 13 3 2 2 2 5" xfId="18977" xr:uid="{AC95F156-2D1C-439E-A978-516E7903D88D}"/>
    <cellStyle name="Comma 13 3 2 2 3" xfId="3205" xr:uid="{22471F26-FEB6-4450-ABE5-59809E615DDF}"/>
    <cellStyle name="Comma 13 3 2 2 3 2" xfId="7409" xr:uid="{55648092-1425-48F5-B875-EEFF66B6CBE3}"/>
    <cellStyle name="Comma 13 3 2 2 3 2 2" xfId="15321" xr:uid="{E321B9EF-464C-479B-9931-3372AD507C6A}"/>
    <cellStyle name="Comma 13 3 2 2 3 2 3" xfId="24337" xr:uid="{923537AF-D695-4AE3-AB3F-9B5EBEBDC887}"/>
    <cellStyle name="Comma 13 3 2 2 3 3" xfId="11435" xr:uid="{7A90935F-D287-49D6-A96C-573CE4D7E758}"/>
    <cellStyle name="Comma 13 3 2 2 3 4" xfId="20501" xr:uid="{F6D6A0CF-EBFB-4435-B025-79DF21A6FCC2}"/>
    <cellStyle name="Comma 13 3 2 2 4" xfId="6236" xr:uid="{0AD9FBEC-4F7F-48B2-84CD-E3B4ED7EE491}"/>
    <cellStyle name="Comma 13 3 2 2 4 2" xfId="14514" xr:uid="{D0559CD2-7FBC-4372-89C5-C5525202C428}"/>
    <cellStyle name="Comma 13 3 2 2 4 2 2" xfId="23536" xr:uid="{1BF18B70-37C5-4C65-998C-C0DBBDF68F57}"/>
    <cellStyle name="Comma 13 3 2 2 4 3" xfId="10353" xr:uid="{0F1754A0-79BA-4720-B587-957CAEF9039F}"/>
    <cellStyle name="Comma 13 3 2 2 4 4" xfId="19419" xr:uid="{1A1492B7-A402-441F-97B6-E13609500C87}"/>
    <cellStyle name="Comma 13 3 2 2 5" xfId="5126" xr:uid="{23F6BF2F-DA62-4316-B7E1-72DAB5507082}"/>
    <cellStyle name="Comma 13 3 2 2 5 2" xfId="13043" xr:uid="{46C6016A-7271-4653-A344-F397600AF010}"/>
    <cellStyle name="Comma 13 3 2 2 5 3" xfId="22066" xr:uid="{3431E5B1-84BD-4D8B-BD84-5AEB5AC06E0B}"/>
    <cellStyle name="Comma 13 3 2 2 6" xfId="16715" xr:uid="{CD366001-35EB-4474-B37A-75A44C7A1CF2}"/>
    <cellStyle name="Comma 13 3 2 2 6 2" xfId="25734" xr:uid="{279EF1BA-6491-48D9-BD4B-41AF59BAFD55}"/>
    <cellStyle name="Comma 13 3 2 2 7" xfId="9450" xr:uid="{02B4FD86-D5C6-4B19-BF5A-166A214AF01E}"/>
    <cellStyle name="Comma 13 3 2 2 8" xfId="18516" xr:uid="{1D1747CD-C319-4EB6-9574-3C80266A3EF8}"/>
    <cellStyle name="Comma 13 3 2 2 9" xfId="27869" xr:uid="{9C081F9A-7ACA-49ED-9C8B-9663E2E60144}"/>
    <cellStyle name="Comma 13 3 2 3" xfId="3728" xr:uid="{16242758-1B54-42D5-956C-03AFD323295F}"/>
    <cellStyle name="Comma 13 3 2 3 2" xfId="7868" xr:uid="{E0922FC5-DCCF-44CD-A9E0-2BA63FEA4958}"/>
    <cellStyle name="Comma 13 3 2 3 2 2" xfId="15809" xr:uid="{E3347B40-61DD-4B9C-978E-6AE0668D94C9}"/>
    <cellStyle name="Comma 13 3 2 3 2 2 2" xfId="24825" xr:uid="{EDD71D8D-18CC-4DB7-BD05-37A5C6935021}"/>
    <cellStyle name="Comma 13 3 2 3 2 3" xfId="11775" xr:uid="{28DDEF1A-E772-41F0-9E8A-09B3E9F5F63B}"/>
    <cellStyle name="Comma 13 3 2 3 2 4" xfId="20841" xr:uid="{2FDC04B7-ACD9-4E76-8A86-6A8FE10011C0}"/>
    <cellStyle name="Comma 13 3 2 3 3" xfId="5467" xr:uid="{F9E56B62-00A8-4C66-A24E-9D4387F8E11F}"/>
    <cellStyle name="Comma 13 3 2 3 3 2" xfId="13621" xr:uid="{E1DBFD7B-35A0-4C30-9C88-4249956EC409}"/>
    <cellStyle name="Comma 13 3 2 3 3 3" xfId="22643" xr:uid="{3C87611D-43D1-4BD3-B058-E25D9596ADE9}"/>
    <cellStyle name="Comma 13 3 2 3 4" xfId="9790" xr:uid="{2317E67D-084D-467A-8BF3-FC04A29206FC}"/>
    <cellStyle name="Comma 13 3 2 3 5" xfId="18856" xr:uid="{6A160E5B-7E39-407F-A9B3-093BDD5961C2}"/>
    <cellStyle name="Comma 13 3 2 4" xfId="2886" xr:uid="{47B6ECA4-D997-4DEB-B8F8-6F9106FAFC6F}"/>
    <cellStyle name="Comma 13 3 2 4 2" xfId="7090" xr:uid="{4850D2AD-20D6-4CAA-B8F0-6F0F01B02506}"/>
    <cellStyle name="Comma 13 3 2 4 2 2" xfId="15101" xr:uid="{7F0CD17A-8F27-4FCD-B811-E56C3A2868D9}"/>
    <cellStyle name="Comma 13 3 2 4 2 3" xfId="24119" xr:uid="{9AEF11D5-E14A-42F1-A0BF-DF6C51E21FA5}"/>
    <cellStyle name="Comma 13 3 2 4 3" xfId="11116" xr:uid="{38101CEE-9E6F-49B0-9EAF-3E9CB6FC7402}"/>
    <cellStyle name="Comma 13 3 2 4 4" xfId="20182" xr:uid="{737B36F6-119F-4491-A90B-A4F0862A3AFB}"/>
    <cellStyle name="Comma 13 3 2 5" xfId="6049" xr:uid="{FFF8C879-9224-4591-BFA6-A104897C860E}"/>
    <cellStyle name="Comma 13 3 2 5 2" xfId="14330" xr:uid="{B65A68D1-0A00-46D4-8B2E-F7C4D1B1784E}"/>
    <cellStyle name="Comma 13 3 2 5 2 2" xfId="23352" xr:uid="{30767817-17C1-4063-83BE-38DA3F120536}"/>
    <cellStyle name="Comma 13 3 2 5 3" xfId="10232" xr:uid="{5FF240B4-B67F-46F3-95B7-39BE950D792D}"/>
    <cellStyle name="Comma 13 3 2 5 4" xfId="19298" xr:uid="{FEEE1BF2-6828-491D-89A0-B4E08814081F}"/>
    <cellStyle name="Comma 13 3 2 6" xfId="4807" xr:uid="{FAE44CAD-478E-43EB-9F14-44C7DFC11B99}"/>
    <cellStyle name="Comma 13 3 2 6 2" xfId="12749" xr:uid="{2A4382DD-E438-45B7-B654-0C2E2CD19918}"/>
    <cellStyle name="Comma 13 3 2 6 3" xfId="21778" xr:uid="{5DA13D74-97E6-4BA9-B6DA-A53C1E1CCCB3}"/>
    <cellStyle name="Comma 13 3 2 7" xfId="16394" xr:uid="{DAC7EF92-4DF6-4AFA-AB2E-F67FD14C5F7D}"/>
    <cellStyle name="Comma 13 3 2 7 2" xfId="25415" xr:uid="{39FACAB3-8633-4D76-AE15-505ADFEB6D8C}"/>
    <cellStyle name="Comma 13 3 2 8" xfId="9131" xr:uid="{58E69182-E12F-4747-AA04-2E03E7898EC6}"/>
    <cellStyle name="Comma 13 3 2 9" xfId="18197" xr:uid="{A0495B98-9997-44D3-966C-1FEC2C4664FB}"/>
    <cellStyle name="Comma 13 3 3" xfId="3571" xr:uid="{08FD4FA6-8E11-492D-B6DA-24CDC29C1C84}"/>
    <cellStyle name="Comma 13 3 3 2" xfId="7713" xr:uid="{253560E7-BF29-48CC-9894-75B528AECDCE}"/>
    <cellStyle name="Comma 13 3 3 2 2" xfId="15653" xr:uid="{BD73E303-DDC6-4852-B296-8326CC1150FA}"/>
    <cellStyle name="Comma 13 3 3 2 2 2" xfId="24669" xr:uid="{CF23EEC8-BCF0-4424-8FCB-B7CE044A1183}"/>
    <cellStyle name="Comma 13 3 3 2 3" xfId="11663" xr:uid="{72A0EFC7-4209-4C4C-9D13-BFF8F39F3D48}"/>
    <cellStyle name="Comma 13 3 3 2 4" xfId="20729" xr:uid="{FD717EE8-70FE-46E2-9809-BB9DBA118D2B}"/>
    <cellStyle name="Comma 13 3 3 3" xfId="5355" xr:uid="{07CA2A8D-1210-491D-869C-F807B9F645F5}"/>
    <cellStyle name="Comma 13 3 3 3 2" xfId="13465" xr:uid="{E01E61F3-382D-4180-BAF9-52E36DA75F62}"/>
    <cellStyle name="Comma 13 3 3 3 3" xfId="22487" xr:uid="{836D618B-9E12-4E1D-A4C3-7D6742439117}"/>
    <cellStyle name="Comma 13 3 3 4" xfId="9678" xr:uid="{F5B56AED-7EA8-4C76-B1AF-BD37D9128030}"/>
    <cellStyle name="Comma 13 3 3 5" xfId="18744" xr:uid="{5C7706E8-9C3F-457D-AED7-CD0ACE07CF0E}"/>
    <cellStyle name="Comma 13 3 4" xfId="2455" xr:uid="{F3D4E99C-4AB7-49BA-9545-37D4409E57DA}"/>
    <cellStyle name="Comma 13 3 4 2" xfId="6659" xr:uid="{138E802A-C855-45A9-9349-9579A5E8D31E}"/>
    <cellStyle name="Comma 13 3 4 2 2" xfId="14839" xr:uid="{5FF2624D-1165-4E05-BAC8-D3EFEB581195}"/>
    <cellStyle name="Comma 13 3 4 2 3" xfId="23859" xr:uid="{F89B5AB5-293D-4870-A2F5-6348C17EA02D}"/>
    <cellStyle name="Comma 13 3 4 3" xfId="10685" xr:uid="{AA284F7C-AD34-43D4-BB36-A7F156CF23E6}"/>
    <cellStyle name="Comma 13 3 4 4" xfId="19751" xr:uid="{2C7693DA-5940-4EA2-A4FE-CCAAEF7615E2}"/>
    <cellStyle name="Comma 13 3 5" xfId="5892" xr:uid="{1A6A2AC1-5F13-4FC3-B297-0E53C7CF8768}"/>
    <cellStyle name="Comma 13 3 5 2" xfId="14174" xr:uid="{0CA4B99B-42C9-4794-90E3-D28179A764BC}"/>
    <cellStyle name="Comma 13 3 5 2 2" xfId="23196" xr:uid="{C22231EE-1BFD-462F-8C08-FEEC02F4DC70}"/>
    <cellStyle name="Comma 13 3 5 3" xfId="10120" xr:uid="{32E642C6-4CDA-47EB-BBE2-CB5A964D9D5D}"/>
    <cellStyle name="Comma 13 3 5 4" xfId="19186" xr:uid="{47374776-B64F-4F9C-B0F7-8DB2F76C8783}"/>
    <cellStyle name="Comma 13 3 6" xfId="4376" xr:uid="{938C1188-DE5A-4883-8E28-2A6CE6DFDB6E}"/>
    <cellStyle name="Comma 13 3 6 2" xfId="12418" xr:uid="{3C6CBFC0-4B7A-4219-A949-7DAAC3FABEE5}"/>
    <cellStyle name="Comma 13 3 6 3" xfId="21455" xr:uid="{9D906A5B-187B-4A66-B0B5-79376C3BA5FE}"/>
    <cellStyle name="Comma 13 3 7" xfId="12456" xr:uid="{297BDAFC-B2BE-4343-88F1-314B58EEFB6D}"/>
    <cellStyle name="Comma 13 3 7 2" xfId="21493" xr:uid="{D334B733-739E-45C7-8D5D-4870CE5CC46C}"/>
    <cellStyle name="Comma 13 3 8" xfId="15430" xr:uid="{33D6C14E-CC6B-40E8-BDE2-2678A6F63B9B}"/>
    <cellStyle name="Comma 13 3 8 2" xfId="26682" xr:uid="{BF01CE42-538E-4E40-B013-FD3A1A7E5D70}"/>
    <cellStyle name="Comma 13 3 8 3" xfId="24446" xr:uid="{BA755065-3D77-44BE-8803-8FEB2D29FFCA}"/>
    <cellStyle name="Comma 13 3 9" xfId="8700" xr:uid="{E1B75299-C967-46F6-89CB-26D965AF368B}"/>
    <cellStyle name="Comma 13 4" xfId="1236" xr:uid="{D7B278D3-256D-4FDC-9F9D-EFB02764964E}"/>
    <cellStyle name="Comma 13 4 10" xfId="27314" xr:uid="{F0095CC9-A43E-4AE0-9A8A-09FB5B569D8B}"/>
    <cellStyle name="Comma 13 4 2" xfId="1760" xr:uid="{C4B64EEE-B222-43CC-BA96-350ABE27CF83}"/>
    <cellStyle name="Comma 13 4 2 2" xfId="3857" xr:uid="{253E4344-7D7B-4CFE-B959-7D44F99415B8}"/>
    <cellStyle name="Comma 13 4 2 2 2" xfId="7996" xr:uid="{712D3BB9-A66C-40D0-B494-3D75B4E5ACD5}"/>
    <cellStyle name="Comma 13 4 2 2 2 2" xfId="15937" xr:uid="{E301BCFF-183B-46DC-8179-F47EAFC06846}"/>
    <cellStyle name="Comma 13 4 2 2 2 2 2" xfId="24953" xr:uid="{E01A38F2-D94B-4422-815B-545FD6E93C2A}"/>
    <cellStyle name="Comma 13 4 2 2 2 3" xfId="11851" xr:uid="{C7A6FD22-C7B8-47ED-BB3D-EF70539FA3D2}"/>
    <cellStyle name="Comma 13 4 2 2 2 4" xfId="20917" xr:uid="{8847462A-2121-41A1-ACF5-2CBC59EC90E7}"/>
    <cellStyle name="Comma 13 4 2 2 3" xfId="5543" xr:uid="{3CA1D29E-501A-4763-A025-0E808E7F9E6E}"/>
    <cellStyle name="Comma 13 4 2 2 3 2" xfId="13749" xr:uid="{9F16EC5A-59AB-40F4-87B8-57982E53179C}"/>
    <cellStyle name="Comma 13 4 2 2 3 3" xfId="22771" xr:uid="{00C473C1-B295-45E9-87BE-29A2A220C397}"/>
    <cellStyle name="Comma 13 4 2 2 4" xfId="9866" xr:uid="{157AB15C-106A-499A-B519-4EB801A8C0DA}"/>
    <cellStyle name="Comma 13 4 2 2 5" xfId="18932" xr:uid="{83FDF110-A3D1-4C2C-B800-8665C27E7533}"/>
    <cellStyle name="Comma 13 4 2 3" xfId="3160" xr:uid="{384EA00B-FA33-4D11-A543-BCBE93B4B96C}"/>
    <cellStyle name="Comma 13 4 2 3 2" xfId="7364" xr:uid="{367B47F2-58B2-48E4-8FBA-F5EC41CDACEA}"/>
    <cellStyle name="Comma 13 4 2 3 2 2" xfId="15276" xr:uid="{0FC77271-104E-44EE-98A9-CDCDD2B1AACA}"/>
    <cellStyle name="Comma 13 4 2 3 2 3" xfId="24292" xr:uid="{8AD28B10-1C74-4EA3-A719-5F7ED0195B12}"/>
    <cellStyle name="Comma 13 4 2 3 3" xfId="11390" xr:uid="{7ADAB831-5EA7-466F-9DA9-A909E6D53DAA}"/>
    <cellStyle name="Comma 13 4 2 3 4" xfId="20456" xr:uid="{38B65822-0A25-4574-84F9-0289140FB5EC}"/>
    <cellStyle name="Comma 13 4 2 4" xfId="6180" xr:uid="{7F0DB633-B867-496A-A991-BBBE7D3909B8}"/>
    <cellStyle name="Comma 13 4 2 4 2" xfId="14458" xr:uid="{783C7C80-1423-48B0-A0DB-5F5DC4DA5B7E}"/>
    <cellStyle name="Comma 13 4 2 4 2 2" xfId="23480" xr:uid="{BD2A2DBF-EBE2-4D56-A779-869D61C04972}"/>
    <cellStyle name="Comma 13 4 2 4 3" xfId="10308" xr:uid="{A483004F-797E-44D4-A6BB-F3671593BE97}"/>
    <cellStyle name="Comma 13 4 2 4 4" xfId="19374" xr:uid="{122F96B1-8CCE-43E0-B90C-B010495D9CDD}"/>
    <cellStyle name="Comma 13 4 2 5" xfId="5081" xr:uid="{34BE0D1C-AEDF-499B-9021-48B347B709F7}"/>
    <cellStyle name="Comma 13 4 2 5 2" xfId="12987" xr:uid="{DA112E9C-E851-4F10-8FCE-F58D39D8FAD9}"/>
    <cellStyle name="Comma 13 4 2 5 3" xfId="22010" xr:uid="{D36B3F1D-DED3-43D4-876C-D9757D48B4B3}"/>
    <cellStyle name="Comma 13 4 2 6" xfId="16670" xr:uid="{40F007B2-0A34-48D4-A38F-808DA1D3ACA2}"/>
    <cellStyle name="Comma 13 4 2 6 2" xfId="25689" xr:uid="{933D6816-5F12-4166-B318-11A221EDAFC1}"/>
    <cellStyle name="Comma 13 4 2 7" xfId="9405" xr:uid="{96E5A30E-B5FD-4F1B-B543-A6EB4DBF1CBD}"/>
    <cellStyle name="Comma 13 4 2 8" xfId="18471" xr:uid="{3CC31E8F-C07A-4970-B326-57E24B3E43F2}"/>
    <cellStyle name="Comma 13 4 2 9" xfId="27813" xr:uid="{CF55736A-4C6E-4FB9-8E9B-6FD1C1E30BBB}"/>
    <cellStyle name="Comma 13 4 3" xfId="3671" xr:uid="{D7886806-E9D4-4517-977B-255BB5D490B9}"/>
    <cellStyle name="Comma 13 4 3 2" xfId="7812" xr:uid="{C1338DA7-D92E-40D5-9F35-A165226BCDA6}"/>
    <cellStyle name="Comma 13 4 3 2 2" xfId="15753" xr:uid="{EC45E93B-6E64-4EC3-8EAC-24E48C30096F}"/>
    <cellStyle name="Comma 13 4 3 2 2 2" xfId="24769" xr:uid="{DC505EB4-BE48-44E6-8167-C2F5EEB7F8C9}"/>
    <cellStyle name="Comma 13 4 3 2 3" xfId="11730" xr:uid="{7B48FC34-6096-4849-9D11-11574DD205E0}"/>
    <cellStyle name="Comma 13 4 3 2 4" xfId="20796" xr:uid="{5D242F75-6BEF-4C30-B3F8-5360EF3948A5}"/>
    <cellStyle name="Comma 13 4 3 3" xfId="5422" xr:uid="{CD176B95-3368-4736-8F10-5714B85D9DA2}"/>
    <cellStyle name="Comma 13 4 3 3 2" xfId="13565" xr:uid="{E4F495E5-BAFC-491E-8179-4D33E1E1B4FB}"/>
    <cellStyle name="Comma 13 4 3 3 3" xfId="22587" xr:uid="{3C239D9F-59EB-433B-A9D5-A847A8BAD885}"/>
    <cellStyle name="Comma 13 4 3 4" xfId="9745" xr:uid="{AB442FBA-309A-4F73-9410-9CCEAA92D123}"/>
    <cellStyle name="Comma 13 4 3 5" xfId="18811" xr:uid="{9812527E-1359-455A-B977-1DEACB376083}"/>
    <cellStyle name="Comma 13 4 4" xfId="2724" xr:uid="{F9C4E0F4-2069-46BD-8687-E5A0E69B7477}"/>
    <cellStyle name="Comma 13 4 4 2" xfId="6928" xr:uid="{96DA1F97-51CA-4D17-B21F-7CB03CEE3C1C}"/>
    <cellStyle name="Comma 13 4 4 2 2" xfId="15003" xr:uid="{477EBD9B-9845-4943-9715-EDDFCAAB5286}"/>
    <cellStyle name="Comma 13 4 4 2 3" xfId="24020" xr:uid="{2E5D73EA-3A6F-4675-B4E7-AE160BD7E723}"/>
    <cellStyle name="Comma 13 4 4 3" xfId="10954" xr:uid="{522CDB44-5354-45AF-B9DA-27029ECF172A}"/>
    <cellStyle name="Comma 13 4 4 4" xfId="20020" xr:uid="{255DA13E-6BC2-4234-BF5E-865EB223B7BA}"/>
    <cellStyle name="Comma 13 4 5" xfId="5992" xr:uid="{678B876B-998D-45AB-9425-998D0190A16F}"/>
    <cellStyle name="Comma 13 4 5 2" xfId="14274" xr:uid="{C3F8AC27-9A5A-4CCC-AA88-0FCCE189FFE2}"/>
    <cellStyle name="Comma 13 4 5 2 2" xfId="23296" xr:uid="{4A8B8413-DF61-43E2-B66A-8898AD677307}"/>
    <cellStyle name="Comma 13 4 5 3" xfId="10187" xr:uid="{A4164CF1-A54C-4691-8053-3269DA135032}"/>
    <cellStyle name="Comma 13 4 5 4" xfId="19253" xr:uid="{4752539D-5FEE-4932-8411-635B47B49E33}"/>
    <cellStyle name="Comma 13 4 6" xfId="4645" xr:uid="{7C1BB301-9B23-4FB5-80EC-0342E7788DBC}"/>
    <cellStyle name="Comma 13 4 6 2" xfId="12637" xr:uid="{07723DA7-CF20-4F08-8913-FBEA5CC77BCF}"/>
    <cellStyle name="Comma 13 4 6 3" xfId="21669" xr:uid="{0E635341-16B0-45B1-9417-B2086470FC8D}"/>
    <cellStyle name="Comma 13 4 7" xfId="15008" xr:uid="{796DC860-73FB-48AB-BD8A-11FC9844250B}"/>
    <cellStyle name="Comma 13 4 7 2" xfId="24025" xr:uid="{095FBAB1-1373-4E00-9EDC-B629866F9663}"/>
    <cellStyle name="Comma 13 4 8" xfId="8969" xr:uid="{5C2ED84D-49EA-4A6F-8DA8-E64091E72F26}"/>
    <cellStyle name="Comma 13 4 9" xfId="18035" xr:uid="{94D6A87D-6475-41B0-A81F-D17320F167A6}"/>
    <cellStyle name="Comma 13 5" xfId="3512" xr:uid="{7494CAA8-0C25-4451-BABF-1D4F6B6DC999}"/>
    <cellStyle name="Comma 13 5 2" xfId="7655" xr:uid="{83128A0D-53BA-45CE-B991-1173393DA1DB}"/>
    <cellStyle name="Comma 13 5 2 2" xfId="15595" xr:uid="{5079EE1F-BDA1-4E69-BCA7-7B50F83D2296}"/>
    <cellStyle name="Comma 13 5 2 2 2" xfId="24611" xr:uid="{13B69AAB-5047-4F6D-9859-AFA23722E21E}"/>
    <cellStyle name="Comma 13 5 2 3" xfId="11617" xr:uid="{DF180826-F63C-4CD5-A616-4BFA8CCE2C0E}"/>
    <cellStyle name="Comma 13 5 2 4" xfId="20683" xr:uid="{BC7CD92E-F516-4556-8CF2-A128D2916779}"/>
    <cellStyle name="Comma 13 5 3" xfId="5309" xr:uid="{2D76B590-2233-4171-9B57-4C21F52D2342}"/>
    <cellStyle name="Comma 13 5 3 2" xfId="13406" xr:uid="{02CE3378-4DEF-4131-9B81-1C0401542D1C}"/>
    <cellStyle name="Comma 13 5 3 3" xfId="22428" xr:uid="{5C1F7495-1431-4B42-9A17-27462CF9B9C2}"/>
    <cellStyle name="Comma 13 5 4" xfId="9632" xr:uid="{5F82CDE6-DE86-434C-87D0-0E0CC88DBB22}"/>
    <cellStyle name="Comma 13 5 5" xfId="18698" xr:uid="{07184B8B-C6FE-400B-A422-A8F5C9CAD2F5}"/>
    <cellStyle name="Comma 13 6" xfId="2307" xr:uid="{96A0D17D-84BE-4AE6-8847-554AC1FA66A8}"/>
    <cellStyle name="Comma 13 6 2" xfId="6511" xr:uid="{A2F2C879-A7DA-4FBC-B785-7D801B03A546}"/>
    <cellStyle name="Comma 13 6 2 2" xfId="14754" xr:uid="{C3DD54BC-CB66-4E80-82A6-34C99C7EE94C}"/>
    <cellStyle name="Comma 13 6 2 3" xfId="23775" xr:uid="{76A6BB8B-4873-483E-B8F4-6C749F532949}"/>
    <cellStyle name="Comma 13 6 3" xfId="10537" xr:uid="{726C8428-CC05-42F7-8ADE-0238710EB951}"/>
    <cellStyle name="Comma 13 6 4" xfId="19603" xr:uid="{E16A36EF-B2CE-4A5E-A789-921E755EDC48}"/>
    <cellStyle name="Comma 13 7" xfId="5834" xr:uid="{071FAF90-4A8B-4B81-92F0-498B0C872B2E}"/>
    <cellStyle name="Comma 13 7 2" xfId="14116" xr:uid="{707046DE-5942-4C59-B91B-7376B56FA501}"/>
    <cellStyle name="Comma 13 7 2 2" xfId="23138" xr:uid="{DC2BE85E-6BBD-4363-86F7-82971E6F0B67}"/>
    <cellStyle name="Comma 13 7 3" xfId="10075" xr:uid="{0C6A248F-A722-4BB2-9190-A16500636AB7}"/>
    <cellStyle name="Comma 13 7 4" xfId="19141" xr:uid="{1C3A72B8-5034-4F95-BF08-4AB0CA3BC720}"/>
    <cellStyle name="Comma 13 8" xfId="4227" xr:uid="{E90B091F-651B-4F91-B153-2864CE1CA5F6}"/>
    <cellStyle name="Comma 13 8 2" xfId="12290" xr:uid="{07FB5606-B458-4356-8B9B-6BDE9CE5D461}"/>
    <cellStyle name="Comma 13 8 3" xfId="21333" xr:uid="{36478A9B-A89D-4156-818C-0F46975A792C}"/>
    <cellStyle name="Comma 13 9" xfId="12370" xr:uid="{E43FFAB1-6A2D-43B7-ACD2-AD964F37F27A}"/>
    <cellStyle name="Comma 13 9 2" xfId="21408" xr:uid="{2BEA0E6A-58AF-4246-B923-7A49931FF1AA}"/>
    <cellStyle name="Comma 14" xfId="632" xr:uid="{A4C06048-0F26-4F62-A29E-6EE145731F22}"/>
    <cellStyle name="Comma 14 10" xfId="8553" xr:uid="{4C7A9B25-10D5-4342-A842-19F6D55F8D61}"/>
    <cellStyle name="Comma 14 11" xfId="17619" xr:uid="{AD373D65-2B77-4CEA-B3D4-C2CD62AF0412}"/>
    <cellStyle name="Comma 14 12" xfId="26861" xr:uid="{F171D560-EF5A-4398-8F7E-756EA41D47B6}"/>
    <cellStyle name="Comma 14 2" xfId="876" xr:uid="{50D57F8E-BA48-4D39-ADF1-F80F5B8E37D6}"/>
    <cellStyle name="Comma 14 2 10" xfId="8701" xr:uid="{8A02C1BB-E0AF-4B4C-9E97-377C96080BDC}"/>
    <cellStyle name="Comma 14 2 11" xfId="17767" xr:uid="{46EE0439-7B93-4635-9DB5-2D75448A325A}"/>
    <cellStyle name="Comma 14 2 12" xfId="27014" xr:uid="{F46826A5-0208-4E27-93F4-7A3A532007E2}"/>
    <cellStyle name="Comma 14 2 2" xfId="1411" xr:uid="{FE27510D-08D9-4FE5-8DAD-527F862A6B5D}"/>
    <cellStyle name="Comma 14 2 2 10" xfId="18198" xr:uid="{986720E5-A9CB-417F-ACCB-D6A0327EF72A}"/>
    <cellStyle name="Comma 14 2 2 11" xfId="27489" xr:uid="{641D339B-6C13-4516-8F9E-CBD06CF6F4ED}"/>
    <cellStyle name="Comma 14 2 2 2" xfId="1817" xr:uid="{7E787E36-C75E-4E40-9FB2-A2B986864934}"/>
    <cellStyle name="Comma 14 2 2 2 10" xfId="172" xr:uid="{79AB1AFD-58A8-46BF-B0C2-83E38B60B377}"/>
    <cellStyle name="Comma 14 2 2 2 10 2" xfId="3438" xr:uid="{808CBE07-0EF5-43BF-A52C-2FE45ED09888}"/>
    <cellStyle name="Comma 14 2 2 2 10 2 2" xfId="7596" xr:uid="{C30E9F42-6236-44C9-9D0D-41E219CDB06B}"/>
    <cellStyle name="Comma 14 2 2 2 10 2 2 2" xfId="15531" xr:uid="{D3F49C4D-6C59-4A37-95DE-688AACBE7F85}"/>
    <cellStyle name="Comma 14 2 2 2 10 2 2 2 2" xfId="24546" xr:uid="{DB1FF7DE-40B3-44F8-8E23-19EEAFBA8407}"/>
    <cellStyle name="Comma 14 2 2 2 10 2 2 3" xfId="11583" xr:uid="{D23BEEF9-0C6F-44E8-B091-B1E166400AE1}"/>
    <cellStyle name="Comma 14 2 2 2 10 2 2 4" xfId="20649" xr:uid="{B78E6786-4A6C-4A1D-A2D5-5D6B6279183E}"/>
    <cellStyle name="Comma 14 2 2 2 10 2 3" xfId="5275" xr:uid="{4339476D-90CA-4B02-A3BA-154145AA083B}"/>
    <cellStyle name="Comma 14 2 2 2 10 2 3 2" xfId="13333" xr:uid="{00B41393-D231-491F-84FA-8FB536EAF461}"/>
    <cellStyle name="Comma 14 2 2 2 10 2 3 3" xfId="22356" xr:uid="{E9E49691-432A-4A44-B9BA-EDCAF47260B1}"/>
    <cellStyle name="Comma 14 2 2 2 10 2 4" xfId="9598" xr:uid="{E6530360-A55E-4118-B634-5177A5E78A30}"/>
    <cellStyle name="Comma 14 2 2 2 10 2 5" xfId="18664" xr:uid="{C82B71E4-325F-422E-B5CE-394013646717}"/>
    <cellStyle name="Comma 14 2 2 2 10 3" xfId="2253" xr:uid="{75B485B7-D58A-43EC-91CD-B6BAE3C72284}"/>
    <cellStyle name="Comma 14 2 2 2 10 3 2" xfId="6457" xr:uid="{505AF9BD-618B-4628-AC23-6A35A47844BC}"/>
    <cellStyle name="Comma 14 2 2 2 10 3 2 2" xfId="14721" xr:uid="{D051760F-1CC5-4FBE-9E77-78B04A5361A3}"/>
    <cellStyle name="Comma 14 2 2 2 10 3 2 3" xfId="23742" xr:uid="{3CA44A03-B08F-4FC8-939B-716B1D7CB716}"/>
    <cellStyle name="Comma 14 2 2 2 10 3 3" xfId="10483" xr:uid="{015D8B22-0C19-4D78-A59E-73156FD12E83}"/>
    <cellStyle name="Comma 14 2 2 2 10 3 4" xfId="19549" xr:uid="{2D095C87-AB85-49E5-9B07-F8C0CF0EF4D9}"/>
    <cellStyle name="Comma 14 2 2 2 10 4" xfId="5779" xr:uid="{BD8939E1-0A39-422F-9BB5-6B04E38B3616}"/>
    <cellStyle name="Comma 14 2 2 2 10 4 2" xfId="14062" xr:uid="{66CDF637-2E6B-4DF5-AFB8-ADCE0E56BBE9}"/>
    <cellStyle name="Comma 14 2 2 2 10 4 2 2" xfId="23084" xr:uid="{46F2EECC-9A4A-4457-A7F8-F10037207EE7}"/>
    <cellStyle name="Comma 14 2 2 2 10 4 3" xfId="10057" xr:uid="{D90E6A9F-F0B7-4AA0-996D-8E26E6F48C1E}"/>
    <cellStyle name="Comma 14 2 2 2 10 4 4" xfId="19123" xr:uid="{D5CC5EDD-2DAB-449B-879D-9FDA7DA776B8}"/>
    <cellStyle name="Comma 14 2 2 2 10 5" xfId="4171" xr:uid="{09F6C5C4-7103-411F-BE13-06D72009C85C}"/>
    <cellStyle name="Comma 14 2 2 2 10 5 2" xfId="12166" xr:uid="{2D07E148-2DB9-4896-BD67-CC8F30E31886}"/>
    <cellStyle name="Comma 14 2 2 2 10 5 3" xfId="21222" xr:uid="{A62F86F1-125F-4FCE-98C2-5824044F62EF}"/>
    <cellStyle name="Comma 14 2 2 2 10 6" xfId="8498" xr:uid="{0691B09C-F7D4-45E5-87FA-A9F4C9D3CAF8}"/>
    <cellStyle name="Comma 14 2 2 2 10 7" xfId="17563" xr:uid="{150F91BF-6759-4CB1-B863-960FE570329D}"/>
    <cellStyle name="Comma 14 2 2 2 11" xfId="27870" xr:uid="{CDA0AEAA-30BB-465B-A821-43B15D3FBB5E}"/>
    <cellStyle name="Comma 14 2 2 2 2" xfId="3914" xr:uid="{F7FB2444-B07F-49DE-A180-BC6B042A80E3}"/>
    <cellStyle name="Comma 14 2 2 2 2 2" xfId="8053" xr:uid="{4DF5A619-4982-4A6E-B3A2-DDD5F611BD8E}"/>
    <cellStyle name="Comma 14 2 2 2 2 2 2" xfId="15994" xr:uid="{FE2CB9FB-33E6-4A75-8429-DCF507F9B8B1}"/>
    <cellStyle name="Comma 14 2 2 2 2 2 2 2" xfId="25010" xr:uid="{8E863605-F71B-4732-A54F-B0862F938159}"/>
    <cellStyle name="Comma 14 2 2 2 2 2 3" xfId="11897" xr:uid="{17E1E284-D402-4EA3-B0F5-FFBCA5B6003E}"/>
    <cellStyle name="Comma 14 2 2 2 2 2 4" xfId="20963" xr:uid="{276D6BCC-EBC8-47E3-B244-A4A2B697C668}"/>
    <cellStyle name="Comma 14 2 2 2 2 3" xfId="5589" xr:uid="{148E0800-11F0-4B98-ABD7-9B57A5F9026F}"/>
    <cellStyle name="Comma 14 2 2 2 2 3 2" xfId="13806" xr:uid="{8FB4A4D6-0461-4EFB-9F82-FCA5622BDA28}"/>
    <cellStyle name="Comma 14 2 2 2 2 3 3" xfId="22828" xr:uid="{246B4F8C-4599-4866-A835-F9DE38A6B99D}"/>
    <cellStyle name="Comma 14 2 2 2 2 4" xfId="9912" xr:uid="{72BF7854-4829-4368-B8D6-5970928A63FE}"/>
    <cellStyle name="Comma 14 2 2 2 2 5" xfId="18978" xr:uid="{A69CF1EB-F372-483A-8A82-E3A5E873AB70}"/>
    <cellStyle name="Comma 14 2 2 2 3" xfId="3206" xr:uid="{17250D37-6E1C-486F-9740-2529A693DCE2}"/>
    <cellStyle name="Comma 14 2 2 2 3 2" xfId="7410" xr:uid="{03797338-F517-4678-A1D2-2D4876BAE8DA}"/>
    <cellStyle name="Comma 14 2 2 2 3 2 2" xfId="15322" xr:uid="{105CAF99-9BF3-487C-B44A-43C741C6F818}"/>
    <cellStyle name="Comma 14 2 2 2 3 2 3" xfId="24338" xr:uid="{64855498-3056-4DEF-9AF6-7C58F806E9D0}"/>
    <cellStyle name="Comma 14 2 2 2 3 3" xfId="11436" xr:uid="{46BF9D05-3003-4106-85F4-562678E47634}"/>
    <cellStyle name="Comma 14 2 2 2 3 4" xfId="20502" xr:uid="{894E5A1B-543E-4D81-B4E7-41A8A98BDA51}"/>
    <cellStyle name="Comma 14 2 2 2 4" xfId="6237" xr:uid="{BA5F7BC0-7342-4983-9C05-CBE9E6EF85A8}"/>
    <cellStyle name="Comma 14 2 2 2 4 2" xfId="14515" xr:uid="{8B765557-37AB-4004-A990-5AC61884D26D}"/>
    <cellStyle name="Comma 14 2 2 2 4 2 2" xfId="23537" xr:uid="{FD11AA03-35C6-4AC7-B9F7-7332AB24C1F9}"/>
    <cellStyle name="Comma 14 2 2 2 4 3" xfId="10354" xr:uid="{0C6A2709-8BCB-48DE-BC1D-C3A95E3CA2EB}"/>
    <cellStyle name="Comma 14 2 2 2 4 4" xfId="19420" xr:uid="{3861C348-37F9-4417-9963-2B0A83BC2E2F}"/>
    <cellStyle name="Comma 14 2 2 2 5" xfId="5127" xr:uid="{21860087-1046-47D0-A427-248E1B398144}"/>
    <cellStyle name="Comma 14 2 2 2 5 2" xfId="13044" xr:uid="{1A9EE2AC-DE6E-4FC1-820F-B8A1A8FCA76E}"/>
    <cellStyle name="Comma 14 2 2 2 5 3" xfId="22067" xr:uid="{214AB645-7823-47CE-A0DB-0417108E26CD}"/>
    <cellStyle name="Comma 14 2 2 2 6" xfId="16716" xr:uid="{F0C834D5-E918-472E-9FA7-33A4D332C695}"/>
    <cellStyle name="Comma 14 2 2 2 6 2" xfId="25735" xr:uid="{E9D73788-394F-4B17-ABC8-E5945BDCBADE}"/>
    <cellStyle name="Comma 14 2 2 2 7" xfId="9451" xr:uid="{262FDE50-A1FC-4B14-B78B-5C7EA7DF2CD4}"/>
    <cellStyle name="Comma 14 2 2 2 8" xfId="18517" xr:uid="{55E237D2-CEC5-4630-86E1-66CD52B54048}"/>
    <cellStyle name="Comma 14 2 2 2 9" xfId="26803" xr:uid="{889D4BA8-59C2-4C63-A56E-E69FFF6B4F9E}"/>
    <cellStyle name="Comma 14 2 2 3" xfId="3729" xr:uid="{C2EA4B2D-71F7-4A33-8227-621D412FF6BE}"/>
    <cellStyle name="Comma 14 2 2 3 2" xfId="7869" xr:uid="{6D89A63D-1D60-47C7-A822-FFF3A4351E41}"/>
    <cellStyle name="Comma 14 2 2 3 2 2" xfId="15810" xr:uid="{CA1118DA-0549-46F9-839D-39436559693A}"/>
    <cellStyle name="Comma 14 2 2 3 2 2 2" xfId="24826" xr:uid="{0B311901-4DB1-44ED-BB03-FBF4272DD230}"/>
    <cellStyle name="Comma 14 2 2 3 2 3" xfId="11776" xr:uid="{E6FF71C0-3AF5-4428-8518-17080A540E74}"/>
    <cellStyle name="Comma 14 2 2 3 2 4" xfId="20842" xr:uid="{63499405-6CAA-4568-A423-29CE88D35F22}"/>
    <cellStyle name="Comma 14 2 2 3 3" xfId="5468" xr:uid="{13B990B2-1B30-4D39-9F9A-5FD253D14CF0}"/>
    <cellStyle name="Comma 14 2 2 3 3 2" xfId="13622" xr:uid="{EF83BDA4-89D3-4619-84DA-D7D5AADE179B}"/>
    <cellStyle name="Comma 14 2 2 3 3 3" xfId="22644" xr:uid="{E22B10AB-4BD3-4724-9A57-5C93DA0DB264}"/>
    <cellStyle name="Comma 14 2 2 3 4" xfId="9791" xr:uid="{829EBBF8-081A-44C5-A2FD-7F41C18FD086}"/>
    <cellStyle name="Comma 14 2 2 3 5" xfId="18857" xr:uid="{C1AAC91F-99E8-46D1-AE26-E6074992027A}"/>
    <cellStyle name="Comma 14 2 2 4" xfId="2887" xr:uid="{1E1DA4CE-7F73-46A2-9935-40E7A1291163}"/>
    <cellStyle name="Comma 14 2 2 4 2" xfId="7091" xr:uid="{627D28B0-A357-4E00-A5DF-E03B51F6AB1F}"/>
    <cellStyle name="Comma 14 2 2 4 2 2" xfId="15102" xr:uid="{1F2EA810-B026-44A3-89BC-4B16F5F9E03D}"/>
    <cellStyle name="Comma 14 2 2 4 2 3" xfId="24120" xr:uid="{5BAA4272-738A-43BE-85C2-EE356C4A0EDC}"/>
    <cellStyle name="Comma 14 2 2 4 3" xfId="11117" xr:uid="{AF19D08D-5B58-434B-BC4F-1D924A23AE6F}"/>
    <cellStyle name="Comma 14 2 2 4 4" xfId="20183" xr:uid="{CD9963BE-1C8C-4435-AFA8-8E7AA948016F}"/>
    <cellStyle name="Comma 14 2 2 5" xfId="6050" xr:uid="{951B98D6-A806-4D52-AF3A-67E9CA34BE3A}"/>
    <cellStyle name="Comma 14 2 2 5 2" xfId="14331" xr:uid="{DC5E90AF-FCD3-417E-8FC6-A864E8B7D975}"/>
    <cellStyle name="Comma 14 2 2 5 2 2" xfId="23353" xr:uid="{BB798C89-5C87-4C57-8621-81CDC622EF56}"/>
    <cellStyle name="Comma 14 2 2 5 3" xfId="10233" xr:uid="{B0758CF3-EABD-4492-90BE-48F84694C3AF}"/>
    <cellStyle name="Comma 14 2 2 5 4" xfId="19299" xr:uid="{A02FFC58-2B9E-4F7F-88A7-907218D62411}"/>
    <cellStyle name="Comma 14 2 2 6" xfId="8397" xr:uid="{89A418E4-16D5-45AE-8A73-7455EC54D0D1}"/>
    <cellStyle name="Comma 14 2 2 6 2" xfId="16257" xr:uid="{9DDBFA0B-E1F0-4080-BFC9-BCCE76D06F70}"/>
    <cellStyle name="Comma 14 2 2 6 2 2" xfId="25276" xr:uid="{ECE7C608-CB7E-41A7-9B17-4D66896A339A}"/>
    <cellStyle name="Comma 14 2 2 6 3" xfId="12062" xr:uid="{36A7F55A-54FA-4992-A5BD-41D03D2C94AF}"/>
    <cellStyle name="Comma 14 2 2 6 4" xfId="21128" xr:uid="{FCAD44AA-5DD2-4C50-9A29-25909BBB4464}"/>
    <cellStyle name="Comma 14 2 2 7" xfId="4808" xr:uid="{FC24A2A3-1141-44FB-8225-8FCA993CC709}"/>
    <cellStyle name="Comma 14 2 2 7 2" xfId="12750" xr:uid="{75A6ED1D-AC5B-4E96-B854-1F6CF6A121DB}"/>
    <cellStyle name="Comma 14 2 2 7 3" xfId="21779" xr:uid="{D57BCE71-0C96-476D-AC54-098FEB129C09}"/>
    <cellStyle name="Comma 14 2 2 8" xfId="16395" xr:uid="{58793D0B-DC1E-486A-8052-12AB1C40A984}"/>
    <cellStyle name="Comma 14 2 2 8 2" xfId="25416" xr:uid="{DB4E1786-C881-4970-9772-4EBE80AACA79}"/>
    <cellStyle name="Comma 14 2 2 9" xfId="9132" xr:uid="{C0C4A5A3-17E4-4FAD-845E-98CDEEB676F5}"/>
    <cellStyle name="Comma 14 2 3" xfId="3572" xr:uid="{C76DDCFA-F229-4476-998D-F906772FD23B}"/>
    <cellStyle name="Comma 14 2 3 2" xfId="7714" xr:uid="{58BB2E85-0F22-423D-86DC-2B36FAD6BF22}"/>
    <cellStyle name="Comma 14 2 3 2 2" xfId="15654" xr:uid="{361C3592-6A70-467B-95EE-CFED7D1179B8}"/>
    <cellStyle name="Comma 14 2 3 2 2 2" xfId="24670" xr:uid="{1F814A13-30DB-4578-9BF2-7F8941723307}"/>
    <cellStyle name="Comma 14 2 3 2 3" xfId="11664" xr:uid="{94BA8AAC-5BA8-4826-A391-103C71244310}"/>
    <cellStyle name="Comma 14 2 3 2 4" xfId="20730" xr:uid="{799A8AAA-F0EA-4A63-87FE-8C0B5648000B}"/>
    <cellStyle name="Comma 14 2 3 3" xfId="5356" xr:uid="{367A49D9-9078-482F-B763-D0DA79D85AEE}"/>
    <cellStyle name="Comma 14 2 3 3 2" xfId="13466" xr:uid="{69906828-31E5-4B7A-8B52-1215B836D959}"/>
    <cellStyle name="Comma 14 2 3 3 3" xfId="22488" xr:uid="{AEB4FC9C-7B08-4623-A404-82C363A1B884}"/>
    <cellStyle name="Comma 14 2 3 4" xfId="9679" xr:uid="{05504A25-B72B-490F-AED0-6B17078D6995}"/>
    <cellStyle name="Comma 14 2 3 5" xfId="18745" xr:uid="{83D205B1-E346-464F-BAE3-7B4E128C9360}"/>
    <cellStyle name="Comma 14 2 4" xfId="2456" xr:uid="{F1D87A0E-1858-42F0-8E23-3CA629792BB9}"/>
    <cellStyle name="Comma 14 2 4 2" xfId="6660" xr:uid="{69965B85-DCF4-4CD9-B0AD-420EEE4D15EC}"/>
    <cellStyle name="Comma 14 2 4 2 2" xfId="14840" xr:uid="{233A5AF1-5527-4B2D-85FF-D85CA29207F7}"/>
    <cellStyle name="Comma 14 2 4 2 3" xfId="23860" xr:uid="{2B5537F8-D9F4-46D5-A14C-58CBBA672F2B}"/>
    <cellStyle name="Comma 14 2 4 3" xfId="10686" xr:uid="{720257F9-25AE-4F0A-B90F-3D189D1DF26E}"/>
    <cellStyle name="Comma 14 2 4 4" xfId="19752" xr:uid="{79A9FF6C-D031-42BD-B4F8-BD2B9C2E0518}"/>
    <cellStyle name="Comma 14 2 5" xfId="5893" xr:uid="{812CD3C0-CC8C-4582-B7DB-048062B8358F}"/>
    <cellStyle name="Comma 14 2 5 2" xfId="14175" xr:uid="{57EBBE34-A5BE-4C03-B7C7-DA46095C1881}"/>
    <cellStyle name="Comma 14 2 5 2 2" xfId="23197" xr:uid="{DBA45784-6118-426B-A78C-E6507864F2C1}"/>
    <cellStyle name="Comma 14 2 5 3" xfId="10121" xr:uid="{E0FC59EE-5563-4A38-90B5-ECC27BB965AC}"/>
    <cellStyle name="Comma 14 2 5 4" xfId="19187" xr:uid="{D5325BFE-B162-4874-9905-30AA2B6F9745}"/>
    <cellStyle name="Comma 14 2 6" xfId="8354" xr:uid="{BF8EDC4F-07B6-4207-9AFA-95E961AF7AD6}"/>
    <cellStyle name="Comma 14 2 6 2" xfId="16224" xr:uid="{CA7F2E3F-A0CE-4C1A-973C-A6118B73B457}"/>
    <cellStyle name="Comma 14 2 6 2 2" xfId="25243" xr:uid="{9842FB84-CA7D-4512-A6AF-EF8700732CF1}"/>
    <cellStyle name="Comma 14 2 6 3" xfId="12037" xr:uid="{F0DB40B1-0431-4C80-8295-183747A15CD8}"/>
    <cellStyle name="Comma 14 2 6 4" xfId="21103" xr:uid="{9288091F-0CEC-449B-89EE-1132A6CF5218}"/>
    <cellStyle name="Comma 14 2 7" xfId="4377" xr:uid="{D690EA42-D6DD-4EDF-8D1C-960AFC52F454}"/>
    <cellStyle name="Comma 14 2 7 2" xfId="12419" xr:uid="{2224BBB8-8FD5-493D-B6FD-4AF4D1A3D35B}"/>
    <cellStyle name="Comma 14 2 7 3" xfId="21456" xr:uid="{B7B61F1A-6BEE-42F8-B92B-B4F8CEB5F284}"/>
    <cellStyle name="Comma 14 2 8" xfId="12353" xr:uid="{61F4B430-B1E1-4121-B9DA-414A3444C504}"/>
    <cellStyle name="Comma 14 2 8 2" xfId="21391" xr:uid="{BEE42261-F87E-4023-B0C5-9B6DF69BB9F9}"/>
    <cellStyle name="Comma 14 2 9" xfId="13218" xr:uid="{672536C1-2A7A-4D36-93BD-EF626D4FB844}"/>
    <cellStyle name="Comma 14 2 9 2" xfId="25987" xr:uid="{7871436A-C8E6-4742-B929-8EB624F5D252}"/>
    <cellStyle name="Comma 14 2 9 3" xfId="22242" xr:uid="{99397931-1109-421A-8A9C-051DEAA8EFA6}"/>
    <cellStyle name="Comma 14 3" xfId="1237" xr:uid="{E3F0724B-FF81-49FB-98E6-40DA4A240CAF}"/>
    <cellStyle name="Comma 14 3 10" xfId="27315" xr:uid="{883F9CC7-4D61-459C-AEBE-95D55124C2F1}"/>
    <cellStyle name="Comma 14 3 2" xfId="1761" xr:uid="{DAD358E3-47C6-45BF-A41E-F04D205EEBD3}"/>
    <cellStyle name="Comma 14 3 2 2" xfId="3858" xr:uid="{D9F987BA-CDD7-4B5D-BE8E-29AB12C565F5}"/>
    <cellStyle name="Comma 14 3 2 2 2" xfId="7997" xr:uid="{DEC54D5A-0CA9-466C-AB23-C065CEAA5F1A}"/>
    <cellStyle name="Comma 14 3 2 2 2 2" xfId="15938" xr:uid="{A004482C-1CA6-48D3-ACB4-DFC6D54B0328}"/>
    <cellStyle name="Comma 14 3 2 2 2 2 2" xfId="24954" xr:uid="{CF114728-E25F-408D-8B67-185D0AA4EBB6}"/>
    <cellStyle name="Comma 14 3 2 2 2 3" xfId="11852" xr:uid="{336791F4-E560-4B13-8F5A-5457AF657BFB}"/>
    <cellStyle name="Comma 14 3 2 2 2 4" xfId="20918" xr:uid="{DB42A442-8C97-4742-A5F6-9F1127415B84}"/>
    <cellStyle name="Comma 14 3 2 2 3" xfId="5544" xr:uid="{9A0D9D6B-1797-4167-9304-2C40A172F4C9}"/>
    <cellStyle name="Comma 14 3 2 2 3 2" xfId="13750" xr:uid="{550C5103-DF6F-4D6F-B671-C25D0BFC6E20}"/>
    <cellStyle name="Comma 14 3 2 2 3 3" xfId="22772" xr:uid="{849A9B9E-4AF1-405C-B1FD-82B801AFF42A}"/>
    <cellStyle name="Comma 14 3 2 2 4" xfId="9867" xr:uid="{619D2E3A-2943-46D4-BA6F-936E7868DF9F}"/>
    <cellStyle name="Comma 14 3 2 2 5" xfId="18933" xr:uid="{36ABF042-4C4F-43C5-A9D1-0A9E0F39B4A3}"/>
    <cellStyle name="Comma 14 3 2 3" xfId="3161" xr:uid="{D4B22536-C384-4C6E-9A5E-E765C8445BBC}"/>
    <cellStyle name="Comma 14 3 2 3 2" xfId="7365" xr:uid="{37B72D70-41FB-4C39-A7A8-56749B4710FB}"/>
    <cellStyle name="Comma 14 3 2 3 2 2" xfId="15277" xr:uid="{84F8C25B-BFCC-4B3E-B39D-D2B32F833642}"/>
    <cellStyle name="Comma 14 3 2 3 2 3" xfId="24293" xr:uid="{4D440128-43BD-4363-88F3-5F201BC6B498}"/>
    <cellStyle name="Comma 14 3 2 3 3" xfId="11391" xr:uid="{5E638F7E-406E-4249-8FE8-3776CFBDFD12}"/>
    <cellStyle name="Comma 14 3 2 3 4" xfId="20457" xr:uid="{699AE653-61E6-40CF-B545-507EE914197B}"/>
    <cellStyle name="Comma 14 3 2 4" xfId="6181" xr:uid="{8DA6678D-98EA-450A-B805-FA78A143EA4F}"/>
    <cellStyle name="Comma 14 3 2 4 2" xfId="14459" xr:uid="{6BC61E88-43C0-4A3C-9453-809C4A990F87}"/>
    <cellStyle name="Comma 14 3 2 4 2 2" xfId="23481" xr:uid="{F77747DD-BDE4-4C61-BF51-F0840F209297}"/>
    <cellStyle name="Comma 14 3 2 4 3" xfId="10309" xr:uid="{86D6BB9D-3231-415C-A49C-5AE157DC9E2E}"/>
    <cellStyle name="Comma 14 3 2 4 4" xfId="19375" xr:uid="{C68442A2-A377-422A-BEB9-DA511E692CCB}"/>
    <cellStyle name="Comma 14 3 2 5" xfId="5082" xr:uid="{50488113-4DCF-4998-AE06-249F780164ED}"/>
    <cellStyle name="Comma 14 3 2 5 2" xfId="12988" xr:uid="{66B7A9C3-30F8-4EAC-BC3A-3CAC6D459404}"/>
    <cellStyle name="Comma 14 3 2 5 3" xfId="22011" xr:uid="{1D0E0B97-D2AE-41B0-AF62-6E54588B7467}"/>
    <cellStyle name="Comma 14 3 2 6" xfId="16671" xr:uid="{DD6785D6-7436-4396-A67A-4309CE2E3EDA}"/>
    <cellStyle name="Comma 14 3 2 6 2" xfId="25690" xr:uid="{8CC5977C-70E5-49F7-A9C2-1AB8FE7991F4}"/>
    <cellStyle name="Comma 14 3 2 7" xfId="9406" xr:uid="{DF04A3C5-F08C-4828-B2D6-A5F2F37A14C3}"/>
    <cellStyle name="Comma 14 3 2 8" xfId="18472" xr:uid="{FAF61BA2-41F3-4CE9-9F07-13EE7F72BB05}"/>
    <cellStyle name="Comma 14 3 2 9" xfId="27814" xr:uid="{E3735991-99C8-4623-9820-78620FC38DD9}"/>
    <cellStyle name="Comma 14 3 3" xfId="3672" xr:uid="{7C10EF87-DCF4-404E-AB20-57EFF2DB6632}"/>
    <cellStyle name="Comma 14 3 3 2" xfId="7813" xr:uid="{74C83D1B-B55A-4A00-9F17-C7C773C90AB2}"/>
    <cellStyle name="Comma 14 3 3 2 2" xfId="15754" xr:uid="{3719B3EF-90B0-48D1-9834-26726D7597E1}"/>
    <cellStyle name="Comma 14 3 3 2 2 2" xfId="24770" xr:uid="{975C1C18-E92A-47FC-8A9B-1E9DA873FAE4}"/>
    <cellStyle name="Comma 14 3 3 2 3" xfId="11731" xr:uid="{C7315AF2-7CF7-42E5-A511-0C134C4DEAE9}"/>
    <cellStyle name="Comma 14 3 3 2 4" xfId="20797" xr:uid="{1512BF53-AA4A-4D86-AD92-DB734B4F3753}"/>
    <cellStyle name="Comma 14 3 3 3" xfId="5423" xr:uid="{3B294DAE-6B86-4950-BA82-92DD559A6C7F}"/>
    <cellStyle name="Comma 14 3 3 3 2" xfId="13566" xr:uid="{84817101-BC11-4DE1-A7DE-1A290FC0CE4B}"/>
    <cellStyle name="Comma 14 3 3 3 3" xfId="22588" xr:uid="{0E92C3B8-8D51-415C-A9EE-BA86D13EB91B}"/>
    <cellStyle name="Comma 14 3 3 4" xfId="9746" xr:uid="{2F898843-BC80-45BB-86A0-9C44775EA13D}"/>
    <cellStyle name="Comma 14 3 3 5" xfId="18812" xr:uid="{60DAA8C9-6ED7-44FB-A309-F857C71E8CAA}"/>
    <cellStyle name="Comma 14 3 4" xfId="2725" xr:uid="{A84E7B81-D74F-45B7-9FE3-A4B06D2B9A1E}"/>
    <cellStyle name="Comma 14 3 4 2" xfId="6929" xr:uid="{501C6462-7A65-4656-92BF-495EA6182A4C}"/>
    <cellStyle name="Comma 14 3 4 2 2" xfId="15004" xr:uid="{8CD46D60-9EEA-47FB-82BF-4FA3DE4B68B7}"/>
    <cellStyle name="Comma 14 3 4 2 3" xfId="24021" xr:uid="{6D524889-D4B4-40B6-B7B6-35A7847DFD3A}"/>
    <cellStyle name="Comma 14 3 4 3" xfId="10955" xr:uid="{5363DC3F-1437-4F19-BC1E-428A2CF9F20C}"/>
    <cellStyle name="Comma 14 3 4 4" xfId="20021" xr:uid="{9A84D8DA-3105-43FA-9568-38070CDE0EEF}"/>
    <cellStyle name="Comma 14 3 5" xfId="5993" xr:uid="{AECD9E94-A4AB-43FC-AA55-00F7BAF23F1C}"/>
    <cellStyle name="Comma 14 3 5 2" xfId="14275" xr:uid="{C3961954-5B8C-4564-A165-EEB7FF1A48C8}"/>
    <cellStyle name="Comma 14 3 5 2 2" xfId="23297" xr:uid="{4881ED8C-A950-4240-BB21-3A0A40D82DB2}"/>
    <cellStyle name="Comma 14 3 5 3" xfId="10188" xr:uid="{42B22118-154A-4141-8E59-C815C5028D0C}"/>
    <cellStyle name="Comma 14 3 5 4" xfId="19254" xr:uid="{807FBDA0-EB0F-4837-8586-A8892A6ABCFD}"/>
    <cellStyle name="Comma 14 3 6" xfId="4646" xr:uid="{ACB3C6AF-8A1D-4A0D-B0F9-74230353149E}"/>
    <cellStyle name="Comma 14 3 6 2" xfId="12638" xr:uid="{EFBA8E89-B52C-4838-8477-53311F1992F6}"/>
    <cellStyle name="Comma 14 3 6 3" xfId="21670" xr:uid="{94EC489D-8F11-43CD-9DA3-7AA731220ECC}"/>
    <cellStyle name="Comma 14 3 7" xfId="12642" xr:uid="{5F9E2AA8-CDA5-4A16-9494-E11FACB590BF}"/>
    <cellStyle name="Comma 14 3 7 2" xfId="21675" xr:uid="{54C91629-F5BB-4BF6-8ECC-A7272FED820A}"/>
    <cellStyle name="Comma 14 3 8" xfId="8970" xr:uid="{8ED80A5B-B9FD-4487-AD24-5C01980F0097}"/>
    <cellStyle name="Comma 14 3 9" xfId="18036" xr:uid="{BD5F6EBA-2D5D-4E57-8911-9120EA2BBCF5}"/>
    <cellStyle name="Comma 14 4" xfId="3513" xr:uid="{3AC93FA0-43EF-4CC1-8A68-E6608AE80071}"/>
    <cellStyle name="Comma 14 4 2" xfId="7656" xr:uid="{0FC1447B-A2CA-46D6-A05F-34A9AB9EE387}"/>
    <cellStyle name="Comma 14 4 2 2" xfId="15596" xr:uid="{618A72A9-A483-4671-B850-59B2F933BEE5}"/>
    <cellStyle name="Comma 14 4 2 2 2" xfId="24612" xr:uid="{02B1F03E-CF23-41C0-92AB-CA046F4E420D}"/>
    <cellStyle name="Comma 14 4 2 3" xfId="11618" xr:uid="{F232FB16-0CB7-4441-B351-EB9854D5C176}"/>
    <cellStyle name="Comma 14 4 2 4" xfId="20684" xr:uid="{FA58E739-2CE5-4874-8381-A30D6E702216}"/>
    <cellStyle name="Comma 14 4 3" xfId="5310" xr:uid="{50FFEF7B-4411-4873-B90D-224709F87841}"/>
    <cellStyle name="Comma 14 4 3 2" xfId="13407" xr:uid="{7A229DFF-B543-40C8-8C71-DEC10CA8CD23}"/>
    <cellStyle name="Comma 14 4 3 3" xfId="22429" xr:uid="{4B6680C8-5C75-487A-8E53-FDBF1220279E}"/>
    <cellStyle name="Comma 14 4 4" xfId="9633" xr:uid="{BCD35816-D6A2-4A18-8CB8-E42185EA943E}"/>
    <cellStyle name="Comma 14 4 5" xfId="18699" xr:uid="{E5B4959A-285C-4939-A683-0A9B468D7E9F}"/>
    <cellStyle name="Comma 14 5" xfId="2308" xr:uid="{371725FA-AC05-4C69-9D87-48BD0CA065D8}"/>
    <cellStyle name="Comma 14 5 2" xfId="6512" xr:uid="{F8C52813-2E88-4ACF-863C-F166528EF69A}"/>
    <cellStyle name="Comma 14 5 2 2" xfId="14755" xr:uid="{3146C4D9-4166-4634-9953-F21293F39AA1}"/>
    <cellStyle name="Comma 14 5 2 3" xfId="23776" xr:uid="{12A3762A-4647-45FE-A99D-1F98773467DC}"/>
    <cellStyle name="Comma 14 5 3" xfId="10538" xr:uid="{A55EE10C-000E-436F-A3B3-616564389504}"/>
    <cellStyle name="Comma 14 5 4" xfId="19604" xr:uid="{E6D75AC5-4D75-42C0-8561-8AA56C81960E}"/>
    <cellStyle name="Comma 14 6" xfId="5835" xr:uid="{957E01CA-62D6-497A-9379-FA19BC833901}"/>
    <cellStyle name="Comma 14 6 2" xfId="14117" xr:uid="{374DC463-6C82-4196-B3C7-8A3A98792188}"/>
    <cellStyle name="Comma 14 6 2 2" xfId="23139" xr:uid="{CC8D3BCC-EBE1-4EAA-97F3-B8E9AA965C50}"/>
    <cellStyle name="Comma 14 6 3" xfId="10076" xr:uid="{49A00AFF-7295-4676-9E91-B67A694C0D6A}"/>
    <cellStyle name="Comma 14 6 4" xfId="19142" xr:uid="{37407E29-FD02-4720-BAE4-5318325BFFAF}"/>
    <cellStyle name="Comma 14 7" xfId="4228" xr:uid="{939BE819-E623-409E-B2A9-62B0C90E872F}"/>
    <cellStyle name="Comma 14 7 2" xfId="12291" xr:uid="{C38AE33D-F415-459B-8C40-B3B474EE3A36}"/>
    <cellStyle name="Comma 14 7 3" xfId="21334" xr:uid="{853357A7-3BFF-4EC3-AFC2-5171AC8E0A29}"/>
    <cellStyle name="Comma 14 8" xfId="14786" xr:uid="{FF247B9B-6B72-49F9-9D1D-E2AFED3E50E7}"/>
    <cellStyle name="Comma 14 8 2" xfId="23807" xr:uid="{C7F1E2AF-1B87-4A98-9EAE-AE8F8CF6E522}"/>
    <cellStyle name="Comma 14 9" xfId="12132" xr:uid="{7196080E-F7EB-4D7C-ADB4-AA9934862476}"/>
    <cellStyle name="Comma 14 9 2" xfId="26340" xr:uid="{3AF043CD-BF1F-4C31-B3E1-932735FAA37E}"/>
    <cellStyle name="Comma 14 9 3" xfId="21189" xr:uid="{AD11DCE2-BFAE-402C-B731-6941C40B5F20}"/>
    <cellStyle name="Comma 15" xfId="633" xr:uid="{CAE68952-9B3A-4B2C-9199-A051533F0AD1}"/>
    <cellStyle name="Comma 15 10" xfId="8554" xr:uid="{1E168D58-986C-45D9-AD33-157EAF74875A}"/>
    <cellStyle name="Comma 15 11" xfId="17620" xr:uid="{FBA62D94-7695-4AA6-8638-4E3EE25559A7}"/>
    <cellStyle name="Comma 15 12" xfId="26862" xr:uid="{1AE5A862-56CA-4F1F-9209-AB59A796BCCD}"/>
    <cellStyle name="Comma 15 2" xfId="877" xr:uid="{36B019AF-1E04-43DA-B981-AE35394BFD4D}"/>
    <cellStyle name="Comma 15 2 10" xfId="17768" xr:uid="{168B9620-1182-41EE-916B-FFDF12DA4446}"/>
    <cellStyle name="Comma 15 2 11" xfId="27015" xr:uid="{567CB201-7F27-4F1F-B47E-31A2432A5495}"/>
    <cellStyle name="Comma 15 2 2" xfId="1412" xr:uid="{3B771870-0430-4749-95EC-D64B715073AD}"/>
    <cellStyle name="Comma 15 2 2 10" xfId="27490" xr:uid="{E767FD8A-C617-4C67-9CE4-06018F71A083}"/>
    <cellStyle name="Comma 15 2 2 2" xfId="1818" xr:uid="{23D98820-99A9-4A7D-BD78-B5894509FA5B}"/>
    <cellStyle name="Comma 15 2 2 2 2" xfId="3915" xr:uid="{679E561E-A5AA-40FC-8222-24A7F20DEA29}"/>
    <cellStyle name="Comma 15 2 2 2 2 2" xfId="8054" xr:uid="{1124229C-9975-47DD-8820-0740F78FAB6F}"/>
    <cellStyle name="Comma 15 2 2 2 2 2 2" xfId="15995" xr:uid="{E00AC871-D48F-45A5-AAA8-4EAEDCF1C075}"/>
    <cellStyle name="Comma 15 2 2 2 2 2 2 2" xfId="25011" xr:uid="{3DA1417A-2E7A-441C-8F2B-B4F672294B38}"/>
    <cellStyle name="Comma 15 2 2 2 2 2 3" xfId="11898" xr:uid="{380907D9-2058-43F9-BF2B-FF0BD9B2CA2F}"/>
    <cellStyle name="Comma 15 2 2 2 2 2 4" xfId="20964" xr:uid="{637C5373-2668-46BC-8368-1351744721C0}"/>
    <cellStyle name="Comma 15 2 2 2 2 3" xfId="5590" xr:uid="{D0FB8AF3-9B16-441F-9C09-22D331F9A382}"/>
    <cellStyle name="Comma 15 2 2 2 2 3 2" xfId="13807" xr:uid="{409D59E7-24CE-4E97-9AA6-1BF6DD061D7B}"/>
    <cellStyle name="Comma 15 2 2 2 2 3 3" xfId="22829" xr:uid="{8E6E2CFD-7927-476E-8DAF-EC64EABC0475}"/>
    <cellStyle name="Comma 15 2 2 2 2 4" xfId="9913" xr:uid="{256F5077-45DD-4602-ADBA-DAE45521A453}"/>
    <cellStyle name="Comma 15 2 2 2 2 5" xfId="18979" xr:uid="{7C1A72DC-D5BF-42A8-BA81-4C37BE40272E}"/>
    <cellStyle name="Comma 15 2 2 2 3" xfId="3207" xr:uid="{8BFB3AB5-BD57-4FF4-BB61-DBEF1B05D048}"/>
    <cellStyle name="Comma 15 2 2 2 3 2" xfId="7411" xr:uid="{DE0E27FA-5577-4876-8962-27196D692B07}"/>
    <cellStyle name="Comma 15 2 2 2 3 2 2" xfId="15323" xr:uid="{BE8A9200-8358-4A63-BE2A-1CB1AD848D82}"/>
    <cellStyle name="Comma 15 2 2 2 3 2 3" xfId="24339" xr:uid="{C411F539-A298-42ED-A186-D5FCE01B3067}"/>
    <cellStyle name="Comma 15 2 2 2 3 3" xfId="11437" xr:uid="{1120960D-1C55-4D00-8AA7-6E807CB34DDF}"/>
    <cellStyle name="Comma 15 2 2 2 3 4" xfId="20503" xr:uid="{E1F98A3E-6B15-4635-9236-C250302FD7DE}"/>
    <cellStyle name="Comma 15 2 2 2 4" xfId="6238" xr:uid="{F89C3D9A-BF21-4662-A6E4-9EF8C4962D9C}"/>
    <cellStyle name="Comma 15 2 2 2 4 2" xfId="14516" xr:uid="{F033CA9B-F0AA-4687-9337-199B3766BBFA}"/>
    <cellStyle name="Comma 15 2 2 2 4 2 2" xfId="23538" xr:uid="{F0F5EA84-3A8E-4425-8638-DB8A05EC23E1}"/>
    <cellStyle name="Comma 15 2 2 2 4 3" xfId="10355" xr:uid="{732612DE-BA6B-426D-9C0F-5AFDF6114E36}"/>
    <cellStyle name="Comma 15 2 2 2 4 4" xfId="19421" xr:uid="{15280D4C-53C3-43FB-AA87-09EAB462B526}"/>
    <cellStyle name="Comma 15 2 2 2 5" xfId="5128" xr:uid="{3D366D61-EBB9-44A1-B603-C66510570743}"/>
    <cellStyle name="Comma 15 2 2 2 5 2" xfId="13045" xr:uid="{495A211C-D928-48B0-BB77-3BBF2D20929D}"/>
    <cellStyle name="Comma 15 2 2 2 5 3" xfId="22068" xr:uid="{8F20FEEF-1227-492C-86FA-0AB5533B3A33}"/>
    <cellStyle name="Comma 15 2 2 2 6" xfId="16717" xr:uid="{360000E5-B9F9-4B99-8C3F-0D65907BED65}"/>
    <cellStyle name="Comma 15 2 2 2 6 2" xfId="25736" xr:uid="{4CB060B7-5D34-4DFE-8E6A-9E75F9A3ACEF}"/>
    <cellStyle name="Comma 15 2 2 2 7" xfId="9452" xr:uid="{AB34F48A-469B-44DD-BA56-104EE7E34F2C}"/>
    <cellStyle name="Comma 15 2 2 2 8" xfId="18518" xr:uid="{6B694D76-7B4A-44A0-A354-8CA3F858B414}"/>
    <cellStyle name="Comma 15 2 2 2 9" xfId="27871" xr:uid="{227BED1D-7984-453A-B54E-C47C01EEFD42}"/>
    <cellStyle name="Comma 15 2 2 3" xfId="3730" xr:uid="{38E3C125-18C4-4F9B-B900-F2E2BD30A912}"/>
    <cellStyle name="Comma 15 2 2 3 2" xfId="7870" xr:uid="{0B5EF4B5-DA54-4425-875C-C036D119631D}"/>
    <cellStyle name="Comma 15 2 2 3 2 2" xfId="15811" xr:uid="{13AC6D90-385D-480C-9083-A6678D9703C5}"/>
    <cellStyle name="Comma 15 2 2 3 2 2 2" xfId="24827" xr:uid="{ADC3022A-3CF5-40EB-9610-2A872F8E0DE8}"/>
    <cellStyle name="Comma 15 2 2 3 2 3" xfId="11777" xr:uid="{3AF4DCAD-4096-4D9C-BBF2-CCFD28B10582}"/>
    <cellStyle name="Comma 15 2 2 3 2 4" xfId="20843" xr:uid="{800F9246-A54A-4D22-882E-9F1504CDC2C7}"/>
    <cellStyle name="Comma 15 2 2 3 3" xfId="5469" xr:uid="{CFEA6C82-4552-4E94-8639-00E5473957D8}"/>
    <cellStyle name="Comma 15 2 2 3 3 2" xfId="13623" xr:uid="{8EA6318D-E6F8-46DE-B4C4-4484E4403207}"/>
    <cellStyle name="Comma 15 2 2 3 3 3" xfId="22645" xr:uid="{6E58CEFA-E5C7-4238-8412-FDE35D62EAED}"/>
    <cellStyle name="Comma 15 2 2 3 4" xfId="9792" xr:uid="{771D86EA-C11F-45F0-847E-61195FBB5F53}"/>
    <cellStyle name="Comma 15 2 2 3 5" xfId="18858" xr:uid="{64B83B2A-53AE-4CF7-91CD-D3512A640B9A}"/>
    <cellStyle name="Comma 15 2 2 4" xfId="2888" xr:uid="{62010E5A-C4E9-401A-AE85-1F0261B058B0}"/>
    <cellStyle name="Comma 15 2 2 4 2" xfId="7092" xr:uid="{85F96144-A77E-4713-A2CC-B7B7C5A83BF5}"/>
    <cellStyle name="Comma 15 2 2 4 2 2" xfId="15103" xr:uid="{50BD5937-85B7-4B08-9E3B-1CD80F1FB40A}"/>
    <cellStyle name="Comma 15 2 2 4 2 3" xfId="24121" xr:uid="{EF1B8C4E-3B5B-4F9F-917B-6404FCCEC9BC}"/>
    <cellStyle name="Comma 15 2 2 4 3" xfId="11118" xr:uid="{19391FF6-2D32-425C-A516-8F7F9F0EDA2B}"/>
    <cellStyle name="Comma 15 2 2 4 4" xfId="20184" xr:uid="{1CADE92F-F6E2-415C-B5D1-99BC9656165A}"/>
    <cellStyle name="Comma 15 2 2 5" xfId="6051" xr:uid="{EDD84A08-8253-43F0-9E62-EACD42F9DF12}"/>
    <cellStyle name="Comma 15 2 2 5 2" xfId="14332" xr:uid="{D6918AA4-8292-446D-98A8-3007591D65EA}"/>
    <cellStyle name="Comma 15 2 2 5 2 2" xfId="23354" xr:uid="{4117906F-0D5C-471C-A022-4CA928FEB222}"/>
    <cellStyle name="Comma 15 2 2 5 3" xfId="10234" xr:uid="{D21AF39E-1143-4CCE-A815-0AB6873E9C34}"/>
    <cellStyle name="Comma 15 2 2 5 4" xfId="19300" xr:uid="{96927C5A-AE74-40B6-BF8D-BC7867E0CCFE}"/>
    <cellStyle name="Comma 15 2 2 6" xfId="4809" xr:uid="{2928A6D5-1E1E-4983-BA86-3B58B36532CB}"/>
    <cellStyle name="Comma 15 2 2 6 2" xfId="12751" xr:uid="{CBC6D554-A80B-4E20-93C4-79EB523E7C13}"/>
    <cellStyle name="Comma 15 2 2 6 3" xfId="21780" xr:uid="{8D366F3C-2907-426C-9BEA-A85D8E53A3FD}"/>
    <cellStyle name="Comma 15 2 2 7" xfId="16396" xr:uid="{B2EEA314-176C-4D69-98DB-B3B374D4F505}"/>
    <cellStyle name="Comma 15 2 2 7 2" xfId="25417" xr:uid="{F860168A-2174-4C24-B943-55F69DDB0BD9}"/>
    <cellStyle name="Comma 15 2 2 8" xfId="9133" xr:uid="{77958B71-7B1A-4793-8AFA-D6A7B53772E2}"/>
    <cellStyle name="Comma 15 2 2 9" xfId="18199" xr:uid="{251F5521-F461-41BA-B1F8-1A5EE6A181B1}"/>
    <cellStyle name="Comma 15 2 3" xfId="3573" xr:uid="{06C5861B-AC7E-4828-B68F-E2117164DD24}"/>
    <cellStyle name="Comma 15 2 3 2" xfId="7715" xr:uid="{D5C9D2D6-7F44-4DC6-92D4-A45DE3CB20E4}"/>
    <cellStyle name="Comma 15 2 3 2 2" xfId="15655" xr:uid="{A32A071E-493E-416E-812F-4944D9F52787}"/>
    <cellStyle name="Comma 15 2 3 2 2 2" xfId="24671" xr:uid="{96C05DA8-43FD-4EE8-9572-1025BE6FCFAB}"/>
    <cellStyle name="Comma 15 2 3 2 3" xfId="11665" xr:uid="{8094F964-81AC-4D16-878F-6CF27AFD7D13}"/>
    <cellStyle name="Comma 15 2 3 2 4" xfId="20731" xr:uid="{20A76355-1BD5-4BF5-8F7D-7D09A436568A}"/>
    <cellStyle name="Comma 15 2 3 3" xfId="5357" xr:uid="{68D0F979-3E90-4B99-B150-F8CD1907DE8F}"/>
    <cellStyle name="Comma 15 2 3 3 2" xfId="13467" xr:uid="{95435010-FF96-4901-ABD2-C5B7B54C2952}"/>
    <cellStyle name="Comma 15 2 3 3 3" xfId="22489" xr:uid="{A4EBEA15-0C54-448A-B147-BBC218884AF2}"/>
    <cellStyle name="Comma 15 2 3 4" xfId="9680" xr:uid="{BD57D0BC-1CF1-4AB1-B285-52B55C865D3B}"/>
    <cellStyle name="Comma 15 2 3 5" xfId="18746" xr:uid="{41A9BD8A-0AE0-457D-ADE7-302822D31131}"/>
    <cellStyle name="Comma 15 2 4" xfId="2457" xr:uid="{4F5962F7-594B-4955-8059-047FF7DF5407}"/>
    <cellStyle name="Comma 15 2 4 2" xfId="6661" xr:uid="{B8377CFB-0513-46C2-AF38-05C1BCC2AB65}"/>
    <cellStyle name="Comma 15 2 4 2 2" xfId="14841" xr:uid="{A299B87D-F46E-48CB-8447-15CD611D0733}"/>
    <cellStyle name="Comma 15 2 4 2 3" xfId="23861" xr:uid="{665C0F8B-8A23-443B-B5F4-E0CBDF94484D}"/>
    <cellStyle name="Comma 15 2 4 3" xfId="10687" xr:uid="{8EF6F4F5-B849-4AC7-B965-949A4BAAD518}"/>
    <cellStyle name="Comma 15 2 4 4" xfId="19753" xr:uid="{3E490213-BA94-45A9-B65B-282E2B8C2D78}"/>
    <cellStyle name="Comma 15 2 5" xfId="5894" xr:uid="{4E5A8703-532D-489A-9871-C6D2BFAFEA2C}"/>
    <cellStyle name="Comma 15 2 5 2" xfId="14176" xr:uid="{9E0ED3BE-9008-4F22-BE57-E3E8B400B746}"/>
    <cellStyle name="Comma 15 2 5 2 2" xfId="23198" xr:uid="{E523E894-E981-4D62-9FD0-8B2D14D98C93}"/>
    <cellStyle name="Comma 15 2 5 3" xfId="10122" xr:uid="{E71F8E92-B0F3-439C-9C08-D78E36123E15}"/>
    <cellStyle name="Comma 15 2 5 4" xfId="19188" xr:uid="{7B9CF546-93A9-4D8E-B74B-B9A957C4949C}"/>
    <cellStyle name="Comma 15 2 6" xfId="4378" xr:uid="{E7859206-27EA-4D1F-972C-834D53360821}"/>
    <cellStyle name="Comma 15 2 6 2" xfId="12420" xr:uid="{B3F992DF-A075-4040-958A-4175D36654CB}"/>
    <cellStyle name="Comma 15 2 6 3" xfId="21457" xr:uid="{760EA29E-BD2D-4151-A6E1-145326E4A5EF}"/>
    <cellStyle name="Comma 15 2 7" xfId="12336" xr:uid="{1C00EBE2-D996-45C3-9726-25EE759FB0BC}"/>
    <cellStyle name="Comma 15 2 7 2" xfId="21377" xr:uid="{F1D668FF-19A8-4987-B558-3E28651BA4C7}"/>
    <cellStyle name="Comma 15 2 8" xfId="12898" xr:uid="{811258FC-C2E0-422C-9B6B-3FDFCF3E0737}"/>
    <cellStyle name="Comma 15 2 8 2" xfId="26604" xr:uid="{E05CFD41-AB5F-4263-AEB6-2F79FEFAFDEA}"/>
    <cellStyle name="Comma 15 2 8 3" xfId="21923" xr:uid="{4DC07FFC-ED90-4697-A893-F085D6BE8D67}"/>
    <cellStyle name="Comma 15 2 9" xfId="8702" xr:uid="{D0C76CDE-6C25-4C14-9614-A9D33756DF82}"/>
    <cellStyle name="Comma 15 3" xfId="1238" xr:uid="{CBC66A9F-D287-4D94-B0EF-478F0401DFD9}"/>
    <cellStyle name="Comma 15 3 10" xfId="27316" xr:uid="{6C54D282-D36F-4294-BFEF-588DBB55D7E4}"/>
    <cellStyle name="Comma 15 3 2" xfId="1762" xr:uid="{805DE46C-E2A9-4EA2-9442-1E9474CD3272}"/>
    <cellStyle name="Comma 15 3 2 2" xfId="3859" xr:uid="{4331845A-9B6C-4956-AFCB-2E099FF55138}"/>
    <cellStyle name="Comma 15 3 2 2 2" xfId="7998" xr:uid="{DDDA88FA-BA51-4ECB-A4AE-2937CA072506}"/>
    <cellStyle name="Comma 15 3 2 2 2 2" xfId="15939" xr:uid="{E98CC128-39F9-48F2-9202-891A8CE8621C}"/>
    <cellStyle name="Comma 15 3 2 2 2 2 2" xfId="24955" xr:uid="{5971799D-2BF5-49A6-B6A2-0F0CED7580B6}"/>
    <cellStyle name="Comma 15 3 2 2 2 3" xfId="11853" xr:uid="{0A52D2C7-D555-4720-BA8B-56A9035C94CA}"/>
    <cellStyle name="Comma 15 3 2 2 2 4" xfId="20919" xr:uid="{7A77D176-8B1B-4A08-BCD4-6F69462273D1}"/>
    <cellStyle name="Comma 15 3 2 2 3" xfId="5545" xr:uid="{E409A937-5059-49E4-9561-B99F58DEC275}"/>
    <cellStyle name="Comma 15 3 2 2 3 2" xfId="13751" xr:uid="{F2089081-59B0-44EA-82DE-91CFD47E92D3}"/>
    <cellStyle name="Comma 15 3 2 2 3 3" xfId="22773" xr:uid="{A1C8C625-028D-441B-8B00-A31D5B66D042}"/>
    <cellStyle name="Comma 15 3 2 2 4" xfId="9868" xr:uid="{29477798-92B8-4654-9303-E7465F6D4CD2}"/>
    <cellStyle name="Comma 15 3 2 2 5" xfId="18934" xr:uid="{F4FE8B8D-3F53-4AF7-867C-0D6C0922BD72}"/>
    <cellStyle name="Comma 15 3 2 3" xfId="3162" xr:uid="{56034820-EAE9-4C15-92F2-A13A85412618}"/>
    <cellStyle name="Comma 15 3 2 3 2" xfId="7366" xr:uid="{D9F727C3-10CE-4CD1-82A0-9486A47E6295}"/>
    <cellStyle name="Comma 15 3 2 3 2 2" xfId="15278" xr:uid="{64FFFFCC-EC08-4806-BAD4-594F03ABFDF1}"/>
    <cellStyle name="Comma 15 3 2 3 2 3" xfId="24294" xr:uid="{2EC37C71-9F2C-4403-8A31-8E1F6A5F45A2}"/>
    <cellStyle name="Comma 15 3 2 3 3" xfId="11392" xr:uid="{B10DB23E-0AF9-4839-881E-7870C1681C4F}"/>
    <cellStyle name="Comma 15 3 2 3 4" xfId="20458" xr:uid="{6968A435-B075-4FB7-9C83-D4E7CFEA0C74}"/>
    <cellStyle name="Comma 15 3 2 4" xfId="6182" xr:uid="{120596A8-ACFA-49DF-B53A-E8A4D1AFB8C9}"/>
    <cellStyle name="Comma 15 3 2 4 2" xfId="14460" xr:uid="{B06FDDF3-C63F-40A7-BF9A-C6E7A12EC2E7}"/>
    <cellStyle name="Comma 15 3 2 4 2 2" xfId="23482" xr:uid="{2D239BA3-2C5F-42C4-BE1A-F2F6C3B9CCD1}"/>
    <cellStyle name="Comma 15 3 2 4 3" xfId="10310" xr:uid="{5F5C3173-B661-49BE-9F2F-4BC691D57E2C}"/>
    <cellStyle name="Comma 15 3 2 4 4" xfId="19376" xr:uid="{6FB98663-E1FA-4C2B-BBC7-C75A86EA0039}"/>
    <cellStyle name="Comma 15 3 2 5" xfId="5083" xr:uid="{0E3DD6D4-9E76-43C4-8674-5F7522CF60A6}"/>
    <cellStyle name="Comma 15 3 2 5 2" xfId="12989" xr:uid="{1DCE0AC9-2023-42F9-8789-73C866560A40}"/>
    <cellStyle name="Comma 15 3 2 5 3" xfId="22012" xr:uid="{C3A1C883-EB09-4ED5-991B-8918FC36867B}"/>
    <cellStyle name="Comma 15 3 2 6" xfId="16672" xr:uid="{E51B6CC5-EE78-449F-989B-70776D5B6CD2}"/>
    <cellStyle name="Comma 15 3 2 6 2" xfId="25691" xr:uid="{0F4C30EF-0B34-4A78-8612-46B5FB954028}"/>
    <cellStyle name="Comma 15 3 2 7" xfId="9407" xr:uid="{DCEB983F-9820-41EF-8A29-1F8148319CFE}"/>
    <cellStyle name="Comma 15 3 2 8" xfId="18473" xr:uid="{D81302DC-9FD3-4D8B-B24E-0BA3BC9C8624}"/>
    <cellStyle name="Comma 15 3 2 9" xfId="27815" xr:uid="{8DDF6370-5168-47C4-9F99-6C4351C26D86}"/>
    <cellStyle name="Comma 15 3 3" xfId="3673" xr:uid="{9C9E3688-0AE3-4B38-AF5D-A99E38F16835}"/>
    <cellStyle name="Comma 15 3 3 2" xfId="7814" xr:uid="{FAB32DAF-1431-4048-B158-9FCCA4D7C61F}"/>
    <cellStyle name="Comma 15 3 3 2 2" xfId="15755" xr:uid="{AC7669EF-D36F-4B53-AE77-01D8B791DF1A}"/>
    <cellStyle name="Comma 15 3 3 2 2 2" xfId="24771" xr:uid="{F30690AE-2149-4162-B59C-445930A4E574}"/>
    <cellStyle name="Comma 15 3 3 2 3" xfId="11732" xr:uid="{53AADF9A-E44B-4010-BA4B-B220ECCD1CBD}"/>
    <cellStyle name="Comma 15 3 3 2 4" xfId="20798" xr:uid="{32D889C2-0A92-4AF3-8ABE-5F8DE9E760C5}"/>
    <cellStyle name="Comma 15 3 3 3" xfId="5424" xr:uid="{9F3EAA4B-AA0F-401A-834F-3FEEA3E09590}"/>
    <cellStyle name="Comma 15 3 3 3 2" xfId="13567" xr:uid="{1AE25470-6A3F-4B1E-9171-42355976F59F}"/>
    <cellStyle name="Comma 15 3 3 3 3" xfId="22589" xr:uid="{FC62F155-4AE3-48DC-B4E7-DE6CB02CB306}"/>
    <cellStyle name="Comma 15 3 3 4" xfId="9747" xr:uid="{EA903B78-455A-471A-BE87-1708081E6EFB}"/>
    <cellStyle name="Comma 15 3 3 5" xfId="18813" xr:uid="{0B51A799-F0F5-4E72-A0F3-048A227EC99D}"/>
    <cellStyle name="Comma 15 3 4" xfId="2726" xr:uid="{AB7A2BA6-DD25-4610-A5FE-AF3DCB8DBD11}"/>
    <cellStyle name="Comma 15 3 4 2" xfId="6930" xr:uid="{578F1945-6785-4E11-B4CB-84043CF93200}"/>
    <cellStyle name="Comma 15 3 4 2 2" xfId="15005" xr:uid="{2B723271-5407-46E5-8C2C-487281D1C9FC}"/>
    <cellStyle name="Comma 15 3 4 2 3" xfId="24022" xr:uid="{AB3D1826-3A1B-48E1-8F86-2B33834A52BA}"/>
    <cellStyle name="Comma 15 3 4 3" xfId="10956" xr:uid="{72AED4BF-CB07-4E0C-BFAD-0BEDFEC47F4C}"/>
    <cellStyle name="Comma 15 3 4 4" xfId="20022" xr:uid="{FD0F7CE9-1297-467A-8363-0E30846CE825}"/>
    <cellStyle name="Comma 15 3 5" xfId="5994" xr:uid="{C101352A-81E1-4652-923C-8F50D6F42732}"/>
    <cellStyle name="Comma 15 3 5 2" xfId="14276" xr:uid="{02B59E08-5748-44E7-8C03-3EB48266E1BC}"/>
    <cellStyle name="Comma 15 3 5 2 2" xfId="23298" xr:uid="{CE436292-C646-4EAD-B06E-501EFB66A986}"/>
    <cellStyle name="Comma 15 3 5 3" xfId="10189" xr:uid="{A600F9F2-707E-41B8-9557-55C08D720080}"/>
    <cellStyle name="Comma 15 3 5 4" xfId="19255" xr:uid="{B375DEE5-38BC-4EBE-B539-FA3F855F9B56}"/>
    <cellStyle name="Comma 15 3 6" xfId="4647" xr:uid="{33F559D0-7EB4-43A4-8EB7-57FA84A68B62}"/>
    <cellStyle name="Comma 15 3 6 2" xfId="12639" xr:uid="{1DCB1354-B151-4677-9590-6EE30BA947B3}"/>
    <cellStyle name="Comma 15 3 6 3" xfId="21671" xr:uid="{89CDBA32-C866-4CAE-AC74-B0936434521A}"/>
    <cellStyle name="Comma 15 3 7" xfId="12905" xr:uid="{5462A898-F2A2-42BE-BC13-00ABBACDCBC1}"/>
    <cellStyle name="Comma 15 3 7 2" xfId="21930" xr:uid="{BB993DD2-9A30-4190-B5C2-A3FCBA846AB4}"/>
    <cellStyle name="Comma 15 3 8" xfId="8971" xr:uid="{DF52051D-28E6-463F-95F0-71DC4C99FC6A}"/>
    <cellStyle name="Comma 15 3 9" xfId="18037" xr:uid="{A8FC6F91-FA20-4CB1-94A9-622A5B556E11}"/>
    <cellStyle name="Comma 15 4" xfId="3514" xr:uid="{51B6DECC-C0DD-469F-8057-287B0D2EA77C}"/>
    <cellStyle name="Comma 15 4 2" xfId="7657" xr:uid="{29D39C60-CDF7-4FEA-AEEA-C276E3902449}"/>
    <cellStyle name="Comma 15 4 2 2" xfId="15597" xr:uid="{CC175717-DF56-44C7-9795-C878B120D586}"/>
    <cellStyle name="Comma 15 4 2 2 2" xfId="24613" xr:uid="{045A3DF8-0131-434C-BA5F-D1FC9516C274}"/>
    <cellStyle name="Comma 15 4 2 3" xfId="11619" xr:uid="{8ECD7923-E167-4BFE-A509-8392E340ED19}"/>
    <cellStyle name="Comma 15 4 2 4" xfId="20685" xr:uid="{0E967D23-606D-41A9-BE5C-E745D6D16313}"/>
    <cellStyle name="Comma 15 4 3" xfId="5311" xr:uid="{670E9387-77CD-461E-9F43-755CE1D881D4}"/>
    <cellStyle name="Comma 15 4 3 2" xfId="13408" xr:uid="{5A7F2A7C-B3BA-48C2-84AC-FE9265FA393E}"/>
    <cellStyle name="Comma 15 4 3 3" xfId="22430" xr:uid="{BBBA696C-9678-43BB-97F6-F953290CA5C0}"/>
    <cellStyle name="Comma 15 4 4" xfId="9634" xr:uid="{CE9DF036-B455-4CEB-8E18-2A28B4B9D609}"/>
    <cellStyle name="Comma 15 4 5" xfId="18700" xr:uid="{E8650CF1-3020-4C54-91FA-D1B87875115E}"/>
    <cellStyle name="Comma 15 5" xfId="2309" xr:uid="{2BD9CB15-5891-4C7E-B219-EA2D4718500E}"/>
    <cellStyle name="Comma 15 5 2" xfId="6513" xr:uid="{9062F850-BECA-4E0D-BD09-D7C399FF8259}"/>
    <cellStyle name="Comma 15 5 2 2" xfId="14756" xr:uid="{C9061AE7-CBC6-4B4C-82B4-CE0CDB5C5DB7}"/>
    <cellStyle name="Comma 15 5 2 3" xfId="23777" xr:uid="{2CEAB1F9-D382-4A43-B279-751ED5E4F7F0}"/>
    <cellStyle name="Comma 15 5 3" xfId="10539" xr:uid="{01FA7C9D-D61C-4FA3-9323-1A85ADB00ECD}"/>
    <cellStyle name="Comma 15 5 4" xfId="19605" xr:uid="{4D78A97D-2BCD-46F6-92D1-BC8D5267771D}"/>
    <cellStyle name="Comma 15 6" xfId="5836" xr:uid="{D44195BB-ED62-475C-B5C4-7695AB18396A}"/>
    <cellStyle name="Comma 15 6 2" xfId="14118" xr:uid="{67C6D402-AB88-472A-A172-2E74544D34AB}"/>
    <cellStyle name="Comma 15 6 2 2" xfId="23140" xr:uid="{378FF7B5-E8F4-4A25-84CF-A341B2B41668}"/>
    <cellStyle name="Comma 15 6 3" xfId="10077" xr:uid="{100021E3-3699-44DD-B667-75D04E7155FA}"/>
    <cellStyle name="Comma 15 6 4" xfId="19143" xr:uid="{392DA555-B5D2-4DE8-A52C-9D9FD3BF72DE}"/>
    <cellStyle name="Comma 15 7" xfId="4229" xr:uid="{4B8F01D8-3604-4050-B916-7700EB4F52F7}"/>
    <cellStyle name="Comma 15 7 2" xfId="12292" xr:uid="{1F5B4782-6774-4D49-B58B-7CF3B442F267}"/>
    <cellStyle name="Comma 15 7 3" xfId="21335" xr:uid="{BD45A0E1-9822-4B55-A492-342A5D8D9B25}"/>
    <cellStyle name="Comma 15 8" xfId="15046" xr:uid="{E40EB399-3858-4646-964D-9893AC17BB53}"/>
    <cellStyle name="Comma 15 8 2" xfId="24063" xr:uid="{318D79B5-7040-4505-A82F-E4FB77322EC4}"/>
    <cellStyle name="Comma 15 9" xfId="14820" xr:uid="{011EA5CE-BDCC-4F6F-907F-8BF97227A701}"/>
    <cellStyle name="Comma 15 9 2" xfId="26648" xr:uid="{D0C54CEC-7DF7-4D6D-AA66-0DCB0D715FA7}"/>
    <cellStyle name="Comma 15 9 3" xfId="23841" xr:uid="{78ADE944-D1F6-4A07-8BC0-834F950B4CA9}"/>
    <cellStyle name="Comma 16" xfId="609" xr:uid="{858F4184-081F-457C-A978-F8F5F2801F70}"/>
    <cellStyle name="Comma 16 10" xfId="8544" xr:uid="{1219CAA1-1385-4568-AE3C-3F62BD273D97}"/>
    <cellStyle name="Comma 16 11" xfId="17610" xr:uid="{DE719105-C552-4DAC-9E45-90877BCCFFED}"/>
    <cellStyle name="Comma 16 12" xfId="26847" xr:uid="{C2122CDA-D536-43C0-913C-565FF1B4367A}"/>
    <cellStyle name="Comma 16 2" xfId="867" xr:uid="{11B00467-2AA5-462D-BEB7-41F6866CC0D1}"/>
    <cellStyle name="Comma 16 2 10" xfId="17758" xr:uid="{4E912814-E587-407A-930C-DAF211464696}"/>
    <cellStyle name="Comma 16 2 11" xfId="27005" xr:uid="{0C4D5929-39AF-4531-9BB2-4E75BDC66526}"/>
    <cellStyle name="Comma 16 2 2" xfId="1402" xr:uid="{C4B47B80-35F1-4CA8-9190-0FA68E071F30}"/>
    <cellStyle name="Comma 16 2 2 10" xfId="27480" xr:uid="{9C81B16F-E5FC-4B55-8FC6-FC3589016410}"/>
    <cellStyle name="Comma 16 2 2 2" xfId="1810" xr:uid="{A5597CE7-4AD5-434E-ADC4-AEA92425EB8B}"/>
    <cellStyle name="Comma 16 2 2 2 2" xfId="3907" xr:uid="{8241FF31-B806-46DC-BD1F-3292CF74DCDB}"/>
    <cellStyle name="Comma 16 2 2 2 2 2" xfId="8046" xr:uid="{D3CFADCB-ED1C-4D93-AFCC-B58873116055}"/>
    <cellStyle name="Comma 16 2 2 2 2 2 2" xfId="15987" xr:uid="{9E88EF39-FEC9-409E-9F73-291C12CD1F0C}"/>
    <cellStyle name="Comma 16 2 2 2 2 2 2 2" xfId="25003" xr:uid="{D48CC31F-7305-41F0-BD13-121BF3430968}"/>
    <cellStyle name="Comma 16 2 2 2 2 2 3" xfId="11890" xr:uid="{949F4A50-8CAD-41CC-9489-2C1E68D8185B}"/>
    <cellStyle name="Comma 16 2 2 2 2 2 4" xfId="20956" xr:uid="{3687F87A-9791-4673-B021-EF2324C60023}"/>
    <cellStyle name="Comma 16 2 2 2 2 3" xfId="5582" xr:uid="{24C18767-7AE0-4ABA-9C67-A835BE8F47B5}"/>
    <cellStyle name="Comma 16 2 2 2 2 3 2" xfId="13799" xr:uid="{2B2C7255-447F-486B-924E-8519B24DC846}"/>
    <cellStyle name="Comma 16 2 2 2 2 3 3" xfId="22821" xr:uid="{F460257A-F495-4316-B635-D880CC68B910}"/>
    <cellStyle name="Comma 16 2 2 2 2 4" xfId="9905" xr:uid="{0AC79D2D-71C2-42AD-A8E2-B9F3EC138EE8}"/>
    <cellStyle name="Comma 16 2 2 2 2 5" xfId="18971" xr:uid="{C8204D47-4049-47A6-93C1-CA9FFA0D1BDE}"/>
    <cellStyle name="Comma 16 2 2 2 3" xfId="3199" xr:uid="{4649BE55-B96C-4BFC-9BCF-E4684989C554}"/>
    <cellStyle name="Comma 16 2 2 2 3 2" xfId="7403" xr:uid="{2BD31BE9-02BB-453A-B079-F24BD4E97C03}"/>
    <cellStyle name="Comma 16 2 2 2 3 2 2" xfId="15315" xr:uid="{8CB5260F-F863-4292-80A7-A26695C3BE36}"/>
    <cellStyle name="Comma 16 2 2 2 3 2 3" xfId="24331" xr:uid="{20BF4CB1-411A-4218-B6CF-3423EF6DDC9B}"/>
    <cellStyle name="Comma 16 2 2 2 3 3" xfId="11429" xr:uid="{74107798-2FA7-4669-AF49-738A968F9CCC}"/>
    <cellStyle name="Comma 16 2 2 2 3 4" xfId="20495" xr:uid="{3D335944-B074-497F-9520-8096BE160C0C}"/>
    <cellStyle name="Comma 16 2 2 2 4" xfId="6230" xr:uid="{056A2E0C-D4D5-4920-9C91-823E8868AF02}"/>
    <cellStyle name="Comma 16 2 2 2 4 2" xfId="14508" xr:uid="{B375774D-A897-4F6F-ADE6-D75C1A1BEE1C}"/>
    <cellStyle name="Comma 16 2 2 2 4 2 2" xfId="23530" xr:uid="{1B10AB30-4D20-4E7F-9206-85E4F75CC833}"/>
    <cellStyle name="Comma 16 2 2 2 4 3" xfId="10347" xr:uid="{BE03B312-9AEB-48AD-AEE9-0953A5BF3CC7}"/>
    <cellStyle name="Comma 16 2 2 2 4 4" xfId="19413" xr:uid="{BEC48581-6273-43FC-87E2-48138628E932}"/>
    <cellStyle name="Comma 16 2 2 2 5" xfId="5120" xr:uid="{C5E801B0-F02B-4DE1-925A-FA862E33FAFE}"/>
    <cellStyle name="Comma 16 2 2 2 5 2" xfId="13037" xr:uid="{24E711C3-42DB-4A8D-A808-41524EFBB07E}"/>
    <cellStyle name="Comma 16 2 2 2 5 3" xfId="22060" xr:uid="{51E086AB-770A-4704-BA1A-792340D46C71}"/>
    <cellStyle name="Comma 16 2 2 2 6" xfId="16709" xr:uid="{64E6FB30-7347-479E-926C-AAC38C513F5F}"/>
    <cellStyle name="Comma 16 2 2 2 6 2" xfId="25728" xr:uid="{8795AD60-B163-48C8-B739-DB1FBE023C21}"/>
    <cellStyle name="Comma 16 2 2 2 7" xfId="9444" xr:uid="{1F2E84BA-0894-49F8-92D3-3FAB9899560E}"/>
    <cellStyle name="Comma 16 2 2 2 8" xfId="18510" xr:uid="{0F707A1B-B525-4714-B8A9-51BB0A0D3C07}"/>
    <cellStyle name="Comma 16 2 2 2 9" xfId="27863" xr:uid="{70DC59BE-AF8D-4873-BD0D-1089968F6405}"/>
    <cellStyle name="Comma 16 2 2 3" xfId="3722" xr:uid="{16A2CA11-9554-4D2F-876C-B7FE945B3EAA}"/>
    <cellStyle name="Comma 16 2 2 3 2" xfId="7862" xr:uid="{409D8716-A3F1-4EDB-B92E-F397B140E9BA}"/>
    <cellStyle name="Comma 16 2 2 3 2 2" xfId="15803" xr:uid="{CDBA3202-7DC4-48FF-8FB3-F5C3EBD0EEEC}"/>
    <cellStyle name="Comma 16 2 2 3 2 2 2" xfId="24819" xr:uid="{ED2FE56C-3BB1-4554-8D5C-05881064FC20}"/>
    <cellStyle name="Comma 16 2 2 3 2 3" xfId="11769" xr:uid="{EDF16920-C2F0-475E-BB7B-BF4D3D9BA241}"/>
    <cellStyle name="Comma 16 2 2 3 2 4" xfId="20835" xr:uid="{55C8239B-A4C0-4EA2-BD27-D54BA77A7314}"/>
    <cellStyle name="Comma 16 2 2 3 3" xfId="5461" xr:uid="{A7F7E50E-0121-4A5B-8162-1377D5920552}"/>
    <cellStyle name="Comma 16 2 2 3 3 2" xfId="13615" xr:uid="{0E9A02F8-73D2-4C3A-AC7F-A25552AC1D70}"/>
    <cellStyle name="Comma 16 2 2 3 3 3" xfId="22637" xr:uid="{D134CA4F-4D8A-4A53-AE83-969E04997354}"/>
    <cellStyle name="Comma 16 2 2 3 4" xfId="9784" xr:uid="{51FE18A2-2EB8-4403-BA80-25AB25F4292C}"/>
    <cellStyle name="Comma 16 2 2 3 5" xfId="18850" xr:uid="{94AC49A1-94E3-452F-B1D5-9FC603A95D89}"/>
    <cellStyle name="Comma 16 2 2 4" xfId="2878" xr:uid="{E08615B1-1B5D-4A96-A60A-91060F0D742D}"/>
    <cellStyle name="Comma 16 2 2 4 2" xfId="7082" xr:uid="{5366F7BE-9E46-4A66-B4C2-07656532A93A}"/>
    <cellStyle name="Comma 16 2 2 4 2 2" xfId="15095" xr:uid="{7D940F07-3128-4346-AE4A-F2F2A3E57DF5}"/>
    <cellStyle name="Comma 16 2 2 4 2 3" xfId="24113" xr:uid="{9B66471E-0E62-4DFD-B040-51FD6C95C187}"/>
    <cellStyle name="Comma 16 2 2 4 3" xfId="11108" xr:uid="{467140C8-4487-4382-B02A-BFB5DBC9B27F}"/>
    <cellStyle name="Comma 16 2 2 4 4" xfId="20174" xr:uid="{E1C87637-9AF9-474E-82E7-8F73FC273B35}"/>
    <cellStyle name="Comma 16 2 2 5" xfId="6043" xr:uid="{BBCD523B-1CD2-475A-A907-616FC9DED902}"/>
    <cellStyle name="Comma 16 2 2 5 2" xfId="14324" xr:uid="{98053B55-D8BC-41AD-8A05-C261931A223A}"/>
    <cellStyle name="Comma 16 2 2 5 2 2" xfId="23346" xr:uid="{CA1F59C4-735E-4805-A570-91B217D4DF90}"/>
    <cellStyle name="Comma 16 2 2 5 3" xfId="10226" xr:uid="{4B05ED93-CD12-4163-93AF-5EE78D6CA222}"/>
    <cellStyle name="Comma 16 2 2 5 4" xfId="19292" xr:uid="{430F8411-C59A-484F-A800-D332BAF68D0C}"/>
    <cellStyle name="Comma 16 2 2 6" xfId="4799" xr:uid="{848C34E9-572A-4228-8C08-E999A42D7B39}"/>
    <cellStyle name="Comma 16 2 2 6 2" xfId="12743" xr:uid="{D0A73AB6-2D91-4735-9261-0768D4075A63}"/>
    <cellStyle name="Comma 16 2 2 6 3" xfId="21772" xr:uid="{65603813-92B9-4184-82A4-0126C853C740}"/>
    <cellStyle name="Comma 16 2 2 7" xfId="16386" xr:uid="{1AEB641B-BFCE-41B6-BCB6-6BA08DDECCC4}"/>
    <cellStyle name="Comma 16 2 2 7 2" xfId="25407" xr:uid="{64E1215E-7DC7-49C8-A59C-72C94C498085}"/>
    <cellStyle name="Comma 16 2 2 8" xfId="9123" xr:uid="{244DEE6E-DD55-4E4F-9D50-2C9C59FF48A3}"/>
    <cellStyle name="Comma 16 2 2 9" xfId="18189" xr:uid="{74E8CCF2-3E79-436E-A7E9-EDDCAA18B4F9}"/>
    <cellStyle name="Comma 16 2 3" xfId="3565" xr:uid="{01419115-B58C-4C19-8D67-89906490A544}"/>
    <cellStyle name="Comma 16 2 3 2" xfId="7707" xr:uid="{70C608DD-A597-442C-9744-BDCA075531CF}"/>
    <cellStyle name="Comma 16 2 3 2 2" xfId="15647" xr:uid="{F74392AB-C97D-4493-8115-87EF28B0403F}"/>
    <cellStyle name="Comma 16 2 3 2 2 2" xfId="24663" xr:uid="{737EEED3-943D-48DF-9455-D8A0FFAE2788}"/>
    <cellStyle name="Comma 16 2 3 2 3" xfId="11657" xr:uid="{61168EA6-E0EC-4782-BE57-C2D638FD984F}"/>
    <cellStyle name="Comma 16 2 3 2 4" xfId="20723" xr:uid="{A129D257-F9EB-49C2-BD33-9FFE9172A1AB}"/>
    <cellStyle name="Comma 16 2 3 3" xfId="5349" xr:uid="{CFD7E03E-E4B2-4980-80E2-79203F0D9498}"/>
    <cellStyle name="Comma 16 2 3 3 2" xfId="13459" xr:uid="{08E16D72-81D6-4314-9197-A5AF7E153007}"/>
    <cellStyle name="Comma 16 2 3 3 3" xfId="22481" xr:uid="{113A11EE-BAD8-4489-A680-829F0ADD76A8}"/>
    <cellStyle name="Comma 16 2 3 4" xfId="9672" xr:uid="{F74EFF41-992E-446B-B697-E57080E0CE6D}"/>
    <cellStyle name="Comma 16 2 3 5" xfId="18738" xr:uid="{852CF622-7FCC-4F86-8FB7-916B64E031A8}"/>
    <cellStyle name="Comma 16 2 4" xfId="2447" xr:uid="{311865A2-1066-48DC-ACCB-B86DCF3ECECC}"/>
    <cellStyle name="Comma 16 2 4 2" xfId="6651" xr:uid="{D8AECC01-32BC-4CB0-B51C-05371512B41D}"/>
    <cellStyle name="Comma 16 2 4 2 2" xfId="14832" xr:uid="{370A83A1-D1F3-404C-BCC8-E5632D834936}"/>
    <cellStyle name="Comma 16 2 4 2 3" xfId="23852" xr:uid="{87B00E59-7254-42A5-B406-77A378BE25E2}"/>
    <cellStyle name="Comma 16 2 4 3" xfId="10677" xr:uid="{128365EB-BCB2-4A0B-AA95-3EB24F7D2C59}"/>
    <cellStyle name="Comma 16 2 4 4" xfId="19743" xr:uid="{87D8EEB5-B350-41D7-A897-C2D940D791B6}"/>
    <cellStyle name="Comma 16 2 5" xfId="5886" xr:uid="{784B64BB-D8F4-4600-AF76-358A5799616F}"/>
    <cellStyle name="Comma 16 2 5 2" xfId="14168" xr:uid="{C802B8FA-4796-4AE3-8F20-E6243978E605}"/>
    <cellStyle name="Comma 16 2 5 2 2" xfId="23190" xr:uid="{3849B6E4-DA3A-450C-9B0B-0B01E168E159}"/>
    <cellStyle name="Comma 16 2 5 3" xfId="10114" xr:uid="{A166E7E3-5BFE-4CEE-BF57-1EA3FAEC66F8}"/>
    <cellStyle name="Comma 16 2 5 4" xfId="19180" xr:uid="{456A0E8C-151C-4CAC-AF73-6EDAD9F5B18E}"/>
    <cellStyle name="Comma 16 2 6" xfId="4368" xr:uid="{62BD9DFC-9FCF-4FBF-AC39-97AE9319EE1A}"/>
    <cellStyle name="Comma 16 2 6 2" xfId="12412" xr:uid="{906BD161-41DD-4AB7-85D4-573A636CCD01}"/>
    <cellStyle name="Comma 16 2 6 3" xfId="21449" xr:uid="{6870EEC6-A02A-4FE1-B21E-6E6C386201C5}"/>
    <cellStyle name="Comma 16 2 7" xfId="12685" xr:uid="{ACC97589-6F5A-4AE0-A1B2-2663F6950BE2}"/>
    <cellStyle name="Comma 16 2 7 2" xfId="21717" xr:uid="{524F4039-3838-4818-9A67-1ABF330DCBF2}"/>
    <cellStyle name="Comma 16 2 8" xfId="13232" xr:uid="{6F3CCD25-E049-48A2-9C64-30A65E906E6F}"/>
    <cellStyle name="Comma 16 2 8 2" xfId="26321" xr:uid="{0915B194-C57A-43D3-AF9A-550E02A5653C}"/>
    <cellStyle name="Comma 16 2 8 3" xfId="22255" xr:uid="{D9C3EA85-8F9B-486A-BC08-B7BEC8196E30}"/>
    <cellStyle name="Comma 16 2 9" xfId="8692" xr:uid="{12DA66EB-40C1-4F45-9742-F490F48E16C7}"/>
    <cellStyle name="Comma 16 3" xfId="1222" xr:uid="{04A28E43-F01E-4B34-BFC3-5EF855E436DA}"/>
    <cellStyle name="Comma 16 3 10" xfId="27300" xr:uid="{E10CC412-75CD-45B9-99E5-E558372B698F}"/>
    <cellStyle name="Comma 16 3 2" xfId="1748" xr:uid="{1E940ED7-4C12-442B-9143-71B2A4BB6C2D}"/>
    <cellStyle name="Comma 16 3 2 2" xfId="3845" xr:uid="{2B6EE799-EA4F-4C60-B0D4-D63823D1A75C}"/>
    <cellStyle name="Comma 16 3 2 2 2" xfId="7984" xr:uid="{E757E42F-3E6B-404E-8EB9-581B435425D8}"/>
    <cellStyle name="Comma 16 3 2 2 2 2" xfId="15925" xr:uid="{49D92585-FA44-4018-99FA-E3ED5274B799}"/>
    <cellStyle name="Comma 16 3 2 2 2 2 2" xfId="24941" xr:uid="{DE8D084E-4919-41BB-8FD1-77E7F292AA76}"/>
    <cellStyle name="Comma 16 3 2 2 2 3" xfId="11845" xr:uid="{6048675B-FCE4-401F-BDE3-0783A9B9E14E}"/>
    <cellStyle name="Comma 16 3 2 2 2 4" xfId="20911" xr:uid="{4D8466D5-BF6A-47BD-BFEE-2C61EE34CDB5}"/>
    <cellStyle name="Comma 16 3 2 2 3" xfId="5537" xr:uid="{CDAD077D-294F-4C2C-9D2A-278BDC5FB83D}"/>
    <cellStyle name="Comma 16 3 2 2 3 2" xfId="13737" xr:uid="{8D1CFE1B-1B9E-4A67-8AAD-8ABCB4D24173}"/>
    <cellStyle name="Comma 16 3 2 2 3 3" xfId="22759" xr:uid="{5B9E7F3A-01CD-42DB-8988-F27D5EE09898}"/>
    <cellStyle name="Comma 16 3 2 2 4" xfId="9860" xr:uid="{AAE46BDA-52B9-4732-BC65-E6F13E7180F6}"/>
    <cellStyle name="Comma 16 3 2 2 5" xfId="18926" xr:uid="{1ACF8716-A0FE-4E79-A3F0-8DC689F54B3C}"/>
    <cellStyle name="Comma 16 3 2 3" xfId="3154" xr:uid="{60F8EBEF-7CA0-42F6-8A1E-8C99EF05432E}"/>
    <cellStyle name="Comma 16 3 2 3 2" xfId="7358" xr:uid="{2C59FC94-CFEE-40F0-B159-CB383E31D1D8}"/>
    <cellStyle name="Comma 16 3 2 3 2 2" xfId="15270" xr:uid="{8EB5DA7F-EAE7-4D92-8914-0EAE1F192E18}"/>
    <cellStyle name="Comma 16 3 2 3 2 3" xfId="24286" xr:uid="{C14EF2D8-4740-4419-BBBE-27AA89A9BBAB}"/>
    <cellStyle name="Comma 16 3 2 3 3" xfId="11384" xr:uid="{191E5BA7-743B-4E4A-A844-9F27DF91CB31}"/>
    <cellStyle name="Comma 16 3 2 3 4" xfId="20450" xr:uid="{A59C1849-1460-40F5-B0C2-01991E8C10E2}"/>
    <cellStyle name="Comma 16 3 2 4" xfId="6168" xr:uid="{CBFCBC5B-2F91-43ED-9096-3622348F2917}"/>
    <cellStyle name="Comma 16 3 2 4 2" xfId="14446" xr:uid="{ABCB9886-4EF7-4D5A-87DC-E83C35377D65}"/>
    <cellStyle name="Comma 16 3 2 4 2 2" xfId="23468" xr:uid="{EDD5E3EA-238B-49E9-B2D5-F8C6579CB63B}"/>
    <cellStyle name="Comma 16 3 2 4 3" xfId="10302" xr:uid="{067B1EF3-874A-4FA8-B620-465EBACF86A3}"/>
    <cellStyle name="Comma 16 3 2 4 4" xfId="19368" xr:uid="{A36F7F63-35DD-4B46-8B8A-87060B324CEC}"/>
    <cellStyle name="Comma 16 3 2 5" xfId="5075" xr:uid="{3D3D5A53-EE4C-446E-A996-8907F9335F9E}"/>
    <cellStyle name="Comma 16 3 2 5 2" xfId="12975" xr:uid="{849D5D9B-B3EB-421F-9ED1-02BA5EF9A667}"/>
    <cellStyle name="Comma 16 3 2 5 3" xfId="21998" xr:uid="{7A3290B8-6302-4145-948A-31378FCE7C75}"/>
    <cellStyle name="Comma 16 3 2 6" xfId="16664" xr:uid="{D3DD49D7-5CAF-4714-911E-26BE7B18DE18}"/>
    <cellStyle name="Comma 16 3 2 6 2" xfId="25683" xr:uid="{D713897B-2EF5-4736-8A8D-CC4870913313}"/>
    <cellStyle name="Comma 16 3 2 7" xfId="9399" xr:uid="{1D69431C-4FB9-4A2B-8435-209F0E2DE182}"/>
    <cellStyle name="Comma 16 3 2 8" xfId="18465" xr:uid="{0DD800E3-5335-4AFF-995D-78DE6B4AE339}"/>
    <cellStyle name="Comma 16 3 2 9" xfId="27801" xr:uid="{5AE25CDC-616E-4578-8754-3B4FF9D5CEC0}"/>
    <cellStyle name="Comma 16 3 3" xfId="3659" xr:uid="{28E9B62E-1F1B-4281-99EF-FC5B90292559}"/>
    <cellStyle name="Comma 16 3 3 2" xfId="7800" xr:uid="{AA925D6A-3D86-4F6E-B7D2-B734ED97284D}"/>
    <cellStyle name="Comma 16 3 3 2 2" xfId="15741" xr:uid="{723AB7E3-09E0-45E0-B104-396DEE9B7F3E}"/>
    <cellStyle name="Comma 16 3 3 2 2 2" xfId="24757" xr:uid="{F5DB52F8-65E2-419E-9581-5F5933DC4D63}"/>
    <cellStyle name="Comma 16 3 3 2 3" xfId="11724" xr:uid="{4A96D83E-C225-4BAE-9BC3-0B1D17264181}"/>
    <cellStyle name="Comma 16 3 3 2 4" xfId="20790" xr:uid="{E54F7021-8432-4C31-BFCE-AC96FB4F2663}"/>
    <cellStyle name="Comma 16 3 3 3" xfId="5416" xr:uid="{F5C39752-51CC-4B72-B55C-6B83D7A5AAAC}"/>
    <cellStyle name="Comma 16 3 3 3 2" xfId="13553" xr:uid="{663F3322-85E2-49A1-A18C-661D5413E777}"/>
    <cellStyle name="Comma 16 3 3 3 3" xfId="22575" xr:uid="{1B7A5E8B-EBBD-4910-B4C3-A97203A09F99}"/>
    <cellStyle name="Comma 16 3 3 4" xfId="9739" xr:uid="{19610113-FACF-4190-BE9C-642C3347E9B9}"/>
    <cellStyle name="Comma 16 3 3 5" xfId="18805" xr:uid="{D3B0D5AD-97D9-4164-8390-02864644A4CC}"/>
    <cellStyle name="Comma 16 3 4" xfId="2716" xr:uid="{DB389D31-7568-4135-BB20-6988FE4B124A}"/>
    <cellStyle name="Comma 16 3 4 2" xfId="6920" xr:uid="{DD6F26D8-2231-4087-9126-A5D5E48E9A48}"/>
    <cellStyle name="Comma 16 3 4 2 2" xfId="14997" xr:uid="{11B100B3-A274-49DC-A835-BE00A93ED98F}"/>
    <cellStyle name="Comma 16 3 4 2 3" xfId="24014" xr:uid="{7D2FE92C-31F5-4840-9A98-A8EE4F0591F5}"/>
    <cellStyle name="Comma 16 3 4 3" xfId="10946" xr:uid="{34F67635-DFAA-4322-A900-BEA078E71E67}"/>
    <cellStyle name="Comma 16 3 4 4" xfId="20012" xr:uid="{E05E2528-BF2D-4069-9E69-CB347BCA7492}"/>
    <cellStyle name="Comma 16 3 5" xfId="5980" xr:uid="{B3199317-836F-4451-A131-1591D3D5234D}"/>
    <cellStyle name="Comma 16 3 5 2" xfId="14262" xr:uid="{6A4A2636-4A28-45AC-9FD0-F246480A7921}"/>
    <cellStyle name="Comma 16 3 5 2 2" xfId="23284" xr:uid="{39BA4169-A0FA-4AE6-B585-D9753106C3F7}"/>
    <cellStyle name="Comma 16 3 5 3" xfId="10181" xr:uid="{B0008653-4556-49F0-8612-0BBB3146DB5D}"/>
    <cellStyle name="Comma 16 3 5 4" xfId="19247" xr:uid="{E71B6B21-42A6-497F-9146-7565DA6D811B}"/>
    <cellStyle name="Comma 16 3 6" xfId="4637" xr:uid="{A8CB34E6-CA80-40E9-AF30-0D2D2B55A8AF}"/>
    <cellStyle name="Comma 16 3 6 2" xfId="12625" xr:uid="{4B667747-42C5-4576-8BB1-C47DCE25F036}"/>
    <cellStyle name="Comma 16 3 6 3" xfId="21657" xr:uid="{015F16CE-74D2-4292-96EC-12C0D3E503F2}"/>
    <cellStyle name="Comma 16 3 7" xfId="12789" xr:uid="{7F2F7897-7454-4D94-A69E-245A28D8E949}"/>
    <cellStyle name="Comma 16 3 7 2" xfId="21817" xr:uid="{B3553090-3D13-4166-A853-7C66B7B25D8D}"/>
    <cellStyle name="Comma 16 3 8" xfId="8961" xr:uid="{400A8C7D-5478-4F27-9F5F-C01D98357A4D}"/>
    <cellStyle name="Comma 16 3 9" xfId="18027" xr:uid="{D9D2D5B8-5543-4FB4-BF98-C73170B61266}"/>
    <cellStyle name="Comma 16 4" xfId="3500" xr:uid="{3F05AC0A-84D1-43FC-B44C-8F11D2E19C34}"/>
    <cellStyle name="Comma 16 4 2" xfId="7645" xr:uid="{D75401DD-9BBB-4A9F-A0F1-F1BBB82ED259}"/>
    <cellStyle name="Comma 16 4 2 2" xfId="15583" xr:uid="{3F0AF963-B109-4684-9CDB-4E3EDE199C41}"/>
    <cellStyle name="Comma 16 4 2 2 2" xfId="24599" xr:uid="{BD69CF4C-F219-46B9-B1A0-7FFA2D9BAD60}"/>
    <cellStyle name="Comma 16 4 2 3" xfId="11611" xr:uid="{9641D83B-3FCC-443F-AEBC-05405AD94F05}"/>
    <cellStyle name="Comma 16 4 2 4" xfId="20677" xr:uid="{295882A7-7777-4B11-B3AF-3AF2923BF24D}"/>
    <cellStyle name="Comma 16 4 3" xfId="5303" xr:uid="{63F37F3B-3E2B-48DA-BEF2-171C4377877F}"/>
    <cellStyle name="Comma 16 4 3 2" xfId="13394" xr:uid="{BFC23BD5-9D26-41C9-99EE-C1F14A407F32}"/>
    <cellStyle name="Comma 16 4 3 3" xfId="22416" xr:uid="{6964E849-9DD4-415C-A308-9E83D5189D54}"/>
    <cellStyle name="Comma 16 4 4" xfId="9626" xr:uid="{6C5735FF-675C-4C7E-9424-3E2D1A618C95}"/>
    <cellStyle name="Comma 16 4 5" xfId="18692" xr:uid="{E077C4EC-8DCF-418A-BB5C-CC113E96B1CF}"/>
    <cellStyle name="Comma 16 5" xfId="2299" xr:uid="{F9F3B4F1-D91D-40AF-A406-2099E0CFE044}"/>
    <cellStyle name="Comma 16 5 2" xfId="6503" xr:uid="{CE4F5DF7-6025-449E-905B-699054CF0E6D}"/>
    <cellStyle name="Comma 16 5 2 2" xfId="14748" xr:uid="{A5344C06-2574-41C3-BB0E-B61764E80B19}"/>
    <cellStyle name="Comma 16 5 2 3" xfId="23769" xr:uid="{EAD21E4C-518B-45F9-BCE7-34AA20AA7883}"/>
    <cellStyle name="Comma 16 5 3" xfId="10529" xr:uid="{8B984295-0E58-4846-89D7-7EAA8357E011}"/>
    <cellStyle name="Comma 16 5 4" xfId="19595" xr:uid="{41B8C24C-0CA4-493C-9ECD-E6FF5E991390}"/>
    <cellStyle name="Comma 16 6" xfId="5822" xr:uid="{1911FD3A-B0FB-491F-899E-EE6A2F8AF991}"/>
    <cellStyle name="Comma 16 6 2" xfId="14104" xr:uid="{27737687-D1F8-4E87-B447-A37154A9A003}"/>
    <cellStyle name="Comma 16 6 2 2" xfId="23126" xr:uid="{FED75932-4531-4E7B-B3F0-88BE45D36FE7}"/>
    <cellStyle name="Comma 16 6 3" xfId="10069" xr:uid="{CB8D612B-DF77-4CCB-808B-4064E20F3997}"/>
    <cellStyle name="Comma 16 6 4" xfId="19135" xr:uid="{C2C6FBF6-53ED-416B-A373-0038C7420E12}"/>
    <cellStyle name="Comma 16 7" xfId="4219" xr:uid="{EA2E9740-E568-4959-9DEE-F1EBA3CA3109}"/>
    <cellStyle name="Comma 16 7 2" xfId="12278" xr:uid="{7F458DB0-AA35-40E9-8FCC-03EDFB96683D}"/>
    <cellStyle name="Comma 16 7 3" xfId="21320" xr:uid="{CE4FD35B-5047-4752-856F-449B6E2865E0}"/>
    <cellStyle name="Comma 16 8" xfId="15056" xr:uid="{89E6D562-8F88-49A6-89CF-DC2CFF4FDA7F}"/>
    <cellStyle name="Comma 16 8 2" xfId="24073" xr:uid="{C48FF4E2-DCCF-42B0-9CFE-3CBEE239175B}"/>
    <cellStyle name="Comma 16 9" xfId="12734" xr:uid="{C9CA455A-A88D-4750-BAF6-4B717F165A8C}"/>
    <cellStyle name="Comma 16 9 2" xfId="21749" xr:uid="{4AF941AB-A871-4592-ABA4-5CE84026FD58}"/>
    <cellStyle name="Comma 16 9 3" xfId="21763" xr:uid="{E81DA314-1C0E-4EED-ACD9-32B9D3E2B5B5}"/>
    <cellStyle name="Comma 163" xfId="26815" xr:uid="{1BA9860A-C253-4F24-B0D3-DDA28D6926B6}"/>
    <cellStyle name="Comma 17" xfId="629" xr:uid="{D58F3B79-40B5-4FC0-9567-41B70334C638}"/>
    <cellStyle name="Comma 17 10" xfId="8550" xr:uid="{9B336E68-2EF1-4BEA-B436-7BA6D0A89CB2}"/>
    <cellStyle name="Comma 17 11" xfId="17616" xr:uid="{9169F89D-4770-4D8B-8129-44B5422CA946}"/>
    <cellStyle name="Comma 17 12" xfId="26858" xr:uid="{9034CBA7-F188-47BA-8F12-54FAB1F92CB0}"/>
    <cellStyle name="Comma 17 2" xfId="873" xr:uid="{A5B539AD-6B09-4904-80C3-E855D172E76D}"/>
    <cellStyle name="Comma 17 2 10" xfId="17764" xr:uid="{5DC9E07A-1866-45E9-8FCE-8EE5B94CCB8A}"/>
    <cellStyle name="Comma 17 2 11" xfId="27011" xr:uid="{D9DCEB2C-4B1C-43A7-93EE-FE9C6C29DF11}"/>
    <cellStyle name="Comma 17 2 2" xfId="1408" xr:uid="{29AE61DD-5C28-4A62-A079-90EF0B9E36D5}"/>
    <cellStyle name="Comma 17 2 2 10" xfId="27486" xr:uid="{CC4AFE93-8AD0-4BCA-8339-309A2CFE2957}"/>
    <cellStyle name="Comma 17 2 2 2" xfId="1814" xr:uid="{C173D865-C036-4C18-B3ED-475B00F86A49}"/>
    <cellStyle name="Comma 17 2 2 2 2" xfId="3911" xr:uid="{15448795-6260-4A61-AEBC-2DE77346D4BC}"/>
    <cellStyle name="Comma 17 2 2 2 2 2" xfId="8050" xr:uid="{0A7FE70C-3F60-44F9-A3D8-F4E111DC0BE7}"/>
    <cellStyle name="Comma 17 2 2 2 2 2 2" xfId="15991" xr:uid="{FB670F4A-8EDD-41E1-80F8-16364140D0E3}"/>
    <cellStyle name="Comma 17 2 2 2 2 2 2 2" xfId="25007" xr:uid="{35C46FCA-E59B-4161-B764-5EA80DA09818}"/>
    <cellStyle name="Comma 17 2 2 2 2 2 3" xfId="11894" xr:uid="{0039A7A5-3F05-4FC8-ACF3-A945ECE77389}"/>
    <cellStyle name="Comma 17 2 2 2 2 2 4" xfId="20960" xr:uid="{AC953C2D-E35B-4A88-B3BA-209126A4B864}"/>
    <cellStyle name="Comma 17 2 2 2 2 3" xfId="5586" xr:uid="{34DE8446-FDD3-438F-A3BE-FBDCE0039F61}"/>
    <cellStyle name="Comma 17 2 2 2 2 3 2" xfId="13803" xr:uid="{4AC46636-248F-40C3-9FF6-684C9EB88183}"/>
    <cellStyle name="Comma 17 2 2 2 2 3 3" xfId="22825" xr:uid="{9B04478E-DFDB-42DF-8756-624A2AE7D13F}"/>
    <cellStyle name="Comma 17 2 2 2 2 4" xfId="9909" xr:uid="{D0A084D8-9371-4877-B711-C0226A14FB6D}"/>
    <cellStyle name="Comma 17 2 2 2 2 5" xfId="18975" xr:uid="{6F8F9339-48BB-4488-B811-E759A04FAC32}"/>
    <cellStyle name="Comma 17 2 2 2 3" xfId="3203" xr:uid="{CFD0E392-62B4-42DA-AC7B-A052B7ECA52D}"/>
    <cellStyle name="Comma 17 2 2 2 3 2" xfId="7407" xr:uid="{A6BB2F75-1E69-4C19-A27B-48EC35E5163D}"/>
    <cellStyle name="Comma 17 2 2 2 3 2 2" xfId="15319" xr:uid="{AB0FA0DA-3A1F-4B68-81E9-AD0F7B0BE91C}"/>
    <cellStyle name="Comma 17 2 2 2 3 2 3" xfId="24335" xr:uid="{967E5785-41BC-49E2-950C-2009F987A87C}"/>
    <cellStyle name="Comma 17 2 2 2 3 3" xfId="11433" xr:uid="{2153EAAB-789A-4573-9D75-1220B1CDEDAA}"/>
    <cellStyle name="Comma 17 2 2 2 3 4" xfId="20499" xr:uid="{C9B9DD62-3ED3-4CB3-B930-38BF41DE67CB}"/>
    <cellStyle name="Comma 17 2 2 2 4" xfId="6234" xr:uid="{7B0630B4-D74F-4F6D-9EE4-C9F067623BBA}"/>
    <cellStyle name="Comma 17 2 2 2 4 2" xfId="14512" xr:uid="{E8F12677-BCF4-41A5-AFE0-DD925418410B}"/>
    <cellStyle name="Comma 17 2 2 2 4 2 2" xfId="23534" xr:uid="{74DDB91F-1839-4370-A8AA-6732D24FAADF}"/>
    <cellStyle name="Comma 17 2 2 2 4 3" xfId="10351" xr:uid="{713C6EDF-5436-461F-A6CB-07858B387DAD}"/>
    <cellStyle name="Comma 17 2 2 2 4 4" xfId="19417" xr:uid="{058203F9-4057-407F-A500-11BDB85CF9D9}"/>
    <cellStyle name="Comma 17 2 2 2 5" xfId="5124" xr:uid="{F73D54BD-16DE-4265-BF32-8297A6A21EE9}"/>
    <cellStyle name="Comma 17 2 2 2 5 2" xfId="13041" xr:uid="{3B68BE67-20B5-4EF8-B12B-6BB58EC2FC79}"/>
    <cellStyle name="Comma 17 2 2 2 5 3" xfId="22064" xr:uid="{25632678-6282-4093-BFD6-03D0ECE5D14F}"/>
    <cellStyle name="Comma 17 2 2 2 6" xfId="16713" xr:uid="{BE4763EC-984A-46B9-8407-991C45179BA9}"/>
    <cellStyle name="Comma 17 2 2 2 6 2" xfId="25732" xr:uid="{D8C2BF6E-0103-49A8-ABD6-732A9D0151F2}"/>
    <cellStyle name="Comma 17 2 2 2 7" xfId="9448" xr:uid="{AEAAEB49-95FE-4559-9714-FAB614F0FBC0}"/>
    <cellStyle name="Comma 17 2 2 2 8" xfId="18514" xr:uid="{4CFD026F-1B87-4F78-AA77-5FC8D673677F}"/>
    <cellStyle name="Comma 17 2 2 2 9" xfId="27867" xr:uid="{D78161F3-9E42-4F80-B727-9CB0D307F297}"/>
    <cellStyle name="Comma 17 2 2 3" xfId="3726" xr:uid="{68CB8B67-0310-4C3F-9C2E-C48BE9DDA6CB}"/>
    <cellStyle name="Comma 17 2 2 3 2" xfId="7866" xr:uid="{EEB08260-79D5-415C-B060-79B0CA1A204D}"/>
    <cellStyle name="Comma 17 2 2 3 2 2" xfId="15807" xr:uid="{7DC2B16F-CCAB-4C4D-A554-EF74E5BD7840}"/>
    <cellStyle name="Comma 17 2 2 3 2 2 2" xfId="24823" xr:uid="{9795C116-7212-49B3-BA6D-C4413E4BA312}"/>
    <cellStyle name="Comma 17 2 2 3 2 3" xfId="11773" xr:uid="{0DD7A0BA-7384-4AE8-A48F-DBA508C8FFFB}"/>
    <cellStyle name="Comma 17 2 2 3 2 4" xfId="20839" xr:uid="{5B0C5E85-1902-479F-9899-E5399269ECE1}"/>
    <cellStyle name="Comma 17 2 2 3 3" xfId="5465" xr:uid="{51C6D0C4-56C6-4280-A0CA-75228A4D48B1}"/>
    <cellStyle name="Comma 17 2 2 3 3 2" xfId="13619" xr:uid="{1F346F30-9924-4AB8-A46F-5F24C6B1B0AA}"/>
    <cellStyle name="Comma 17 2 2 3 3 3" xfId="22641" xr:uid="{4E54A722-C4A5-49D1-A368-8BF09A3B5C3C}"/>
    <cellStyle name="Comma 17 2 2 3 4" xfId="9788" xr:uid="{E29C21C2-EB52-44E5-9243-6BC45E515D63}"/>
    <cellStyle name="Comma 17 2 2 3 5" xfId="18854" xr:uid="{DB349116-2970-4935-91E7-BE4D9BB0D44E}"/>
    <cellStyle name="Comma 17 2 2 4" xfId="2884" xr:uid="{CEFE2B97-DE32-4791-8BD7-4F178989CADE}"/>
    <cellStyle name="Comma 17 2 2 4 2" xfId="7088" xr:uid="{791670C4-BBBF-42F6-BD9E-20C9C669CD71}"/>
    <cellStyle name="Comma 17 2 2 4 2 2" xfId="15099" xr:uid="{06B0662B-0EE7-42E8-94D5-E8107742B0B2}"/>
    <cellStyle name="Comma 17 2 2 4 2 3" xfId="24117" xr:uid="{8A10FCAC-9B8A-4D7F-9273-8399C26AB431}"/>
    <cellStyle name="Comma 17 2 2 4 3" xfId="11114" xr:uid="{DE9BD42B-72D0-46A3-934F-777DD7C28A3A}"/>
    <cellStyle name="Comma 17 2 2 4 4" xfId="20180" xr:uid="{101B15F3-73E3-4224-844D-AC7FCE964735}"/>
    <cellStyle name="Comma 17 2 2 5" xfId="6047" xr:uid="{ECD8F2FD-8868-4CEE-AF44-1E6A970B22C6}"/>
    <cellStyle name="Comma 17 2 2 5 2" xfId="14328" xr:uid="{F3F656BD-5896-4D69-8681-D210F1F7876D}"/>
    <cellStyle name="Comma 17 2 2 5 2 2" xfId="23350" xr:uid="{C06F4014-9B0F-4BA6-9868-D178FA67EB49}"/>
    <cellStyle name="Comma 17 2 2 5 3" xfId="10230" xr:uid="{A5E98C7E-C728-4ADF-8D43-446240E88D64}"/>
    <cellStyle name="Comma 17 2 2 5 4" xfId="19296" xr:uid="{A2BB77C3-D783-4892-B4D3-1D29C52291B2}"/>
    <cellStyle name="Comma 17 2 2 6" xfId="4805" xr:uid="{420D9E50-FE12-4745-BF12-25B9FE9D0570}"/>
    <cellStyle name="Comma 17 2 2 6 2" xfId="12747" xr:uid="{84F1D752-A810-4F75-A502-47161C78DECC}"/>
    <cellStyle name="Comma 17 2 2 6 3" xfId="21776" xr:uid="{2AF80C53-3CB8-4F51-8144-07E4E5D212EC}"/>
    <cellStyle name="Comma 17 2 2 7" xfId="16392" xr:uid="{1E453266-FBC8-4004-BC85-E2EABB9BD375}"/>
    <cellStyle name="Comma 17 2 2 7 2" xfId="25413" xr:uid="{2EB1DB7D-8F76-499B-A388-F3FA1F439B54}"/>
    <cellStyle name="Comma 17 2 2 8" xfId="9129" xr:uid="{BC15FCC4-85BE-41E2-9C6D-4D33ED902D86}"/>
    <cellStyle name="Comma 17 2 2 9" xfId="18195" xr:uid="{AB6D0436-51A9-44B0-AD94-3A5E210B04E5}"/>
    <cellStyle name="Comma 17 2 3" xfId="3569" xr:uid="{E703EB55-13EB-48CE-BA91-D442009A0FD9}"/>
    <cellStyle name="Comma 17 2 3 2" xfId="7711" xr:uid="{36BE56E3-FC19-4912-AAC2-0D836E20813F}"/>
    <cellStyle name="Comma 17 2 3 2 2" xfId="15651" xr:uid="{4E19A1D6-B170-495E-8EEF-E429AB25C761}"/>
    <cellStyle name="Comma 17 2 3 2 2 2" xfId="24667" xr:uid="{DCBA6511-7F3C-412B-9F69-6D58BB66865A}"/>
    <cellStyle name="Comma 17 2 3 2 3" xfId="11661" xr:uid="{9FBC1C02-9B03-455C-88C6-850A32032356}"/>
    <cellStyle name="Comma 17 2 3 2 4" xfId="20727" xr:uid="{77D34892-CCBB-413B-B7F8-D0732CD4844C}"/>
    <cellStyle name="Comma 17 2 3 3" xfId="5353" xr:uid="{81CBD88F-3F71-46CA-97F0-92364E23092B}"/>
    <cellStyle name="Comma 17 2 3 3 2" xfId="13463" xr:uid="{12D278FA-5B35-4C56-851A-6D638CECA9D0}"/>
    <cellStyle name="Comma 17 2 3 3 3" xfId="22485" xr:uid="{E33AD8C5-0FDB-4B9A-9C66-5CD41E8A953F}"/>
    <cellStyle name="Comma 17 2 3 4" xfId="9676" xr:uid="{D8F0C65F-9A07-4A33-8850-831638126B2C}"/>
    <cellStyle name="Comma 17 2 3 5" xfId="18742" xr:uid="{5ABC7ECB-56B9-4225-8032-1C9FAFE6DB23}"/>
    <cellStyle name="Comma 17 2 4" xfId="2453" xr:uid="{9BA3CFF1-9A79-470C-A508-9251B1880056}"/>
    <cellStyle name="Comma 17 2 4 2" xfId="6657" xr:uid="{7DF45A59-2623-4CD3-996A-C0AE182F3428}"/>
    <cellStyle name="Comma 17 2 4 2 2" xfId="14837" xr:uid="{C09311C9-F49A-4F66-A643-F9E96692E92B}"/>
    <cellStyle name="Comma 17 2 4 2 3" xfId="23857" xr:uid="{D5EDB243-CB56-4427-88FB-AD1F90D90353}"/>
    <cellStyle name="Comma 17 2 4 3" xfId="10683" xr:uid="{57735AD3-A454-4706-BAD8-BCC07C54D335}"/>
    <cellStyle name="Comma 17 2 4 4" xfId="19749" xr:uid="{E3D0D122-2958-452F-8317-48EB3C50C4C6}"/>
    <cellStyle name="Comma 17 2 5" xfId="5890" xr:uid="{3EA24A05-AD62-49C1-8697-125A1F979CC7}"/>
    <cellStyle name="Comma 17 2 5 2" xfId="14172" xr:uid="{0465225D-2768-42C6-B36F-436517B32158}"/>
    <cellStyle name="Comma 17 2 5 2 2" xfId="23194" xr:uid="{F1C24B96-08D5-4AF1-A5C5-07B26A3C22CC}"/>
    <cellStyle name="Comma 17 2 5 3" xfId="10118" xr:uid="{95DB56BA-7391-4825-BF6D-C787AC59C480}"/>
    <cellStyle name="Comma 17 2 5 4" xfId="19184" xr:uid="{CDCE8302-293B-4ABE-83B8-38DA5566ADA6}"/>
    <cellStyle name="Comma 17 2 6" xfId="4374" xr:uid="{D6571251-AD5D-426C-9AFC-E43A31B9EDF4}"/>
    <cellStyle name="Comma 17 2 6 2" xfId="12416" xr:uid="{F64DE07F-E9C6-45F4-8243-E3927C605CC9}"/>
    <cellStyle name="Comma 17 2 6 3" xfId="21453" xr:uid="{14794C11-996D-4D6D-966C-225F96A2FDD7}"/>
    <cellStyle name="Comma 17 2 7" xfId="15140" xr:uid="{8107E7EC-B032-4E7F-A65D-D5D4E5783747}"/>
    <cellStyle name="Comma 17 2 7 2" xfId="24158" xr:uid="{DB3CB014-EA0A-4E89-B830-74EA1709BF64}"/>
    <cellStyle name="Comma 17 2 8" xfId="14714" xr:uid="{22E5A809-AB16-4E64-8DBB-676A60F53CA8}"/>
    <cellStyle name="Comma 17 2 8 2" xfId="26495" xr:uid="{11108F01-1003-47F3-B42D-3B3C67B111EC}"/>
    <cellStyle name="Comma 17 2 8 3" xfId="23735" xr:uid="{E18F8847-F9F4-4B20-A4D2-BF4E97FF8391}"/>
    <cellStyle name="Comma 17 2 9" xfId="8698" xr:uid="{BAA35AC1-3F2B-4F4C-A665-577126335A1C}"/>
    <cellStyle name="Comma 17 3" xfId="1234" xr:uid="{F6882384-FE05-4335-B8EB-8F4AF2EAD942}"/>
    <cellStyle name="Comma 17 3 10" xfId="27312" xr:uid="{7BBB049B-CF47-4E6C-A80F-9D0E9F8DBD9B}"/>
    <cellStyle name="Comma 17 3 2" xfId="1758" xr:uid="{CC037634-C85A-447F-8CB6-57DC97E26AFB}"/>
    <cellStyle name="Comma 17 3 2 2" xfId="3855" xr:uid="{B98738FE-186C-408C-945B-569542264B18}"/>
    <cellStyle name="Comma 17 3 2 2 2" xfId="7994" xr:uid="{2788E645-73CE-4D61-A04D-6DB5DA880F15}"/>
    <cellStyle name="Comma 17 3 2 2 2 2" xfId="15935" xr:uid="{382029F9-C2A4-49F1-B763-52B83E156D67}"/>
    <cellStyle name="Comma 17 3 2 2 2 2 2" xfId="24951" xr:uid="{4D59818C-7C4B-48A8-962C-02DAC9D99FE4}"/>
    <cellStyle name="Comma 17 3 2 2 2 3" xfId="11849" xr:uid="{B3190A3D-1B49-45F0-85CC-10FA719E2E83}"/>
    <cellStyle name="Comma 17 3 2 2 2 4" xfId="20915" xr:uid="{AA1F3214-53BE-4528-8B39-38DB7EBBF784}"/>
    <cellStyle name="Comma 17 3 2 2 3" xfId="5541" xr:uid="{AF044EDA-1757-487C-A5A3-C6635C2ED117}"/>
    <cellStyle name="Comma 17 3 2 2 3 2" xfId="13747" xr:uid="{AA3503FC-1F9C-42BC-99EF-E9DD3A48966D}"/>
    <cellStyle name="Comma 17 3 2 2 3 3" xfId="22769" xr:uid="{972D5C28-7D4F-42E3-8978-82939934CAC7}"/>
    <cellStyle name="Comma 17 3 2 2 4" xfId="9864" xr:uid="{F61BE1A3-2EE2-4F7F-80ED-A58BED4034EA}"/>
    <cellStyle name="Comma 17 3 2 2 5" xfId="18930" xr:uid="{C84B2B96-347D-4173-88EA-070A649F594D}"/>
    <cellStyle name="Comma 17 3 2 3" xfId="3158" xr:uid="{4CA6C1D0-D3C8-4177-B368-0BAFC1DDE1DE}"/>
    <cellStyle name="Comma 17 3 2 3 2" xfId="7362" xr:uid="{6D704704-89FE-4644-BEA3-1D0927F1DB8E}"/>
    <cellStyle name="Comma 17 3 2 3 2 2" xfId="15274" xr:uid="{01C35E8E-145D-467D-AA03-2946B30F331C}"/>
    <cellStyle name="Comma 17 3 2 3 2 3" xfId="24290" xr:uid="{DC522DE1-B803-4240-AF3C-5873D0E43518}"/>
    <cellStyle name="Comma 17 3 2 3 3" xfId="11388" xr:uid="{77F37387-DA80-4FE9-B7D5-98A09D39EC7A}"/>
    <cellStyle name="Comma 17 3 2 3 4" xfId="20454" xr:uid="{D0F58821-DD90-48B5-821D-369C49A2AD07}"/>
    <cellStyle name="Comma 17 3 2 4" xfId="6178" xr:uid="{A4857D4A-6072-49CA-B65B-2F2342870E8E}"/>
    <cellStyle name="Comma 17 3 2 4 2" xfId="14456" xr:uid="{55F96133-4AB7-44A2-B98F-E13A18977E70}"/>
    <cellStyle name="Comma 17 3 2 4 2 2" xfId="23478" xr:uid="{CA29D85A-37C5-4F74-9D92-A68D73616F1F}"/>
    <cellStyle name="Comma 17 3 2 4 3" xfId="10306" xr:uid="{51C08E0B-2748-4BD5-9088-8A94A860AAC6}"/>
    <cellStyle name="Comma 17 3 2 4 4" xfId="19372" xr:uid="{B592FBA6-1AB4-42B6-93F2-95A35C2B0C0D}"/>
    <cellStyle name="Comma 17 3 2 5" xfId="5079" xr:uid="{D0930DDE-A22A-4F36-A2E0-AB205F2019AE}"/>
    <cellStyle name="Comma 17 3 2 5 2" xfId="12985" xr:uid="{3060FA63-CD1A-41E3-B513-1D34EADFAEF7}"/>
    <cellStyle name="Comma 17 3 2 5 3" xfId="22008" xr:uid="{7135A5F5-9C9E-45B8-96F3-DF4635E21E71}"/>
    <cellStyle name="Comma 17 3 2 6" xfId="16668" xr:uid="{19FBA762-2088-4579-9A65-B644B47993F1}"/>
    <cellStyle name="Comma 17 3 2 6 2" xfId="25687" xr:uid="{35A5CD75-363E-457A-AACA-05BBDCC7669E}"/>
    <cellStyle name="Comma 17 3 2 7" xfId="9403" xr:uid="{AEC4A208-55CF-437D-A3DE-5F00B4DCFDC7}"/>
    <cellStyle name="Comma 17 3 2 8" xfId="18469" xr:uid="{09530026-A95C-439A-82CE-BC223C2F55DC}"/>
    <cellStyle name="Comma 17 3 2 9" xfId="27811" xr:uid="{2EA1CD82-5899-4E5B-A252-44194FFDBCDE}"/>
    <cellStyle name="Comma 17 3 3" xfId="3669" xr:uid="{737A53FF-367D-4139-BFA5-1D7452D7A16A}"/>
    <cellStyle name="Comma 17 3 3 2" xfId="7810" xr:uid="{6AFEB3B9-51C2-4779-91DD-1E000A452D5A}"/>
    <cellStyle name="Comma 17 3 3 2 2" xfId="15751" xr:uid="{437766D3-F629-487B-9E2F-A4C927F65E75}"/>
    <cellStyle name="Comma 17 3 3 2 2 2" xfId="24767" xr:uid="{6FAA8554-67F5-4083-B75E-D7B8D57CBED0}"/>
    <cellStyle name="Comma 17 3 3 2 3" xfId="11728" xr:uid="{FB473D00-E1EC-4FB2-AC52-306FF4787F7E}"/>
    <cellStyle name="Comma 17 3 3 2 4" xfId="20794" xr:uid="{6F518807-401F-4B87-8DEC-18A970C52C8B}"/>
    <cellStyle name="Comma 17 3 3 3" xfId="5420" xr:uid="{5E6A7722-6B3D-4603-B274-DCBB2946A12C}"/>
    <cellStyle name="Comma 17 3 3 3 2" xfId="13563" xr:uid="{5BFC4AEF-39E3-43A5-AE06-9A0A569E5643}"/>
    <cellStyle name="Comma 17 3 3 3 3" xfId="22585" xr:uid="{B7DF712E-FA5F-476F-AAD0-E61C3620702B}"/>
    <cellStyle name="Comma 17 3 3 4" xfId="9743" xr:uid="{6F604129-1597-41C2-833A-AE7C674630C4}"/>
    <cellStyle name="Comma 17 3 3 5" xfId="18809" xr:uid="{FDDCA341-50AD-4273-8E31-E5585FA39027}"/>
    <cellStyle name="Comma 17 3 4" xfId="2722" xr:uid="{AA44E131-0F19-4A03-A2E9-98B38AF37EA5}"/>
    <cellStyle name="Comma 17 3 4 2" xfId="6926" xr:uid="{0785516B-930B-4BFE-878F-D59F0E6813B5}"/>
    <cellStyle name="Comma 17 3 4 2 2" xfId="15001" xr:uid="{76F8EF1C-253E-46E9-BF55-16694842CDCA}"/>
    <cellStyle name="Comma 17 3 4 2 3" xfId="24018" xr:uid="{6465DD51-828A-483D-B300-17A4A571C56E}"/>
    <cellStyle name="Comma 17 3 4 3" xfId="10952" xr:uid="{8AE08CCF-6CA0-4377-B61A-AABDB879D789}"/>
    <cellStyle name="Comma 17 3 4 4" xfId="20018" xr:uid="{81A05233-62D6-4250-A753-19D3D7AFCD89}"/>
    <cellStyle name="Comma 17 3 5" xfId="5990" xr:uid="{39FF1BD4-D58E-4E57-9586-9E911C9FEA3F}"/>
    <cellStyle name="Comma 17 3 5 2" xfId="14272" xr:uid="{AF7DA809-7EC1-448B-9A5C-53EEF2A0CE17}"/>
    <cellStyle name="Comma 17 3 5 2 2" xfId="23294" xr:uid="{316D2E64-3B78-48B2-A36E-20D516118F4E}"/>
    <cellStyle name="Comma 17 3 5 3" xfId="10185" xr:uid="{C1C3C66E-93A7-4832-B6C1-C55AF9666456}"/>
    <cellStyle name="Comma 17 3 5 4" xfId="19251" xr:uid="{EB4CFDD2-70FD-4CDF-9DE3-3CA131C9C9D6}"/>
    <cellStyle name="Comma 17 3 6" xfId="4643" xr:uid="{134B03F2-03ED-47B9-A6A6-F3C563AD139E}"/>
    <cellStyle name="Comma 17 3 6 2" xfId="12635" xr:uid="{4AD71905-06F9-4A47-AD95-F853A13C4056}"/>
    <cellStyle name="Comma 17 3 6 3" xfId="21667" xr:uid="{75F5CD59-B5FB-40B4-ACB1-3604124548D5}"/>
    <cellStyle name="Comma 17 3 7" xfId="13350" xr:uid="{B8378992-FAD1-4AAE-9F47-EF18E0447176}"/>
    <cellStyle name="Comma 17 3 7 2" xfId="22372" xr:uid="{F28C3015-AC40-44DA-BD5C-226F09AF51C7}"/>
    <cellStyle name="Comma 17 3 8" xfId="8967" xr:uid="{BBB49F5D-A8E2-49EB-AB35-624990041217}"/>
    <cellStyle name="Comma 17 3 9" xfId="18033" xr:uid="{9F941FFE-0F9F-46BA-91B3-025ECDEBB4A7}"/>
    <cellStyle name="Comma 17 4" xfId="3510" xr:uid="{B1A8D8C7-DF13-4CA1-A8EA-044E040D3E93}"/>
    <cellStyle name="Comma 17 4 2" xfId="7653" xr:uid="{DD92C928-597A-4AE5-9DB8-87EC99BB6384}"/>
    <cellStyle name="Comma 17 4 2 2" xfId="15593" xr:uid="{7C64DEDE-CB30-4589-AF1C-F7958AFD4A7D}"/>
    <cellStyle name="Comma 17 4 2 2 2" xfId="24609" xr:uid="{014B55CE-7746-4CC4-9C9F-C2BD3A7B149E}"/>
    <cellStyle name="Comma 17 4 2 3" xfId="11615" xr:uid="{1A818030-9AF8-47E1-BB6B-F2C001E12C1D}"/>
    <cellStyle name="Comma 17 4 2 4" xfId="20681" xr:uid="{73DE512A-4D5B-4101-84B0-3878D3E60678}"/>
    <cellStyle name="Comma 17 4 3" xfId="5307" xr:uid="{0DDB1203-FA65-411C-8194-3F652C32104D}"/>
    <cellStyle name="Comma 17 4 3 2" xfId="13404" xr:uid="{B5839C51-6A8C-4683-BA07-2BF66C9765EB}"/>
    <cellStyle name="Comma 17 4 3 3" xfId="22426" xr:uid="{1929CD25-A9A1-4660-B613-12096B74FBE7}"/>
    <cellStyle name="Comma 17 4 4" xfId="9630" xr:uid="{481DF014-1942-494E-A312-177A68EA3A03}"/>
    <cellStyle name="Comma 17 4 5" xfId="18696" xr:uid="{6A6465CE-02A3-4C94-9838-964E4877D1F8}"/>
    <cellStyle name="Comma 17 5" xfId="2305" xr:uid="{92AD2CA6-5882-43D5-8A81-0BF5F56F0134}"/>
    <cellStyle name="Comma 17 5 2" xfId="6509" xr:uid="{642EBB40-7B49-4BF0-B8C2-9B03FAFA57D3}"/>
    <cellStyle name="Comma 17 5 2 2" xfId="14752" xr:uid="{643A9378-B879-4C2F-8CCE-253050F8D637}"/>
    <cellStyle name="Comma 17 5 2 3" xfId="23773" xr:uid="{89B0DF47-4196-496B-84B1-6FC69A385303}"/>
    <cellStyle name="Comma 17 5 3" xfId="10535" xr:uid="{4C956BF2-1CB6-4FB0-8712-B58D8EC6D3DF}"/>
    <cellStyle name="Comma 17 5 4" xfId="19601" xr:uid="{4E2FD893-589F-4E1A-91B4-7732C4CE0A13}"/>
    <cellStyle name="Comma 17 6" xfId="5832" xr:uid="{1B89E351-F0FB-4871-9BA9-886ABEDE8AAF}"/>
    <cellStyle name="Comma 17 6 2" xfId="14114" xr:uid="{E1C7BE3D-3E42-469C-8958-03F654FDE927}"/>
    <cellStyle name="Comma 17 6 2 2" xfId="23136" xr:uid="{9E6C378D-CE84-484A-9AF9-6F7706FDA0EC}"/>
    <cellStyle name="Comma 17 6 3" xfId="10073" xr:uid="{6B3D8037-5097-4BC2-9B51-018DA72D396F}"/>
    <cellStyle name="Comma 17 6 4" xfId="19139" xr:uid="{72ADEED3-AD8E-427B-8D6F-F48161B5D80D}"/>
    <cellStyle name="Comma 17 7" xfId="4225" xr:uid="{7027549A-65A8-4ED8-9AA7-232EB9719880}"/>
    <cellStyle name="Comma 17 7 2" xfId="12288" xr:uid="{9CB84EE4-35E6-42A3-8AA6-25BA1EC29656}"/>
    <cellStyle name="Comma 17 7 3" xfId="21331" xr:uid="{780945D9-36D6-4D93-9A20-B606338F0172}"/>
    <cellStyle name="Comma 17 8" xfId="12804" xr:uid="{87A5FF55-FB74-4527-905D-2E43564BAE74}"/>
    <cellStyle name="Comma 17 8 2" xfId="21832" xr:uid="{826824FE-CACD-4427-96EE-8BC6A52FD4BA}"/>
    <cellStyle name="Comma 17 9" xfId="13228" xr:uid="{E68D50CE-DB75-4D80-B955-B4C51C9CA7F3}"/>
    <cellStyle name="Comma 17 9 2" xfId="24075" xr:uid="{339BDB53-9549-4601-8E62-FF5267CE6240}"/>
    <cellStyle name="Comma 17 9 3" xfId="22251" xr:uid="{8F555A26-AEF8-4951-B62C-7D752F5CEC62}"/>
    <cellStyle name="Comma 18" xfId="612" xr:uid="{832D29E7-D07A-4E56-9006-DA9E37773977}"/>
    <cellStyle name="Comma 18 10" xfId="8546" xr:uid="{06EE2DE6-140C-42EC-8014-B2B84FF538FE}"/>
    <cellStyle name="Comma 18 11" xfId="17612" xr:uid="{114EC772-917E-40AD-9587-1240E58B2477}"/>
    <cellStyle name="Comma 18 12" xfId="26849" xr:uid="{66C07FCB-7DD6-43FE-8E7F-183DE5271F06}"/>
    <cellStyle name="Comma 18 2" xfId="869" xr:uid="{4BE07971-BBCA-492C-95F9-788894ADCB89}"/>
    <cellStyle name="Comma 18 2 10" xfId="17760" xr:uid="{E3419240-11DC-4232-B934-86B588C8C717}"/>
    <cellStyle name="Comma 18 2 11" xfId="27007" xr:uid="{8E4758CC-0BF0-4C39-9627-4A73A6D96189}"/>
    <cellStyle name="Comma 18 2 2" xfId="1404" xr:uid="{0532792C-9041-4045-86E9-AC9C4E909452}"/>
    <cellStyle name="Comma 18 2 2 10" xfId="27482" xr:uid="{3C905ECA-E0CE-4E29-9215-CDB736F004F3}"/>
    <cellStyle name="Comma 18 2 2 2" xfId="1811" xr:uid="{5A55878D-FEB4-4938-A182-2ADBEC351CA9}"/>
    <cellStyle name="Comma 18 2 2 2 2" xfId="3908" xr:uid="{B3E1C52C-6C06-43B4-AED2-F7A12DCBFD34}"/>
    <cellStyle name="Comma 18 2 2 2 2 2" xfId="8047" xr:uid="{A5697D14-C26D-42E3-9355-617B5CE7681C}"/>
    <cellStyle name="Comma 18 2 2 2 2 2 2" xfId="15988" xr:uid="{DF297B11-885D-4F0B-8B3C-D8A421142309}"/>
    <cellStyle name="Comma 18 2 2 2 2 2 2 2" xfId="25004" xr:uid="{B923A839-3396-4782-97A4-7360FF6E85C4}"/>
    <cellStyle name="Comma 18 2 2 2 2 2 3" xfId="11891" xr:uid="{66CACF8B-A27D-4014-B5BD-0D4B4C755A06}"/>
    <cellStyle name="Comma 18 2 2 2 2 2 4" xfId="20957" xr:uid="{C7FE8A6C-7EEF-4C9A-B308-8E1990B881EB}"/>
    <cellStyle name="Comma 18 2 2 2 2 3" xfId="5583" xr:uid="{E727F3E5-FF46-4CAF-A333-74EB2A4C7FD6}"/>
    <cellStyle name="Comma 18 2 2 2 2 3 2" xfId="13800" xr:uid="{53B46A40-F8E5-4908-812D-58D3D5318D4F}"/>
    <cellStyle name="Comma 18 2 2 2 2 3 3" xfId="22822" xr:uid="{489A906F-9CFF-4ABC-9FF7-13F7CFB845B5}"/>
    <cellStyle name="Comma 18 2 2 2 2 4" xfId="9906" xr:uid="{707143CE-834A-4C20-93C7-D662A6E809B5}"/>
    <cellStyle name="Comma 18 2 2 2 2 5" xfId="18972" xr:uid="{32CBC955-4F4E-48BD-BAF3-3A26E67AF7F2}"/>
    <cellStyle name="Comma 18 2 2 2 3" xfId="3200" xr:uid="{97D54F6F-1931-4619-846B-DD183904130B}"/>
    <cellStyle name="Comma 18 2 2 2 3 2" xfId="7404" xr:uid="{FE2D41DE-6D9B-478B-8779-B8F3A6A12053}"/>
    <cellStyle name="Comma 18 2 2 2 3 2 2" xfId="15316" xr:uid="{BEC8289D-8463-4A58-A34A-F811B4D9A02C}"/>
    <cellStyle name="Comma 18 2 2 2 3 2 3" xfId="24332" xr:uid="{58995219-FE55-4DA6-A461-3E01307A319B}"/>
    <cellStyle name="Comma 18 2 2 2 3 3" xfId="11430" xr:uid="{54542446-F128-473F-BF49-7190AE496F38}"/>
    <cellStyle name="Comma 18 2 2 2 3 4" xfId="20496" xr:uid="{C8CD4030-110C-4F25-8F40-8F91E554AAD2}"/>
    <cellStyle name="Comma 18 2 2 2 4" xfId="6231" xr:uid="{09F24137-41E3-4F6B-912D-9C23A637D0B4}"/>
    <cellStyle name="Comma 18 2 2 2 4 2" xfId="14509" xr:uid="{FC339A68-2558-4884-92DE-86F1FC2E038C}"/>
    <cellStyle name="Comma 18 2 2 2 4 2 2" xfId="23531" xr:uid="{C5C83A48-3017-4C43-ACE5-2B70F144F3CB}"/>
    <cellStyle name="Comma 18 2 2 2 4 3" xfId="10348" xr:uid="{6394CF14-47D2-4F6A-B6D7-828565CD4426}"/>
    <cellStyle name="Comma 18 2 2 2 4 4" xfId="19414" xr:uid="{C31591F2-41DA-48D3-BDAD-51DA95C64B86}"/>
    <cellStyle name="Comma 18 2 2 2 5" xfId="5121" xr:uid="{CF1DB3EA-F0CF-4146-AB06-84B7BBA50C1D}"/>
    <cellStyle name="Comma 18 2 2 2 5 2" xfId="13038" xr:uid="{9712AB8A-8244-40FA-834B-C8A7B6B51252}"/>
    <cellStyle name="Comma 18 2 2 2 5 3" xfId="22061" xr:uid="{B6CF9183-26F6-4083-A9D8-725D5BB5F3DA}"/>
    <cellStyle name="Comma 18 2 2 2 6" xfId="16710" xr:uid="{78A3F212-461F-4236-93AD-C6E84A0020B4}"/>
    <cellStyle name="Comma 18 2 2 2 6 2" xfId="25729" xr:uid="{364FA4EE-35AF-4E75-BDF4-8DA2D06B01F9}"/>
    <cellStyle name="Comma 18 2 2 2 7" xfId="9445" xr:uid="{44E80DEE-C15E-4066-B023-2C4C16A4155F}"/>
    <cellStyle name="Comma 18 2 2 2 8" xfId="18511" xr:uid="{67633381-9E5A-49B9-8192-241F6EBB3A34}"/>
    <cellStyle name="Comma 18 2 2 2 9" xfId="27864" xr:uid="{F095EC9A-5E11-4350-B40F-140BC843D94D}"/>
    <cellStyle name="Comma 18 2 2 3" xfId="3723" xr:uid="{F0C047D9-6C13-4FA3-A731-FFBCCD636C1F}"/>
    <cellStyle name="Comma 18 2 2 3 2" xfId="7863" xr:uid="{F8327787-ED5F-4569-AF03-1D1442DF874F}"/>
    <cellStyle name="Comma 18 2 2 3 2 2" xfId="15804" xr:uid="{2D0F68FF-64BA-46CF-AC9E-34704963B1F6}"/>
    <cellStyle name="Comma 18 2 2 3 2 2 2" xfId="24820" xr:uid="{46629A89-5E98-4B57-B007-7EA7F500DC92}"/>
    <cellStyle name="Comma 18 2 2 3 2 3" xfId="11770" xr:uid="{43778113-85FC-4BEF-9A90-5D1F80C562AD}"/>
    <cellStyle name="Comma 18 2 2 3 2 4" xfId="20836" xr:uid="{2A29CF0E-E80E-45D0-9DBA-D7F2624A6076}"/>
    <cellStyle name="Comma 18 2 2 3 3" xfId="5462" xr:uid="{DCF5FEE9-9131-4CE1-ADEC-A4D0D74CF83D}"/>
    <cellStyle name="Comma 18 2 2 3 3 2" xfId="13616" xr:uid="{7A29FFC2-CDB5-4D5D-BF61-9C8426A68555}"/>
    <cellStyle name="Comma 18 2 2 3 3 3" xfId="22638" xr:uid="{09723BDF-925A-4C93-A517-9C9B6087C56A}"/>
    <cellStyle name="Comma 18 2 2 3 4" xfId="9785" xr:uid="{57E1960C-F104-43D6-82E6-4D577002672B}"/>
    <cellStyle name="Comma 18 2 2 3 5" xfId="18851" xr:uid="{B27006D8-AC4C-4893-A739-37C59F9F6929}"/>
    <cellStyle name="Comma 18 2 2 4" xfId="2880" xr:uid="{15788485-9A3F-4204-8A34-C66035F1E273}"/>
    <cellStyle name="Comma 18 2 2 4 2" xfId="7084" xr:uid="{F9C52D8F-EAD7-470D-9645-CCB1AC656B69}"/>
    <cellStyle name="Comma 18 2 2 4 2 2" xfId="15096" xr:uid="{A5380C76-202A-45AA-9F74-F75BF19FF9D5}"/>
    <cellStyle name="Comma 18 2 2 4 2 3" xfId="24114" xr:uid="{7343FC10-AF59-4932-8376-BC3235EB3038}"/>
    <cellStyle name="Comma 18 2 2 4 3" xfId="11110" xr:uid="{3992B4F4-4105-4D4A-8A44-754605343C58}"/>
    <cellStyle name="Comma 18 2 2 4 4" xfId="20176" xr:uid="{3C4A7129-0791-4757-8B47-4E4A22BD9523}"/>
    <cellStyle name="Comma 18 2 2 5" xfId="6044" xr:uid="{75847554-B33D-4117-A299-13ACAD041906}"/>
    <cellStyle name="Comma 18 2 2 5 2" xfId="14325" xr:uid="{DB0645E0-8C2D-44E4-A8E6-D94E9E59F5EF}"/>
    <cellStyle name="Comma 18 2 2 5 2 2" xfId="23347" xr:uid="{9B5582EF-F459-40F1-9016-3836ABE995A6}"/>
    <cellStyle name="Comma 18 2 2 5 3" xfId="10227" xr:uid="{28178CCA-722C-4F42-8671-8195EF6F2157}"/>
    <cellStyle name="Comma 18 2 2 5 4" xfId="19293" xr:uid="{876E722D-A457-48DB-945E-FCDF67575190}"/>
    <cellStyle name="Comma 18 2 2 6" xfId="4801" xr:uid="{86593F44-974E-45B6-B112-1AFBDEF9627A}"/>
    <cellStyle name="Comma 18 2 2 6 2" xfId="12744" xr:uid="{6FC87ED2-576F-463D-8154-0BC9F202872B}"/>
    <cellStyle name="Comma 18 2 2 6 3" xfId="21773" xr:uid="{3FF33296-B21D-482B-942A-92A0091A2D9C}"/>
    <cellStyle name="Comma 18 2 2 7" xfId="16388" xr:uid="{56ACE33D-BF9E-4959-A262-3568B6421B04}"/>
    <cellStyle name="Comma 18 2 2 7 2" xfId="25409" xr:uid="{81E3E62C-CB52-4BE1-B2D0-1799C26255C9}"/>
    <cellStyle name="Comma 18 2 2 8" xfId="9125" xr:uid="{18AF9B6F-E3EF-47B7-A6EB-E882043C7F8E}"/>
    <cellStyle name="Comma 18 2 2 9" xfId="18191" xr:uid="{7A2C3367-348C-4DFA-A4C2-F8B0D07CCFEA}"/>
    <cellStyle name="Comma 18 2 3" xfId="3566" xr:uid="{77182366-10AF-470B-8C38-D146DBFA8DCA}"/>
    <cellStyle name="Comma 18 2 3 2" xfId="7708" xr:uid="{DE9E3F6B-989C-46E8-8B6E-1578EC8853E2}"/>
    <cellStyle name="Comma 18 2 3 2 2" xfId="15648" xr:uid="{531542C3-B2CF-4677-9BB4-78A661FF8BDB}"/>
    <cellStyle name="Comma 18 2 3 2 2 2" xfId="24664" xr:uid="{CF46B05C-0EDB-41EA-8F71-D32061C814F9}"/>
    <cellStyle name="Comma 18 2 3 2 3" xfId="11658" xr:uid="{250974BB-E981-420F-9653-0961C03E9519}"/>
    <cellStyle name="Comma 18 2 3 2 4" xfId="20724" xr:uid="{44446C19-5251-4702-B2FC-9E10E068A7CE}"/>
    <cellStyle name="Comma 18 2 3 3" xfId="5350" xr:uid="{82370888-681B-4843-8617-FC7B80FB8D5C}"/>
    <cellStyle name="Comma 18 2 3 3 2" xfId="13460" xr:uid="{B2215A51-8D32-450D-B950-0191F7761836}"/>
    <cellStyle name="Comma 18 2 3 3 3" xfId="22482" xr:uid="{89EFB5C4-6F41-485A-8819-25FBF98F8554}"/>
    <cellStyle name="Comma 18 2 3 4" xfId="9673" xr:uid="{F65A21F0-2323-448A-8814-9B4163B613FA}"/>
    <cellStyle name="Comma 18 2 3 5" xfId="18739" xr:uid="{330B0A53-8427-44AF-AF71-3EAE39B94AAE}"/>
    <cellStyle name="Comma 18 2 4" xfId="2449" xr:uid="{C79E7D7F-57AC-4093-B4D0-A9F6DD247F75}"/>
    <cellStyle name="Comma 18 2 4 2" xfId="6653" xr:uid="{FD673DE6-053B-4A60-B066-CAE1155919B1}"/>
    <cellStyle name="Comma 18 2 4 2 2" xfId="14834" xr:uid="{112E53B4-E540-4BFF-A01A-7BF4CB269D2D}"/>
    <cellStyle name="Comma 18 2 4 2 3" xfId="23854" xr:uid="{BF3E6B65-6AC3-4C6A-B14D-9D0818A88676}"/>
    <cellStyle name="Comma 18 2 4 3" xfId="10679" xr:uid="{A3E2BAB4-C0F0-4466-B66E-E0C426A7D2B8}"/>
    <cellStyle name="Comma 18 2 4 4" xfId="19745" xr:uid="{E83EE711-8495-4088-BF9A-336C80FB171D}"/>
    <cellStyle name="Comma 18 2 5" xfId="5887" xr:uid="{AA097794-BDFD-442D-8633-D34B03179C6C}"/>
    <cellStyle name="Comma 18 2 5 2" xfId="14169" xr:uid="{E46ED107-B977-4775-B830-B41A4E6FDD5C}"/>
    <cellStyle name="Comma 18 2 5 2 2" xfId="23191" xr:uid="{15579ADA-2228-4449-BBD4-33A2FBDE9EBC}"/>
    <cellStyle name="Comma 18 2 5 3" xfId="10115" xr:uid="{5D6FA358-B1A6-4A2C-81F7-AD7992AE836E}"/>
    <cellStyle name="Comma 18 2 5 4" xfId="19181" xr:uid="{46B58BD6-E313-4964-8378-095CA540E11D}"/>
    <cellStyle name="Comma 18 2 6" xfId="4370" xr:uid="{173A559A-F821-48BD-94D2-611B19CB66F0}"/>
    <cellStyle name="Comma 18 2 6 2" xfId="12413" xr:uid="{77492E57-1D9F-42C2-A608-1AAF75353AA6}"/>
    <cellStyle name="Comma 18 2 6 3" xfId="21450" xr:uid="{9098DB8C-0C72-4602-BB6C-A4437DB1328E}"/>
    <cellStyle name="Comma 18 2 7" xfId="15223" xr:uid="{925F96F5-9D31-4D48-B89B-3C90855683C7}"/>
    <cellStyle name="Comma 18 2 7 2" xfId="24240" xr:uid="{CBD3BE4E-6DD5-411C-A18A-0DB5F751ACA3}"/>
    <cellStyle name="Comma 18 2 8" xfId="12319" xr:uid="{CD09EE97-11AE-4183-807C-169140B18B63}"/>
    <cellStyle name="Comma 18 2 8 2" xfId="26463" xr:uid="{706D9D9E-079E-4C9C-AFA1-307EE66A149A}"/>
    <cellStyle name="Comma 18 2 8 3" xfId="21361" xr:uid="{FE7FA3F9-8DE0-4D57-8AD3-56CB30A6D9C8}"/>
    <cellStyle name="Comma 18 2 9" xfId="8694" xr:uid="{EC99E00A-A7CF-4294-AD62-3B794F012ED9}"/>
    <cellStyle name="Comma 18 3" xfId="1225" xr:uid="{7BF3F984-2D7D-4B69-BD80-38B9DDD55C02}"/>
    <cellStyle name="Comma 18 3 10" xfId="27303" xr:uid="{78D7E494-19D6-41BB-BAB2-F9AF7FFD4FA2}"/>
    <cellStyle name="Comma 18 3 2" xfId="1750" xr:uid="{FA6AA8A3-CAA1-409E-B10E-E44B15E4446F}"/>
    <cellStyle name="Comma 18 3 2 2" xfId="3847" xr:uid="{CC36294F-7923-42B7-A71C-078F76997DBD}"/>
    <cellStyle name="Comma 18 3 2 2 2" xfId="7986" xr:uid="{52793ECF-03B7-405C-A874-0515C320BF7F}"/>
    <cellStyle name="Comma 18 3 2 2 2 2" xfId="15927" xr:uid="{565A63D8-6E35-4D0D-8854-954308ECBB31}"/>
    <cellStyle name="Comma 18 3 2 2 2 2 2" xfId="24943" xr:uid="{0C4AFFD3-81EB-45EC-9892-C77ECD750947}"/>
    <cellStyle name="Comma 18 3 2 2 2 3" xfId="11846" xr:uid="{2E97C573-3BBD-44E9-BDBD-1EA288F9684D}"/>
    <cellStyle name="Comma 18 3 2 2 2 4" xfId="20912" xr:uid="{2C1E1324-33AE-452D-97FC-8928E093BF8D}"/>
    <cellStyle name="Comma 18 3 2 2 3" xfId="5538" xr:uid="{DC8D1C9E-A0AE-4C03-870B-5675EAFF3E8C}"/>
    <cellStyle name="Comma 18 3 2 2 3 2" xfId="13739" xr:uid="{689EEE5F-489F-429D-B078-6624F09464C6}"/>
    <cellStyle name="Comma 18 3 2 2 3 3" xfId="22761" xr:uid="{EAA09C58-6456-4DD9-A1E2-35493AC2DD02}"/>
    <cellStyle name="Comma 18 3 2 2 4" xfId="9861" xr:uid="{E143E46F-D89B-40FF-B2CA-8981C8DA2091}"/>
    <cellStyle name="Comma 18 3 2 2 5" xfId="18927" xr:uid="{4B426639-68C5-4DDF-95A9-70D40FC22282}"/>
    <cellStyle name="Comma 18 3 2 3" xfId="3155" xr:uid="{14417D91-9F48-4C1F-9FDF-0F0D600C6631}"/>
    <cellStyle name="Comma 18 3 2 3 2" xfId="7359" xr:uid="{CC87929A-9C82-4958-B9AB-E9BA7F69F8C1}"/>
    <cellStyle name="Comma 18 3 2 3 2 2" xfId="15271" xr:uid="{481B9A13-A964-45AC-8CCA-9B7AE4485136}"/>
    <cellStyle name="Comma 18 3 2 3 2 3" xfId="24287" xr:uid="{8F43B0D6-4550-43ED-9353-0C57A16A6BA3}"/>
    <cellStyle name="Comma 18 3 2 3 3" xfId="11385" xr:uid="{8ABE5D7E-04D7-4B74-B3BC-262730B0E167}"/>
    <cellStyle name="Comma 18 3 2 3 4" xfId="20451" xr:uid="{A3A1DCFC-9DBE-4EBC-9EAE-44059CB8D144}"/>
    <cellStyle name="Comma 18 3 2 4" xfId="6170" xr:uid="{3C461BEC-25BF-45D1-ACF5-5DCBF198E207}"/>
    <cellStyle name="Comma 18 3 2 4 2" xfId="14448" xr:uid="{9C112C89-0434-48E3-B85C-2F2ADD763F73}"/>
    <cellStyle name="Comma 18 3 2 4 2 2" xfId="23470" xr:uid="{9E3CDB15-8CA2-4539-9BDD-97458B93F2B0}"/>
    <cellStyle name="Comma 18 3 2 4 3" xfId="10303" xr:uid="{EC096CDB-C4FD-44FF-ABC9-B226F6C1564A}"/>
    <cellStyle name="Comma 18 3 2 4 4" xfId="19369" xr:uid="{5D235F1D-5847-40D7-8BBB-92D3F698C8F7}"/>
    <cellStyle name="Comma 18 3 2 5" xfId="5076" xr:uid="{BFE751D2-839D-4E21-9D84-1BE1F38F2D30}"/>
    <cellStyle name="Comma 18 3 2 5 2" xfId="12977" xr:uid="{224285B1-34ED-4ACA-ABFB-E9CE415FD68F}"/>
    <cellStyle name="Comma 18 3 2 5 3" xfId="22000" xr:uid="{6E92A476-4C57-48B8-9CA5-B2BDEF6A619E}"/>
    <cellStyle name="Comma 18 3 2 6" xfId="16665" xr:uid="{73F14002-ED6E-46BB-8783-3BFCC0B635E0}"/>
    <cellStyle name="Comma 18 3 2 6 2" xfId="25684" xr:uid="{1654F5F0-6AA6-43F9-9112-14093235EA73}"/>
    <cellStyle name="Comma 18 3 2 7" xfId="9400" xr:uid="{9A872417-12BC-4FFA-A59D-FDFE2EE286D9}"/>
    <cellStyle name="Comma 18 3 2 8" xfId="18466" xr:uid="{445DF546-36A2-485D-96F1-52B63BBFB737}"/>
    <cellStyle name="Comma 18 3 2 9" xfId="27803" xr:uid="{93E1C0AC-4961-4206-9708-1CFC1B8756C7}"/>
    <cellStyle name="Comma 18 3 3" xfId="3661" xr:uid="{1CE10024-F28B-44B7-80E4-0E20F8E0EC5E}"/>
    <cellStyle name="Comma 18 3 3 2" xfId="7802" xr:uid="{1106917F-6815-4875-B0F7-8E5E7F432A79}"/>
    <cellStyle name="Comma 18 3 3 2 2" xfId="15743" xr:uid="{834CEEFB-7640-47E8-95FE-827BB27D2608}"/>
    <cellStyle name="Comma 18 3 3 2 2 2" xfId="24759" xr:uid="{20F51C65-B4C1-4408-8D2C-87E67FAFF955}"/>
    <cellStyle name="Comma 18 3 3 2 3" xfId="11725" xr:uid="{DA9A4C2A-D11A-4F02-98C6-A3497894B4CB}"/>
    <cellStyle name="Comma 18 3 3 2 4" xfId="20791" xr:uid="{EB18DBFA-9B16-46D5-80CE-D44B97CAF737}"/>
    <cellStyle name="Comma 18 3 3 3" xfId="5417" xr:uid="{42C71CB2-B34D-45ED-BE9E-74C7AFF00CF4}"/>
    <cellStyle name="Comma 18 3 3 3 2" xfId="13555" xr:uid="{FED6BD97-CA4F-4B77-B008-2E355B11B41D}"/>
    <cellStyle name="Comma 18 3 3 3 3" xfId="22577" xr:uid="{180B9A1D-E772-471D-9B5A-368DA9A5A7E5}"/>
    <cellStyle name="Comma 18 3 3 4" xfId="9740" xr:uid="{B9B1B929-61FC-4004-A871-1E8D4F608B10}"/>
    <cellStyle name="Comma 18 3 3 5" xfId="18806" xr:uid="{9B45D193-8683-4ABC-B7DB-0CA176A098D0}"/>
    <cellStyle name="Comma 18 3 4" xfId="2718" xr:uid="{C436A512-ACFB-4D08-B95B-7822D42E9E62}"/>
    <cellStyle name="Comma 18 3 4 2" xfId="6922" xr:uid="{1C8DA46B-7072-4A34-A073-3D6819B55BE2}"/>
    <cellStyle name="Comma 18 3 4 2 2" xfId="14998" xr:uid="{5326BC42-C632-4CBB-A204-F78C59A03103}"/>
    <cellStyle name="Comma 18 3 4 2 3" xfId="24015" xr:uid="{8692AFD1-C3FA-41F7-B6BC-C34C5552A238}"/>
    <cellStyle name="Comma 18 3 4 3" xfId="10948" xr:uid="{D2078119-2F35-44F2-A113-3CE6F4797871}"/>
    <cellStyle name="Comma 18 3 4 4" xfId="20014" xr:uid="{C80737E0-2C93-442B-9DB6-FBEA6097DA9A}"/>
    <cellStyle name="Comma 18 3 5" xfId="5982" xr:uid="{9AE698FD-3195-480A-AAF8-11E8A02BDAE6}"/>
    <cellStyle name="Comma 18 3 5 2" xfId="14264" xr:uid="{29D3180B-4D8E-456C-A44B-F5933BE7ED30}"/>
    <cellStyle name="Comma 18 3 5 2 2" xfId="23286" xr:uid="{5187CF8C-1270-48A5-ADC6-05BA206BF496}"/>
    <cellStyle name="Comma 18 3 5 3" xfId="10182" xr:uid="{43666C6A-8EEE-4D87-BF5F-06C0E0E83980}"/>
    <cellStyle name="Comma 18 3 5 4" xfId="19248" xr:uid="{3F169E41-DE5F-48C7-AAC0-E0BD67EF77B8}"/>
    <cellStyle name="Comma 18 3 6" xfId="4639" xr:uid="{01AB8D05-3B3C-4383-9D0B-ED9131685526}"/>
    <cellStyle name="Comma 18 3 6 2" xfId="12627" xr:uid="{3B74F353-8D3A-4AE2-B1CC-A9E26D4F62AC}"/>
    <cellStyle name="Comma 18 3 6 3" xfId="21659" xr:uid="{6355630B-F967-450E-8789-27DEE30C0498}"/>
    <cellStyle name="Comma 18 3 7" xfId="12354" xr:uid="{7787AF6C-2D94-4399-AE79-878CD62EB00D}"/>
    <cellStyle name="Comma 18 3 7 2" xfId="21392" xr:uid="{DE11BE66-5DAC-4F94-A27C-69AD11D01007}"/>
    <cellStyle name="Comma 18 3 8" xfId="8963" xr:uid="{4F12D6D6-9833-4E1E-8A36-51D44F417355}"/>
    <cellStyle name="Comma 18 3 9" xfId="18029" xr:uid="{EF34E916-2B37-43AB-8926-CD409A24E146}"/>
    <cellStyle name="Comma 18 4" xfId="3502" xr:uid="{780EB3FC-3C82-4E57-81AE-A8145A354E67}"/>
    <cellStyle name="Comma 18 4 2" xfId="7647" xr:uid="{AB0E5CCC-4549-4436-88FF-B391C2DC975E}"/>
    <cellStyle name="Comma 18 4 2 2" xfId="15585" xr:uid="{3A1D4E06-38F5-4FC3-A07E-1938AB556BA2}"/>
    <cellStyle name="Comma 18 4 2 2 2" xfId="24601" xr:uid="{331BB02D-1658-4A33-A3A8-DCF080BBA6C2}"/>
    <cellStyle name="Comma 18 4 2 3" xfId="11612" xr:uid="{2790DA58-52E1-42D2-8CB9-220D3986C950}"/>
    <cellStyle name="Comma 18 4 2 4" xfId="20678" xr:uid="{94AF58D5-BB0C-4AFE-B011-3FC9BDBAAF81}"/>
    <cellStyle name="Comma 18 4 3" xfId="5304" xr:uid="{43BB82AD-0015-4658-94DC-354A229A4F53}"/>
    <cellStyle name="Comma 18 4 3 2" xfId="13396" xr:uid="{C6112407-073F-49C6-BC5F-17A6EB28449C}"/>
    <cellStyle name="Comma 18 4 3 3" xfId="22418" xr:uid="{8660F7B3-C34E-4D75-8563-2A8DCD526D85}"/>
    <cellStyle name="Comma 18 4 4" xfId="9627" xr:uid="{998A7625-5985-4EAF-A743-08E16FD6F497}"/>
    <cellStyle name="Comma 18 4 5" xfId="18693" xr:uid="{0FE27B7F-E77D-4278-B802-A1ADD6637824}"/>
    <cellStyle name="Comma 18 5" xfId="2301" xr:uid="{1300CAE6-5AC8-4D4D-B6F8-E40D9E790FCE}"/>
    <cellStyle name="Comma 18 5 2" xfId="6505" xr:uid="{198EDAB9-12C2-4BD2-A52B-FC7CDDA960B1}"/>
    <cellStyle name="Comma 18 5 2 2" xfId="14749" xr:uid="{776FE7C8-F1D0-4ABC-A4A7-D0B44CD68467}"/>
    <cellStyle name="Comma 18 5 2 3" xfId="23770" xr:uid="{F972013C-7BE3-43E2-9221-48F2DD25EA04}"/>
    <cellStyle name="Comma 18 5 3" xfId="10531" xr:uid="{77E2E7F0-9D47-4A42-AC7F-A7B83D6C28B9}"/>
    <cellStyle name="Comma 18 5 4" xfId="19597" xr:uid="{97FAB37F-3DEC-4ADA-B68D-0B3DC69DB2D4}"/>
    <cellStyle name="Comma 18 6" xfId="5824" xr:uid="{501C6DAA-EC7C-42CE-9FEF-815371C17280}"/>
    <cellStyle name="Comma 18 6 2" xfId="14106" xr:uid="{14A0F790-1094-4F20-B4B9-17A536C7FFC1}"/>
    <cellStyle name="Comma 18 6 2 2" xfId="23128" xr:uid="{C5E73E96-5B42-48EB-96A6-669202241459}"/>
    <cellStyle name="Comma 18 6 3" xfId="10070" xr:uid="{7DE49CE4-CC8B-455E-9449-B27662352AD1}"/>
    <cellStyle name="Comma 18 6 4" xfId="19136" xr:uid="{32708969-7711-4E15-82D9-AA0F5C3B6E8D}"/>
    <cellStyle name="Comma 18 7" xfId="4221" xr:uid="{7336654E-68F6-45A3-9DEF-9395E9699336}"/>
    <cellStyle name="Comma 18 7 2" xfId="12280" xr:uid="{9F6C2650-B9AB-4AD1-AFF0-477C98FE4748}"/>
    <cellStyle name="Comma 18 7 3" xfId="21322" xr:uid="{2847085D-3557-4D3F-8ADB-78C9B3670B89}"/>
    <cellStyle name="Comma 18 8" xfId="14972" xr:uid="{810F851A-BE17-448D-ABC1-E3B326069D1D}"/>
    <cellStyle name="Comma 18 8 2" xfId="23989" xr:uid="{BE95AB49-2180-49BF-8579-A9B81DFA4F8A}"/>
    <cellStyle name="Comma 18 9" xfId="12834" xr:uid="{4EAAC856-BE6D-4F35-98CA-361332C47122}"/>
    <cellStyle name="Comma 18 9 2" xfId="23800" xr:uid="{C1D4AAE4-1775-4460-9AA7-2617FB4A054D}"/>
    <cellStyle name="Comma 18 9 3" xfId="21861" xr:uid="{1C30A21B-C5C9-402F-B41C-2C64F4B41EB8}"/>
    <cellStyle name="Comma 19" xfId="635" xr:uid="{DE025BEC-B665-4F83-AD85-91DBE9710859}"/>
    <cellStyle name="Comma 19 10" xfId="8556" xr:uid="{81321CF7-F864-44CE-A6D2-AA477B88367E}"/>
    <cellStyle name="Comma 19 11" xfId="17622" xr:uid="{D83CE9FD-9A56-46EA-9F85-D0ED25E9A5CC}"/>
    <cellStyle name="Comma 19 12" xfId="26864" xr:uid="{1B1F07D2-3FBF-47E3-99CC-CBABD2E08923}"/>
    <cellStyle name="Comma 19 2" xfId="879" xr:uid="{72D3B0D4-2BDE-4048-8EC9-61D27FE2F6ED}"/>
    <cellStyle name="Comma 19 2 10" xfId="17770" xr:uid="{D32BFE19-6B8E-4F48-BFF6-B28B8753B726}"/>
    <cellStyle name="Comma 19 2 11" xfId="27017" xr:uid="{09C1DB60-BA48-4AA2-93B3-CDA330A31BE1}"/>
    <cellStyle name="Comma 19 2 2" xfId="1414" xr:uid="{6B85FE32-3614-4723-92A6-49130B8FD069}"/>
    <cellStyle name="Comma 19 2 2 10" xfId="27492" xr:uid="{B92490C0-70C8-49F5-AAA4-AF581AD56E35}"/>
    <cellStyle name="Comma 19 2 2 2" xfId="1820" xr:uid="{415771AB-44BB-460C-9828-AEFB5351FFA9}"/>
    <cellStyle name="Comma 19 2 2 2 2" xfId="3917" xr:uid="{763F5C90-621E-4E19-BC2F-1989827C765F}"/>
    <cellStyle name="Comma 19 2 2 2 2 2" xfId="8056" xr:uid="{05A219D7-375E-454C-B04B-E07B5C119A29}"/>
    <cellStyle name="Comma 19 2 2 2 2 2 2" xfId="15997" xr:uid="{AE04954A-2179-49E5-A2EF-E4EE9CD2BB37}"/>
    <cellStyle name="Comma 19 2 2 2 2 2 2 2" xfId="25013" xr:uid="{BD0946C6-2C2C-4638-8F9E-A822BA79A8D2}"/>
    <cellStyle name="Comma 19 2 2 2 2 2 3" xfId="11900" xr:uid="{3D772C19-6341-4EDB-A921-B5D8C01B0F2B}"/>
    <cellStyle name="Comma 19 2 2 2 2 2 4" xfId="20966" xr:uid="{47E4F9C4-0CCA-4FD5-8C18-C4F029F946EC}"/>
    <cellStyle name="Comma 19 2 2 2 2 3" xfId="5592" xr:uid="{A1824652-F3F3-49D2-BB7F-2DC2E6209181}"/>
    <cellStyle name="Comma 19 2 2 2 2 3 2" xfId="13809" xr:uid="{6F8CF4AE-4E70-446E-8AF1-D77E97EAB0B6}"/>
    <cellStyle name="Comma 19 2 2 2 2 3 3" xfId="22831" xr:uid="{D104DA5A-48A3-47A5-B964-49E288A4ECB6}"/>
    <cellStyle name="Comma 19 2 2 2 2 4" xfId="9915" xr:uid="{DEC18C45-6261-46F6-8581-264CA5BD0DF6}"/>
    <cellStyle name="Comma 19 2 2 2 2 5" xfId="18981" xr:uid="{8DA1C1FA-D2C2-4EB9-94F7-1317044F66EC}"/>
    <cellStyle name="Comma 19 2 2 2 3" xfId="3209" xr:uid="{84F02012-D1E0-4F7E-BC40-060A480EE8C7}"/>
    <cellStyle name="Comma 19 2 2 2 3 2" xfId="7413" xr:uid="{6763FA32-1A42-4087-8759-3E86880B957A}"/>
    <cellStyle name="Comma 19 2 2 2 3 2 2" xfId="15325" xr:uid="{EF9206AA-6997-468C-A821-18925F04D72E}"/>
    <cellStyle name="Comma 19 2 2 2 3 2 3" xfId="24341" xr:uid="{27226008-3882-4F2B-9245-91D03A6EB617}"/>
    <cellStyle name="Comma 19 2 2 2 3 3" xfId="11439" xr:uid="{EC49C22D-B070-4A6D-82F9-CBB080D7FD3E}"/>
    <cellStyle name="Comma 19 2 2 2 3 4" xfId="20505" xr:uid="{640D5F6C-1F57-4134-87BA-FA4B4EB49DC2}"/>
    <cellStyle name="Comma 19 2 2 2 4" xfId="6240" xr:uid="{E560BA79-E4CF-4FFE-988C-3DB11EEB43CE}"/>
    <cellStyle name="Comma 19 2 2 2 4 2" xfId="14518" xr:uid="{D1DAF271-BB28-4F99-90EE-BC01561E7C24}"/>
    <cellStyle name="Comma 19 2 2 2 4 2 2" xfId="23540" xr:uid="{3C0AE92B-2069-4B48-9A26-6F52BEC69F4D}"/>
    <cellStyle name="Comma 19 2 2 2 4 3" xfId="10357" xr:uid="{52464219-6D5D-462C-B9C4-7B1799B1CAF9}"/>
    <cellStyle name="Comma 19 2 2 2 4 4" xfId="19423" xr:uid="{02079161-0A08-4284-ADAC-54CA05FF208B}"/>
    <cellStyle name="Comma 19 2 2 2 5" xfId="5130" xr:uid="{8D5768D5-9CEA-4986-A9A6-0084D95995EE}"/>
    <cellStyle name="Comma 19 2 2 2 5 2" xfId="13047" xr:uid="{AAA50160-038A-44BA-A6A8-911BD799E090}"/>
    <cellStyle name="Comma 19 2 2 2 5 3" xfId="22070" xr:uid="{2450B66C-5EC9-4B96-A07B-6F89C84BDAA5}"/>
    <cellStyle name="Comma 19 2 2 2 6" xfId="16719" xr:uid="{B068D47D-5117-4CA8-AE3D-974908D5ECC9}"/>
    <cellStyle name="Comma 19 2 2 2 6 2" xfId="25738" xr:uid="{CD92C73E-9F20-4FEF-B4C7-127ED53F438E}"/>
    <cellStyle name="Comma 19 2 2 2 7" xfId="9454" xr:uid="{BC91041E-95DE-4B92-A715-19FEE8354F8D}"/>
    <cellStyle name="Comma 19 2 2 2 8" xfId="18520" xr:uid="{8EEDAE0F-3CA7-423E-9EDB-80894B9E3B9F}"/>
    <cellStyle name="Comma 19 2 2 2 9" xfId="27873" xr:uid="{7CDAF925-A4C9-401B-921E-A5D60BB9A293}"/>
    <cellStyle name="Comma 19 2 2 3" xfId="3732" xr:uid="{9C903515-C5D9-46D6-AFAD-7E3095E2D243}"/>
    <cellStyle name="Comma 19 2 2 3 2" xfId="7872" xr:uid="{81E5CD38-76B0-4148-ACC8-0713A3E01487}"/>
    <cellStyle name="Comma 19 2 2 3 2 2" xfId="15813" xr:uid="{4C127964-2848-473C-8E63-4F4D504E40E8}"/>
    <cellStyle name="Comma 19 2 2 3 2 2 2" xfId="24829" xr:uid="{DF62B7AC-122C-4E13-B955-FB4B745A802C}"/>
    <cellStyle name="Comma 19 2 2 3 2 3" xfId="11779" xr:uid="{C3CFEFEB-CBF2-4B9E-AF25-E42303757625}"/>
    <cellStyle name="Comma 19 2 2 3 2 4" xfId="20845" xr:uid="{C5C87194-04F8-4D05-8644-6D6BD21CCF8D}"/>
    <cellStyle name="Comma 19 2 2 3 3" xfId="5471" xr:uid="{7EDA1AE9-2D74-4C25-B554-1B1FCC064F03}"/>
    <cellStyle name="Comma 19 2 2 3 3 2" xfId="13625" xr:uid="{81952975-7659-47E0-8F10-8E97603C65AC}"/>
    <cellStyle name="Comma 19 2 2 3 3 3" xfId="22647" xr:uid="{EB3C6F64-0483-4F20-A217-E451F570445F}"/>
    <cellStyle name="Comma 19 2 2 3 4" xfId="9794" xr:uid="{00A28374-C38A-4688-BE63-B36EC4475699}"/>
    <cellStyle name="Comma 19 2 2 3 5" xfId="18860" xr:uid="{EBA9BFA9-81CB-4EE6-B0D8-8E7F7870D7D6}"/>
    <cellStyle name="Comma 19 2 2 4" xfId="2890" xr:uid="{A2E4C034-5E64-4ECB-9653-41D0AB0AB022}"/>
    <cellStyle name="Comma 19 2 2 4 2" xfId="7094" xr:uid="{78A3C76C-052F-4088-85E7-FDB5CA8AC76F}"/>
    <cellStyle name="Comma 19 2 2 4 2 2" xfId="15105" xr:uid="{EFADDED9-2B71-4850-8C7C-851A7A4789CF}"/>
    <cellStyle name="Comma 19 2 2 4 2 3" xfId="24123" xr:uid="{3EF63EAB-33B5-4BB2-9F5C-CBFC2B16D19F}"/>
    <cellStyle name="Comma 19 2 2 4 3" xfId="11120" xr:uid="{D1606291-FE89-4F41-9ECE-6DCF1A8ED7F3}"/>
    <cellStyle name="Comma 19 2 2 4 4" xfId="20186" xr:uid="{DE60AF51-94A1-43B5-9190-93FB0E54CB75}"/>
    <cellStyle name="Comma 19 2 2 5" xfId="6053" xr:uid="{EC541B65-5074-4055-A67D-3609187ACC3B}"/>
    <cellStyle name="Comma 19 2 2 5 2" xfId="14334" xr:uid="{01240BF6-230F-448B-B6B3-35061C35E448}"/>
    <cellStyle name="Comma 19 2 2 5 2 2" xfId="23356" xr:uid="{76E342F2-2F81-453D-AC32-63C1C69C62B7}"/>
    <cellStyle name="Comma 19 2 2 5 3" xfId="10236" xr:uid="{83B70FF2-A862-46B2-B165-F36ACFBE9514}"/>
    <cellStyle name="Comma 19 2 2 5 4" xfId="19302" xr:uid="{5D357BD6-E826-4934-8F87-6C970E93FC49}"/>
    <cellStyle name="Comma 19 2 2 6" xfId="4811" xr:uid="{4FD000A0-7BE1-4F42-85AF-DE5614454742}"/>
    <cellStyle name="Comma 19 2 2 6 2" xfId="12753" xr:uid="{E202C94B-04A4-4077-A2D5-28938D4FA533}"/>
    <cellStyle name="Comma 19 2 2 6 3" xfId="21782" xr:uid="{3DF1C81A-904F-45AA-8030-B19B9D18C65F}"/>
    <cellStyle name="Comma 19 2 2 7" xfId="16398" xr:uid="{8B2F2AD3-AFCF-4D8B-850E-DB2E2ECE3311}"/>
    <cellStyle name="Comma 19 2 2 7 2" xfId="25419" xr:uid="{4E26B319-66AE-4356-BCF9-E45A11201469}"/>
    <cellStyle name="Comma 19 2 2 8" xfId="9135" xr:uid="{25D00092-3CCE-4370-AA73-850814AD2929}"/>
    <cellStyle name="Comma 19 2 2 9" xfId="18201" xr:uid="{930A8CCA-E5B7-4682-BB2F-73267DF4A77D}"/>
    <cellStyle name="Comma 19 2 3" xfId="3575" xr:uid="{A53E51B9-3B7E-4A66-A754-655C90252F70}"/>
    <cellStyle name="Comma 19 2 3 2" xfId="7717" xr:uid="{13BFBD26-3105-4A41-B548-A89D06ACA51A}"/>
    <cellStyle name="Comma 19 2 3 2 2" xfId="15657" xr:uid="{5E24E5DF-5941-43F6-B330-3C4DC5976F52}"/>
    <cellStyle name="Comma 19 2 3 2 2 2" xfId="24673" xr:uid="{82F7AFF3-42A0-4489-B706-AF8C485DC038}"/>
    <cellStyle name="Comma 19 2 3 2 3" xfId="11667" xr:uid="{2F019D1B-94D4-446B-9A82-0B0BDCC506F3}"/>
    <cellStyle name="Comma 19 2 3 2 4" xfId="20733" xr:uid="{54DA890B-4848-4827-B169-5A7EF5BC6A66}"/>
    <cellStyle name="Comma 19 2 3 3" xfId="5359" xr:uid="{81578E92-7E61-4485-B1E2-2AAECD50587D}"/>
    <cellStyle name="Comma 19 2 3 3 2" xfId="13469" xr:uid="{D57C1DBD-A614-4AAD-9CB5-2453A7E9A9C2}"/>
    <cellStyle name="Comma 19 2 3 3 3" xfId="22491" xr:uid="{72340FD4-A6AA-417B-B24C-2E0A1F2AD7A3}"/>
    <cellStyle name="Comma 19 2 3 4" xfId="9682" xr:uid="{9C096701-9F4F-42DE-B0FB-0FF1AD1ED53F}"/>
    <cellStyle name="Comma 19 2 3 5" xfId="18748" xr:uid="{BF6353B7-A9A5-4310-A02F-CC217097D95C}"/>
    <cellStyle name="Comma 19 2 4" xfId="2459" xr:uid="{2508F3CE-5650-4626-9705-76D73874EDA0}"/>
    <cellStyle name="Comma 19 2 4 2" xfId="6663" xr:uid="{04B98973-50A2-4249-8B27-C13E49341EEB}"/>
    <cellStyle name="Comma 19 2 4 2 2" xfId="14843" xr:uid="{7021AC9A-5856-4155-85DF-5C71682661F0}"/>
    <cellStyle name="Comma 19 2 4 2 3" xfId="23863" xr:uid="{D3677338-5773-4168-B098-AAF193245F53}"/>
    <cellStyle name="Comma 19 2 4 3" xfId="10689" xr:uid="{FE510237-2D7D-452C-B4D6-240ADCE5CB17}"/>
    <cellStyle name="Comma 19 2 4 4" xfId="19755" xr:uid="{94DD9741-D61C-4928-BAA6-9D6A32EFD916}"/>
    <cellStyle name="Comma 19 2 5" xfId="5896" xr:uid="{E651509A-C642-4A11-AF7D-6AF083E23327}"/>
    <cellStyle name="Comma 19 2 5 2" xfId="14178" xr:uid="{7F89620A-2E0C-41AF-8EB8-DD7E85D9FDA1}"/>
    <cellStyle name="Comma 19 2 5 2 2" xfId="23200" xr:uid="{9B9572E6-8BDC-40A9-B553-4C0EA273C25C}"/>
    <cellStyle name="Comma 19 2 5 3" xfId="10124" xr:uid="{CEA3D017-D65C-4E92-940C-ADB2D28F1EB2}"/>
    <cellStyle name="Comma 19 2 5 4" xfId="19190" xr:uid="{0962924B-1AF5-43CD-8DE6-1681F0991C0B}"/>
    <cellStyle name="Comma 19 2 6" xfId="4380" xr:uid="{925FF098-E1A2-4C97-A325-DF243D677B36}"/>
    <cellStyle name="Comma 19 2 6 2" xfId="12422" xr:uid="{76F5ED1A-D5D3-43CF-894B-78BBF745AE22}"/>
    <cellStyle name="Comma 19 2 6 3" xfId="21459" xr:uid="{B57D9731-2D93-4C0C-B674-9D9AD47A1AD0}"/>
    <cellStyle name="Comma 19 2 7" xfId="15545" xr:uid="{CBD4E5B9-2FD6-4449-B93C-7C8A9C38FC34}"/>
    <cellStyle name="Comma 19 2 7 2" xfId="24560" xr:uid="{FCF2A83F-92F1-427B-AA6B-EFB4E9144B9A}"/>
    <cellStyle name="Comma 19 2 8" xfId="12100" xr:uid="{2A043BD5-F655-4CE1-9612-8A969129DD94}"/>
    <cellStyle name="Comma 19 2 8 2" xfId="25930" xr:uid="{A70B4DB9-EA46-44CA-B6F5-4C2F563DE1E8}"/>
    <cellStyle name="Comma 19 2 8 3" xfId="21163" xr:uid="{09220638-8A31-47CB-B1B6-63BE41E6C1E9}"/>
    <cellStyle name="Comma 19 2 9" xfId="8704" xr:uid="{552AF8B4-ECE2-47C0-86FA-349E9A5E4A76}"/>
    <cellStyle name="Comma 19 3" xfId="1240" xr:uid="{0A2BEC90-6E7E-4EFA-8219-DDA755D5B67A}"/>
    <cellStyle name="Comma 19 3 10" xfId="27318" xr:uid="{1E26D6A6-6274-451C-9EE6-F26DA1C3CB4A}"/>
    <cellStyle name="Comma 19 3 2" xfId="1764" xr:uid="{1B4F4094-936C-4A3B-A399-438D118CEE95}"/>
    <cellStyle name="Comma 19 3 2 2" xfId="3861" xr:uid="{31B670F4-761B-4247-B94A-36947CFAC964}"/>
    <cellStyle name="Comma 19 3 2 2 2" xfId="8000" xr:uid="{F0624298-7CF0-487B-81E1-F93FE18FBF3F}"/>
    <cellStyle name="Comma 19 3 2 2 2 2" xfId="15941" xr:uid="{6BFF50B9-33DB-48BB-AC1C-F26BD0AABBE4}"/>
    <cellStyle name="Comma 19 3 2 2 2 2 2" xfId="24957" xr:uid="{1B295E77-D364-46DA-9F64-7814D5B89BFA}"/>
    <cellStyle name="Comma 19 3 2 2 2 3" xfId="11855" xr:uid="{AD1A1D17-A875-4CBE-A64C-6AC4FA8B86F6}"/>
    <cellStyle name="Comma 19 3 2 2 2 4" xfId="20921" xr:uid="{E6C83D43-D584-43CD-A905-7C7474456525}"/>
    <cellStyle name="Comma 19 3 2 2 3" xfId="5547" xr:uid="{3C2F1DFA-2C2E-48EB-A70D-CE7A994503A4}"/>
    <cellStyle name="Comma 19 3 2 2 3 2" xfId="13753" xr:uid="{ABBAC996-B22E-4DF5-8B5A-F1839F5893A4}"/>
    <cellStyle name="Comma 19 3 2 2 3 3" xfId="22775" xr:uid="{E284EAAA-D3F5-47C9-BEB0-76BC30752403}"/>
    <cellStyle name="Comma 19 3 2 2 4" xfId="9870" xr:uid="{54F1F9B1-4D5F-49BF-8FF5-B498EE465256}"/>
    <cellStyle name="Comma 19 3 2 2 5" xfId="18936" xr:uid="{E6657F45-5EE7-4FD7-BF9C-26693A259F96}"/>
    <cellStyle name="Comma 19 3 2 3" xfId="3164" xr:uid="{6983CE93-F1DF-4959-9A7E-0698E48B8E19}"/>
    <cellStyle name="Comma 19 3 2 3 2" xfId="7368" xr:uid="{7E1D730B-224B-4179-9702-F275D824F0F5}"/>
    <cellStyle name="Comma 19 3 2 3 2 2" xfId="15280" xr:uid="{73C80A84-C77A-4804-91BD-139C5FF7701A}"/>
    <cellStyle name="Comma 19 3 2 3 2 3" xfId="24296" xr:uid="{DC6C41A9-20D9-4341-9C14-5F9BDA3277E5}"/>
    <cellStyle name="Comma 19 3 2 3 3" xfId="11394" xr:uid="{F2A4A76B-D6BE-4F8D-A5F0-59DA5E7788A0}"/>
    <cellStyle name="Comma 19 3 2 3 4" xfId="20460" xr:uid="{520D9FF0-B09C-4A6B-A932-F4BB9B14E899}"/>
    <cellStyle name="Comma 19 3 2 4" xfId="6184" xr:uid="{0DFC510E-581A-47D3-AF70-0DCCF00BE8A3}"/>
    <cellStyle name="Comma 19 3 2 4 2" xfId="14462" xr:uid="{C02C5C80-0C18-4308-954C-0F756F5E6171}"/>
    <cellStyle name="Comma 19 3 2 4 2 2" xfId="23484" xr:uid="{C1E2F001-F2A6-4E5F-BB39-44A4DAC3649A}"/>
    <cellStyle name="Comma 19 3 2 4 3" xfId="10312" xr:uid="{8E10E507-2E12-4AC5-A75C-D1A99EA49A20}"/>
    <cellStyle name="Comma 19 3 2 4 4" xfId="19378" xr:uid="{E394A10E-0F37-4615-953E-26EEC4779F63}"/>
    <cellStyle name="Comma 19 3 2 5" xfId="5085" xr:uid="{DD4B77CC-D758-4ECE-A50B-0128DADA4982}"/>
    <cellStyle name="Comma 19 3 2 5 2" xfId="12991" xr:uid="{BF7B2273-957A-4F5F-A757-F0A2BDBD82AF}"/>
    <cellStyle name="Comma 19 3 2 5 3" xfId="22014" xr:uid="{15745A07-F9D2-4084-8B8A-1B43ED5575F4}"/>
    <cellStyle name="Comma 19 3 2 6" xfId="16674" xr:uid="{BDAACA0B-1683-4A81-B270-52EBFE96C2DE}"/>
    <cellStyle name="Comma 19 3 2 6 2" xfId="25693" xr:uid="{19FEF0B9-6F32-4DE7-8055-83E465CB82B4}"/>
    <cellStyle name="Comma 19 3 2 7" xfId="9409" xr:uid="{CBD93BD0-92DC-4C26-9EBB-0190C1918977}"/>
    <cellStyle name="Comma 19 3 2 8" xfId="18475" xr:uid="{0C33130B-23B2-4851-880B-2EA9328B918A}"/>
    <cellStyle name="Comma 19 3 2 9" xfId="27817" xr:uid="{F216040F-1DB4-43FE-BADA-4BA812A6E129}"/>
    <cellStyle name="Comma 19 3 3" xfId="3675" xr:uid="{D6FE2C7F-A860-4745-8504-79AB7BE55D12}"/>
    <cellStyle name="Comma 19 3 3 2" xfId="7816" xr:uid="{6B9E5C1C-DD86-4F9A-92EF-6B053721297C}"/>
    <cellStyle name="Comma 19 3 3 2 2" xfId="15757" xr:uid="{47DA420B-6E7E-4E20-B61F-89F1BE12FC5E}"/>
    <cellStyle name="Comma 19 3 3 2 2 2" xfId="24773" xr:uid="{189CF06D-DEE7-41E5-9F9A-D88EBCF6F122}"/>
    <cellStyle name="Comma 19 3 3 2 3" xfId="11734" xr:uid="{9B9ABED5-9A58-4D34-A14A-729A14B49912}"/>
    <cellStyle name="Comma 19 3 3 2 4" xfId="20800" xr:uid="{A5B30AE2-D17F-47AF-A074-E521F5305326}"/>
    <cellStyle name="Comma 19 3 3 3" xfId="5426" xr:uid="{3202C521-90CB-4D65-868C-C87C89086DF7}"/>
    <cellStyle name="Comma 19 3 3 3 2" xfId="13569" xr:uid="{119B72AB-A525-4F66-BC0C-8D15F5DE5384}"/>
    <cellStyle name="Comma 19 3 3 3 3" xfId="22591" xr:uid="{C1F636D7-2117-4F08-B9E4-C1AA76A9CD9F}"/>
    <cellStyle name="Comma 19 3 3 4" xfId="9749" xr:uid="{848C7756-7114-4E37-B7C5-DF1ED3D33763}"/>
    <cellStyle name="Comma 19 3 3 5" xfId="18815" xr:uid="{D8B074C1-CA51-47A0-BA58-34C36BC86D37}"/>
    <cellStyle name="Comma 19 3 4" xfId="2728" xr:uid="{6ABC727A-EA13-4CAA-B331-8A4AF78B30C3}"/>
    <cellStyle name="Comma 19 3 4 2" xfId="6932" xr:uid="{0F2F52CA-49FC-4BD9-9B0B-7F851FC5BB11}"/>
    <cellStyle name="Comma 19 3 4 2 2" xfId="15007" xr:uid="{7E988332-42B2-4F24-9E8D-4EAC9477FB4A}"/>
    <cellStyle name="Comma 19 3 4 2 3" xfId="24024" xr:uid="{1C934308-32DD-4BAE-ACB7-799401E3DA89}"/>
    <cellStyle name="Comma 19 3 4 3" xfId="10958" xr:uid="{59D7F41A-1E18-4914-894C-4402676A06A9}"/>
    <cellStyle name="Comma 19 3 4 4" xfId="20024" xr:uid="{4F636ABC-E2BA-4626-86C9-99FFE8B68CCC}"/>
    <cellStyle name="Comma 19 3 5" xfId="5996" xr:uid="{8594A0A2-6513-401F-9C66-85FD9821E2E4}"/>
    <cellStyle name="Comma 19 3 5 2" xfId="14278" xr:uid="{DBA8B713-218D-4522-89B6-C332155CE44D}"/>
    <cellStyle name="Comma 19 3 5 2 2" xfId="23300" xr:uid="{6E9F0B23-8DAE-40D0-AFE2-795633E573BD}"/>
    <cellStyle name="Comma 19 3 5 3" xfId="10191" xr:uid="{6C158D4E-43C6-4427-892F-6CB440A24CAD}"/>
    <cellStyle name="Comma 19 3 5 4" xfId="19257" xr:uid="{F8049C27-74F1-4726-8A9B-BDAC828E105A}"/>
    <cellStyle name="Comma 19 3 6" xfId="4649" xr:uid="{15B3A566-A34A-4E8C-B800-2D4B6F41E22E}"/>
    <cellStyle name="Comma 19 3 6 2" xfId="12641" xr:uid="{520F0AD0-5887-46D1-9953-657CFC10E898}"/>
    <cellStyle name="Comma 19 3 6 3" xfId="21673" xr:uid="{265201CC-8C51-4FB9-8CBE-D77C1AF4661F}"/>
    <cellStyle name="Comma 19 3 7" xfId="14933" xr:uid="{DC80C3E9-1826-4BE8-8249-EE0E2DAAE542}"/>
    <cellStyle name="Comma 19 3 7 2" xfId="23952" xr:uid="{246D8E2E-879A-43F6-B10E-2B2B0A119608}"/>
    <cellStyle name="Comma 19 3 8" xfId="8973" xr:uid="{3B3D0206-DD09-4622-9FE3-4F03C8931FFE}"/>
    <cellStyle name="Comma 19 3 9" xfId="18039" xr:uid="{ACF724DA-57E2-4003-8EB4-1AF1D192D64C}"/>
    <cellStyle name="Comma 19 4" xfId="3516" xr:uid="{77FEA9B7-4FAC-4481-B16F-45A7BE8B7DCE}"/>
    <cellStyle name="Comma 19 4 2" xfId="7659" xr:uid="{FA7CAEC9-9D11-4CBE-804B-F4AD12FA3801}"/>
    <cellStyle name="Comma 19 4 2 2" xfId="15599" xr:uid="{CB6A21D8-4EA1-4133-B984-2D97235D5607}"/>
    <cellStyle name="Comma 19 4 2 2 2" xfId="24615" xr:uid="{135B68A4-CCDB-4944-8CFE-BB21C3BBA65F}"/>
    <cellStyle name="Comma 19 4 2 3" xfId="11621" xr:uid="{2BA74827-C724-47F5-93C9-B934C292813A}"/>
    <cellStyle name="Comma 19 4 2 4" xfId="20687" xr:uid="{B671DA7C-539F-4394-BF12-ECD03941A1FF}"/>
    <cellStyle name="Comma 19 4 3" xfId="5313" xr:uid="{6BEDC5FC-D094-4DED-86A1-AF612DAD83D9}"/>
    <cellStyle name="Comma 19 4 3 2" xfId="13410" xr:uid="{D091C08A-2F57-45E7-B520-FB4B422CC1CC}"/>
    <cellStyle name="Comma 19 4 3 3" xfId="22432" xr:uid="{6DEDF071-546E-4947-89BA-77241017C93E}"/>
    <cellStyle name="Comma 19 4 4" xfId="9636" xr:uid="{1565C2E5-84F1-4010-8642-3DEFCC40FF81}"/>
    <cellStyle name="Comma 19 4 5" xfId="18702" xr:uid="{4AE873C2-2F1C-4588-8CF2-D72E9DA6E17B}"/>
    <cellStyle name="Comma 19 5" xfId="2311" xr:uid="{02B72096-5248-41C4-8BDE-B3466B2665BA}"/>
    <cellStyle name="Comma 19 5 2" xfId="6515" xr:uid="{26CF3D61-CCA6-4DBA-ABF2-4A0F0CF7C6B7}"/>
    <cellStyle name="Comma 19 5 2 2" xfId="14758" xr:uid="{810023F9-F578-4D04-9A37-4F7F0F57E44F}"/>
    <cellStyle name="Comma 19 5 2 3" xfId="23779" xr:uid="{126D1E94-E262-47FE-A7FB-38777BA2941B}"/>
    <cellStyle name="Comma 19 5 3" xfId="10541" xr:uid="{B9F31B3C-14A8-4138-84AC-D6E6B7554F43}"/>
    <cellStyle name="Comma 19 5 4" xfId="19607" xr:uid="{B657CBFE-8F99-42BE-80CF-36F538ED0CC1}"/>
    <cellStyle name="Comma 19 6" xfId="5838" xr:uid="{391E3301-6F36-4EAE-8C9A-32D47B9E9788}"/>
    <cellStyle name="Comma 19 6 2" xfId="14120" xr:uid="{866CC5E7-1D51-44B7-827C-B7C982BD0CD7}"/>
    <cellStyle name="Comma 19 6 2 2" xfId="23142" xr:uid="{99287C0F-4E94-4BF0-B527-CFAFB1081123}"/>
    <cellStyle name="Comma 19 6 3" xfId="10079" xr:uid="{343A104F-9D91-48D1-998C-963AD5208027}"/>
    <cellStyle name="Comma 19 6 4" xfId="19145" xr:uid="{2A22F997-C4D8-408A-9BEB-CE94C51A9B7C}"/>
    <cellStyle name="Comma 19 7" xfId="4231" xr:uid="{4C7C00E2-E914-470D-B70D-10AD5257631F}"/>
    <cellStyle name="Comma 19 7 2" xfId="12294" xr:uid="{16F56D6B-AF64-4A30-B5B1-1782AD7E249D}"/>
    <cellStyle name="Comma 19 7 3" xfId="21337" xr:uid="{2CC0EBDC-9CCF-4D38-BA69-1E4E3BF74608}"/>
    <cellStyle name="Comma 19 8" xfId="14962" xr:uid="{84AB3205-9A9A-4223-9E8B-F782E13EE7BA}"/>
    <cellStyle name="Comma 19 8 2" xfId="23979" xr:uid="{973CC8A6-FA14-4713-AFB2-74496C17C584}"/>
    <cellStyle name="Comma 19 9" xfId="12728" xr:uid="{6D9AED74-E069-41C7-B996-FF85BD003745}"/>
    <cellStyle name="Comma 19 9 2" xfId="21326" xr:uid="{EE4C8C4C-1E8C-472F-88CF-4CCBFC3C60CB}"/>
    <cellStyle name="Comma 19 9 3" xfId="21759" xr:uid="{61F4AB3C-828E-4FD3-BE38-900F2157E96C}"/>
    <cellStyle name="Comma 2" xfId="10" xr:uid="{3868B8C4-96CB-464B-B81F-F6A3BD486783}"/>
    <cellStyle name="Comma 2 10" xfId="3367" xr:uid="{01650BD0-F1FC-4334-AB76-A0AC73C75E29}"/>
    <cellStyle name="Comma 2 10 2" xfId="7529" xr:uid="{EC3232AD-F36D-4DCD-AEFC-1438245E3E6B}"/>
    <cellStyle name="Comma 2 10 2 2" xfId="15463" xr:uid="{0A1ED782-74CD-4F2A-89E8-E0F3B886C6C0}"/>
    <cellStyle name="Comma 2 10 2 2 2" xfId="24478" xr:uid="{0958AC12-F0AC-4A7C-A7B0-C520C3845B50}"/>
    <cellStyle name="Comma 2 10 3" xfId="13264" xr:uid="{0BAF21E6-5491-4D1B-9210-243D354BBD46}"/>
    <cellStyle name="Comma 2 10 3 2" xfId="22287" xr:uid="{81C6E79D-5277-42E7-ACCD-C0EB02FDFD94}"/>
    <cellStyle name="Comma 2 11" xfId="5710" xr:uid="{753624B5-E3BF-4B25-A1C3-551D33D0A63A}"/>
    <cellStyle name="Comma 2 11 2" xfId="13995" xr:uid="{BACD52C3-A24E-46C2-8C34-B2F3591A95E0}"/>
    <cellStyle name="Comma 2 11 2 2" xfId="23017" xr:uid="{8E2029A9-C4B4-4402-85B7-D46E7DBD83B9}"/>
    <cellStyle name="Comma 2 12" xfId="8275" xr:uid="{B168238B-C9E4-4F00-8AF6-46C7CADED10F}"/>
    <cellStyle name="Comma 2 12 2" xfId="16188" xr:uid="{ACC38A8B-8BB1-4078-854E-5A886B0E575B}"/>
    <cellStyle name="Comma 2 12 2 2" xfId="25205" xr:uid="{A0B74A5E-7DBF-4C6F-AB0E-9507641E44D7}"/>
    <cellStyle name="Comma 2 13" xfId="8432" xr:uid="{D8EB2A07-1FD4-4D76-AFDE-2E69C448D643}"/>
    <cellStyle name="Comma 2 13 2" xfId="16286" xr:uid="{AE038F4B-ECAA-4359-8ABF-E34AC9EBE12E}"/>
    <cellStyle name="Comma 2 13 2 2" xfId="25307" xr:uid="{FDC1DA66-D7AC-45C3-BF65-C86C151B0247}"/>
    <cellStyle name="Comma 2 14" xfId="12209" xr:uid="{046DF90D-1F66-4753-90C8-FAE9119D6E04}"/>
    <cellStyle name="Comma 2 15" xfId="12273" xr:uid="{DB259873-993B-4126-B0E0-8398EBD918F5}"/>
    <cellStyle name="Comma 2 15 2" xfId="21674" xr:uid="{56BF3F96-7B90-431B-B28F-6EC78CB4397E}"/>
    <cellStyle name="Comma 2 16" xfId="126" xr:uid="{36A85CB2-837C-4737-AF1D-A5039755F146}"/>
    <cellStyle name="Comma 2 16 2" xfId="3414" xr:uid="{70C756D3-A961-44CD-952F-894C6BD011A7}"/>
    <cellStyle name="Comma 2 16 2 2" xfId="7575" xr:uid="{DE1F7862-6CDD-4590-9E8A-1DEB30256690}"/>
    <cellStyle name="Comma 2 16 2 2 2" xfId="15508" xr:uid="{644A17A3-B484-49E0-9205-EC6B9AFE8BF0}"/>
    <cellStyle name="Comma 2 16 2 2 2 2" xfId="24523" xr:uid="{9586961F-0090-4D18-99B3-294C5B654CA6}"/>
    <cellStyle name="Comma 2 16 2 3" xfId="13310" xr:uid="{003AD67F-082F-4439-9A9E-C06B85528CB4}"/>
    <cellStyle name="Comma 2 16 2 3 2" xfId="22333" xr:uid="{EE45EC3A-0692-42D5-8A60-76B4FD8248CB}"/>
    <cellStyle name="Comma 2 16 3" xfId="5754" xr:uid="{CA95EF09-ABEB-4E47-8598-61C346477029}"/>
    <cellStyle name="Comma 2 16 3 2" xfId="14039" xr:uid="{7A78684E-6786-4277-BA4B-9D8CD83DEDBF}"/>
    <cellStyle name="Comma 2 16 3 2 2" xfId="23061" xr:uid="{BFDDBF61-F79F-4D30-AFED-07A029B80108}"/>
    <cellStyle name="Comma 2 16 4" xfId="12103" xr:uid="{695825F1-0D87-4033-9470-91DF91902109}"/>
    <cellStyle name="Comma 2 16 4 2" xfId="21165" xr:uid="{086CD60A-F43A-42CF-B99D-E181774E0B78}"/>
    <cellStyle name="Comma 2 17" xfId="22225" xr:uid="{912B87EF-0932-46C9-907F-A0037CD49D8A}"/>
    <cellStyle name="Comma 2 2" xfId="11" xr:uid="{023E4CDD-A018-46AC-9FAD-5130C459E084}"/>
    <cellStyle name="Comma 2 2 10" xfId="115" xr:uid="{4B04E1A8-E3B8-47FA-B0C0-3B23758501E0}"/>
    <cellStyle name="Comma 2 2 10 2" xfId="3410" xr:uid="{771AE4F8-B595-4494-8DB6-E512FAF723FB}"/>
    <cellStyle name="Comma 2 2 10 2 2" xfId="7571" xr:uid="{3905DCC8-8653-41E3-A59E-E8B0C3E3CF95}"/>
    <cellStyle name="Comma 2 2 10 2 2 2" xfId="15504" xr:uid="{12C2B474-04E7-4EEC-82C3-EE47D338B721}"/>
    <cellStyle name="Comma 2 2 10 2 2 2 2" xfId="24519" xr:uid="{F88D2ABE-9BDC-41BC-907F-A1A4F7D9F475}"/>
    <cellStyle name="Comma 2 2 10 2 2 3" xfId="11569" xr:uid="{6D537B6E-5FBE-482A-AE9D-67BF4E3D9C85}"/>
    <cellStyle name="Comma 2 2 10 2 2 4" xfId="20635" xr:uid="{157B49E7-75DE-459A-B429-55E37EB5B208}"/>
    <cellStyle name="Comma 2 2 10 2 3" xfId="5261" xr:uid="{47CBDD42-39A6-4283-8EFB-19533840662B}"/>
    <cellStyle name="Comma 2 2 10 2 3 2" xfId="13306" xr:uid="{C3D5D5AD-CF93-46BA-AC0D-CE6DF3B4D1FE}"/>
    <cellStyle name="Comma 2 2 10 2 3 3" xfId="22329" xr:uid="{907AC109-A3E5-4DDC-A859-E99B964FB409}"/>
    <cellStyle name="Comma 2 2 10 2 4" xfId="9584" xr:uid="{8C02A69E-DC65-4B81-8AC4-F67651BF78F7}"/>
    <cellStyle name="Comma 2 2 10 2 5" xfId="18650" xr:uid="{BCA57DEE-12FB-4615-B9F3-A4BC70C379D9}"/>
    <cellStyle name="Comma 2 2 10 3" xfId="2225" xr:uid="{18A22ED8-CE3E-4B18-90E5-4F44F0456F2C}"/>
    <cellStyle name="Comma 2 2 10 3 2" xfId="6429" xr:uid="{EC954E91-13AA-4E9F-8E60-6344AEBC5908}"/>
    <cellStyle name="Comma 2 2 10 3 2 2" xfId="14702" xr:uid="{B633EEB5-9608-4818-8A20-142FC9856B69}"/>
    <cellStyle name="Comma 2 2 10 3 2 3" xfId="23724" xr:uid="{769CD36A-4D92-4253-AA0B-A61EE1D52F5E}"/>
    <cellStyle name="Comma 2 2 10 3 3" xfId="10455" xr:uid="{DFC79CD9-8F6A-4B19-8FBB-5D7A270D9E38}"/>
    <cellStyle name="Comma 2 2 10 3 4" xfId="19521" xr:uid="{74401184-3025-449D-8904-4E96E5229873}"/>
    <cellStyle name="Comma 2 2 10 4" xfId="5750" xr:uid="{D6CB6EFD-334B-4DB5-80C5-4AAADF9A4DB6}"/>
    <cellStyle name="Comma 2 2 10 4 2" xfId="14035" xr:uid="{D87A6BC4-6659-4A2B-8022-B8A6D2610DA4}"/>
    <cellStyle name="Comma 2 2 10 4 2 2" xfId="23057" xr:uid="{6F68D890-4D33-4459-9253-E4946D292DC4}"/>
    <cellStyle name="Comma 2 2 10 4 3" xfId="10043" xr:uid="{3B0C93D8-396E-4470-9A56-55685B4A3B4B}"/>
    <cellStyle name="Comma 2 2 10 4 4" xfId="19109" xr:uid="{112FD616-0AA9-4EE4-B432-8E66F057C76B}"/>
    <cellStyle name="Comma 2 2 10 5" xfId="4144" xr:uid="{6CCE3C94-A63C-44AE-AB59-F0E76C28009E}"/>
    <cellStyle name="Comma 2 2 10 5 2" xfId="12096" xr:uid="{8EDB6462-BB55-4041-9D49-2D184C08ED2C}"/>
    <cellStyle name="Comma 2 2 10 5 3" xfId="21160" xr:uid="{D99F9738-2347-4FB8-8DCC-8A025BF504EB}"/>
    <cellStyle name="Comma 2 2 10 6" xfId="8470" xr:uid="{97D7E2B4-4C3A-4ABC-A58B-3EE98C59946F}"/>
    <cellStyle name="Comma 2 2 10 7" xfId="17536" xr:uid="{8556ADBB-BC42-45B0-81CE-2481F0544660}"/>
    <cellStyle name="Comma 2 2 10 8" xfId="26749" xr:uid="{99005310-7CCF-4D68-8872-F55ED0E58ACC}"/>
    <cellStyle name="Comma 2 2 11" xfId="8281" xr:uid="{B6FADE8C-31BC-40E2-AF8F-8332DAD1B611}"/>
    <cellStyle name="Comma 2 2 11 2" xfId="16194" xr:uid="{EB35CC74-9830-4D69-BDB7-AF27A243A92F}"/>
    <cellStyle name="Comma 2 2 11 2 2" xfId="25211" xr:uid="{BB4F9C27-790C-43DD-9600-2DEB332139CB}"/>
    <cellStyle name="Comma 2 2 12" xfId="8287" xr:uid="{19D6A8AD-B2BD-4E6A-BD1F-8B3DA2CF03C1}"/>
    <cellStyle name="Comma 2 2 12 2" xfId="16198" xr:uid="{353806A9-F8A1-4A92-84D0-0AA739B61AA1}"/>
    <cellStyle name="Comma 2 2 12 2 2" xfId="25215" xr:uid="{0C1D0E7A-4D8F-4BEB-A8F4-05180743613A}"/>
    <cellStyle name="Comma 2 2 13" xfId="8438" xr:uid="{569B2466-AF3D-49E7-8E7F-39DFE8A6D316}"/>
    <cellStyle name="Comma 2 2 13 2" xfId="16292" xr:uid="{6D2FA928-03BA-4C31-ADEE-56FA5981521D}"/>
    <cellStyle name="Comma 2 2 13 2 2" xfId="25313" xr:uid="{16B438DE-E5E7-457A-88CB-895F855AE04A}"/>
    <cellStyle name="Comma 2 2 13 3" xfId="12091" xr:uid="{319D8490-D157-4670-97F9-965B46847469}"/>
    <cellStyle name="Comma 2 2 13 4" xfId="21157" xr:uid="{A5F4B434-EFE0-4A1B-AC1E-97EA60396F9E}"/>
    <cellStyle name="Comma 2 2 14" xfId="12125" xr:uid="{BEA7C7A1-7DA3-4646-8514-50FE4A1BA45B}"/>
    <cellStyle name="Comma 2 2 14 2" xfId="21182" xr:uid="{02DEA40F-5411-421C-950D-A9DF41D62F03}"/>
    <cellStyle name="Comma 2 2 15" xfId="12594" xr:uid="{49BB0B35-0A54-451F-8AEA-3CA7B5135217}"/>
    <cellStyle name="Comma 2 2 15 2" xfId="21626" xr:uid="{0275D6E9-4044-47F8-B191-7C8BCE5D4AC3}"/>
    <cellStyle name="Comma 2 2 16" xfId="25834" xr:uid="{8824534E-8A56-4020-8E3B-73BE87081D70}"/>
    <cellStyle name="Comma 2 2 17" xfId="26708" xr:uid="{A9D4CA00-6882-42B5-A117-AA9A5D8DF090}"/>
    <cellStyle name="Comma 2 2 18" xfId="133" xr:uid="{0747430A-FE60-4508-85DD-44BA7456B000}"/>
    <cellStyle name="Comma 2 2 18 2" xfId="3417" xr:uid="{D33F19ED-1F4B-45E1-B65E-C6E092F061AD}"/>
    <cellStyle name="Comma 2 2 18 2 2" xfId="7577" xr:uid="{11392574-A191-44B2-9E58-27028963B7F4}"/>
    <cellStyle name="Comma 2 2 18 2 2 2" xfId="15510" xr:uid="{B542F860-CB7E-4DAB-8890-50747DDCF505}"/>
    <cellStyle name="Comma 2 2 18 2 2 2 2" xfId="24525" xr:uid="{86B8F0AB-C432-4F17-924D-955C09465F6B}"/>
    <cellStyle name="Comma 2 2 18 2 3" xfId="13312" xr:uid="{17FF9B54-25F5-4DF2-A8EA-D7103EE306CB}"/>
    <cellStyle name="Comma 2 2 18 2 3 2" xfId="22335" xr:uid="{A5B50BA6-F36B-4C4A-9C48-FB9775C5AC51}"/>
    <cellStyle name="Comma 2 2 18 3" xfId="5756" xr:uid="{B55D810E-574A-479A-8867-7DFB7A9C67F2}"/>
    <cellStyle name="Comma 2 2 18 3 2" xfId="14041" xr:uid="{37123B97-FC33-4C80-9437-57E54731ADD9}"/>
    <cellStyle name="Comma 2 2 18 3 2 2" xfId="23063" xr:uid="{2C10E0D3-F9F2-478D-9389-4C9F1808B785}"/>
    <cellStyle name="Comma 2 2 18 4" xfId="12140" xr:uid="{48EEAAA5-AAE9-451E-97AD-E4D82860565D}"/>
    <cellStyle name="Comma 2 2 18 4 2" xfId="21196" xr:uid="{9592E02D-8771-411D-B8CB-CA4A49AEBEEA}"/>
    <cellStyle name="Comma 2 2 19 10 2" xfId="187" xr:uid="{DBC8F4BC-6A36-4C5E-9C71-F2284B60CE83}"/>
    <cellStyle name="Comma 2 2 19 10 2 2" xfId="3446" xr:uid="{960A3E52-C6B7-4FEE-B231-B86662893A6E}"/>
    <cellStyle name="Comma 2 2 19 10 2 2 2" xfId="7602" xr:uid="{3E84657A-8F71-4530-9ABF-1B48F8FFA8FF}"/>
    <cellStyle name="Comma 2 2 19 10 2 2 2 2" xfId="15539" xr:uid="{5D3A8350-BEF7-4788-852F-5DBC43023759}"/>
    <cellStyle name="Comma 2 2 19 10 2 2 2 2 2" xfId="24554" xr:uid="{C55261BF-C197-4C76-93DB-BDE0898C7928}"/>
    <cellStyle name="Comma 2 2 19 10 2 2 2 3" xfId="11587" xr:uid="{688CA2FA-6374-4301-B19B-C6F3888D1200}"/>
    <cellStyle name="Comma 2 2 19 10 2 2 2 4" xfId="20653" xr:uid="{350A12DB-89A7-47F8-8F12-2FB321D11FA6}"/>
    <cellStyle name="Comma 2 2 19 10 2 2 3" xfId="5279" xr:uid="{66267EA9-C3B3-436F-8349-BE6FC07528E9}"/>
    <cellStyle name="Comma 2 2 19 10 2 2 3 2" xfId="13341" xr:uid="{9DE5E9D8-E666-4C39-B580-1011E2FA06F9}"/>
    <cellStyle name="Comma 2 2 19 10 2 2 3 3" xfId="22364" xr:uid="{6A5A6EB5-83F0-4D3F-B28E-F57CB656A3D9}"/>
    <cellStyle name="Comma 2 2 19 10 2 2 4" xfId="9602" xr:uid="{58C25E82-1B70-457E-BABE-5CDEF36C5730}"/>
    <cellStyle name="Comma 2 2 19 10 2 2 5" xfId="18668" xr:uid="{64510DA5-3F3B-4DE6-9E3F-D3CE96569623}"/>
    <cellStyle name="Comma 2 2 19 10 2 2 7" xfId="26812" xr:uid="{4AF807FA-52FD-4D38-806C-D9C707AA25D9}"/>
    <cellStyle name="Comma 2 2 19 10 2 3" xfId="2259" xr:uid="{8C1B558C-6F1D-4E5E-B9F3-168C35C8959A}"/>
    <cellStyle name="Comma 2 2 19 10 2 3 2" xfId="6463" xr:uid="{EDD6C95D-3875-4149-9B27-9DBC151EC36D}"/>
    <cellStyle name="Comma 2 2 19 10 2 3 2 2" xfId="14726" xr:uid="{35B7D718-6E17-4F69-BB83-83D62BDC8051}"/>
    <cellStyle name="Comma 2 2 19 10 2 3 2 3" xfId="23747" xr:uid="{869D4EC5-E4C1-4D1F-A18C-23E97C12921B}"/>
    <cellStyle name="Comma 2 2 19 10 2 3 3" xfId="10489" xr:uid="{5B3A992D-529E-4FE0-B218-A39B838AD653}"/>
    <cellStyle name="Comma 2 2 19 10 2 3 4" xfId="19555" xr:uid="{D393CD1C-FF43-475A-A83D-BE2CA4833F35}"/>
    <cellStyle name="Comma 2 2 19 10 2 4" xfId="5787" xr:uid="{A4136C3E-2EDE-4BDD-B7DE-1706E7932CCE}"/>
    <cellStyle name="Comma 2 2 19 10 2 4 2" xfId="14070" xr:uid="{B82B1778-6F22-4135-B5C9-D32D7434DCEE}"/>
    <cellStyle name="Comma 2 2 19 10 2 4 2 2" xfId="23092" xr:uid="{07367BCD-31D1-4CD6-9909-7CE2C1E05A50}"/>
    <cellStyle name="Comma 2 2 19 10 2 4 3" xfId="10061" xr:uid="{2DBC1171-F65F-4BD4-B2BB-21EE21B14C24}"/>
    <cellStyle name="Comma 2 2 19 10 2 4 4" xfId="19127" xr:uid="{83F8DA80-7F59-47D4-804A-021CF08CD67B}"/>
    <cellStyle name="Comma 2 2 19 10 2 5" xfId="4177" xr:uid="{700981C4-F6D6-4014-B232-84D2B8FC66B6}"/>
    <cellStyle name="Comma 2 2 19 10 2 5 2" xfId="12173" xr:uid="{E32DB5F2-A2A2-4111-92DE-E8D08432C43C}"/>
    <cellStyle name="Comma 2 2 19 10 2 5 3" xfId="21229" xr:uid="{6D43436B-8C3D-47B4-85B9-91ACC917CB8E}"/>
    <cellStyle name="Comma 2 2 19 10 2 6" xfId="8504" xr:uid="{0423EB94-3407-47DF-9C6A-5F8199C5793E}"/>
    <cellStyle name="Comma 2 2 19 10 2 7" xfId="17569" xr:uid="{BD995E3D-C8F9-4D0A-8D00-82CBAE8606C4}"/>
    <cellStyle name="Comma 2 2 2" xfId="12" xr:uid="{5B0529A7-D37B-4865-87B2-ECD937F14853}"/>
    <cellStyle name="Comma 2 2 2 10" xfId="5712" xr:uid="{BB25D222-3244-4C5F-96AC-43C9E95FEAB7}"/>
    <cellStyle name="Comma 2 2 2 10 2" xfId="13997" xr:uid="{121BF887-F821-409F-8AE9-2BAF8F6ED396}"/>
    <cellStyle name="Comma 2 2 2 10 2 2" xfId="23019" xr:uid="{114E0611-B55E-4545-A40C-4842D653266C}"/>
    <cellStyle name="Comma 2 2 2 11" xfId="8272" xr:uid="{147D9C68-3F47-4843-8F57-FC89AECBD7C8}"/>
    <cellStyle name="Comma 2 2 2 11 2" xfId="16185" xr:uid="{7CE21C62-BE71-4EF0-B241-4773C9BCEBBC}"/>
    <cellStyle name="Comma 2 2 2 11 2 2" xfId="25202" xr:uid="{A9B13CAF-8726-4163-B79D-133D7F54A36E}"/>
    <cellStyle name="Comma 2 2 2 12" xfId="8433" xr:uid="{60F9D4FA-05D4-42A7-A243-E90D538799ED}"/>
    <cellStyle name="Comma 2 2 2 12 2" xfId="16287" xr:uid="{156AC394-1E79-43FF-A04A-BCB9C330AE0D}"/>
    <cellStyle name="Comma 2 2 2 12 2 2" xfId="25308" xr:uid="{8511D5A5-637D-437A-98E4-BC039762F180}"/>
    <cellStyle name="Comma 2 2 2 13" xfId="12107" xr:uid="{D2CE421A-1293-43CE-85D4-EC3B9D37DDCB}"/>
    <cellStyle name="Comma 2 2 2 13 2" xfId="17103" xr:uid="{2DE8DADA-E1FB-4188-BA9F-DCAC2B1126CA}"/>
    <cellStyle name="Comma 2 2 2 13 2 2" xfId="26171" xr:uid="{133E06AA-3395-4AB8-93EA-44B0AE8630C6}"/>
    <cellStyle name="Comma 2 2 2 14" xfId="12143" xr:uid="{1E3FAD89-6CF0-4F68-9462-586AC7EEC2DA}"/>
    <cellStyle name="Comma 2 2 2 14 2" xfId="21199" xr:uid="{02929F37-E6F5-4932-A87A-1F708535E315}"/>
    <cellStyle name="Comma 2 2 2 15" xfId="12340" xr:uid="{B7D14397-91BB-4887-9CDB-6A89026CD01A}"/>
    <cellStyle name="Comma 2 2 2 15 2" xfId="21381" xr:uid="{0C4AD82A-B699-40FD-A7AF-3AAECAE901CC}"/>
    <cellStyle name="Comma 2 2 2 16" xfId="21345" xr:uid="{E37320DF-4C7B-433A-823D-853164848951}"/>
    <cellStyle name="Comma 2 2 2 2" xfId="13" xr:uid="{9AB645F6-7386-4C87-A482-7EDA1BDD1AB4}"/>
    <cellStyle name="Comma 2 2 2 2 10" xfId="5713" xr:uid="{349F26A4-67DD-400F-A1E2-4699F795D500}"/>
    <cellStyle name="Comma 2 2 2 2 10 2" xfId="13998" xr:uid="{71D76852-2108-491C-A041-097F386F5160}"/>
    <cellStyle name="Comma 2 2 2 2 10 2 2" xfId="23020" xr:uid="{D37876B4-646F-4D94-B1D4-A9538F02448B}"/>
    <cellStyle name="Comma 2 2 2 2 11" xfId="8273" xr:uid="{331CA037-5687-4432-BFF1-C4EFAE0AE90A}"/>
    <cellStyle name="Comma 2 2 2 2 11 2" xfId="16186" xr:uid="{498152D2-E10A-4484-BA22-E911529ED533}"/>
    <cellStyle name="Comma 2 2 2 2 11 2 2" xfId="25203" xr:uid="{47E2735E-1952-4B26-801B-DF7D38AF67C2}"/>
    <cellStyle name="Comma 2 2 2 2 11 3" xfId="12015" xr:uid="{C591FDDB-AFF8-4AAD-8F8B-863C96E118CA}"/>
    <cellStyle name="Comma 2 2 2 2 11 4" xfId="21081" xr:uid="{09F4E7EE-9333-42A1-8EBF-DF691CE5917D}"/>
    <cellStyle name="Comma 2 2 2 2 12" xfId="4201" xr:uid="{003034C8-CEA3-43EC-9BEB-273E08051390}"/>
    <cellStyle name="Comma 2 2 2 2 12 2" xfId="17104" xr:uid="{029F8DB4-7286-47BB-B07F-57CD4EEB3DDA}"/>
    <cellStyle name="Comma 2 2 2 2 12 2 2" xfId="26172" xr:uid="{EFD78CB0-D7F6-48B4-BB1E-A26393C4FF88}"/>
    <cellStyle name="Comma 2 2 2 2 12 3" xfId="12109" xr:uid="{52316E83-7185-47EA-840C-5F454676E45E}"/>
    <cellStyle name="Comma 2 2 2 2 12 4" xfId="21169" xr:uid="{E476E236-E60E-4927-A429-523DB97CBDB9}"/>
    <cellStyle name="Comma 2 2 2 2 13" xfId="12184" xr:uid="{516E976A-3E95-408F-93F5-CBA410662A1F}"/>
    <cellStyle name="Comma 2 2 2 2 13 2" xfId="21240" xr:uid="{2D9EBC27-FCC6-4994-A1F5-2923E3DD1E06}"/>
    <cellStyle name="Comma 2 2 2 2 14" xfId="12806" xr:uid="{8659D254-2EFE-4D46-A802-AAD8E959CE81}"/>
    <cellStyle name="Comma 2 2 2 2 14 2" xfId="21834" xr:uid="{7339DF3A-7B65-4008-880F-DB494686DFB2}"/>
    <cellStyle name="Comma 2 2 2 2 15" xfId="12693" xr:uid="{DA816060-26E7-4993-B968-63D5FB8BAADB}"/>
    <cellStyle name="Comma 2 2 2 2 15 2" xfId="25836" xr:uid="{A18AB030-9AE3-451C-B126-1778FF457D53}"/>
    <cellStyle name="Comma 2 2 2 2 16" xfId="8527" xr:uid="{D375A82A-C1AC-4FED-B772-C75555C30416}"/>
    <cellStyle name="Comma 2 2 2 2 17" xfId="17593" xr:uid="{C971461F-F857-441B-BF14-330EAB0F02CD}"/>
    <cellStyle name="Comma 2 2 2 2 2" xfId="1295" xr:uid="{3C730B91-A799-4340-B5A7-DCA5CA475E59}"/>
    <cellStyle name="Comma 2 2 2 2 2 2" xfId="1780" xr:uid="{E8BB5D56-74A3-402B-BF9D-05FA96CADC7E}"/>
    <cellStyle name="Comma 2 2 2 2 2 2 2" xfId="3877" xr:uid="{E8B4C94A-2BA9-453F-B6AB-EF1F7745D9B0}"/>
    <cellStyle name="Comma 2 2 2 2 2 2 2 2" xfId="8016" xr:uid="{40A0AC44-4CFF-4C61-A530-6EF03566A067}"/>
    <cellStyle name="Comma 2 2 2 2 2 2 2 2 2" xfId="15957" xr:uid="{75F63E3A-F954-4BC9-BC47-747284E5AD55}"/>
    <cellStyle name="Comma 2 2 2 2 2 2 2 2 2 2" xfId="24973" xr:uid="{EA8CBD8B-F367-4D53-8E17-2ABEB020DC8A}"/>
    <cellStyle name="Comma 2 2 2 2 2 2 2 3" xfId="13769" xr:uid="{659B20A5-65F4-4FD9-9584-02506638921B}"/>
    <cellStyle name="Comma 2 2 2 2 2 2 2 3 2" xfId="22791" xr:uid="{71EB9D11-0A4A-4AB0-B7A5-7D29CF3D8708}"/>
    <cellStyle name="Comma 2 2 2 2 2 2 3" xfId="6200" xr:uid="{BD2E4D73-0462-44DF-A3C0-3788EDC5BFD2}"/>
    <cellStyle name="Comma 2 2 2 2 2 2 3 2" xfId="14478" xr:uid="{3C70E1C4-38C0-4364-8146-8100185981F5}"/>
    <cellStyle name="Comma 2 2 2 2 2 2 3 2 2" xfId="23500" xr:uid="{E3DF2AF5-7D25-4E6F-AC03-DC7F43904DEC}"/>
    <cellStyle name="Comma 2 2 2 2 2 2 4" xfId="13007" xr:uid="{D1F0AC44-ED5B-4647-B8A9-716241AE0B99}"/>
    <cellStyle name="Comma 2 2 2 2 2 2 4 2" xfId="22030" xr:uid="{56472C71-C85B-4ECB-AE25-7D75F786DC86}"/>
    <cellStyle name="Comma 2 2 2 2 2 2 5" xfId="27833" xr:uid="{DF106CAF-1D00-45AD-A686-152F153309F1}"/>
    <cellStyle name="Comma 2 2 2 2 2 3" xfId="3692" xr:uid="{59FDBD1F-7928-4A82-B120-9FF37DD1636F}"/>
    <cellStyle name="Comma 2 2 2 2 2 3 2" xfId="7832" xr:uid="{7D697020-29D5-4122-AC85-0FFF3D7A40A9}"/>
    <cellStyle name="Comma 2 2 2 2 2 3 2 2" xfId="15773" xr:uid="{E752C652-3F24-4F92-B462-5CD84006C8C5}"/>
    <cellStyle name="Comma 2 2 2 2 2 3 2 2 2" xfId="24789" xr:uid="{2757E9E8-71F6-467A-8C13-4E9F46CC0861}"/>
    <cellStyle name="Comma 2 2 2 2 2 3 3" xfId="13585" xr:uid="{F0AE7EE2-40B0-4046-8F65-C44719292D7D}"/>
    <cellStyle name="Comma 2 2 2 2 2 3 3 2" xfId="22607" xr:uid="{FC646BD1-0D87-4C74-8B38-827E52C333EB}"/>
    <cellStyle name="Comma 2 2 2 2 2 4" xfId="6013" xr:uid="{08BE3906-F5FC-4517-BF93-95E53B4AB10C}"/>
    <cellStyle name="Comma 2 2 2 2 2 4 2" xfId="14294" xr:uid="{41922159-1698-403B-B473-444A3266338E}"/>
    <cellStyle name="Comma 2 2 2 2 2 4 2 2" xfId="23316" xr:uid="{4E0FF5A1-1652-458F-A831-2F80F7C0DADB}"/>
    <cellStyle name="Comma 2 2 2 2 2 5" xfId="12672" xr:uid="{0CE0E9E7-0BFA-41CC-A2E8-6882FD1FABA8}"/>
    <cellStyle name="Comma 2 2 2 2 2 5 2" xfId="21704" xr:uid="{754F5498-8CF1-46BF-B3FF-3201C9FC88D4}"/>
    <cellStyle name="Comma 2 2 2 2 2 6" xfId="27373" xr:uid="{7562CDE3-9E76-4C63-8736-16862D04EF7D}"/>
    <cellStyle name="Comma 2 2 2 2 3" xfId="714" xr:uid="{5FAA998A-B761-4910-B7AF-DD864A34DF5B}"/>
    <cellStyle name="Comma 2 2 2 2 3 2" xfId="3534" xr:uid="{FCABFA89-0CD5-4134-A6EC-435BB8553ADB}"/>
    <cellStyle name="Comma 2 2 2 2 3 2 2" xfId="7676" xr:uid="{8DC2E4F6-9ABD-4F5B-A4BB-B62B5F111526}"/>
    <cellStyle name="Comma 2 2 2 2 3 2 2 2" xfId="15617" xr:uid="{C8679C78-3D22-4622-87B5-469BB933E954}"/>
    <cellStyle name="Comma 2 2 2 2 3 2 2 2 2" xfId="24633" xr:uid="{D6D19A1B-930B-43E4-8553-5DABC40B311C}"/>
    <cellStyle name="Comma 2 2 2 2 3 2 3" xfId="13429" xr:uid="{121C8EA6-C055-4215-8095-25E877A5C9F6}"/>
    <cellStyle name="Comma 2 2 2 2 3 2 3 2" xfId="22451" xr:uid="{ED16C243-51AC-4D78-B09A-727B272B3882}"/>
    <cellStyle name="Comma 2 2 2 2 3 3" xfId="5856" xr:uid="{4FF04978-E246-4496-A5B5-7A48BBE30338}"/>
    <cellStyle name="Comma 2 2 2 2 3 3 2" xfId="14138" xr:uid="{22E76C66-A06A-4255-884B-CA5E2062E622}"/>
    <cellStyle name="Comma 2 2 2 2 3 3 2 2" xfId="23160" xr:uid="{15076652-0CAF-4A20-94B4-7EF76180F8F6}"/>
    <cellStyle name="Comma 2 2 2 2 3 4" xfId="12324" xr:uid="{B0F68EDB-E269-462D-AE30-2A311E025D7C}"/>
    <cellStyle name="Comma 2 2 2 2 3 4 2" xfId="21365" xr:uid="{E3ED668E-589D-4B08-853E-6E13FF9E2E80}"/>
    <cellStyle name="Comma 2 2 2 2 4" xfId="2005" xr:uid="{67681DFF-3E36-4DFC-B0C2-1E24A6F81B55}"/>
    <cellStyle name="Comma 2 2 2 2 4 2" xfId="4027" xr:uid="{3EC78C3B-75EE-425E-A27C-9BD1BB9C793F}"/>
    <cellStyle name="Comma 2 2 2 2 4 2 2" xfId="8166" xr:uid="{5E828EC5-0540-4C10-9B04-0A2C121D623A}"/>
    <cellStyle name="Comma 2 2 2 2 4 2 2 2" xfId="16107" xr:uid="{86258510-881C-41F2-AC6D-159F240A9F22}"/>
    <cellStyle name="Comma 2 2 2 2 4 2 2 2 2" xfId="25123" xr:uid="{66AEC679-0B98-49F9-9905-BCAC71119C6B}"/>
    <cellStyle name="Comma 2 2 2 2 4 2 3" xfId="13919" xr:uid="{CA3DEDC3-0AF0-4B77-BE77-B754EE8FA4E5}"/>
    <cellStyle name="Comma 2 2 2 2 4 2 3 2" xfId="22941" xr:uid="{1BA559F7-E462-4D21-9A6B-CAF7DBAC3193}"/>
    <cellStyle name="Comma 2 2 2 2 4 3" xfId="3278" xr:uid="{A04D6ED2-C033-4000-814D-A3537F86E49A}"/>
    <cellStyle name="Comma 2 2 2 2 4 3 2" xfId="15392" xr:uid="{E3A5D24D-D643-4267-B036-4E31DB36B0E4}"/>
    <cellStyle name="Comma 2 2 2 2 4 3 2 2" xfId="24408" xr:uid="{CEB27011-7B89-4E5C-BFC6-39ADAB1EE8D4}"/>
    <cellStyle name="Comma 2 2 2 2 4 4" xfId="6350" xr:uid="{2C3FB244-1B08-484A-A78D-1F614FEF67C6}"/>
    <cellStyle name="Comma 2 2 2 2 4 4 2" xfId="14628" xr:uid="{4E6B25C3-52D6-4C25-8F7B-F833538909A3}"/>
    <cellStyle name="Comma 2 2 2 2 4 4 2 2" xfId="23650" xr:uid="{943A1906-C0C0-49E0-BA01-4BA75DC034AB}"/>
    <cellStyle name="Comma 2 2 2 2 4 5" xfId="13163" xr:uid="{274CB914-8C2C-4C63-B26E-A20086373F7D}"/>
    <cellStyle name="Comma 2 2 2 2 4 5 2" xfId="22188" xr:uid="{82E5A3B3-71DF-417D-A175-DBFAED6DCADA}"/>
    <cellStyle name="Comma 2 2 2 2 5" xfId="252" xr:uid="{273C9C64-6359-43B0-B426-79F9E1FD3447}"/>
    <cellStyle name="Comma 2 2 2 2 5 10" xfId="17597" xr:uid="{211C3B34-A9A8-4E89-9367-70D7396C6529}"/>
    <cellStyle name="Comma 2 2 2 2 5 2" xfId="2074" xr:uid="{8933CEDA-63A6-4690-8E7B-B4AF89685F4C}"/>
    <cellStyle name="Comma 2 2 2 2 5 2 2" xfId="4062" xr:uid="{6C332365-7E74-445A-8E61-062FA9C2373C}"/>
    <cellStyle name="Comma 2 2 2 2 5 2 2 2" xfId="8196" xr:uid="{EF9AD64C-9860-4E97-94CE-A7593FA6630D}"/>
    <cellStyle name="Comma 2 2 2 2 5 2 2 2 2" xfId="16141" xr:uid="{F6F8AD45-DA8D-45FD-958D-B320FB8DD7EB}"/>
    <cellStyle name="Comma 2 2 2 2 5 2 2 2 2 2" xfId="25157" xr:uid="{E4C253A8-35FF-40CD-A9E8-E776F6F89C91}"/>
    <cellStyle name="Comma 2 2 2 2 5 2 2 2 3" xfId="11973" xr:uid="{14808292-5F00-4B61-BC11-ABACE6E014B1}"/>
    <cellStyle name="Comma 2 2 2 2 5 2 2 2 4" xfId="21039" xr:uid="{7882021A-7C5C-4D63-AD09-14FB00218151}"/>
    <cellStyle name="Comma 2 2 2 2 5 2 2 3" xfId="5665" xr:uid="{CC2A12B1-1FAF-4CEA-AC9C-FDDEE2DC0C6C}"/>
    <cellStyle name="Comma 2 2 2 2 5 2 2 3 2" xfId="13954" xr:uid="{907B608B-ADA0-4D3A-B2E2-F6B551F25852}"/>
    <cellStyle name="Comma 2 2 2 2 5 2 2 3 3" xfId="22976" xr:uid="{F7D7C190-1A46-42A5-AE97-BC6847F9132B}"/>
    <cellStyle name="Comma 2 2 2 2 5 2 2 4" xfId="9988" xr:uid="{F30F2C0D-386E-4A63-9F2C-D21AC2A21905}"/>
    <cellStyle name="Comma 2 2 2 2 5 2 2 5" xfId="19054" xr:uid="{5FE6540A-5456-4E01-91FC-8C16E2294E05}"/>
    <cellStyle name="Comma 2 2 2 2 5 2 3" xfId="3313" xr:uid="{E6E26FDA-AF8B-41F6-A241-97A881679ADA}"/>
    <cellStyle name="Comma 2 2 2 2 5 2 3 2" xfId="7492" xr:uid="{B7DAFB72-A97A-4392-BF98-D2F8D083B413}"/>
    <cellStyle name="Comma 2 2 2 2 5 2 3 2 2" xfId="15424" xr:uid="{D73E9983-10BB-4444-8701-537A95C0AA91}"/>
    <cellStyle name="Comma 2 2 2 2 5 2 3 2 3" xfId="24440" xr:uid="{1117805E-6B81-45CA-A7DE-1F869722F783}"/>
    <cellStyle name="Comma 2 2 2 2 5 2 3 3" xfId="11518" xr:uid="{9BA90E60-4051-4548-BEAF-E5FB2FB763DD}"/>
    <cellStyle name="Comma 2 2 2 2 5 2 3 4" xfId="20584" xr:uid="{1AE980B8-9144-42DD-823D-6C2CD284D910}"/>
    <cellStyle name="Comma 2 2 2 2 5 2 4" xfId="6384" xr:uid="{90C2CF2D-C346-49A0-B2BD-39FFEC477B35}"/>
    <cellStyle name="Comma 2 2 2 2 5 2 4 2" xfId="14662" xr:uid="{28E19096-A3DD-47BA-AD5A-1843F885711E}"/>
    <cellStyle name="Comma 2 2 2 2 5 2 4 2 2" xfId="23684" xr:uid="{44802B0A-98B0-4F2E-94EB-14FECE91A223}"/>
    <cellStyle name="Comma 2 2 2 2 5 2 4 3" xfId="10430" xr:uid="{686E0FA0-FD38-448C-9044-7A28B3F7DDEB}"/>
    <cellStyle name="Comma 2 2 2 2 5 2 4 4" xfId="19496" xr:uid="{05D4E993-426C-4E10-8796-9F1BBC6343CF}"/>
    <cellStyle name="Comma 2 2 2 2 5 2 5" xfId="5209" xr:uid="{6482D791-B1F5-4BE8-8611-4187225FB07C}"/>
    <cellStyle name="Comma 2 2 2 2 5 2 5 2" xfId="13208" xr:uid="{C6A7B560-E2A1-4A40-8957-B7E97B248278}"/>
    <cellStyle name="Comma 2 2 2 2 5 2 5 3" xfId="22232" xr:uid="{ABEAE150-0DB4-4B83-9543-B04E8369EEAF}"/>
    <cellStyle name="Comma 2 2 2 2 5 2 6" xfId="9533" xr:uid="{B699B973-3B7D-47F2-A937-2122BABA0F5A}"/>
    <cellStyle name="Comma 2 2 2 2 5 2 7" xfId="18599" xr:uid="{80A57420-836D-4AA8-B090-42278F1533F9}"/>
    <cellStyle name="Comma 2 2 2 2 5 3" xfId="3470" xr:uid="{BB020273-9958-46AA-8057-CD8F46544314}"/>
    <cellStyle name="Comma 2 2 2 2 5 3 2" xfId="7625" xr:uid="{BDB2A80D-6A41-4CA8-A173-070855A0FB17}"/>
    <cellStyle name="Comma 2 2 2 2 5 3 2 2" xfId="15558" xr:uid="{C85C10B2-B58F-49EB-8C40-19C5B6142326}"/>
    <cellStyle name="Comma 2 2 2 2 5 3 2 2 2" xfId="24574" xr:uid="{C1B35B52-D157-4AD7-AEB8-A39B43097585}"/>
    <cellStyle name="Comma 2 2 2 2 5 3 2 3" xfId="11605" xr:uid="{B44E1AA9-3C2B-4F83-9A96-6D668E573F47}"/>
    <cellStyle name="Comma 2 2 2 2 5 3 2 4" xfId="20671" xr:uid="{47397E3C-A51D-4A9A-808E-FD6DAE138EDC}"/>
    <cellStyle name="Comma 2 2 2 2 5 3 3" xfId="5297" xr:uid="{BBDF953A-F588-4031-964E-88B30ACC1055}"/>
    <cellStyle name="Comma 2 2 2 2 5 3 3 2" xfId="13367" xr:uid="{CDDB0065-16BC-44F5-AA25-6ACD14BA994D}"/>
    <cellStyle name="Comma 2 2 2 2 5 3 3 3" xfId="22389" xr:uid="{B4BF99CC-EEA0-4359-8554-72658CECA1AB}"/>
    <cellStyle name="Comma 2 2 2 2 5 3 4" xfId="9620" xr:uid="{7231A801-2E9A-4BC8-A5B7-2774A7B01FC2}"/>
    <cellStyle name="Comma 2 2 2 2 5 3 5" xfId="18686" xr:uid="{36E5818F-F439-4FE9-BFD7-3E10E9FF484A}"/>
    <cellStyle name="Comma 2 2 2 2 5 4" xfId="2286" xr:uid="{DF568C04-3BF6-4212-9956-AA223D057932}"/>
    <cellStyle name="Comma 2 2 2 2 5 4 2" xfId="6490" xr:uid="{F1E042AC-C08B-449E-B5FF-88AB085A425B}"/>
    <cellStyle name="Comma 2 2 2 2 5 4 2 2" xfId="14740" xr:uid="{5EFD823E-F38E-461B-BA6E-75FBB5BFE824}"/>
    <cellStyle name="Comma 2 2 2 2 5 4 2 3" xfId="23761" xr:uid="{7BF4CCC5-22C5-462B-B424-BE5F5E7AEFB2}"/>
    <cellStyle name="Comma 2 2 2 2 5 4 3" xfId="10516" xr:uid="{10AE3812-0076-49CA-8173-D1CE0A946D50}"/>
    <cellStyle name="Comma 2 2 2 2 5 4 4" xfId="19582" xr:uid="{60A35EE2-2197-4FED-A9E8-61F04A7C8444}"/>
    <cellStyle name="Comma 2 2 2 2 5 5" xfId="5796" xr:uid="{0CF14484-595F-404F-8789-E5AE35B03C45}"/>
    <cellStyle name="Comma 2 2 2 2 5 5 2" xfId="14079" xr:uid="{47A783DA-7334-42AA-8EFD-FA8B88AD8B8C}"/>
    <cellStyle name="Comma 2 2 2 2 5 5 2 2" xfId="23101" xr:uid="{637DDB2A-EE4A-4CA9-A7EF-37FD787A0412}"/>
    <cellStyle name="Comma 2 2 2 2 5 5 3" xfId="10064" xr:uid="{C30188CF-D70A-4A81-8A55-5EA67E214E23}"/>
    <cellStyle name="Comma 2 2 2 2 5 5 4" xfId="19130" xr:uid="{ECA693E6-138C-4AC3-97F9-9A89627EC197}"/>
    <cellStyle name="Comma 2 2 2 2 5 6" xfId="8274" xr:uid="{5F82DFFF-7856-413C-84DD-A6AB34110805}"/>
    <cellStyle name="Comma 2 2 2 2 5 6 2" xfId="16187" xr:uid="{78801C1D-20C8-48C6-AD31-0CD18C92A651}"/>
    <cellStyle name="Comma 2 2 2 2 5 6 2 2" xfId="25204" xr:uid="{61DDAD42-CF02-4DFA-BC1C-24950EBD617B}"/>
    <cellStyle name="Comma 2 2 2 2 5 6 3" xfId="12016" xr:uid="{043FED4D-C45A-423B-8704-0B176B5929CC}"/>
    <cellStyle name="Comma 2 2 2 2 5 6 4" xfId="21082" xr:uid="{271AB189-728C-4005-B5C6-9157FA444C64}"/>
    <cellStyle name="Comma 2 2 2 2 5 7" xfId="4205" xr:uid="{0972555E-5772-4FAC-9B3E-143A4B3AFCF1}"/>
    <cellStyle name="Comma 2 2 2 2 5 7 2" xfId="17105" xr:uid="{633BEAE8-961B-495A-9D30-145C949DE423}"/>
    <cellStyle name="Comma 2 2 2 2 5 7 2 2" xfId="26173" xr:uid="{8D7B7F75-0A93-4189-9BF7-17007A5C5EC8}"/>
    <cellStyle name="Comma 2 2 2 2 5 7 3" xfId="12112" xr:uid="{E8C45076-B2E3-46E9-88BD-F967584F4B18}"/>
    <cellStyle name="Comma 2 2 2 2 5 7 4" xfId="21171" xr:uid="{C95B64AF-FC4D-4727-9E05-2D9F9088A237}"/>
    <cellStyle name="Comma 2 2 2 2 5 8" xfId="12187" xr:uid="{08791C09-AEFF-4C62-B9D0-6492C19ADC1B}"/>
    <cellStyle name="Comma 2 2 2 2 5 8 2" xfId="21243" xr:uid="{315F5C0F-8468-4041-8EE5-1B879F068564}"/>
    <cellStyle name="Comma 2 2 2 2 5 9" xfId="8531" xr:uid="{D87DFB94-41D9-4C85-976F-47ABC2F89D37}"/>
    <cellStyle name="Comma 2 2 2 2 6" xfId="2050" xr:uid="{6C7ACF0C-312F-4F41-B356-01AC3D47F803}"/>
    <cellStyle name="Comma 2 2 2 2 6 2" xfId="4057" xr:uid="{3C9FA319-4269-41C4-B91D-83DBE3ECDB87}"/>
    <cellStyle name="Comma 2 2 2 2 6 2 2" xfId="8194" xr:uid="{652EB30A-B131-4E95-98F1-F09A4F20B2FC}"/>
    <cellStyle name="Comma 2 2 2 2 6 2 2 2" xfId="16137" xr:uid="{460ED5DD-963D-48D8-AC54-527C290BEE4A}"/>
    <cellStyle name="Comma 2 2 2 2 6 2 2 2 2" xfId="25153" xr:uid="{0E90D566-FC1E-454F-859A-39BF38771AD5}"/>
    <cellStyle name="Comma 2 2 2 2 6 2 2 3" xfId="11972" xr:uid="{6D011122-A945-4A37-972D-C6B9AEE72CD5}"/>
    <cellStyle name="Comma 2 2 2 2 6 2 2 4" xfId="21038" xr:uid="{9114C2EF-AC68-4064-8C48-6662FA7F0ADC}"/>
    <cellStyle name="Comma 2 2 2 2 6 2 3" xfId="5664" xr:uid="{06D40338-6A99-4534-9AC2-81A563D7F085}"/>
    <cellStyle name="Comma 2 2 2 2 6 2 3 2" xfId="13949" xr:uid="{6B1F1B8C-930E-4D2F-BA2B-2B8EBDD0D16B}"/>
    <cellStyle name="Comma 2 2 2 2 6 2 3 3" xfId="22971" xr:uid="{D3255AA5-1768-4E31-BED8-7AE3A943494F}"/>
    <cellStyle name="Comma 2 2 2 2 6 2 4" xfId="9987" xr:uid="{B9B5077A-1BCA-468A-86A4-24A3218B0109}"/>
    <cellStyle name="Comma 2 2 2 2 6 2 5" xfId="19053" xr:uid="{0C515CC5-D137-45A9-B0C2-97E1480A01A1}"/>
    <cellStyle name="Comma 2 2 2 2 6 3" xfId="3309" xr:uid="{127BE482-8243-4353-B0E5-52E6B059DC7C}"/>
    <cellStyle name="Comma 2 2 2 2 6 3 2" xfId="7489" xr:uid="{A16DFE41-6100-47E6-90B3-88CDD80FFB0E}"/>
    <cellStyle name="Comma 2 2 2 2 6 3 2 2" xfId="15422" xr:uid="{9207C7B3-9E0C-4E37-8200-E79844527A52}"/>
    <cellStyle name="Comma 2 2 2 2 6 3 2 3" xfId="24438" xr:uid="{3182C177-CB55-4962-8665-B8023AB8A978}"/>
    <cellStyle name="Comma 2 2 2 2 6 3 3" xfId="11515" xr:uid="{2BBF23A6-9ECF-4ACD-A660-C1D623201591}"/>
    <cellStyle name="Comma 2 2 2 2 6 3 4" xfId="20581" xr:uid="{7456E453-9722-4C96-8330-C5EF3DD3CB96}"/>
    <cellStyle name="Comma 2 2 2 2 6 4" xfId="6380" xr:uid="{6C180274-DE20-41B2-B7B1-42039A825557}"/>
    <cellStyle name="Comma 2 2 2 2 6 4 2" xfId="14658" xr:uid="{8B8C98FC-DDE3-4447-8279-4C5A019138F5}"/>
    <cellStyle name="Comma 2 2 2 2 6 4 2 2" xfId="23680" xr:uid="{4376A163-D926-4EF4-8EAA-B9339DA92B19}"/>
    <cellStyle name="Comma 2 2 2 2 6 4 3" xfId="10429" xr:uid="{CB109473-BDBE-4463-8BBD-82490EC48A98}"/>
    <cellStyle name="Comma 2 2 2 2 6 4 4" xfId="19495" xr:uid="{EDC6B203-5443-4143-BFB9-358F97898F76}"/>
    <cellStyle name="Comma 2 2 2 2 6 5" xfId="5206" xr:uid="{F737D225-BC04-4333-AA1C-1F7910C4E471}"/>
    <cellStyle name="Comma 2 2 2 2 6 5 2" xfId="13196" xr:uid="{7EDCBCA5-A206-4743-AF8C-35B9FF1A5C97}"/>
    <cellStyle name="Comma 2 2 2 2 6 5 3" xfId="22220" xr:uid="{67F87400-DDB8-4E3C-8FC9-CC5CFE5AB56E}"/>
    <cellStyle name="Comma 2 2 2 2 6 6" xfId="9530" xr:uid="{1CF0601A-56E1-42B0-BC8F-EA746290FC1B}"/>
    <cellStyle name="Comma 2 2 2 2 6 7" xfId="18596" xr:uid="{8059DB5D-DDD2-4E17-9449-3194D885BC7F}"/>
    <cellStyle name="Comma 2 2 2 2 7" xfId="248" xr:uid="{8798729B-182A-445D-9BBA-3AA15EC223E2}"/>
    <cellStyle name="Comma 2 2 2 2 7 2" xfId="3468" xr:uid="{07755B9D-C83C-44DD-A54B-3C86E7D57996}"/>
    <cellStyle name="Comma 2 2 2 2 7 2 2" xfId="7623" xr:uid="{FD80B6B1-D778-44DC-9FC1-4E2CEA00F235}"/>
    <cellStyle name="Comma 2 2 2 2 7 2 2 2" xfId="15557" xr:uid="{448D39A7-EA61-41BD-BA2E-1C990717AD14}"/>
    <cellStyle name="Comma 2 2 2 2 7 2 2 3" xfId="24573" xr:uid="{3DE8822E-54F2-4073-A657-649895F29578}"/>
    <cellStyle name="Comma 2 2 2 2 7 2 3" xfId="11603" xr:uid="{9C838529-0C6D-44AE-9A01-A5179254CF72}"/>
    <cellStyle name="Comma 2 2 2 2 7 2 4" xfId="20669" xr:uid="{17AFFD3E-CB1D-4981-A9D4-317B1C914F07}"/>
    <cellStyle name="Comma 2 2 2 2 7 3" xfId="5795" xr:uid="{7E8D4F86-A0F2-4E5E-B0C7-32C6EFC021BA}"/>
    <cellStyle name="Comma 2 2 2 2 7 3 2" xfId="14078" xr:uid="{B677ED2E-969E-4880-AD08-1E7C573B9B70}"/>
    <cellStyle name="Comma 2 2 2 2 7 3 2 2" xfId="23100" xr:uid="{AE956977-28F6-44F5-900D-468D2FEE831B}"/>
    <cellStyle name="Comma 2 2 2 2 7 3 3" xfId="10063" xr:uid="{0AD3541B-D926-4618-BE75-FF64F37047EB}"/>
    <cellStyle name="Comma 2 2 2 2 7 3 4" xfId="19129" xr:uid="{76059DA3-0D6F-40B5-A4CC-23D5AD7D1BA6}"/>
    <cellStyle name="Comma 2 2 2 2 7 4" xfId="5295" xr:uid="{AA015F56-3ADC-486A-9790-278E3997E16A}"/>
    <cellStyle name="Comma 2 2 2 2 7 4 2" xfId="13365" xr:uid="{3281D65E-78B2-4CE1-A7F8-ED6DA262AAB9}"/>
    <cellStyle name="Comma 2 2 2 2 7 4 3" xfId="22387" xr:uid="{2252E0EF-BF6C-4982-A120-8243BFD7C8CB}"/>
    <cellStyle name="Comma 2 2 2 2 7 5" xfId="9618" xr:uid="{23596FF6-869A-458E-AEFC-31E77B607BC0}"/>
    <cellStyle name="Comma 2 2 2 2 7 6" xfId="18684" xr:uid="{5C98CC4A-CAE9-4260-82C4-454B90646D58}"/>
    <cellStyle name="Comma 2 2 2 2 8" xfId="3370" xr:uid="{384896B8-2993-485F-8C74-4CB87EF873B9}"/>
    <cellStyle name="Comma 2 2 2 2 8 2" xfId="7532" xr:uid="{0FC25279-D87A-4428-991F-5D82CEBCB3F6}"/>
    <cellStyle name="Comma 2 2 2 2 8 2 2" xfId="15466" xr:uid="{83B8A42E-F744-42B0-8692-AED3747516DA}"/>
    <cellStyle name="Comma 2 2 2 2 8 2 2 2" xfId="24481" xr:uid="{55A767AB-A6FB-463A-AA21-DBFC49D0D7A8}"/>
    <cellStyle name="Comma 2 2 2 2 8 3" xfId="13267" xr:uid="{4C431E1D-D9D7-43E1-ACCB-7821071F331C}"/>
    <cellStyle name="Comma 2 2 2 2 8 3 2" xfId="22290" xr:uid="{667A7FD5-39BB-4787-B679-CB576A8F9262}"/>
    <cellStyle name="Comma 2 2 2 2 9" xfId="2282" xr:uid="{B60E3CDE-D4D3-4D83-B1A9-096DDF384F2E}"/>
    <cellStyle name="Comma 2 2 2 2 9 2" xfId="6486" xr:uid="{44173D39-9BFB-425A-AE6D-1ABBAD0E25FF}"/>
    <cellStyle name="Comma 2 2 2 2 9 2 2" xfId="14739" xr:uid="{70754D02-6A76-417C-9250-EFBCCB84AB05}"/>
    <cellStyle name="Comma 2 2 2 2 9 2 3" xfId="23760" xr:uid="{DDE22968-663F-466E-B25F-1F5CE1CDF6BB}"/>
    <cellStyle name="Comma 2 2 2 2 9 3" xfId="10512" xr:uid="{4A10B393-C580-4D89-B868-5574FBC40B11}"/>
    <cellStyle name="Comma 2 2 2 2 9 4" xfId="19578" xr:uid="{B4CCA369-2DF8-4295-A0F8-D042A599962B}"/>
    <cellStyle name="Comma 2 2 2 3" xfId="244" xr:uid="{DF40002B-BF0D-460F-8DC6-1A0D24F9572F}"/>
    <cellStyle name="Comma 2 2 2 3 10" xfId="26854" xr:uid="{6BA29E0B-98C3-4BCA-8921-707C989B953F}"/>
    <cellStyle name="Comma 2 2 2 3 2" xfId="2126" xr:uid="{4B23AE69-478B-4E3F-AD77-8F5477C92C28}"/>
    <cellStyle name="Comma 2 2 2 3 2 2" xfId="4075" xr:uid="{16B98DD1-BC68-4333-8272-75EE34EE1C69}"/>
    <cellStyle name="Comma 2 2 2 3 2 2 2" xfId="8209" xr:uid="{ABF35AFD-67B3-459D-B2BE-ABDCC17EDE44}"/>
    <cellStyle name="Comma 2 2 2 3 2 2 2 2" xfId="16154" xr:uid="{417DFC4E-3B15-46F3-8FD9-95384C068530}"/>
    <cellStyle name="Comma 2 2 2 3 2 2 2 2 2" xfId="25170" xr:uid="{11798A52-A0A7-4EB0-A7BF-8A869355D1D7}"/>
    <cellStyle name="Comma 2 2 2 3 2 2 2 3" xfId="11979" xr:uid="{5238CE0B-5596-4EB5-94FA-A35281D6EEBB}"/>
    <cellStyle name="Comma 2 2 2 3 2 2 2 4" xfId="21045" xr:uid="{617E4EE8-75F1-4A52-887F-36C56BC508C7}"/>
    <cellStyle name="Comma 2 2 2 3 2 2 3" xfId="5671" xr:uid="{823B6447-9907-4F42-9347-137D64886A57}"/>
    <cellStyle name="Comma 2 2 2 3 2 2 3 2" xfId="13967" xr:uid="{0A412EDA-591A-4B9A-A6D3-9227245008D0}"/>
    <cellStyle name="Comma 2 2 2 3 2 2 3 3" xfId="22989" xr:uid="{D7048CA1-0D04-4B22-BD81-B748460DDB7B}"/>
    <cellStyle name="Comma 2 2 2 3 2 2 4" xfId="9994" xr:uid="{4AF552DF-4153-4454-A774-C2EED4DF8EA9}"/>
    <cellStyle name="Comma 2 2 2 3 2 2 5" xfId="19060" xr:uid="{AA5A89D7-6291-4FBB-AD41-3FB7B9BABF4D}"/>
    <cellStyle name="Comma 2 2 2 3 2 3" xfId="3333" xr:uid="{A33F71C8-FA0D-4558-968A-203645FF9CBE}"/>
    <cellStyle name="Comma 2 2 2 3 2 3 2" xfId="7507" xr:uid="{ECCC5957-EE53-46F7-9564-4FE64D1986A7}"/>
    <cellStyle name="Comma 2 2 2 3 2 3 2 2" xfId="15437" xr:uid="{4228042A-EE12-460B-8F14-ADDCBEA4AB1A}"/>
    <cellStyle name="Comma 2 2 2 3 2 3 2 3" xfId="24453" xr:uid="{BE3D614A-329A-4348-AA7D-BE99DB868710}"/>
    <cellStyle name="Comma 2 2 2 3 2 3 3" xfId="11533" xr:uid="{3A56AE8F-7A49-498A-8329-D5CA74503182}"/>
    <cellStyle name="Comma 2 2 2 3 2 3 4" xfId="20599" xr:uid="{3680D4DB-5A41-4B68-8368-A6AAF44410BC}"/>
    <cellStyle name="Comma 2 2 2 3 2 4" xfId="6397" xr:uid="{63791442-3330-47AB-BBB0-C72DBAB2947A}"/>
    <cellStyle name="Comma 2 2 2 3 2 4 2" xfId="14675" xr:uid="{83B8AD33-89D7-42ED-B0F1-5310046DFE41}"/>
    <cellStyle name="Comma 2 2 2 3 2 4 2 2" xfId="23697" xr:uid="{0A64537C-A64A-4157-8E39-E5F53948ED15}"/>
    <cellStyle name="Comma 2 2 2 3 2 4 3" xfId="10436" xr:uid="{E86DF19F-DDE5-4DAA-9CF1-74659310EB5E}"/>
    <cellStyle name="Comma 2 2 2 3 2 4 4" xfId="19502" xr:uid="{71C702BA-E1B0-4E0B-9F14-8D5A2B5AE56A}"/>
    <cellStyle name="Comma 2 2 2 3 2 5" xfId="5225" xr:uid="{100F2D53-5D0C-4116-9832-7C082899A345}"/>
    <cellStyle name="Comma 2 2 2 3 2 5 2" xfId="13229" xr:uid="{7521AAAE-9EC1-464C-8C55-D2EEF5423BFD}"/>
    <cellStyle name="Comma 2 2 2 3 2 5 3" xfId="22252" xr:uid="{4475E455-3654-40A6-81C8-D1B37EF30204}"/>
    <cellStyle name="Comma 2 2 2 3 2 6" xfId="9548" xr:uid="{569AF073-A3CA-4717-AA23-8091C5BA434B}"/>
    <cellStyle name="Comma 2 2 2 3 2 7" xfId="18614" xr:uid="{F9B3050E-66BB-491C-81E7-40B5884466B0}"/>
    <cellStyle name="Comma 2 2 2 3 3" xfId="3467" xr:uid="{51DEE323-ED3F-4CF3-8D2C-8988DBA796D7}"/>
    <cellStyle name="Comma 2 2 2 3 3 2" xfId="7622" xr:uid="{9DE54E8C-701C-423A-9AD4-6F0C94FF5843}"/>
    <cellStyle name="Comma 2 2 2 3 3 2 2" xfId="15556" xr:uid="{B1896D5A-DEB2-44B1-8587-B023F02C963C}"/>
    <cellStyle name="Comma 2 2 2 3 3 2 2 2" xfId="24572" xr:uid="{04D43DCF-7DE9-4153-94C3-847CB305E940}"/>
    <cellStyle name="Comma 2 2 2 3 3 3" xfId="13364" xr:uid="{07317810-E259-4245-9AF6-F6C778B3AD73}"/>
    <cellStyle name="Comma 2 2 2 3 3 3 2" xfId="22386" xr:uid="{87F1166F-954B-4A5E-B69E-4337BBC4C327}"/>
    <cellStyle name="Comma 2 2 2 3 4" xfId="5794" xr:uid="{06E225DC-544D-404B-9238-3E9A354D2A50}"/>
    <cellStyle name="Comma 2 2 2 3 4 2" xfId="14077" xr:uid="{510FEC08-3479-474B-A60F-D53464FAF6B3}"/>
    <cellStyle name="Comma 2 2 2 3 4 2 2" xfId="23099" xr:uid="{0034FFFA-E5E8-460B-B114-7EF51DD314A8}"/>
    <cellStyle name="Comma 2 2 2 3 5" xfId="8282" xr:uid="{283F190B-4B94-4DB2-964A-BE85FC323424}"/>
    <cellStyle name="Comma 2 2 2 3 5 2" xfId="16195" xr:uid="{F225A056-287F-4F33-968B-DFA95547DACB}"/>
    <cellStyle name="Comma 2 2 2 3 5 2 2" xfId="25212" xr:uid="{9E727E9E-6D92-454E-B968-4E8A74BC8F65}"/>
    <cellStyle name="Comma 2 2 2 3 5 3" xfId="12020" xr:uid="{619BF87C-67E3-4CB8-8DC6-4B11A223FF79}"/>
    <cellStyle name="Comma 2 2 2 3 5 4" xfId="21086" xr:uid="{1DB242F6-FA0E-40F2-A6C6-FFB32C569244}"/>
    <cellStyle name="Comma 2 2 2 3 6" xfId="12127" xr:uid="{61B6C9DD-5D98-47D3-8871-DA985D60DE36}"/>
    <cellStyle name="Comma 2 2 2 3 6 2" xfId="21184" xr:uid="{CBCC5403-0E3C-4B79-A7BB-788B5C004D41}"/>
    <cellStyle name="Comma 2 2 2 3 7" xfId="138" xr:uid="{E2EA359E-49AE-421A-B4FE-448BB970729B}"/>
    <cellStyle name="Comma 2 2 2 3 7 2" xfId="3420" xr:uid="{6301562A-3410-499C-83E7-901BCD2A5C18}"/>
    <cellStyle name="Comma 2 2 2 3 7 2 2" xfId="7579" xr:uid="{D673D323-1152-4BE5-865F-A99E3A762F1A}"/>
    <cellStyle name="Comma 2 2 2 3 7 2 2 2" xfId="15513" xr:uid="{41C96154-2C1F-4729-82B4-9919BED1C0FC}"/>
    <cellStyle name="Comma 2 2 2 3 7 2 2 2 2" xfId="24528" xr:uid="{C7402713-A14E-407F-99A5-868028B1A560}"/>
    <cellStyle name="Comma 2 2 2 3 7 2 2 3" xfId="11572" xr:uid="{537310F9-4299-4324-BBB7-2C852F7C752D}"/>
    <cellStyle name="Comma 2 2 2 3 7 2 2 4" xfId="20638" xr:uid="{7CBD8E2A-0F55-4537-94C3-E18377BF59F4}"/>
    <cellStyle name="Comma 2 2 2 3 7 2 3" xfId="5264" xr:uid="{234B7BB8-7353-492C-908C-B9D2E3D21F9C}"/>
    <cellStyle name="Comma 2 2 2 3 7 2 3 2" xfId="13315" xr:uid="{F55ABA8A-7C60-4CF8-A138-D83487486586}"/>
    <cellStyle name="Comma 2 2 2 3 7 2 3 3" xfId="22338" xr:uid="{CBB16179-7606-4A80-8A16-276552E145B6}"/>
    <cellStyle name="Comma 2 2 2 3 7 2 4" xfId="9587" xr:uid="{9A990A20-3B92-4072-87C5-715FE6713B5F}"/>
    <cellStyle name="Comma 2 2 2 3 7 2 5" xfId="18653" xr:uid="{AD68EEAF-856C-4FD1-AF5D-33F623F418FE}"/>
    <cellStyle name="Comma 2 2 2 3 7 3" xfId="2236" xr:uid="{0282F792-6E1E-4A2E-AD87-A6CA022FADFB}"/>
    <cellStyle name="Comma 2 2 2 3 7 3 2" xfId="6440" xr:uid="{62DE7174-7EF1-4014-A34B-9948D2555AFE}"/>
    <cellStyle name="Comma 2 2 2 3 7 3 2 2" xfId="14707" xr:uid="{CF62908B-27F5-433D-A953-B67E76D7282D}"/>
    <cellStyle name="Comma 2 2 2 3 7 3 2 3" xfId="23728" xr:uid="{84FB7A36-D207-438E-9A25-8E23FF39C449}"/>
    <cellStyle name="Comma 2 2 2 3 7 3 3" xfId="10466" xr:uid="{4AA56997-B3C6-443A-868A-0A7BE31356DB}"/>
    <cellStyle name="Comma 2 2 2 3 7 3 4" xfId="19532" xr:uid="{E465596E-EA63-437F-A6CF-6B40FD755CD0}"/>
    <cellStyle name="Comma 2 2 2 3 7 4" xfId="5759" xr:uid="{B86677BF-B841-4CCB-A6BB-591B178ABD90}"/>
    <cellStyle name="Comma 2 2 2 3 7 4 2" xfId="14044" xr:uid="{DA0FE39D-7F17-474F-825D-D1279CF33AED}"/>
    <cellStyle name="Comma 2 2 2 3 7 4 2 2" xfId="23066" xr:uid="{39B870C4-2662-4A5F-8E2C-7359B3D05C0D}"/>
    <cellStyle name="Comma 2 2 2 3 7 4 3" xfId="10046" xr:uid="{50D7CC53-2EFA-4EF1-BB6F-F221499BE10F}"/>
    <cellStyle name="Comma 2 2 2 3 7 4 4" xfId="19112" xr:uid="{3332FDFD-8341-450A-BF77-03E2638B7421}"/>
    <cellStyle name="Comma 2 2 2 3 7 5" xfId="4154" xr:uid="{F0FCB750-CE8E-443A-8C82-1AA35E00257B}"/>
    <cellStyle name="Comma 2 2 2 3 7 5 2" xfId="12144" xr:uid="{CE51B925-46FA-44DC-A635-CB76696788C5}"/>
    <cellStyle name="Comma 2 2 2 3 7 5 3" xfId="21200" xr:uid="{88D67913-1446-4B35-B884-E57FBAE0A0A7}"/>
    <cellStyle name="Comma 2 2 2 3 7 6" xfId="8480" xr:uid="{8B9CCA0E-9F1E-4D37-B57F-DB72FCD80A97}"/>
    <cellStyle name="Comma 2 2 2 3 7 7" xfId="17546" xr:uid="{3DA5CE3D-55E5-4760-A825-268EB3AB5A82}"/>
    <cellStyle name="Comma 2 2 2 3 8" xfId="12183" xr:uid="{A304E175-3F63-415E-894F-AF79AAAE3E0A}"/>
    <cellStyle name="Comma 2 2 2 3 8 2" xfId="21239" xr:uid="{617AE181-DCA8-477F-A156-3963A5E51686}"/>
    <cellStyle name="Comma 2 2 2 3 9" xfId="26710" xr:uid="{6383EE92-A82C-4A4C-AB0F-A229280BA9A9}"/>
    <cellStyle name="Comma 2 2 2 4" xfId="622" xr:uid="{02F60AE1-7EAB-46B5-A074-E56122785D5B}"/>
    <cellStyle name="Comma 2 2 2 5" xfId="2004" xr:uid="{0CBC87D6-4F23-4F4C-B89E-B67652715D51}"/>
    <cellStyle name="Comma 2 2 2 5 2" xfId="4026" xr:uid="{24934C72-1956-4A73-A6FF-FB28AD19E618}"/>
    <cellStyle name="Comma 2 2 2 5 2 2" xfId="8165" xr:uid="{22ED38B6-820D-4181-B1A1-706A89276C7A}"/>
    <cellStyle name="Comma 2 2 2 5 2 2 2" xfId="16106" xr:uid="{A1BA0C0A-850D-4F12-90A7-C4FB70193A59}"/>
    <cellStyle name="Comma 2 2 2 5 2 2 2 2" xfId="25122" xr:uid="{7A57F38D-CC2E-453E-95BA-90D8BA835370}"/>
    <cellStyle name="Comma 2 2 2 5 2 3" xfId="13918" xr:uid="{AEBF2F71-006F-4941-B412-603F9158ADDD}"/>
    <cellStyle name="Comma 2 2 2 5 2 3 2" xfId="22940" xr:uid="{475B578E-CF9D-4B55-B1ED-4D44ECE6FA5C}"/>
    <cellStyle name="Comma 2 2 2 5 3" xfId="3277" xr:uid="{87F67944-9F69-45FA-9AF0-6125F0A89C57}"/>
    <cellStyle name="Comma 2 2 2 5 3 2" xfId="15391" xr:uid="{733D5DAD-C5E7-4F47-9933-69FE95DC3EAB}"/>
    <cellStyle name="Comma 2 2 2 5 3 2 2" xfId="24407" xr:uid="{33E2B1AB-FCC3-42AC-955F-C69D96EC9DD6}"/>
    <cellStyle name="Comma 2 2 2 5 4" xfId="6349" xr:uid="{5F7B7C3B-D980-4172-A0DD-2BE76AE2C7A5}"/>
    <cellStyle name="Comma 2 2 2 5 4 2" xfId="14627" xr:uid="{D0CA6A5D-D857-4279-9768-05AD8AEF21B5}"/>
    <cellStyle name="Comma 2 2 2 5 4 2 2" xfId="23649" xr:uid="{D5DE5DAA-947C-445E-8FA9-1CB0F685A8CA}"/>
    <cellStyle name="Comma 2 2 2 5 5" xfId="13162" xr:uid="{7F57F409-3A95-4994-9A71-6F5B0520B36C}"/>
    <cellStyle name="Comma 2 2 2 5 5 2" xfId="22187" xr:uid="{B45C7C68-BABF-4C87-89ED-CF628D3DC13E}"/>
    <cellStyle name="Comma 2 2 2 6" xfId="2071" xr:uid="{6175EF1D-273A-4F2C-91DA-9373B8EF1B1B}"/>
    <cellStyle name="Comma 2 2 2 6 2" xfId="4059" xr:uid="{48F86A58-B665-4E55-9964-1CD22A50741D}"/>
    <cellStyle name="Comma 2 2 2 6 2 2" xfId="8195" xr:uid="{647D9332-6B39-4020-B012-B102A0BD55D5}"/>
    <cellStyle name="Comma 2 2 2 6 2 2 2" xfId="16138" xr:uid="{D8DB72C4-700B-4FC6-A213-A0D806506A2C}"/>
    <cellStyle name="Comma 2 2 2 6 2 2 2 2" xfId="25154" xr:uid="{CCE6A822-4A99-46CA-9E54-860C19742C89}"/>
    <cellStyle name="Comma 2 2 2 6 2 3" xfId="13951" xr:uid="{9217747A-26E5-4D12-8DE0-ED99AE759DD6}"/>
    <cellStyle name="Comma 2 2 2 6 2 3 2" xfId="22973" xr:uid="{A6099595-2112-414B-8F55-A336A847DF8D}"/>
    <cellStyle name="Comma 2 2 2 6 3" xfId="6381" xr:uid="{BB5DC22C-F6F9-4AF2-BDFF-A02FA7EAE3B9}"/>
    <cellStyle name="Comma 2 2 2 6 3 2" xfId="14659" xr:uid="{1A591E0F-D76D-49F4-BBE9-B3B00F8FEBCD}"/>
    <cellStyle name="Comma 2 2 2 6 3 2 2" xfId="23681" xr:uid="{87B15541-9D67-4CD4-A51E-21C7A7C29810}"/>
    <cellStyle name="Comma 2 2 2 6 4" xfId="13205" xr:uid="{59F247AA-EB86-44FC-AE27-B62C9A93D532}"/>
    <cellStyle name="Comma 2 2 2 6 4 2" xfId="22229" xr:uid="{063B2E7E-2D73-45BB-A955-1BCFFEDF9A02}"/>
    <cellStyle name="Comma 2 2 2 7" xfId="2112" xr:uid="{0DA020CF-EDE4-45A3-A84F-AC8275695532}"/>
    <cellStyle name="Comma 2 2 2 7 2" xfId="4072" xr:uid="{6092DA91-9131-4725-B592-DDF486BAF23C}"/>
    <cellStyle name="Comma 2 2 2 7 2 2" xfId="8206" xr:uid="{0B3D8E71-1CBA-429B-8845-0589F9924635}"/>
    <cellStyle name="Comma 2 2 2 7 2 2 2" xfId="16151" xr:uid="{F3BF665C-7D16-4DEE-9E28-843BEB2C5F72}"/>
    <cellStyle name="Comma 2 2 2 7 2 2 2 2" xfId="25167" xr:uid="{769AF08B-ACE3-4004-950D-C78B830818F3}"/>
    <cellStyle name="Comma 2 2 2 7 2 3" xfId="13964" xr:uid="{DF3CCA4E-32DD-4E94-93DA-030139BC0248}"/>
    <cellStyle name="Comma 2 2 2 7 2 3 2" xfId="22986" xr:uid="{751837B5-7004-4425-8591-DB5DFAC93CAE}"/>
    <cellStyle name="Comma 2 2 2 7 3" xfId="3325" xr:uid="{45A2861F-48E8-4E17-B518-78952A1D15A9}"/>
    <cellStyle name="Comma 2 2 2 7 3 2" xfId="15433" xr:uid="{982AB140-C980-4878-B253-EB865514710C}"/>
    <cellStyle name="Comma 2 2 2 7 3 2 2" xfId="24449" xr:uid="{CEEF78C4-B9F8-4A81-B970-BBFECA411732}"/>
    <cellStyle name="Comma 2 2 2 7 4" xfId="6394" xr:uid="{D0FB9539-F80A-4AA6-84E1-DF2C610E1398}"/>
    <cellStyle name="Comma 2 2 2 7 4 2" xfId="14672" xr:uid="{918E111E-5249-4FC6-86E1-702BEEDBA424}"/>
    <cellStyle name="Comma 2 2 2 7 4 2 2" xfId="23694" xr:uid="{CD551373-8EC2-4EA4-9A97-62DF912782BC}"/>
    <cellStyle name="Comma 2 2 2 7 5" xfId="13224" xr:uid="{76B166A6-5FEB-4235-A513-87DD1DECB65B}"/>
    <cellStyle name="Comma 2 2 2 7 5 2" xfId="22247" xr:uid="{7FFA2404-2335-41BF-8300-319A85BF506D}"/>
    <cellStyle name="Comma 2 2 2 8" xfId="137" xr:uid="{E13BD8C4-EFA0-44D2-8E17-D8E3C7BF91FA}"/>
    <cellStyle name="Comma 2 2 2 8 2" xfId="3419" xr:uid="{25118049-2BD9-46A6-9584-174ED328BE3B}"/>
    <cellStyle name="Comma 2 2 2 8 2 2" xfId="15512" xr:uid="{FE971472-35A1-4762-9964-97139DFF6228}"/>
    <cellStyle name="Comma 2 2 2 8 2 2 2" xfId="24527" xr:uid="{190E54FC-9293-4464-928D-1C197AC73B77}"/>
    <cellStyle name="Comma 2 2 2 8 3" xfId="5758" xr:uid="{7F7CDEE7-0900-42CB-B8AB-A06D8319753C}"/>
    <cellStyle name="Comma 2 2 2 8 3 2" xfId="14043" xr:uid="{727CCEE3-B599-4C3A-9721-2A245E1F5D9F}"/>
    <cellStyle name="Comma 2 2 2 8 3 2 2" xfId="23065" xr:uid="{BF2B7A99-3115-4D39-A054-4D2B8763B9FC}"/>
    <cellStyle name="Comma 2 2 2 8 4" xfId="13314" xr:uid="{D887FC8E-F47F-45CD-9886-89991449DB24}"/>
    <cellStyle name="Comma 2 2 2 8 4 2" xfId="22337" xr:uid="{3E01DAF7-B34D-4516-95AE-3DAD188445A5}"/>
    <cellStyle name="Comma 2 2 2 9" xfId="3369" xr:uid="{04DEA78C-4868-48DC-9BF1-BE729D5C4552}"/>
    <cellStyle name="Comma 2 2 2 9 2" xfId="7531" xr:uid="{3FACDF5B-39E3-4F3E-B3FA-6D634B8A98DB}"/>
    <cellStyle name="Comma 2 2 2 9 2 2" xfId="15465" xr:uid="{EE0B9B6F-9B17-472B-9A5D-5E8B7E9332F0}"/>
    <cellStyle name="Comma 2 2 2 9 2 2 2" xfId="24480" xr:uid="{7C30F0A9-B22D-4224-B611-849AE3CE24CC}"/>
    <cellStyle name="Comma 2 2 2 9 3" xfId="13266" xr:uid="{3BEAA365-D422-4AD1-B072-6576160230A4}"/>
    <cellStyle name="Comma 2 2 2 9 3 2" xfId="22289" xr:uid="{4519387E-F2EF-401A-83DD-1D5F9FFA8D51}"/>
    <cellStyle name="Comma 2 2 3" xfId="14" xr:uid="{480C1A2D-E0FE-445D-9AB9-01C8A56B8C8B}"/>
    <cellStyle name="Comma 2 2 3 2" xfId="2006" xr:uid="{A150BCAD-71D3-45E4-864F-D68793D6557D}"/>
    <cellStyle name="Comma 2 2 3 2 2" xfId="4028" xr:uid="{03BA0A19-F6DA-4624-8C07-073226799B4A}"/>
    <cellStyle name="Comma 2 2 3 2 2 2" xfId="8167" xr:uid="{5F79D001-98E5-4DE6-818D-54D13D39AFE5}"/>
    <cellStyle name="Comma 2 2 3 2 2 2 2" xfId="16108" xr:uid="{E47ADC54-E4A4-4CD5-9627-7AC70E2887FA}"/>
    <cellStyle name="Comma 2 2 3 2 2 2 2 2" xfId="25124" xr:uid="{F42CF99D-AFA4-4635-8DFE-25675CA4EBC2}"/>
    <cellStyle name="Comma 2 2 3 2 2 3" xfId="13920" xr:uid="{896140E1-F0D7-42DD-8706-E618A52EA497}"/>
    <cellStyle name="Comma 2 2 3 2 2 3 2" xfId="22942" xr:uid="{200F7F73-9D1D-4622-B0A9-C3C35A36B102}"/>
    <cellStyle name="Comma 2 2 3 2 3" xfId="3279" xr:uid="{5662E00B-DEB1-4C22-B2BE-EBFC991A1169}"/>
    <cellStyle name="Comma 2 2 3 2 3 2" xfId="15393" xr:uid="{06FDE340-B00E-4A3C-8126-4E2BB89B528D}"/>
    <cellStyle name="Comma 2 2 3 2 3 2 2" xfId="24409" xr:uid="{944CF268-6912-430D-B5DD-8016D4BD0018}"/>
    <cellStyle name="Comma 2 2 3 2 4" xfId="6351" xr:uid="{014C5DBA-2D2B-4B7F-ADA0-51FC082D4508}"/>
    <cellStyle name="Comma 2 2 3 2 4 2" xfId="14629" xr:uid="{65D57FE4-7557-4759-BD41-486B06983E89}"/>
    <cellStyle name="Comma 2 2 3 2 4 2 2" xfId="23651" xr:uid="{9FAC1B96-6138-4D7D-9225-A257C6D2A85A}"/>
    <cellStyle name="Comma 2 2 3 2 5" xfId="13164" xr:uid="{13956067-1A3C-437F-9BD3-1A362DCA9A70}"/>
    <cellStyle name="Comma 2 2 3 2 5 2" xfId="22189" xr:uid="{8F413A9B-F1D9-494B-B2A1-576450BFFB3A}"/>
    <cellStyle name="Comma 2 2 3 3" xfId="2110" xr:uid="{8FC3A398-407A-44C8-9E66-217BA6D8A439}"/>
    <cellStyle name="Comma 2 2 3 3 2" xfId="4071" xr:uid="{B5EC141D-C380-42C2-A028-A67C55E9C270}"/>
    <cellStyle name="Comma 2 2 3 3 2 2" xfId="8205" xr:uid="{76A64CD9-F5A3-4A66-B972-7C47F2961FDD}"/>
    <cellStyle name="Comma 2 2 3 3 2 2 2" xfId="16150" xr:uid="{AE6FC418-18EA-4C4E-A6B8-EFA33DCA2620}"/>
    <cellStyle name="Comma 2 2 3 3 2 2 2 2" xfId="25166" xr:uid="{0911BC65-3323-4276-A792-BCDCC4985D0B}"/>
    <cellStyle name="Comma 2 2 3 3 2 2 3" xfId="11977" xr:uid="{75D3ECFE-00C2-463F-A37D-F7B990EC46B5}"/>
    <cellStyle name="Comma 2 2 3 3 2 2 4" xfId="21043" xr:uid="{F65A38E2-CEAE-4F60-8F96-59F5D755A7D4}"/>
    <cellStyle name="Comma 2 2 3 3 2 3" xfId="5669" xr:uid="{13BF9F64-409A-4ECA-B019-CA9CDD0590A6}"/>
    <cellStyle name="Comma 2 2 3 3 2 3 2" xfId="13963" xr:uid="{E73AF46E-43CE-4AAB-B3C6-964A40FD0C64}"/>
    <cellStyle name="Comma 2 2 3 3 2 3 3" xfId="22985" xr:uid="{E9E8F7AF-B891-4471-B542-3601D7DBD496}"/>
    <cellStyle name="Comma 2 2 3 3 2 4" xfId="9992" xr:uid="{8AAFD37C-4AB1-41CD-B091-4614AF5D21B6}"/>
    <cellStyle name="Comma 2 2 3 3 2 5" xfId="19058" xr:uid="{CF8FDE2D-729D-44E4-A667-88D474077320}"/>
    <cellStyle name="Comma 2 2 3 3 3" xfId="3324" xr:uid="{BCA33F35-CA01-49F9-A9A4-F8984718287E}"/>
    <cellStyle name="Comma 2 2 3 3 3 2" xfId="7500" xr:uid="{46773655-9A37-4E03-99EA-78EFB9698D00}"/>
    <cellStyle name="Comma 2 2 3 3 3 2 2" xfId="15432" xr:uid="{9E3FDD08-D547-4216-8849-5CD378B4BE66}"/>
    <cellStyle name="Comma 2 2 3 3 3 2 3" xfId="24448" xr:uid="{8503FC8A-D82D-4731-A2BB-D6114B609AFA}"/>
    <cellStyle name="Comma 2 2 3 3 3 3" xfId="11526" xr:uid="{1D7376C9-4868-4F12-B713-80B07F20E10A}"/>
    <cellStyle name="Comma 2 2 3 3 3 4" xfId="20592" xr:uid="{876054EB-3E29-4DA2-ABA5-AFB3C96EFC17}"/>
    <cellStyle name="Comma 2 2 3 3 4" xfId="6393" xr:uid="{D691718C-1B53-47EE-8628-55484EE425E1}"/>
    <cellStyle name="Comma 2 2 3 3 4 2" xfId="14671" xr:uid="{10ED1E81-EAAE-42D1-9CB4-4427217135DB}"/>
    <cellStyle name="Comma 2 2 3 3 4 2 2" xfId="23693" xr:uid="{4BFA5179-CE54-4D67-B414-183D8D67D9D9}"/>
    <cellStyle name="Comma 2 2 3 3 4 3" xfId="10434" xr:uid="{C82C8B20-7C73-4B33-A4B6-B1EF3F13FFFE}"/>
    <cellStyle name="Comma 2 2 3 3 4 4" xfId="19500" xr:uid="{90AC38F8-38EE-4863-84F4-7D154EC72E45}"/>
    <cellStyle name="Comma 2 2 3 3 5" xfId="5217" xr:uid="{C789FA9E-975B-4BB3-98B6-9F6EB74B27EC}"/>
    <cellStyle name="Comma 2 2 3 3 5 2" xfId="13222" xr:uid="{C203EE08-A4B3-4E61-A9C7-9B7EF9B7F13E}"/>
    <cellStyle name="Comma 2 2 3 3 5 3" xfId="22245" xr:uid="{AACB4F0C-AEEB-4EBA-8CD1-4AC660CB64C8}"/>
    <cellStyle name="Comma 2 2 3 3 6" xfId="9541" xr:uid="{10E2F613-8125-4F99-9624-6BD3637056C9}"/>
    <cellStyle name="Comma 2 2 3 3 7" xfId="18607" xr:uid="{3A2FAB34-E4EB-4986-9607-CE045D872D4E}"/>
    <cellStyle name="Comma 2 2 3 4" xfId="312" xr:uid="{00A398B0-88DD-4DFA-B4B4-C4DA9902E227}"/>
    <cellStyle name="Comma 2 2 3 5" xfId="3371" xr:uid="{B5A438BA-AD6C-4DED-81C7-35ABBA2ACF25}"/>
    <cellStyle name="Comma 2 2 3 5 2" xfId="7533" xr:uid="{8A52A227-3C72-4CE0-9BD0-70B6D76C481F}"/>
    <cellStyle name="Comma 2 2 3 5 2 2" xfId="15467" xr:uid="{1656E2D8-C357-4DBC-B64F-D4540BC9C5C7}"/>
    <cellStyle name="Comma 2 2 3 5 2 2 2" xfId="24482" xr:uid="{89F55317-528F-4F58-B14D-12015BB67105}"/>
    <cellStyle name="Comma 2 2 3 5 3" xfId="13268" xr:uid="{68E40DCA-0783-4FF2-A8C3-A7F78125D9B3}"/>
    <cellStyle name="Comma 2 2 3 5 3 2" xfId="22291" xr:uid="{BCE4F50F-29F5-486D-9304-664BBB77BDC6}"/>
    <cellStyle name="Comma 2 2 3 6" xfId="5714" xr:uid="{12AA0ECE-6230-4DEA-983A-7B1D03BCF0CE}"/>
    <cellStyle name="Comma 2 2 3 6 2" xfId="13999" xr:uid="{FBB48DD4-5E7E-4238-B7DA-CE04D85FA17B}"/>
    <cellStyle name="Comma 2 2 3 6 2 2" xfId="23021" xr:uid="{D775851F-6AE6-4ECA-8C48-FFD8652AAD0D}"/>
    <cellStyle name="Comma 2 2 3 7" xfId="8283" xr:uid="{C4F88455-4170-4655-8E63-834181948FF1}"/>
    <cellStyle name="Comma 2 2 3 7 2" xfId="16196" xr:uid="{B3729C11-D1F9-447C-A8B0-BDAC60D18B5E}"/>
    <cellStyle name="Comma 2 2 3 7 2 2" xfId="25213" xr:uid="{3FF0366F-5C7E-4D1B-9164-2D00B6A12D9D}"/>
    <cellStyle name="Comma 2 2 3 7 3" xfId="12021" xr:uid="{C117458C-1D5C-4796-BC32-B31049CB2E0D}"/>
    <cellStyle name="Comma 2 2 3 7 4" xfId="21087" xr:uid="{4627C2D2-4332-41F0-9AE7-8CD86A8FD26A}"/>
    <cellStyle name="Comma 2 2 3 8" xfId="12128" xr:uid="{B23B47D7-19C3-402D-BD68-0F76928A65E0}"/>
    <cellStyle name="Comma 2 2 3 8 2" xfId="21185" xr:uid="{130834F0-1072-4471-A2D3-722BF522FB70}"/>
    <cellStyle name="Comma 2 2 3 9" xfId="26711" xr:uid="{B072CD67-2B20-47BD-A5BE-BDB25ED7A763}"/>
    <cellStyle name="Comma 2 2 4" xfId="15" xr:uid="{15645187-ADE7-4584-9584-B9E9E83B1F50}"/>
    <cellStyle name="Comma 2 2 4 2" xfId="16" xr:uid="{16D860CE-2C7E-4121-AC16-A27F7E521F95}"/>
    <cellStyle name="Comma 2 2 4 2 2" xfId="2008" xr:uid="{25E6308E-5F22-48C4-A869-5A778E9D7C00}"/>
    <cellStyle name="Comma 2 2 4 2 2 2" xfId="4030" xr:uid="{85DFD895-E429-4E10-9464-FB02A7110F1D}"/>
    <cellStyle name="Comma 2 2 4 2 2 2 2" xfId="16110" xr:uid="{0B7D6028-44B1-47B3-B0CB-7454415023B6}"/>
    <cellStyle name="Comma 2 2 4 2 2 2 2 2" xfId="25126" xr:uid="{FB9B26B5-B969-4C6F-8DA3-B9F519A0AA7B}"/>
    <cellStyle name="Comma 2 2 4 2 2 3" xfId="6353" xr:uid="{0F0024C7-13E4-4F7F-9731-CFEE940E8376}"/>
    <cellStyle name="Comma 2 2 4 2 2 3 2" xfId="14631" xr:uid="{78EE4FFA-E4E4-4675-A010-008A03DE8DB7}"/>
    <cellStyle name="Comma 2 2 4 2 2 3 2 2" xfId="23653" xr:uid="{3D93E951-7A12-46B7-AA3B-7F9573748AAB}"/>
    <cellStyle name="Comma 2 2 4 2 2 4" xfId="13922" xr:uid="{780E1542-7165-4828-AA8D-6C698CE6BE0E}"/>
    <cellStyle name="Comma 2 2 4 2 2 4 2" xfId="22944" xr:uid="{36498DF9-8139-45F8-931F-3862389F2A71}"/>
    <cellStyle name="Comma 2 2 4 2 3" xfId="3373" xr:uid="{E7E9A998-DA61-47A7-AA56-4EE9E7B2BD49}"/>
    <cellStyle name="Comma 2 2 4 2 3 2" xfId="7535" xr:uid="{6CF18CC3-3EEE-454A-8A99-C3358BCE59E6}"/>
    <cellStyle name="Comma 2 2 4 2 3 2 2" xfId="15469" xr:uid="{BC996C08-E257-4219-B706-1919180F21E5}"/>
    <cellStyle name="Comma 2 2 4 2 3 2 2 2" xfId="24484" xr:uid="{00FBDB73-2F84-42C1-AD35-B6CD7966C69A}"/>
    <cellStyle name="Comma 2 2 4 2 3 3" xfId="13270" xr:uid="{D5D7F9AB-6898-4AD3-9C9A-5C11F5466D58}"/>
    <cellStyle name="Comma 2 2 4 2 3 3 2" xfId="22293" xr:uid="{BAD01453-3C8D-4A8B-AD87-20DE15E9FD6D}"/>
    <cellStyle name="Comma 2 2 4 2 4" xfId="3281" xr:uid="{E3E41C57-B1D6-4195-A32F-30FE7B6F96CB}"/>
    <cellStyle name="Comma 2 2 4 2 4 2" xfId="15395" xr:uid="{B6E824BE-12B8-477F-BAC2-63CC6C985027}"/>
    <cellStyle name="Comma 2 2 4 2 4 2 2" xfId="24411" xr:uid="{18D1540B-91C4-4D19-AB78-2F3C5D057F62}"/>
    <cellStyle name="Comma 2 2 4 2 5" xfId="5716" xr:uid="{043E6E30-64EE-4D89-B4E0-9F7A9E83C38F}"/>
    <cellStyle name="Comma 2 2 4 2 5 2" xfId="14001" xr:uid="{4F7B8A32-8E3A-4F1B-8505-DE13D4B09747}"/>
    <cellStyle name="Comma 2 2 4 2 5 2 2" xfId="23023" xr:uid="{12407627-071E-4536-ACF4-593076A773EF}"/>
    <cellStyle name="Comma 2 2 4 2 6" xfId="13166" xr:uid="{D9327E4E-D64E-46E4-A6A6-CC606D7E2707}"/>
    <cellStyle name="Comma 2 2 4 2 6 2" xfId="22191" xr:uid="{2577C63C-440D-417C-B679-3A8F5E798CF7}"/>
    <cellStyle name="Comma 2 2 4 3" xfId="2007" xr:uid="{07BC6411-1674-4B57-916B-7729EF055E2B}"/>
    <cellStyle name="Comma 2 2 4 3 2" xfId="4029" xr:uid="{CA879E5B-748C-4390-B4B9-0E0BB3DB665B}"/>
    <cellStyle name="Comma 2 2 4 3 2 2" xfId="16109" xr:uid="{2ED458E2-FCC9-4E9F-9826-1C450DF2441C}"/>
    <cellStyle name="Comma 2 2 4 3 2 2 2" xfId="25125" xr:uid="{5118F817-E3AB-46CB-8367-02E824A559E6}"/>
    <cellStyle name="Comma 2 2 4 3 3" xfId="6352" xr:uid="{8EE2AE0A-6C54-4055-B606-B29471752FF4}"/>
    <cellStyle name="Comma 2 2 4 3 3 2" xfId="14630" xr:uid="{C74AFCD9-DFAE-485F-96CF-C05F5E80C393}"/>
    <cellStyle name="Comma 2 2 4 3 3 2 2" xfId="23652" xr:uid="{7F9B7336-C246-4910-83D2-C649B7D1E92A}"/>
    <cellStyle name="Comma 2 2 4 3 4" xfId="13921" xr:uid="{E5F16358-E502-4CA7-855B-45DD7B08F831}"/>
    <cellStyle name="Comma 2 2 4 3 4 2" xfId="22943" xr:uid="{A0B91B65-899F-458D-A902-7BDAC369FECF}"/>
    <cellStyle name="Comma 2 2 4 4" xfId="3372" xr:uid="{C34365F1-9C4A-45E4-A0E6-6B5B9534434C}"/>
    <cellStyle name="Comma 2 2 4 4 2" xfId="7534" xr:uid="{525389BF-C9CA-478D-8147-82F020EA08B0}"/>
    <cellStyle name="Comma 2 2 4 4 2 2" xfId="15468" xr:uid="{A72B2AFD-0BD8-4900-A157-64B2763A7C06}"/>
    <cellStyle name="Comma 2 2 4 4 2 2 2" xfId="24483" xr:uid="{ED7C2C84-C2B2-410C-8746-70D2B3B1D28F}"/>
    <cellStyle name="Comma 2 2 4 4 3" xfId="13269" xr:uid="{4F3C76A8-FD04-447A-AAB1-34563E6B08C3}"/>
    <cellStyle name="Comma 2 2 4 4 3 2" xfId="22292" xr:uid="{327CF0B1-FCDD-4EBA-9252-E437D4415210}"/>
    <cellStyle name="Comma 2 2 4 5" xfId="3280" xr:uid="{9B8958A3-577F-4932-9C1A-DF66ABFD2719}"/>
    <cellStyle name="Comma 2 2 4 5 2" xfId="15394" xr:uid="{3478281A-298E-45D4-B6A3-4CC37BDF19D3}"/>
    <cellStyle name="Comma 2 2 4 5 2 2" xfId="24410" xr:uid="{3F6CD421-8D0B-49C1-97CC-3B39F79F338D}"/>
    <cellStyle name="Comma 2 2 4 6" xfId="5715" xr:uid="{E166467F-2513-496B-A614-4122A6512BD9}"/>
    <cellStyle name="Comma 2 2 4 6 2" xfId="14000" xr:uid="{9E962ED5-A078-4201-985B-98AB88F89791}"/>
    <cellStyle name="Comma 2 2 4 6 2 2" xfId="23022" xr:uid="{AE18E6A4-50E0-4DE8-A534-4250DE8A68DF}"/>
    <cellStyle name="Comma 2 2 4 7" xfId="13165" xr:uid="{D5913C9B-5B5D-4131-95D8-25FAC38D56C1}"/>
    <cellStyle name="Comma 2 2 4 7 2" xfId="22190" xr:uid="{1C580DA4-CE15-4065-88DB-E005C0A571C4}"/>
    <cellStyle name="Comma 2 2 5" xfId="2003" xr:uid="{54D74566-ABCB-4F0C-BA68-7F5B3002C784}"/>
    <cellStyle name="Comma 2 2 5 2" xfId="4025" xr:uid="{D0FAAFF1-0D5F-4EF1-A20D-F97C3DB6101C}"/>
    <cellStyle name="Comma 2 2 5 2 2" xfId="8164" xr:uid="{8C75F433-1B06-4046-800B-9EA20A763494}"/>
    <cellStyle name="Comma 2 2 5 2 2 2" xfId="16105" xr:uid="{79266F5F-3441-4705-84D0-06C8A78E30DB}"/>
    <cellStyle name="Comma 2 2 5 2 2 2 2" xfId="25121" xr:uid="{4570B129-88A7-4E23-8DDF-99B8A72D6A23}"/>
    <cellStyle name="Comma 2 2 5 2 3" xfId="13917" xr:uid="{8289A173-3F4D-4DA4-9DC4-B5E4F7B10451}"/>
    <cellStyle name="Comma 2 2 5 2 3 2" xfId="22939" xr:uid="{C3B82993-00CC-4464-ACAE-665CC81C2746}"/>
    <cellStyle name="Comma 2 2 5 3" xfId="3276" xr:uid="{EE97F8F9-EFC8-4369-8037-83FCA6C08919}"/>
    <cellStyle name="Comma 2 2 5 3 2" xfId="15390" xr:uid="{BAF73628-6BB0-4B48-9CCE-93EEB76B237D}"/>
    <cellStyle name="Comma 2 2 5 3 2 2" xfId="24406" xr:uid="{D9198DD8-B8A3-4260-8BCC-62D21415E458}"/>
    <cellStyle name="Comma 2 2 5 4" xfId="6348" xr:uid="{A41B04DB-E645-4E45-9002-F8AE0D2EF4BE}"/>
    <cellStyle name="Comma 2 2 5 4 2" xfId="14626" xr:uid="{51D25966-FB69-48A2-A352-8B35D7D7DD6D}"/>
    <cellStyle name="Comma 2 2 5 4 2 2" xfId="23648" xr:uid="{C3B3BDD4-6524-489E-9B67-D5D295FF6A8D}"/>
    <cellStyle name="Comma 2 2 5 5" xfId="13161" xr:uid="{AAEA91EC-5B2D-41B7-8B94-46DFB92BA6B9}"/>
    <cellStyle name="Comma 2 2 5 5 2" xfId="22186" xr:uid="{05EF8D7E-5D70-4E68-AE6B-35AFA12B7D96}"/>
    <cellStyle name="Comma 2 2 6" xfId="2109" xr:uid="{205ACD32-38C0-4E25-8581-FEC9D099CFEA}"/>
    <cellStyle name="Comma 2 2 6 2" xfId="4070" xr:uid="{BE602A56-DB27-4B1A-8975-554520245D6E}"/>
    <cellStyle name="Comma 2 2 6 2 2" xfId="8204" xr:uid="{A9187214-9F94-475A-9420-D48ABE8C79F5}"/>
    <cellStyle name="Comma 2 2 6 2 2 2" xfId="16149" xr:uid="{CD0F5B7D-3872-485F-83CD-79CA4ED98B21}"/>
    <cellStyle name="Comma 2 2 6 2 2 2 2" xfId="25165" xr:uid="{C503B153-CC1E-4E8D-81A0-CD4B375DA783}"/>
    <cellStyle name="Comma 2 2 6 2 3" xfId="13962" xr:uid="{65C03901-686D-4C56-82F1-48E972ED4527}"/>
    <cellStyle name="Comma 2 2 6 2 3 2" xfId="22984" xr:uid="{9C810CD9-E98B-4B18-A2A3-CD38B890AC07}"/>
    <cellStyle name="Comma 2 2 6 3" xfId="3323" xr:uid="{C72A9921-7C57-4C0C-A5CE-A40AD350121B}"/>
    <cellStyle name="Comma 2 2 6 3 2" xfId="15431" xr:uid="{808A6DFB-FA4F-450E-BA06-FF798D7C797A}"/>
    <cellStyle name="Comma 2 2 6 3 2 2" xfId="24447" xr:uid="{B79E79B2-C444-455C-9655-5681D94CBABB}"/>
    <cellStyle name="Comma 2 2 6 4" xfId="6392" xr:uid="{B135370E-5110-4EAC-A182-7543480408F0}"/>
    <cellStyle name="Comma 2 2 6 4 2" xfId="14670" xr:uid="{EF0D47EF-5614-4D35-937F-ED42F6769BC5}"/>
    <cellStyle name="Comma 2 2 6 4 2 2" xfId="23692" xr:uid="{576CDEF4-6FE8-47A9-917D-309D598F1C9B}"/>
    <cellStyle name="Comma 2 2 6 5" xfId="13221" xr:uid="{BF852C3F-F219-4508-AB73-CE3DBAD50EAE}"/>
    <cellStyle name="Comma 2 2 6 5 2" xfId="22244" xr:uid="{E811C121-7360-4AE9-8C62-F5033BAF6005}"/>
    <cellStyle name="Comma 2 2 7" xfId="104" xr:uid="{B196412C-91C2-474D-8C04-7DB4455A97FF}"/>
    <cellStyle name="Comma 2 2 7 2" xfId="3405" xr:uid="{6A5DF891-3D04-4237-BB48-4B30768ED82A}"/>
    <cellStyle name="Comma 2 2 7 2 2" xfId="15500" xr:uid="{3BBA875D-01CC-45D0-9FD8-50AA1764E5D3}"/>
    <cellStyle name="Comma 2 2 7 2 2 2" xfId="24515" xr:uid="{313B6895-F475-40EF-9DF3-B41BB6DE9D54}"/>
    <cellStyle name="Comma 2 2 7 3" xfId="5746" xr:uid="{1908F6AE-D68C-4B49-8152-FD6F48899AF7}"/>
    <cellStyle name="Comma 2 2 7 3 2" xfId="14031" xr:uid="{93200BC1-DEA9-4147-8891-01414726BC0B}"/>
    <cellStyle name="Comma 2 2 7 3 2 2" xfId="23053" xr:uid="{35555088-9171-4CE9-BCBE-872AF6CDDD0B}"/>
    <cellStyle name="Comma 2 2 7 4" xfId="13300" xr:uid="{13E48760-44B3-4F22-A7CC-72C9F567A578}"/>
    <cellStyle name="Comma 2 2 7 4 2" xfId="22323" xr:uid="{9B5B1CB6-D40C-4BE7-AE5C-9456F59458EB}"/>
    <cellStyle name="Comma 2 2 8" xfId="3368" xr:uid="{8CE8D3D0-EFA5-47EF-B88D-4B9201E2492F}"/>
    <cellStyle name="Comma 2 2 8 2" xfId="7530" xr:uid="{FE63A599-7649-4940-BF30-73998D6CECB6}"/>
    <cellStyle name="Comma 2 2 8 2 2" xfId="15464" xr:uid="{C430D478-1FC0-48AD-ADCD-3BEC50E25E6E}"/>
    <cellStyle name="Comma 2 2 8 2 2 2" xfId="24479" xr:uid="{3ED8C4AA-FF9C-4734-8E2C-61CC93EF191A}"/>
    <cellStyle name="Comma 2 2 8 3" xfId="13265" xr:uid="{A2A62335-7A4D-4E06-B9DB-D94ED4BF524E}"/>
    <cellStyle name="Comma 2 2 8 3 2" xfId="22288" xr:uid="{C2C8A416-2F1A-4888-88FB-010E6D426BFF}"/>
    <cellStyle name="Comma 2 2 9" xfId="5711" xr:uid="{DFE83FB5-CBAB-421A-A6AB-E00724EE57D4}"/>
    <cellStyle name="Comma 2 2 9 2" xfId="13996" xr:uid="{A699ED33-6D35-4071-B027-E82EC5F97ECA}"/>
    <cellStyle name="Comma 2 2 9 2 2" xfId="23018" xr:uid="{F689493B-E22D-4990-97AA-66D42A67DADA}"/>
    <cellStyle name="Comma 2 3" xfId="17" xr:uid="{C0CDD521-CC73-4CA3-9ED5-86AD22AA6D70}"/>
    <cellStyle name="Comma 2 3 10" xfId="26347" xr:uid="{2403B570-18E2-4381-A39C-725886669E42}"/>
    <cellStyle name="Comma 2 3 16" xfId="132" xr:uid="{D0ECB8E5-D52D-43E1-A19E-5AFD1300726B}"/>
    <cellStyle name="Comma 2 3 16 2" xfId="3416" xr:uid="{713ED1E1-3173-4AEE-BE44-4534968B2B27}"/>
    <cellStyle name="Comma 2 3 16 2 2" xfId="7576" xr:uid="{6B31AA4A-4D09-4D41-B854-23506ED9BDA6}"/>
    <cellStyle name="Comma 2 3 16 2 2 2" xfId="15509" xr:uid="{86D25972-C46F-46B4-A95C-E51654212E89}"/>
    <cellStyle name="Comma 2 3 16 2 2 2 2" xfId="24524" xr:uid="{D667D1FE-F1F6-4F15-BBB6-53832D9D012D}"/>
    <cellStyle name="Comma 2 3 16 2 3" xfId="13311" xr:uid="{80A5C675-1484-49B3-BD23-6C01E9A17704}"/>
    <cellStyle name="Comma 2 3 16 2 3 2" xfId="22334" xr:uid="{5044B6E2-5A6E-40D0-9582-A1B7C8226323}"/>
    <cellStyle name="Comma 2 3 16 3" xfId="5755" xr:uid="{B31D3A5B-61D9-4D62-BB11-E7306C0C203A}"/>
    <cellStyle name="Comma 2 3 16 3 2" xfId="14040" xr:uid="{E2717D0A-AA6F-4ED2-AED1-A48344CE53B3}"/>
    <cellStyle name="Comma 2 3 16 3 2 2" xfId="23062" xr:uid="{6699C192-65B9-4B78-8AC3-79D780D618D4}"/>
    <cellStyle name="Comma 2 3 16 4" xfId="12139" xr:uid="{F8B165BF-76BA-4D2B-8900-A583CFA753D2}"/>
    <cellStyle name="Comma 2 3 16 4 2" xfId="21195" xr:uid="{C52C438A-5A69-4FCD-89B3-022679A6F615}"/>
    <cellStyle name="Comma 2 3 2" xfId="670" xr:uid="{2A08E89B-E323-4B50-B71A-7E5349A85A8D}"/>
    <cellStyle name="Comma 2 3 2 2" xfId="1276" xr:uid="{875F90FD-3565-4256-8802-ACEDE8422C86}"/>
    <cellStyle name="Comma 2 3 2 2 2" xfId="1771" xr:uid="{9F38BCD7-3924-4B86-AB57-3119964A14B4}"/>
    <cellStyle name="Comma 2 3 2 2 2 2" xfId="3868" xr:uid="{667AF223-A705-406D-90C1-CBC0C2E0AAC6}"/>
    <cellStyle name="Comma 2 3 2 2 2 2 2" xfId="8007" xr:uid="{2D0B032F-10A3-4A01-8B8E-245F2C06217D}"/>
    <cellStyle name="Comma 2 3 2 2 2 2 2 2" xfId="15948" xr:uid="{C84A6FF8-380F-453B-BB01-D23E2A83C380}"/>
    <cellStyle name="Comma 2 3 2 2 2 2 2 2 2" xfId="24964" xr:uid="{9135CD03-A1E6-4D40-BD80-8F4CA8997C42}"/>
    <cellStyle name="Comma 2 3 2 2 2 2 3" xfId="13760" xr:uid="{720BA6EC-E3BD-4A76-B273-2DEB8245602C}"/>
    <cellStyle name="Comma 2 3 2 2 2 2 3 2" xfId="22782" xr:uid="{FE02B281-A0A0-4023-B9FC-233346461FC1}"/>
    <cellStyle name="Comma 2 3 2 2 2 3" xfId="6191" xr:uid="{DC72FE9F-1A3E-40F1-AE7C-0968D2105322}"/>
    <cellStyle name="Comma 2 3 2 2 2 3 2" xfId="14469" xr:uid="{B9FFFCA9-45B1-447D-A6B4-F7E5551E93E3}"/>
    <cellStyle name="Comma 2 3 2 2 2 3 2 2" xfId="23491" xr:uid="{3CAE0C46-71A1-4854-98F5-3681423CDA40}"/>
    <cellStyle name="Comma 2 3 2 2 2 4" xfId="12998" xr:uid="{DB757795-84FC-4D3E-A687-15BF2BBB2CFD}"/>
    <cellStyle name="Comma 2 3 2 2 2 4 2" xfId="22021" xr:uid="{827D0EFD-F465-4BC4-B4AE-A3C9425548A0}"/>
    <cellStyle name="Comma 2 3 2 2 2 5" xfId="27824" xr:uid="{3A85F31D-2D91-40BA-80F2-C6670098CDC7}"/>
    <cellStyle name="Comma 2 3 2 2 3" xfId="3683" xr:uid="{329A9CB7-1BFE-4727-9E1E-A4485568FB33}"/>
    <cellStyle name="Comma 2 3 2 2 3 2" xfId="7823" xr:uid="{2A52B223-4F14-42E5-B318-2CD351B32D2D}"/>
    <cellStyle name="Comma 2 3 2 2 3 2 2" xfId="15764" xr:uid="{2AAB3A52-A4F9-4597-ACA3-019E67103AC5}"/>
    <cellStyle name="Comma 2 3 2 2 3 2 2 2" xfId="24780" xr:uid="{4A1C085E-E559-4990-A003-7A6386806D2B}"/>
    <cellStyle name="Comma 2 3 2 2 3 3" xfId="13576" xr:uid="{9AF8FF7E-C43F-41B8-8D98-78B37EB23CD7}"/>
    <cellStyle name="Comma 2 3 2 2 3 3 2" xfId="22598" xr:uid="{FEBC5AFD-8017-4DE4-B7B3-D4EF535D0C6C}"/>
    <cellStyle name="Comma 2 3 2 2 4" xfId="6004" xr:uid="{B104B30A-B3E9-4D75-B3F1-74D7CE83C474}"/>
    <cellStyle name="Comma 2 3 2 2 4 2" xfId="14285" xr:uid="{6014EAC1-5997-4A41-9D35-9189B5C1455B}"/>
    <cellStyle name="Comma 2 3 2 2 4 2 2" xfId="23307" xr:uid="{37D48F2F-1C7F-44DC-BC61-148B2D69497B}"/>
    <cellStyle name="Comma 2 3 2 2 5" xfId="12660" xr:uid="{1F5F9740-9A2E-4E97-88D7-F670FFF3256A}"/>
    <cellStyle name="Comma 2 3 2 2 5 2" xfId="21693" xr:uid="{F38519FC-F4DA-4A8F-B37E-EF7D6717D7CD}"/>
    <cellStyle name="Comma 2 3 2 2 6" xfId="27353" xr:uid="{251AC4CB-FC95-4154-BFEB-B5131A75649D}"/>
    <cellStyle name="Comma 2 3 2 3" xfId="3525" xr:uid="{E2B0AB8E-AE83-46FC-89E6-0BCAFF08AC94}"/>
    <cellStyle name="Comma 2 3 2 3 2" xfId="7667" xr:uid="{F603D29F-1638-4A2E-982B-001A30055C63}"/>
    <cellStyle name="Comma 2 3 2 3 2 2" xfId="15608" xr:uid="{217EA0C0-4C1D-49C8-B64F-1B34747DD836}"/>
    <cellStyle name="Comma 2 3 2 3 2 2 2" xfId="24624" xr:uid="{F08ADCA8-F5BC-45DC-AF94-D6C0077CE003}"/>
    <cellStyle name="Comma 2 3 2 3 3" xfId="13419" xr:uid="{19FF2C25-8E40-4DF4-AAF4-56A6FF99420D}"/>
    <cellStyle name="Comma 2 3 2 3 3 2" xfId="22441" xr:uid="{07C8EDFB-B869-4EF0-9149-34CC970D95AD}"/>
    <cellStyle name="Comma 2 3 2 4" xfId="5847" xr:uid="{34137060-4678-47AA-BA0F-49F9C6BCD62C}"/>
    <cellStyle name="Comma 2 3 2 4 2" xfId="14129" xr:uid="{EA0EC593-9642-4EC0-9E23-E76373EC955E}"/>
    <cellStyle name="Comma 2 3 2 4 2 2" xfId="23151" xr:uid="{F7DB8D31-0F5A-4A63-BE78-14A1CF343E8B}"/>
    <cellStyle name="Comma 2 3 2 5" xfId="8409" xr:uid="{4A7A6662-2240-495F-AF65-B1454611C9CA}"/>
    <cellStyle name="Comma 2 3 2 5 2" xfId="16268" xr:uid="{E0C5DB78-1CC2-4244-855F-2D6FEAF6D22D}"/>
    <cellStyle name="Comma 2 3 2 5 2 2" xfId="25287" xr:uid="{59B1AD79-DA53-4E93-8F66-0112471DC3ED}"/>
    <cellStyle name="Comma 2 3 2 5 3" xfId="12071" xr:uid="{4D92FFB5-D942-4485-9115-C72F9A114232}"/>
    <cellStyle name="Comma 2 3 2 5 4" xfId="21137" xr:uid="{9D5D4098-BFC3-487E-ACFE-052CB56D5822}"/>
    <cellStyle name="Comma 2 3 2 6" xfId="12307" xr:uid="{312FE551-986D-40AC-BC71-5145139B2386}"/>
    <cellStyle name="Comma 2 3 2 6 2" xfId="21349" xr:uid="{6B45A994-20F6-44F0-844F-88074014996F}"/>
    <cellStyle name="Comma 2 3 2 7" xfId="12733" xr:uid="{8DE542BC-817A-4BE0-8266-59E4753E3652}"/>
    <cellStyle name="Comma 2 3 2 7 2" xfId="26103" xr:uid="{4CE41249-10E2-4BB3-83CD-E4AE7164A029}"/>
    <cellStyle name="Comma 2 3 3" xfId="2009" xr:uid="{CA5E7FAA-6FE4-4CFC-9D0C-91F34236158D}"/>
    <cellStyle name="Comma 2 3 3 2" xfId="4031" xr:uid="{348923DB-6B00-4974-9F19-C2D6A0941C31}"/>
    <cellStyle name="Comma 2 3 3 2 2" xfId="8168" xr:uid="{F3AD6479-0A93-4AD8-892C-F45704FE1D5F}"/>
    <cellStyle name="Comma 2 3 3 2 2 2" xfId="16111" xr:uid="{3467EE87-4132-42F7-995C-EBD3AF584EB8}"/>
    <cellStyle name="Comma 2 3 3 2 2 2 2" xfId="25127" xr:uid="{093CD5F3-66B2-4727-9C5B-F59A0E18FCD2}"/>
    <cellStyle name="Comma 2 3 3 2 3" xfId="13923" xr:uid="{95E4BFD5-BD80-463A-8CBB-17125738006D}"/>
    <cellStyle name="Comma 2 3 3 2 3 2" xfId="22945" xr:uid="{2478CA56-E660-446F-A1A4-48A1C82627F1}"/>
    <cellStyle name="Comma 2 3 3 3" xfId="3282" xr:uid="{74F8EE6E-6B7F-49F2-8EC8-E30E4D737EB6}"/>
    <cellStyle name="Comma 2 3 3 3 2" xfId="15396" xr:uid="{7D09BD0E-07CA-4F4B-8BBE-5C28DFB7E387}"/>
    <cellStyle name="Comma 2 3 3 3 2 2" xfId="24412" xr:uid="{F00641EA-1A51-4B23-B73C-40030FBD8DB0}"/>
    <cellStyle name="Comma 2 3 3 4" xfId="6354" xr:uid="{5A47F500-E312-46EA-BED8-337CBE49CF8A}"/>
    <cellStyle name="Comma 2 3 3 4 2" xfId="14632" xr:uid="{19E384AD-1BD9-4CF2-95D3-3260BE38DEA1}"/>
    <cellStyle name="Comma 2 3 3 4 2 2" xfId="23654" xr:uid="{A54EC427-8B53-4D9A-A932-92C550F418E9}"/>
    <cellStyle name="Comma 2 3 3 5" xfId="13167" xr:uid="{18DF0098-C6AB-46C4-96C9-B7F8F3D4D838}"/>
    <cellStyle name="Comma 2 3 3 5 2" xfId="22192" xr:uid="{DDE09CCB-84EF-4CAC-B4DA-EA867D25B81B}"/>
    <cellStyle name="Comma 2 3 4" xfId="2189" xr:uid="{E8C67110-F6E4-4D24-9271-38EEE3111B86}"/>
    <cellStyle name="Comma 2 3 4 2" xfId="4097" xr:uid="{43DD4251-713E-4ABA-BF00-554E45827299}"/>
    <cellStyle name="Comma 2 3 4 2 2" xfId="8230" xr:uid="{A30F2903-F453-4910-9D01-89DD0B848861}"/>
    <cellStyle name="Comma 2 3 4 2 2 2" xfId="16175" xr:uid="{679FA57A-97AD-4234-A8B7-F5C898DBDDBE}"/>
    <cellStyle name="Comma 2 3 4 2 2 2 2" xfId="25191" xr:uid="{22AA842B-F953-4BCE-88CE-C56E31CF7979}"/>
    <cellStyle name="Comma 2 3 4 2 3" xfId="13988" xr:uid="{C0492614-614D-442B-AC72-93A6B3AB960B}"/>
    <cellStyle name="Comma 2 3 4 2 3 2" xfId="23010" xr:uid="{98ECBFFC-CC6F-4124-A689-D58E73FEA934}"/>
    <cellStyle name="Comma 2 3 4 3" xfId="3362" xr:uid="{E062079C-F72D-4755-A773-60799185346E}"/>
    <cellStyle name="Comma 2 3 4 3 2" xfId="15459" xr:uid="{F70F9A99-B0D8-432B-856C-C69D7849E82A}"/>
    <cellStyle name="Comma 2 3 4 3 2 2" xfId="24474" xr:uid="{00D82B4E-4E55-4072-A68E-C497C0B53757}"/>
    <cellStyle name="Comma 2 3 4 4" xfId="6418" xr:uid="{DFF22075-7947-414D-8CF4-F3EEC8AE156D}"/>
    <cellStyle name="Comma 2 3 4 4 2" xfId="14696" xr:uid="{0457D088-19AC-47A0-BDEA-907CD3042E46}"/>
    <cellStyle name="Comma 2 3 4 4 2 2" xfId="23718" xr:uid="{64829925-240B-43B9-A8EC-126C79341EBC}"/>
    <cellStyle name="Comma 2 3 4 5" xfId="13259" xr:uid="{F004DB18-237B-4BEA-881B-CCE1D45A6FB7}"/>
    <cellStyle name="Comma 2 3 4 5 2" xfId="22282" xr:uid="{FFACBBCB-06F0-482E-BFED-6E986B8F4C50}"/>
    <cellStyle name="Comma 2 3 5" xfId="313" xr:uid="{53EF507D-6464-4DBF-92C5-EC23600392E5}"/>
    <cellStyle name="Comma 2 3 6" xfId="3374" xr:uid="{CE168C15-F9BF-42F9-8ACF-75DC4F48A231}"/>
    <cellStyle name="Comma 2 3 6 2" xfId="7536" xr:uid="{8857A97C-3B1D-42FF-99EB-668D917E3F00}"/>
    <cellStyle name="Comma 2 3 6 2 2" xfId="15470" xr:uid="{BBE6B787-5481-4762-9D5A-9D20BA11C756}"/>
    <cellStyle name="Comma 2 3 6 2 2 2" xfId="24485" xr:uid="{4D898553-8629-4BC2-BE47-3EC25ED40D20}"/>
    <cellStyle name="Comma 2 3 6 3" xfId="13271" xr:uid="{09B91A49-9140-4B64-BCFA-96FA47F50241}"/>
    <cellStyle name="Comma 2 3 6 3 2" xfId="22294" xr:uid="{4E208619-9CD1-4B14-B8E0-644880DD3B59}"/>
    <cellStyle name="Comma 2 3 7" xfId="5717" xr:uid="{14E40DBA-4FF7-4E2A-99E2-663AD0860832}"/>
    <cellStyle name="Comma 2 3 7 2" xfId="14002" xr:uid="{6D08B4FB-AE43-458A-946A-57C9261203C1}"/>
    <cellStyle name="Comma 2 3 7 2 2" xfId="23024" xr:uid="{36316C38-2DF4-4C68-8D07-8854351B7010}"/>
    <cellStyle name="Comma 2 3 8" xfId="8367" xr:uid="{301A8031-ED87-4E8A-A653-8A674D434C22}"/>
    <cellStyle name="Comma 2 3 8 2" xfId="16235" xr:uid="{8E9088CE-571E-4E4A-98A9-29EE80C8EAC3}"/>
    <cellStyle name="Comma 2 3 8 2 2" xfId="25254" xr:uid="{7C51EA02-70A8-4BFB-907E-ABC6156EA730}"/>
    <cellStyle name="Comma 2 3 8 3" xfId="12045" xr:uid="{841D74D8-3330-42A1-B808-5F317A5616E3}"/>
    <cellStyle name="Comma 2 3 8 4" xfId="21111" xr:uid="{FBAF6BE1-83EF-4230-B18F-4434785B950F}"/>
    <cellStyle name="Comma 2 3 9" xfId="8327" xr:uid="{891087FA-71DF-4B25-9AC7-E9573C80D089}"/>
    <cellStyle name="Comma 2 3 9 2" xfId="16205" xr:uid="{E2DA5E0D-10FE-4B07-A568-88FD9B15CE02}"/>
    <cellStyle name="Comma 2 3 9 2 2" xfId="25223" xr:uid="{3DF78F02-BD8B-461E-940B-EE760354E94D}"/>
    <cellStyle name="Comma 2 4" xfId="18" xr:uid="{27811B77-7F68-4F55-B8A9-6B326FEAB756}"/>
    <cellStyle name="Comma 2 4 10" xfId="8284" xr:uid="{20EB7F21-8595-4CFD-895B-19422A774444}"/>
    <cellStyle name="Comma 2 4 10 2" xfId="16197" xr:uid="{70827E0C-7C1E-4421-ABC6-4065F8801113}"/>
    <cellStyle name="Comma 2 4 10 2 2" xfId="25214" xr:uid="{BC91DF5D-B9D0-4C85-BB7F-3F3A59B8FC7B}"/>
    <cellStyle name="Comma 2 4 11" xfId="8382" xr:uid="{81F2FA7C-E7AF-4C94-830F-E4145A347084}"/>
    <cellStyle name="Comma 2 4 11 2" xfId="16245" xr:uid="{CDED406D-149A-4A8F-AAB0-797EF4B34104}"/>
    <cellStyle name="Comma 2 4 11 2 2" xfId="25264" xr:uid="{9BBA4707-5872-47D9-BC04-16FA9F9686B2}"/>
    <cellStyle name="Comma 2 4 11 3" xfId="12054" xr:uid="{93182934-E076-4FEA-BBD4-D89A9606D76C}"/>
    <cellStyle name="Comma 2 4 11 4" xfId="21120" xr:uid="{743DD2C1-B2F1-4A48-A6B9-624AA220B66B}"/>
    <cellStyle name="Comma 2 4 12" xfId="8373" xr:uid="{2D18D6CD-E486-4317-83E4-AB1112FE7801}"/>
    <cellStyle name="Comma 2 4 12 2" xfId="16240" xr:uid="{E52DB218-B7A6-4E70-80F2-625A9AC8435F}"/>
    <cellStyle name="Comma 2 4 12 2 2" xfId="25259" xr:uid="{8210EE39-BF32-40DA-89AD-C1E8DB1C3304}"/>
    <cellStyle name="Comma 2 4 13" xfId="12136" xr:uid="{128CD160-E08C-4CB2-8EEA-48CBDCD303EE}"/>
    <cellStyle name="Comma 2 4 13 2" xfId="21192" xr:uid="{26314F42-AFEA-463C-B939-419775AB5DB2}"/>
    <cellStyle name="Comma 2 4 14" xfId="12282" xr:uid="{FB70F69D-5870-4AE3-B6DE-F5FFAEBA1039}"/>
    <cellStyle name="Comma 2 4 14 2" xfId="21324" xr:uid="{A3E8E2C6-9F6C-492B-AF79-3706F48DBD22}"/>
    <cellStyle name="Comma 2 4 15" xfId="26088" xr:uid="{6EDE2BCD-F60B-40FB-807F-C410EFE75C70}"/>
    <cellStyle name="Comma 2 4 16" xfId="26714" xr:uid="{8C2DEA23-8D4D-43F2-AA52-10AF465FB7D6}"/>
    <cellStyle name="Comma 2 4 17" xfId="26852" xr:uid="{C77316AB-431E-41AF-889F-A39FA53F675C}"/>
    <cellStyle name="Comma 2 4 2" xfId="691" xr:uid="{AE2D1BB9-55CB-47D4-B811-41503B61263E}"/>
    <cellStyle name="Comma 2 4 2 2" xfId="1291" xr:uid="{62414E60-58DF-4125-B4C4-68E0DD1351A8}"/>
    <cellStyle name="Comma 2 4 2 2 2" xfId="1776" xr:uid="{2DE322EE-FAEB-4DCF-B081-9BA65A16C62A}"/>
    <cellStyle name="Comma 2 4 2 2 2 2" xfId="3873" xr:uid="{953FCC83-2E8E-4FB3-BDBC-9D5405CDF717}"/>
    <cellStyle name="Comma 2 4 2 2 2 2 2" xfId="8012" xr:uid="{62F96703-B546-4EE9-9097-820458DF9667}"/>
    <cellStyle name="Comma 2 4 2 2 2 2 2 2" xfId="15953" xr:uid="{70215F23-4FD0-433C-9E09-909AA47390DC}"/>
    <cellStyle name="Comma 2 4 2 2 2 2 2 2 2" xfId="24969" xr:uid="{BB04A722-4A9A-4255-A9B7-D70ADA529B8F}"/>
    <cellStyle name="Comma 2 4 2 2 2 2 3" xfId="13765" xr:uid="{DCAD76B0-2F2E-4EA9-8B29-C1668634B9A4}"/>
    <cellStyle name="Comma 2 4 2 2 2 2 3 2" xfId="22787" xr:uid="{54EF22F1-A103-4466-8433-3A353754F6BB}"/>
    <cellStyle name="Comma 2 4 2 2 2 3" xfId="6196" xr:uid="{1EEABD4A-6D12-4049-819A-F7F22ED4B8CC}"/>
    <cellStyle name="Comma 2 4 2 2 2 3 2" xfId="14474" xr:uid="{0AB19147-0F07-4584-9E25-33AEB281C3BB}"/>
    <cellStyle name="Comma 2 4 2 2 2 3 2 2" xfId="23496" xr:uid="{FD57E059-71DC-46FE-A245-E2FE82CB3A67}"/>
    <cellStyle name="Comma 2 4 2 2 2 4" xfId="13003" xr:uid="{6FA8423F-5A4B-46DF-B5B0-352F210297DC}"/>
    <cellStyle name="Comma 2 4 2 2 2 4 2" xfId="22026" xr:uid="{AD648A7A-0145-4D16-A493-B9DB46F22531}"/>
    <cellStyle name="Comma 2 4 2 2 2 5" xfId="27829" xr:uid="{5802DCD3-5778-4359-91A5-8530117BB10B}"/>
    <cellStyle name="Comma 2 4 2 2 3" xfId="3688" xr:uid="{BC4021E1-0567-468F-ABA1-EA35C1882CF4}"/>
    <cellStyle name="Comma 2 4 2 2 3 2" xfId="7828" xr:uid="{CE5A3DEB-48F4-4486-AC57-4E855FF6D17D}"/>
    <cellStyle name="Comma 2 4 2 2 3 2 2" xfId="15769" xr:uid="{146ECC52-459F-4CF1-834F-251A9FDCA924}"/>
    <cellStyle name="Comma 2 4 2 2 3 2 2 2" xfId="24785" xr:uid="{BB2369E2-DDD7-42E8-A78C-5E844620C950}"/>
    <cellStyle name="Comma 2 4 2 2 3 3" xfId="13581" xr:uid="{4B18A98F-1921-406F-A96A-E77F3720FF83}"/>
    <cellStyle name="Comma 2 4 2 2 3 3 2" xfId="22603" xr:uid="{D549C431-3AD4-4676-8308-6D66A53E8618}"/>
    <cellStyle name="Comma 2 4 2 2 4" xfId="6009" xr:uid="{7236F81F-E615-4FDD-97C5-706F5E554DBC}"/>
    <cellStyle name="Comma 2 4 2 2 4 2" xfId="14290" xr:uid="{5FE8C883-536B-440E-AEB7-4BEDED7980D6}"/>
    <cellStyle name="Comma 2 4 2 2 4 2 2" xfId="23312" xr:uid="{EEF71E4E-F140-4298-921B-15ECC0389250}"/>
    <cellStyle name="Comma 2 4 2 2 5" xfId="12668" xr:uid="{676654B0-207A-4832-BA93-FE3349163032}"/>
    <cellStyle name="Comma 2 4 2 2 5 2" xfId="21700" xr:uid="{587AC6D8-7BC2-478D-8ACB-D9837C6DA1FE}"/>
    <cellStyle name="Comma 2 4 2 2 6" xfId="27368" xr:uid="{33212377-3910-4439-A008-48988BDD9E82}"/>
    <cellStyle name="Comma 2 4 2 3" xfId="3530" xr:uid="{8AE3253F-6E28-4861-875D-D8C6F3684C69}"/>
    <cellStyle name="Comma 2 4 2 3 2" xfId="7672" xr:uid="{8F1CC207-729B-4405-AAD3-101D46B1762D}"/>
    <cellStyle name="Comma 2 4 2 3 2 2" xfId="15613" xr:uid="{2035EEF2-491F-4EE5-9DAD-2E19C10B53A1}"/>
    <cellStyle name="Comma 2 4 2 3 2 2 2" xfId="24629" xr:uid="{320DC20A-7BA8-4357-BF95-13AB4D9D71A5}"/>
    <cellStyle name="Comma 2 4 2 3 3" xfId="13425" xr:uid="{EA84F1F6-5C42-4A6F-89E9-F2956818D951}"/>
    <cellStyle name="Comma 2 4 2 3 3 2" xfId="22447" xr:uid="{E99DE648-5097-4C9C-97C8-D0A6DEFED54E}"/>
    <cellStyle name="Comma 2 4 2 4" xfId="5852" xr:uid="{A6570B51-A7D0-4F4F-9C66-3C51F8B73D3C}"/>
    <cellStyle name="Comma 2 4 2 4 2" xfId="14134" xr:uid="{43E47153-6B43-4D34-8521-DF96BCC53BBC}"/>
    <cellStyle name="Comma 2 4 2 4 2 2" xfId="23156" xr:uid="{CF4271B3-616D-41D4-B1D1-455575B6C411}"/>
    <cellStyle name="Comma 2 4 2 5" xfId="8422" xr:uid="{CE7482BA-CE4B-4F35-AD17-4A3DEDEA52B3}"/>
    <cellStyle name="Comma 2 4 2 5 2" xfId="16277" xr:uid="{6FD62485-4BED-4938-B838-4A32CCB14DDB}"/>
    <cellStyle name="Comma 2 4 2 5 2 2" xfId="25297" xr:uid="{5B8ACAE6-2F7A-4795-8B71-E0BD90126B51}"/>
    <cellStyle name="Comma 2 4 2 5 3" xfId="12082" xr:uid="{885E666B-ED8D-4BF0-B8CA-32D4090D53DB}"/>
    <cellStyle name="Comma 2 4 2 5 4" xfId="21148" xr:uid="{B4AC1676-DB48-43B9-ADEB-B4668D3BA316}"/>
    <cellStyle name="Comma 2 4 2 6" xfId="12316" xr:uid="{35E27948-F124-49EC-9A12-627790997724}"/>
    <cellStyle name="Comma 2 4 2 6 2" xfId="21358" xr:uid="{49D60ABA-2672-4DBA-BBCE-AD0004BA1354}"/>
    <cellStyle name="Comma 2 4 2 7" xfId="12235" xr:uid="{2B95FC86-E911-48B7-847F-692F7A1900F2}"/>
    <cellStyle name="Comma 2 4 2 7 2" xfId="25802" xr:uid="{C07B4B2D-9E00-4A0D-9208-28BBB8611AC8}"/>
    <cellStyle name="Comma 2 4 3" xfId="1228" xr:uid="{02C9E656-9853-4E92-9D79-E0145E1542E1}"/>
    <cellStyle name="Comma 2 4 3 2" xfId="1752" xr:uid="{23CBED1D-8D20-43AD-B5C1-B2E25071B899}"/>
    <cellStyle name="Comma 2 4 3 2 2" xfId="3849" xr:uid="{FDED6FEF-C72E-4F2B-AFA7-B9113B1EF613}"/>
    <cellStyle name="Comma 2 4 3 2 2 2" xfId="7988" xr:uid="{32EE3602-FDB5-4A0D-A72B-7058E8243C91}"/>
    <cellStyle name="Comma 2 4 3 2 2 2 2" xfId="15929" xr:uid="{4BCC2B57-0108-43AA-992D-5E9B8B28D1AB}"/>
    <cellStyle name="Comma 2 4 3 2 2 2 2 2" xfId="24945" xr:uid="{43E7AF31-65D6-4BAF-BF95-B237CECFEC75}"/>
    <cellStyle name="Comma 2 4 3 2 2 3" xfId="13741" xr:uid="{EFA9E8B9-0A08-4B9C-ABDD-E7E38FF0550D}"/>
    <cellStyle name="Comma 2 4 3 2 2 3 2" xfId="22763" xr:uid="{5E9E4297-883F-4D23-BC30-2B684EC7D907}"/>
    <cellStyle name="Comma 2 4 3 2 3" xfId="6172" xr:uid="{D776041A-2B77-4DE7-A5E3-813DD129455C}"/>
    <cellStyle name="Comma 2 4 3 2 3 2" xfId="14450" xr:uid="{3AE4BE4B-1883-4C9C-BCFF-092347872854}"/>
    <cellStyle name="Comma 2 4 3 2 3 2 2" xfId="23472" xr:uid="{830B0C31-768F-44FC-9E60-3CF67508F161}"/>
    <cellStyle name="Comma 2 4 3 2 4" xfId="12979" xr:uid="{CA5C87CE-27DA-464E-8AD9-1A0884DB52C4}"/>
    <cellStyle name="Comma 2 4 3 2 4 2" xfId="22002" xr:uid="{5B59C52E-D19E-4653-B401-DE223AF80B6E}"/>
    <cellStyle name="Comma 2 4 3 2 5" xfId="27805" xr:uid="{6AD76EB9-33C7-49C3-81AC-8EF13469F127}"/>
    <cellStyle name="Comma 2 4 3 3" xfId="3663" xr:uid="{831DE492-EA29-4338-89A7-A91FE538F0AC}"/>
    <cellStyle name="Comma 2 4 3 3 2" xfId="7804" xr:uid="{410C570B-92ED-480A-B87C-F6B825ED1CF5}"/>
    <cellStyle name="Comma 2 4 3 3 2 2" xfId="15745" xr:uid="{C43CE5E9-FD11-4374-BC07-392CAB3C6B2A}"/>
    <cellStyle name="Comma 2 4 3 3 2 2 2" xfId="24761" xr:uid="{55199E34-F535-4A10-9F0D-2EB271EF1743}"/>
    <cellStyle name="Comma 2 4 3 3 3" xfId="13557" xr:uid="{B3D0AB36-7B67-4E75-A1FC-91A75D44D9F3}"/>
    <cellStyle name="Comma 2 4 3 3 3 2" xfId="22579" xr:uid="{68EE2C3E-31EC-4563-AE7D-4657F1EB3B25}"/>
    <cellStyle name="Comma 2 4 3 4" xfId="5984" xr:uid="{00D8B0B4-314D-41A1-A3F9-741DFCB6C728}"/>
    <cellStyle name="Comma 2 4 3 4 2" xfId="14266" xr:uid="{493CEE33-BEC3-42DC-9025-6765A9393B26}"/>
    <cellStyle name="Comma 2 4 3 4 2 2" xfId="23288" xr:uid="{E8D6FE39-14FE-49C1-BCA7-5D2DE408C176}"/>
    <cellStyle name="Comma 2 4 3 5" xfId="12629" xr:uid="{0B439010-6F90-4307-8B62-3480F7DCB989}"/>
    <cellStyle name="Comma 2 4 3 5 2" xfId="21661" xr:uid="{76836C53-92FF-40E0-8029-1C6D81B01B0C}"/>
    <cellStyle name="Comma 2 4 3 6" xfId="27306" xr:uid="{E885B7E7-1E7D-434E-8D75-AED696D0A32E}"/>
    <cellStyle name="Comma 2 4 4" xfId="1704" xr:uid="{8009738E-C05D-4CDA-A542-665016EA6230}"/>
    <cellStyle name="Comma 2 4 4 2" xfId="3801" xr:uid="{97370F73-D93B-4FED-BEBD-F53F1C278D9C}"/>
    <cellStyle name="Comma 2 4 4 2 2" xfId="7940" xr:uid="{FCA9F7F0-12E3-46E8-BBC9-585AB688730D}"/>
    <cellStyle name="Comma 2 4 4 2 2 2" xfId="15881" xr:uid="{7F0AB585-D5A4-46AE-84B5-C3E0EC231BAC}"/>
    <cellStyle name="Comma 2 4 4 2 2 2 2" xfId="24897" xr:uid="{756BEC9E-35B1-4BD6-AEFA-0CD4347E660B}"/>
    <cellStyle name="Comma 2 4 4 2 3" xfId="13693" xr:uid="{4828C784-3BA4-4A06-83C2-AFAA9FF4C245}"/>
    <cellStyle name="Comma 2 4 4 2 3 2" xfId="22715" xr:uid="{C25BB5B4-3D2A-432F-818E-40EC59007BE0}"/>
    <cellStyle name="Comma 2 4 4 3" xfId="6124" xr:uid="{45A54FDE-A724-466F-AB10-A28DD5F7E8A6}"/>
    <cellStyle name="Comma 2 4 4 3 2" xfId="14402" xr:uid="{13FD078D-5B63-44D2-8590-4490C0872208}"/>
    <cellStyle name="Comma 2 4 4 3 2 2" xfId="23424" xr:uid="{DB74E576-C04A-45AA-B591-2D08BAB397B6}"/>
    <cellStyle name="Comma 2 4 4 4" xfId="12931" xr:uid="{B552AEFF-90AF-4A12-91AB-E2A1D59BD6F2}"/>
    <cellStyle name="Comma 2 4 4 4 2" xfId="21954" xr:uid="{1CBDEDDE-8044-447F-BE97-DD92288BFFC9}"/>
    <cellStyle name="Comma 2 4 4 5" xfId="27757" xr:uid="{F90A224C-E9AB-44E3-82A9-32E8B681ECA8}"/>
    <cellStyle name="Comma 2 4 5" xfId="2010" xr:uid="{4FE7BCD5-358F-4969-99D1-58E43D1D9AFE}"/>
    <cellStyle name="Comma 2 4 5 2" xfId="4032" xr:uid="{90B188A0-2C68-47AC-B461-2ADBB73D5DE8}"/>
    <cellStyle name="Comma 2 4 5 2 2" xfId="8169" xr:uid="{65B75BD3-5F35-4B30-AD57-A92F6D7FAACD}"/>
    <cellStyle name="Comma 2 4 5 2 2 2" xfId="16112" xr:uid="{F64BE6D4-57ED-4B80-A612-5E93B455162F}"/>
    <cellStyle name="Comma 2 4 5 2 2 2 2" xfId="25128" xr:uid="{A42DB72D-5C9B-413D-931D-37D0FEC13DC5}"/>
    <cellStyle name="Comma 2 4 5 2 3" xfId="13924" xr:uid="{204DC45D-15B3-4570-8B0A-A807FBE54069}"/>
    <cellStyle name="Comma 2 4 5 2 3 2" xfId="22946" xr:uid="{7BD2E172-95CC-4AC8-B189-F5F8B1B68A6F}"/>
    <cellStyle name="Comma 2 4 5 3" xfId="3283" xr:uid="{4231DF6A-7A70-4349-9A19-82AC39FF7C51}"/>
    <cellStyle name="Comma 2 4 5 3 2" xfId="15397" xr:uid="{F3B63491-BEA0-4396-AB9F-F681C2E2BEA0}"/>
    <cellStyle name="Comma 2 4 5 3 2 2" xfId="24413" xr:uid="{6C52AF4E-6AAD-4402-B256-4C9F787D601F}"/>
    <cellStyle name="Comma 2 4 5 4" xfId="6355" xr:uid="{E4E4D9D3-E425-4192-85CA-60E3F0ED4D1A}"/>
    <cellStyle name="Comma 2 4 5 4 2" xfId="14633" xr:uid="{4A87CA16-E825-4DC9-B820-038C95EBA399}"/>
    <cellStyle name="Comma 2 4 5 4 2 2" xfId="23655" xr:uid="{3CCEC7E7-DCBD-4CA0-91C6-A4711574BCF7}"/>
    <cellStyle name="Comma 2 4 5 5" xfId="13168" xr:uid="{E7AC2606-221C-42A3-952A-3591A5C171A5}"/>
    <cellStyle name="Comma 2 4 5 5 2" xfId="22193" xr:uid="{611111DF-8D22-4005-91DF-091A787FEE18}"/>
    <cellStyle name="Comma 2 4 6" xfId="2090" xr:uid="{E6E760C1-66BF-41B3-88F7-4D443D849025}"/>
    <cellStyle name="Comma 2 4 6 2" xfId="4065" xr:uid="{AA69A44B-D444-4513-82AC-3776E70725D9}"/>
    <cellStyle name="Comma 2 4 6 2 2" xfId="8199" xr:uid="{78C7D6E6-73C1-479A-ACBF-DB174C51B8D9}"/>
    <cellStyle name="Comma 2 4 6 2 2 2" xfId="16144" xr:uid="{7FB4CE34-B0F9-40F7-9364-5DB8D82E6130}"/>
    <cellStyle name="Comma 2 4 6 2 2 2 2" xfId="25160" xr:uid="{7BDE0D72-7248-403C-96F8-FC85BCCDF711}"/>
    <cellStyle name="Comma 2 4 6 2 3" xfId="13957" xr:uid="{347C9103-12F1-418B-8235-9F2EA5312768}"/>
    <cellStyle name="Comma 2 4 6 2 3 2" xfId="22979" xr:uid="{1A5785FF-6C54-4365-BEB7-F35C9383FFEE}"/>
    <cellStyle name="Comma 2 4 6 3" xfId="3318" xr:uid="{0FA3B5B2-5A53-4B68-B98E-A988D5A38B2E}"/>
    <cellStyle name="Comma 2 4 6 3 2" xfId="15427" xr:uid="{0178819C-46F9-4E36-BABD-067C5E17E1B5}"/>
    <cellStyle name="Comma 2 4 6 3 2 2" xfId="24443" xr:uid="{66409A71-A488-4799-9138-A2DBCE30885F}"/>
    <cellStyle name="Comma 2 4 6 4" xfId="6387" xr:uid="{C8A5A184-89F3-4C9E-9D36-484565E41E1D}"/>
    <cellStyle name="Comma 2 4 6 4 2" xfId="14665" xr:uid="{F34012F4-A6C4-4292-A274-A3FB820F36E8}"/>
    <cellStyle name="Comma 2 4 6 4 2 2" xfId="23687" xr:uid="{A078F039-BD30-4E40-AB96-196D98645083}"/>
    <cellStyle name="Comma 2 4 6 5" xfId="13213" xr:uid="{DE2AA9F5-BE96-4273-9905-C4CA5025E69D}"/>
    <cellStyle name="Comma 2 4 6 5 2" xfId="22237" xr:uid="{8D8CA9EC-8EF9-4763-A1DD-5418C33ED9D0}"/>
    <cellStyle name="Comma 2 4 7" xfId="615" xr:uid="{640EE65A-A861-49B3-865D-11A24B81FAF2}"/>
    <cellStyle name="Comma 2 4 7 2" xfId="3504" xr:uid="{CBF554CA-4D8D-4B5E-B124-EF1A22A36330}"/>
    <cellStyle name="Comma 2 4 7 2 2" xfId="15587" xr:uid="{8C358111-DC4A-4AA4-A3D8-4B828E0E2045}"/>
    <cellStyle name="Comma 2 4 7 2 2 2" xfId="24603" xr:uid="{4FF19FE8-1293-46D7-BC6D-0CA0BAB824FC}"/>
    <cellStyle name="Comma 2 4 7 3" xfId="5826" xr:uid="{48C57D0D-568F-4EA5-AA7D-A686C67B2CD2}"/>
    <cellStyle name="Comma 2 4 7 3 2" xfId="14108" xr:uid="{571589FF-ACE6-432A-922C-3FD9D4DD3477}"/>
    <cellStyle name="Comma 2 4 7 3 2 2" xfId="23130" xr:uid="{3DE58787-10B3-4705-976C-092C197895D9}"/>
    <cellStyle name="Comma 2 4 7 4" xfId="13398" xr:uid="{3C1274C8-4320-4E9C-9B03-86B13CCD8FE5}"/>
    <cellStyle name="Comma 2 4 7 4 2" xfId="22420" xr:uid="{8DF95018-661B-42C8-B353-0311EFEA2B4A}"/>
    <cellStyle name="Comma 2 4 8" xfId="3375" xr:uid="{2686C46D-6FBD-4A7B-AFE8-6597A1CB4DB1}"/>
    <cellStyle name="Comma 2 4 8 2" xfId="7537" xr:uid="{8C2DCE91-93DC-4DBA-AA5C-49FD9EC1CF05}"/>
    <cellStyle name="Comma 2 4 8 2 2" xfId="15471" xr:uid="{13F5860C-1C4A-4F94-9DB3-C53C340930C8}"/>
    <cellStyle name="Comma 2 4 8 2 2 2" xfId="24486" xr:uid="{26DD4567-86A4-41A7-8EC6-442428700685}"/>
    <cellStyle name="Comma 2 4 8 3" xfId="13272" xr:uid="{8F17D5E0-B01E-45D4-8615-288DF6E28EEA}"/>
    <cellStyle name="Comma 2 4 8 3 2" xfId="22295" xr:uid="{D64C9E9F-DF82-4CC1-A50A-B44E5F48CB1E}"/>
    <cellStyle name="Comma 2 4 9" xfId="5718" xr:uid="{A729A788-3FA7-491D-9F5B-69AA2FC2C775}"/>
    <cellStyle name="Comma 2 4 9 2" xfId="14003" xr:uid="{1300C415-2977-4D68-9EEA-09DC98BF4E1D}"/>
    <cellStyle name="Comma 2 4 9 2 2" xfId="23025" xr:uid="{72C093FA-82E1-4960-9C3D-27FCF888A268}"/>
    <cellStyle name="Comma 2 5" xfId="19" xr:uid="{57C845A4-4E76-4922-9A51-F132E9F2AB85}"/>
    <cellStyle name="Comma 2 5 10" xfId="17368" xr:uid="{ADC5DCBA-2DDA-44CA-8FFA-694008A3B6DF}"/>
    <cellStyle name="Comma 2 5 10 2" xfId="26692" xr:uid="{BC8CB261-3FD8-4747-8B95-841CD1BF2764}"/>
    <cellStyle name="Comma 2 5 11" xfId="25973" xr:uid="{661ADE65-0C74-4BBE-8E4D-DB02F4DF6F46}"/>
    <cellStyle name="Comma 2 5 12" xfId="27276" xr:uid="{6752FDD5-EB49-4889-9678-D8B610EE05A2}"/>
    <cellStyle name="Comma 2 5 2" xfId="1726" xr:uid="{C8E2AA7A-CE28-41BB-9CD1-324DB9FDE33B}"/>
    <cellStyle name="Comma 2 5 2 2" xfId="3823" xr:uid="{20CEBF33-0E33-439A-9DE7-806A9D0BB8FC}"/>
    <cellStyle name="Comma 2 5 2 2 2" xfId="7962" xr:uid="{DAB6DD76-225A-4945-8EF2-B4F6F64301C9}"/>
    <cellStyle name="Comma 2 5 2 2 2 2" xfId="15903" xr:uid="{07354500-6D43-4681-AB09-D224CCE2DE31}"/>
    <cellStyle name="Comma 2 5 2 2 2 2 2" xfId="24919" xr:uid="{F7687301-AAFE-4205-BC8C-6249479E8280}"/>
    <cellStyle name="Comma 2 5 2 2 3" xfId="13715" xr:uid="{88328945-34E6-4EA0-9D96-7CC3AAEAFF52}"/>
    <cellStyle name="Comma 2 5 2 2 3 2" xfId="22737" xr:uid="{DB771068-CEF8-4BB7-A1FB-882F06F4DAF5}"/>
    <cellStyle name="Comma 2 5 2 3" xfId="6146" xr:uid="{F8AEC6EB-B551-4B96-B199-4A2D0AC7E1DD}"/>
    <cellStyle name="Comma 2 5 2 3 2" xfId="14424" xr:uid="{1D09AC03-A492-40D8-9AC6-2901235DF986}"/>
    <cellStyle name="Comma 2 5 2 3 2 2" xfId="23446" xr:uid="{AF46A0B0-7654-4695-AC66-5D4F95D18230}"/>
    <cellStyle name="Comma 2 5 2 4" xfId="12953" xr:uid="{05066AF6-A6C1-4261-AB92-B56ABD8CDC7C}"/>
    <cellStyle name="Comma 2 5 2 4 2" xfId="21976" xr:uid="{2FF77832-0576-4D07-B42C-6463E626E3A3}"/>
    <cellStyle name="Comma 2 5 2 5" xfId="27779" xr:uid="{743DB863-12C7-4545-A7B3-26BF4C9EC06C}"/>
    <cellStyle name="Comma 2 5 3" xfId="2011" xr:uid="{C8F5537B-CE91-4652-8061-39B3E368CA29}"/>
    <cellStyle name="Comma 2 5 3 2" xfId="4033" xr:uid="{B69F1D44-BA49-4568-A668-2A2A1A1FF33E}"/>
    <cellStyle name="Comma 2 5 3 2 2" xfId="8170" xr:uid="{364481EB-DBC8-450E-B744-489EDB54C2F0}"/>
    <cellStyle name="Comma 2 5 3 2 2 2" xfId="16113" xr:uid="{FB92D504-E803-45D9-9ECB-6EDFA2F4C077}"/>
    <cellStyle name="Comma 2 5 3 2 2 2 2" xfId="25129" xr:uid="{02DD40C3-49D0-458E-8B02-CFD44663494E}"/>
    <cellStyle name="Comma 2 5 3 2 3" xfId="13925" xr:uid="{2B9CE264-FFD5-4DCE-AC3A-59CC2961A821}"/>
    <cellStyle name="Comma 2 5 3 2 3 2" xfId="22947" xr:uid="{09A57A01-0CC1-4975-AF93-B781FF93E38C}"/>
    <cellStyle name="Comma 2 5 3 3" xfId="3284" xr:uid="{E7B014D4-9C50-4695-AA50-29CEB599AB15}"/>
    <cellStyle name="Comma 2 5 3 3 2" xfId="15398" xr:uid="{08D2777F-E8C8-47E5-97CA-9062B1677D94}"/>
    <cellStyle name="Comma 2 5 3 3 2 2" xfId="24414" xr:uid="{1E80A82B-FFC2-466B-97D4-C46C594FD55E}"/>
    <cellStyle name="Comma 2 5 3 4" xfId="6356" xr:uid="{C9133C44-C70E-4BC8-BF25-8C074CD47322}"/>
    <cellStyle name="Comma 2 5 3 4 2" xfId="14634" xr:uid="{3F662DAF-DDA6-4251-811B-7314DCE41CA6}"/>
    <cellStyle name="Comma 2 5 3 4 2 2" xfId="23656" xr:uid="{1F65D8D7-89FC-41A8-94C9-701DE5314466}"/>
    <cellStyle name="Comma 2 5 3 5" xfId="13169" xr:uid="{A6907436-F02F-471C-8300-8CB6A504560E}"/>
    <cellStyle name="Comma 2 5 3 5 2" xfId="22194" xr:uid="{9F393467-9825-4050-AD2F-6E0E8ADD5310}"/>
    <cellStyle name="Comma 2 5 4" xfId="2190" xr:uid="{7FD8306D-5CE4-46A1-B31D-E04E2DEEB624}"/>
    <cellStyle name="Comma 2 5 4 2" xfId="4098" xr:uid="{718615EE-66DE-4D43-A944-0123E150512A}"/>
    <cellStyle name="Comma 2 5 4 2 2" xfId="8231" xr:uid="{B04E53E0-3D05-441F-B144-2CA7AB4C2BD2}"/>
    <cellStyle name="Comma 2 5 4 2 2 2" xfId="16176" xr:uid="{79A1C952-9143-4DA7-AF29-C76E57153B23}"/>
    <cellStyle name="Comma 2 5 4 2 2 2 2" xfId="25192" xr:uid="{C4DD5523-100A-4646-8D8A-76FA2F3403E0}"/>
    <cellStyle name="Comma 2 5 4 2 3" xfId="13989" xr:uid="{A6AC787F-8E3B-4859-AC93-9CFD80BDB3BD}"/>
    <cellStyle name="Comma 2 5 4 2 3 2" xfId="23011" xr:uid="{91715F65-AB67-4ACE-9CA1-0693C083BE39}"/>
    <cellStyle name="Comma 2 5 4 3" xfId="6419" xr:uid="{ACE11833-1538-43A2-A28D-04F8F5E5F088}"/>
    <cellStyle name="Comma 2 5 4 3 2" xfId="14697" xr:uid="{67CCCF4A-0DB6-41F8-853E-B19D16FDCACC}"/>
    <cellStyle name="Comma 2 5 4 3 2 2" xfId="23719" xr:uid="{C1DC7B73-2A26-4419-9FBC-B9033ADD73B5}"/>
    <cellStyle name="Comma 2 5 4 4" xfId="13260" xr:uid="{5167C935-604B-4862-902A-FEF63AB626D7}"/>
    <cellStyle name="Comma 2 5 4 4 2" xfId="22283" xr:uid="{50EFC8D5-EE54-4E14-9D33-552DE93731AB}"/>
    <cellStyle name="Comma 2 5 5" xfId="1190" xr:uid="{4E4347F9-6C1F-4CF6-B76B-E7889F563F0B}"/>
    <cellStyle name="Comma 2 5 5 2" xfId="3637" xr:uid="{AA632C09-B0BB-4913-809B-7E68100210E7}"/>
    <cellStyle name="Comma 2 5 5 2 2" xfId="15719" xr:uid="{B6E339C8-128F-4E42-BE5C-C929CDA22869}"/>
    <cellStyle name="Comma 2 5 5 2 2 2" xfId="24735" xr:uid="{50738C8F-D7FE-4B12-9293-48D9B4AB8E08}"/>
    <cellStyle name="Comma 2 5 5 3" xfId="5958" xr:uid="{BEE24803-E7E1-4C31-B145-087540395BF1}"/>
    <cellStyle name="Comma 2 5 5 3 2" xfId="14240" xr:uid="{F1055268-B0DE-4194-8D31-CFC6918FE220}"/>
    <cellStyle name="Comma 2 5 5 3 2 2" xfId="23262" xr:uid="{25F8F347-8CDE-4B1D-8502-D50C13D91744}"/>
    <cellStyle name="Comma 2 5 5 4" xfId="13531" xr:uid="{27CDDF04-2B2A-4547-A9DB-D5BC57992151}"/>
    <cellStyle name="Comma 2 5 5 4 2" xfId="22553" xr:uid="{0D2A02F5-C8F1-4015-A05F-B67A98911FF2}"/>
    <cellStyle name="Comma 2 5 6" xfId="3376" xr:uid="{C6409B9B-BBAF-4F25-BA1F-89CA1F248AB6}"/>
    <cellStyle name="Comma 2 5 6 2" xfId="7538" xr:uid="{795C5E98-7624-425C-B5E5-CE4A355C4E0B}"/>
    <cellStyle name="Comma 2 5 6 2 2" xfId="15472" xr:uid="{88FF702F-2474-4B52-ABB1-1B161B570BA3}"/>
    <cellStyle name="Comma 2 5 6 2 2 2" xfId="24487" xr:uid="{AB25FE47-02E8-45B0-8ABC-8B81288D1213}"/>
    <cellStyle name="Comma 2 5 6 3" xfId="13273" xr:uid="{BD7DFF2F-C7FD-4E53-A640-F8CC839CD67C}"/>
    <cellStyle name="Comma 2 5 6 3 2" xfId="22296" xr:uid="{914EE997-41AD-45F9-8A50-19ED10CD243D}"/>
    <cellStyle name="Comma 2 5 7" xfId="5719" xr:uid="{417B6B91-FF72-4FD6-8998-FD64EBD6332E}"/>
    <cellStyle name="Comma 2 5 7 2" xfId="14004" xr:uid="{98C8B983-DB14-4FDF-A6B4-C542744ADA2F}"/>
    <cellStyle name="Comma 2 5 7 2 2" xfId="23026" xr:uid="{D0A11E67-0264-49C5-BEBC-AEB0FC815E38}"/>
    <cellStyle name="Comma 2 5 8" xfId="8443" xr:uid="{F5DA685C-CC17-41C5-B080-220749B634F8}"/>
    <cellStyle name="Comma 2 5 8 2" xfId="16297" xr:uid="{42E41DAE-C43C-40F7-AC1A-78057854ABC3}"/>
    <cellStyle name="Comma 2 5 8 2 2" xfId="25318" xr:uid="{6BB30B3A-218D-45A7-9A46-9AF3FE3524F9}"/>
    <cellStyle name="Comma 2 5 9" xfId="12603" xr:uid="{864523D9-E44D-4E77-A3F1-0D81099A917C}"/>
    <cellStyle name="Comma 2 5 9 2" xfId="21635" xr:uid="{6CEE4465-80F6-455A-B03C-4B2EC96F1DCA}"/>
    <cellStyle name="Comma 2 6" xfId="20" xr:uid="{D7EC88E3-F3FA-4A0A-B6E2-5992C13A399C}"/>
    <cellStyle name="Comma 2 6 2" xfId="2012" xr:uid="{EC87E196-32C4-4BDA-AA5B-8410E7C5DB32}"/>
    <cellStyle name="Comma 2 6 2 2" xfId="4034" xr:uid="{BBD9FCCF-8EFB-41C9-B10C-8C58F042AC70}"/>
    <cellStyle name="Comma 2 6 2 2 2" xfId="8171" xr:uid="{3A8550FF-EAB1-4206-8795-22E9457410D3}"/>
    <cellStyle name="Comma 2 6 2 2 2 2" xfId="16114" xr:uid="{4DABDD38-C27C-4AC5-BF86-1C4A4B7B4000}"/>
    <cellStyle name="Comma 2 6 2 2 2 2 2" xfId="25130" xr:uid="{AB6B9539-8FCB-466B-8591-05ED30B6942F}"/>
    <cellStyle name="Comma 2 6 2 2 3" xfId="13926" xr:uid="{7ED90001-9F7F-47E4-B7F7-C702DE5AB14B}"/>
    <cellStyle name="Comma 2 6 2 2 3 2" xfId="22948" xr:uid="{1A1BC0A6-5A30-41E1-A43C-3F7D187E84FD}"/>
    <cellStyle name="Comma 2 6 2 3" xfId="3285" xr:uid="{218FD99F-14E7-4D0D-A5CB-9CE50A21CE03}"/>
    <cellStyle name="Comma 2 6 2 3 2" xfId="15399" xr:uid="{50E46991-E685-45B1-99A6-C4161AB066AB}"/>
    <cellStyle name="Comma 2 6 2 3 2 2" xfId="24415" xr:uid="{817CCC94-3485-4BF4-BC66-E6D997BF1018}"/>
    <cellStyle name="Comma 2 6 2 4" xfId="6357" xr:uid="{6531192D-EE2B-4010-A426-90B977D814F1}"/>
    <cellStyle name="Comma 2 6 2 4 2" xfId="14635" xr:uid="{F909C9FC-D37A-4306-89EB-A6F865A48242}"/>
    <cellStyle name="Comma 2 6 2 4 2 2" xfId="23657" xr:uid="{9E5EC431-154C-489A-A220-1B4F971DAAA9}"/>
    <cellStyle name="Comma 2 6 2 5" xfId="13170" xr:uid="{386B9FF3-1C05-4D2D-B82C-8DBB661E1DCA}"/>
    <cellStyle name="Comma 2 6 2 5 2" xfId="22195" xr:uid="{0D904144-860C-4708-9800-98439240FABA}"/>
    <cellStyle name="Comma 2 6 3" xfId="270" xr:uid="{D4032C01-5372-40B8-9F0E-8C3CB800FE9E}"/>
    <cellStyle name="Comma 2 6 3 2" xfId="3477" xr:uid="{F40B309A-6B68-499D-953D-45E23219BA18}"/>
    <cellStyle name="Comma 2 6 3 2 2" xfId="15563" xr:uid="{CE16F462-3413-4670-80ED-A2DAAD8ACFA9}"/>
    <cellStyle name="Comma 2 6 3 2 2 2" xfId="24579" xr:uid="{1A77354F-72B4-45F1-BD79-9E27DB93514D}"/>
    <cellStyle name="Comma 2 6 3 3" xfId="5801" xr:uid="{7A603431-6F8F-486E-852E-7E8536CD6E74}"/>
    <cellStyle name="Comma 2 6 3 3 2" xfId="14084" xr:uid="{64222E73-D435-434D-B845-604A3739F5B9}"/>
    <cellStyle name="Comma 2 6 3 3 2 2" xfId="23106" xr:uid="{9FCE12E4-27F3-4595-A4C7-0247370A794F}"/>
    <cellStyle name="Comma 2 6 3 4" xfId="13372" xr:uid="{9AC4594D-A1D0-454C-9193-3EF7CD5DCC71}"/>
    <cellStyle name="Comma 2 6 3 4 2" xfId="22394" xr:uid="{83C027C1-2F76-4A15-B568-2144F5042847}"/>
    <cellStyle name="Comma 2 6 4" xfId="3377" xr:uid="{B423BDF3-0A95-4D15-BC9D-5D54A8374C3D}"/>
    <cellStyle name="Comma 2 6 4 2" xfId="7539" xr:uid="{EF829F52-B464-40BD-90B2-7F474D6C1F3F}"/>
    <cellStyle name="Comma 2 6 4 2 2" xfId="15473" xr:uid="{0E1F62C6-D0DE-4CAA-A517-4BE19B6CAB1D}"/>
    <cellStyle name="Comma 2 6 4 2 2 2" xfId="24488" xr:uid="{92367396-056E-448F-84DA-F567302594C6}"/>
    <cellStyle name="Comma 2 6 4 3" xfId="13274" xr:uid="{E1B5BA8A-CCD1-4A00-8177-785D9F55052C}"/>
    <cellStyle name="Comma 2 6 4 3 2" xfId="22297" xr:uid="{D600BBBD-02F7-4DED-A686-D9D74B1448E2}"/>
    <cellStyle name="Comma 2 6 5" xfId="5720" xr:uid="{30975BB4-9562-4343-AF83-D15D45B90DF9}"/>
    <cellStyle name="Comma 2 6 5 2" xfId="14005" xr:uid="{83857498-5C72-4A88-84A9-94485B4B1C06}"/>
    <cellStyle name="Comma 2 6 5 2 2" xfId="23027" xr:uid="{1F4164BC-E54C-4256-B0D4-2BF14C0FAF30}"/>
    <cellStyle name="Comma 2 6 6" xfId="12194" xr:uid="{518675B7-2685-4008-B342-9909752BF157}"/>
    <cellStyle name="Comma 2 6 6 2" xfId="21250" xr:uid="{7BF6EE6A-0847-4A8C-A1F9-FB81E6E3A69C}"/>
    <cellStyle name="Comma 2 60" xfId="2175" xr:uid="{EF71B696-3740-4862-99EC-435DEE5EEAA4}"/>
    <cellStyle name="Comma 2 60 2" xfId="135" xr:uid="{A031273B-5DB2-470C-BB8D-0D548B7E50D0}"/>
    <cellStyle name="Comma 2 60 2 2" xfId="2131" xr:uid="{0B58196E-DB8C-4866-A5B5-1638902A48E5}"/>
    <cellStyle name="Comma 2 60 2 2 2" xfId="4077" xr:uid="{FE05D78F-45E0-4728-AFB0-E42848C1EFD3}"/>
    <cellStyle name="Comma 2 60 2 2 2 2" xfId="8210" xr:uid="{7096298B-FC19-4702-BC6B-50C659DEF140}"/>
    <cellStyle name="Comma 2 60 2 2 2 2 2" xfId="16155" xr:uid="{72622C67-A516-41B5-A8E7-F00F77CC7886}"/>
    <cellStyle name="Comma 2 60 2 2 2 2 2 2" xfId="25171" xr:uid="{FC99EFFD-2951-4ABC-A26B-89654C375A8A}"/>
    <cellStyle name="Comma 2 60 2 2 2 3" xfId="13968" xr:uid="{66E4145B-5FAD-4B38-B878-5B61D220C34F}"/>
    <cellStyle name="Comma 2 60 2 2 2 3 2" xfId="22990" xr:uid="{7826F30C-DB74-4D60-AF9B-6F467CE90C2F}"/>
    <cellStyle name="Comma 2 60 2 2 3" xfId="3335" xr:uid="{8BF97164-9DFD-4BD6-B4EB-CA6B1E108180}"/>
    <cellStyle name="Comma 2 60 2 2 3 2" xfId="15438" xr:uid="{03F8D803-A1A4-47C2-A3A9-8C8E10DC43E4}"/>
    <cellStyle name="Comma 2 60 2 2 3 2 2" xfId="24454" xr:uid="{57E0B864-B9DC-4399-BCD0-791E0DC679A3}"/>
    <cellStyle name="Comma 2 60 2 2 4" xfId="6398" xr:uid="{007D36B8-B084-46DD-A109-8D2445EA0187}"/>
    <cellStyle name="Comma 2 60 2 2 4 2" xfId="14676" xr:uid="{E4FF8459-61E5-493A-B74B-97E71312D5D8}"/>
    <cellStyle name="Comma 2 60 2 2 4 2 2" xfId="23698" xr:uid="{C251220B-AF0D-4338-979E-6C7C0F3756A4}"/>
    <cellStyle name="Comma 2 60 2 2 5" xfId="13230" xr:uid="{A8C043EE-3EE1-4D88-A639-F034523565BB}"/>
    <cellStyle name="Comma 2 60 2 2 5 2" xfId="22253" xr:uid="{1ECA7FA0-A02A-4C8D-A2B6-1C73A87B9329}"/>
    <cellStyle name="Comma 2 60 2 3" xfId="3418" xr:uid="{87F360BA-0331-4F3A-896A-9562D6AE71B8}"/>
    <cellStyle name="Comma 2 60 2 3 2" xfId="7578" xr:uid="{47C08B17-DD11-4A06-BB47-E4D0D509604B}"/>
    <cellStyle name="Comma 2 60 2 3 2 2" xfId="15511" xr:uid="{4D081DE4-CB57-4ECD-B52B-519DB05E72A8}"/>
    <cellStyle name="Comma 2 60 2 3 2 2 2" xfId="24526" xr:uid="{2C918609-1355-4CB1-AFD1-3BFC9C79FB98}"/>
    <cellStyle name="Comma 2 60 2 3 3" xfId="13313" xr:uid="{09A2107F-F4C5-4992-8C1C-0D96838D8EBC}"/>
    <cellStyle name="Comma 2 60 2 3 3 2" xfId="22336" xr:uid="{A6BCD849-C514-4732-AD5C-C242E8E3CF12}"/>
    <cellStyle name="Comma 2 60 2 4" xfId="5757" xr:uid="{AA946AEF-CC70-426F-ACA0-EC93F4BA5ABA}"/>
    <cellStyle name="Comma 2 60 2 4 2" xfId="14042" xr:uid="{A4C76B8C-471D-45D2-AF73-784C9C573D0D}"/>
    <cellStyle name="Comma 2 60 2 4 2 2" xfId="23064" xr:uid="{31616267-DFA6-40A6-91EC-A278558E16A1}"/>
    <cellStyle name="Comma 2 60 2 5" xfId="8435" xr:uid="{0A889CC6-08E8-440F-A03A-54D1514F80DD}"/>
    <cellStyle name="Comma 2 60 2 5 2" xfId="16289" xr:uid="{3D91DEAC-27FE-47D7-A927-2A6B93BCAFCC}"/>
    <cellStyle name="Comma 2 60 2 5 2 2" xfId="25310" xr:uid="{0E0DC5E1-C62A-48D2-8378-06237A4B742E}"/>
    <cellStyle name="Comma 2 60 2 6" xfId="12142" xr:uid="{3FE327B5-C3BD-464D-831F-3685D7A698F5}"/>
    <cellStyle name="Comma 2 60 2 6 2" xfId="21198" xr:uid="{211ADA4D-8A85-4990-AEA4-DAD810A46371}"/>
    <cellStyle name="Comma 2 60 3" xfId="2177" xr:uid="{ACE2D8BC-7E14-4B01-9273-F55C40ADD610}"/>
    <cellStyle name="Comma 2 60 3 2" xfId="4091" xr:uid="{EDE72264-DE99-47F2-B7F6-C0055E8830FA}"/>
    <cellStyle name="Comma 2 60 3 2 2" xfId="8224" xr:uid="{58E555ED-BBA2-4314-82DA-BB7F36A5951A}"/>
    <cellStyle name="Comma 2 60 3 2 2 2" xfId="16169" xr:uid="{3BF37FF0-1242-44BA-A7C7-B3514112575B}"/>
    <cellStyle name="Comma 2 60 3 2 2 2 2" xfId="25185" xr:uid="{60B73836-DABB-4DA0-A4B4-1D3E2DE505EA}"/>
    <cellStyle name="Comma 2 60 3 2 3" xfId="13982" xr:uid="{3D4B961F-2404-4B01-91AA-B04694FB7A61}"/>
    <cellStyle name="Comma 2 60 3 2 3 2" xfId="23004" xr:uid="{83A8FB4A-4DE8-4C2D-8EE4-FA9EDE5CC913}"/>
    <cellStyle name="Comma 2 60 3 3" xfId="3352" xr:uid="{04795E4D-7FA4-461E-B9AF-A718AFB12535}"/>
    <cellStyle name="Comma 2 60 3 3 2" xfId="15453" xr:uid="{DBE8E964-75D9-47A0-BC95-25FB95D1F0FB}"/>
    <cellStyle name="Comma 2 60 3 3 2 2" xfId="24468" xr:uid="{ADFC9794-513C-4F50-8710-A7B33BF5169B}"/>
    <cellStyle name="Comma 2 60 3 4" xfId="6412" xr:uid="{CE3A3F3A-878E-4C57-855F-5BBFB90AF4DB}"/>
    <cellStyle name="Comma 2 60 3 4 2" xfId="14690" xr:uid="{5EBB1F3E-4844-402A-9FEB-DC5936A9B1B5}"/>
    <cellStyle name="Comma 2 60 3 4 2 2" xfId="23712" xr:uid="{6DED7BA0-498A-494F-9CB1-571D45017AEA}"/>
    <cellStyle name="Comma 2 60 3 5" xfId="8376" xr:uid="{D3F40890-4494-475C-B8F4-FF2353A157B6}"/>
    <cellStyle name="Comma 2 60 3 5 2" xfId="16242" xr:uid="{CEF188AD-C2EA-4B03-A880-D739D1664E53}"/>
    <cellStyle name="Comma 2 60 3 5 2 2" xfId="25261" xr:uid="{4530D62F-2E45-43AD-AAEF-40157090C924}"/>
    <cellStyle name="Comma 2 60 3 6" xfId="13251" xr:uid="{AEF8CB6F-2E84-440A-95DF-743A3709BDA0}"/>
    <cellStyle name="Comma 2 60 3 6 2" xfId="22274" xr:uid="{40F78094-FD22-412D-93B3-7E7DBB5BB026}"/>
    <cellStyle name="Comma 2 60 4" xfId="4089" xr:uid="{4D06E80B-A8C4-4FAA-B033-EFFEDBC8E080}"/>
    <cellStyle name="Comma 2 60 4 2" xfId="8222" xr:uid="{C835B847-256B-41B6-964D-BD629E606CB2}"/>
    <cellStyle name="Comma 2 60 4 2 2" xfId="16167" xr:uid="{36F436C4-B556-416B-82F6-B44FDAF44F35}"/>
    <cellStyle name="Comma 2 60 4 2 2 2" xfId="25183" xr:uid="{2A43AEE5-1FF6-42C2-BE87-B489ED72987F}"/>
    <cellStyle name="Comma 2 60 4 3" xfId="13980" xr:uid="{E41F4CD6-7934-4083-936C-C8B16C440249}"/>
    <cellStyle name="Comma 2 60 4 3 2" xfId="23002" xr:uid="{FCA2ACEE-FDA7-4520-A14C-DA97FD1CF669}"/>
    <cellStyle name="Comma 2 60 5" xfId="3350" xr:uid="{4F6F4F3A-D81F-4891-840A-6829741A3454}"/>
    <cellStyle name="Comma 2 60 5 2" xfId="15451" xr:uid="{06B16C2B-376B-4C77-83A8-72B951984761}"/>
    <cellStyle name="Comma 2 60 5 2 2" xfId="24466" xr:uid="{0F8D6AA4-BAEA-4E10-A896-D1DEF34A8B78}"/>
    <cellStyle name="Comma 2 60 6" xfId="6410" xr:uid="{BB877E4E-E348-4632-9A17-21BF9A183BFA}"/>
    <cellStyle name="Comma 2 60 6 2" xfId="14688" xr:uid="{AA7E876A-10D0-45F8-88FF-4E05CCE8A836}"/>
    <cellStyle name="Comma 2 60 6 2 2" xfId="23710" xr:uid="{EED8C822-710B-4592-B0A4-2E9FEF017A67}"/>
    <cellStyle name="Comma 2 60 7" xfId="8442" xr:uid="{E7E29038-4ED4-4DA2-96C3-D300007500C3}"/>
    <cellStyle name="Comma 2 60 7 2" xfId="16296" xr:uid="{B770CC5A-AAD3-415B-A4C7-0628F07BD9F3}"/>
    <cellStyle name="Comma 2 60 7 2 2" xfId="25317" xr:uid="{0A9E5BC5-2E18-4E0D-B47F-88937115E03C}"/>
    <cellStyle name="Comma 2 60 8" xfId="13249" xr:uid="{A3C7F4F3-7B2C-4D76-9122-C6CEFFF5DEFF}"/>
    <cellStyle name="Comma 2 60 8 2" xfId="22272" xr:uid="{6107BE64-4251-4971-9E93-EECE319D5096}"/>
    <cellStyle name="Comma 2 7" xfId="21" xr:uid="{B4BF8ECE-588F-4D9D-B5BE-A52BD8F38957}"/>
    <cellStyle name="Comma 2 8" xfId="90" xr:uid="{C71E6C58-7FE1-4E5B-896E-38182591C4D8}"/>
    <cellStyle name="Comma 2 8 10" xfId="21596" xr:uid="{98FCDFEB-7451-4756-9CE1-9416907E2738}"/>
    <cellStyle name="Comma 2 8 2" xfId="2073" xr:uid="{EEE6168A-C46B-4065-836E-B7974F14CFFD}"/>
    <cellStyle name="Comma 2 8 2 2" xfId="4061" xr:uid="{A16E20A4-BBEC-48B3-8A7B-058719751C65}"/>
    <cellStyle name="Comma 2 8 2 2 2" xfId="8400" xr:uid="{0966F676-3CD9-41EF-AAD6-DC826BA23DD1}"/>
    <cellStyle name="Comma 2 8 2 2 2 2" xfId="16260" xr:uid="{4AB8C45E-7E6A-4187-BE4E-6C4596CAF1BE}"/>
    <cellStyle name="Comma 2 8 2 2 2 2 2" xfId="25279" xr:uid="{9599EA7E-A5E3-4F16-A6EF-2EB2B7DDC263}"/>
    <cellStyle name="Comma 2 8 2 2 2 3" xfId="12064" xr:uid="{AD50809D-B4BC-4A3E-A2D5-6B0D975A1364}"/>
    <cellStyle name="Comma 2 8 2 2 2 4" xfId="21130" xr:uid="{7DEEB86E-F61C-4E25-A685-AB6B2ABBF74E}"/>
    <cellStyle name="Comma 2 8 2 2 3" xfId="16140" xr:uid="{6E1318A8-C877-4F09-9CE4-D7E95B85B97C}"/>
    <cellStyle name="Comma 2 8 2 2 3 2" xfId="25156" xr:uid="{B23C3851-3C84-470F-8F92-9838A2836C1F}"/>
    <cellStyle name="Comma 2 8 2 2 4" xfId="256" xr:uid="{3F542FA9-67CD-4FBD-9136-BA81F4669395}"/>
    <cellStyle name="Comma 2 8 2 2 4 10" xfId="17601" xr:uid="{DD2F7C8B-3937-455F-B1A1-47A8B74270BE}"/>
    <cellStyle name="Comma 2 8 2 2 4 2" xfId="2083" xr:uid="{B7A898EB-D22E-40CA-9939-EC07DCAB3DD6}"/>
    <cellStyle name="Comma 2 8 2 2 4 2 2" xfId="4063" xr:uid="{B31D04D7-F6E6-4DD0-873A-38E00B7BC079}"/>
    <cellStyle name="Comma 2 8 2 2 4 2 2 2" xfId="8197" xr:uid="{7738A24A-E7A0-45E5-8A79-0F0B83CC24DF}"/>
    <cellStyle name="Comma 2 8 2 2 4 2 2 2 2" xfId="16142" xr:uid="{3D2B18EC-F274-442B-856D-65216CFFCB20}"/>
    <cellStyle name="Comma 2 8 2 2 4 2 2 2 2 2" xfId="25158" xr:uid="{375159E9-1CD2-4C83-A422-DBB0A8B657C0}"/>
    <cellStyle name="Comma 2 8 2 2 4 2 2 2 3" xfId="11974" xr:uid="{496B3D3C-0C0D-42C8-B31A-486874BD2597}"/>
    <cellStyle name="Comma 2 8 2 2 4 2 2 2 4" xfId="21040" xr:uid="{470100D0-42E9-4BAD-8172-C3A2D4292975}"/>
    <cellStyle name="Comma 2 8 2 2 4 2 2 3" xfId="5666" xr:uid="{8DF94806-E1E2-4B93-9471-DAF4596CD980}"/>
    <cellStyle name="Comma 2 8 2 2 4 2 2 3 2" xfId="13955" xr:uid="{B246239B-4633-41B8-AF9A-7C8FF399E365}"/>
    <cellStyle name="Comma 2 8 2 2 4 2 2 3 3" xfId="22977" xr:uid="{A4C672F3-C041-4C49-9A19-5A1F13AD5CA6}"/>
    <cellStyle name="Comma 2 8 2 2 4 2 2 4" xfId="9989" xr:uid="{A1AECA36-E87D-442D-8508-E78372D1FDC4}"/>
    <cellStyle name="Comma 2 8 2 2 4 2 2 5" xfId="19055" xr:uid="{5AB40A77-DF6E-4743-80C3-CCC63F33B9FF}"/>
    <cellStyle name="Comma 2 8 2 2 4 2 3" xfId="3314" xr:uid="{EF53F6D4-076B-47A4-AC40-0590E1AAF543}"/>
    <cellStyle name="Comma 2 8 2 2 4 2 3 2" xfId="7493" xr:uid="{554E7153-5BDF-4282-934B-F5219E38FBC8}"/>
    <cellStyle name="Comma 2 8 2 2 4 2 3 2 2" xfId="15425" xr:uid="{5334C3ED-7791-48CC-A608-BEBDCE3EAB10}"/>
    <cellStyle name="Comma 2 8 2 2 4 2 3 2 3" xfId="24441" xr:uid="{AFBDD7C9-1B42-4853-B4D0-F0F23A41F218}"/>
    <cellStyle name="Comma 2 8 2 2 4 2 3 3" xfId="11519" xr:uid="{39BF6511-8CC6-4F4E-B5F4-FFB4AF8838E4}"/>
    <cellStyle name="Comma 2 8 2 2 4 2 3 4" xfId="20585" xr:uid="{2452B807-BBCF-4E1B-920C-4187F742EBE4}"/>
    <cellStyle name="Comma 2 8 2 2 4 2 4" xfId="6385" xr:uid="{6BAC723D-F064-42BD-97B1-9501EAFD7BFA}"/>
    <cellStyle name="Comma 2 8 2 2 4 2 4 2" xfId="14663" xr:uid="{E0316B3A-9CFE-49E5-9795-1E2943A392ED}"/>
    <cellStyle name="Comma 2 8 2 2 4 2 4 2 2" xfId="23685" xr:uid="{C4767E90-6262-4862-8A7C-7D5DD4A39B8B}"/>
    <cellStyle name="Comma 2 8 2 2 4 2 4 3" xfId="10431" xr:uid="{89BCC973-4C9D-4DC0-BFF9-507DF0113D50}"/>
    <cellStyle name="Comma 2 8 2 2 4 2 4 4" xfId="19497" xr:uid="{1BCF0DDB-2566-442A-8B95-FB73A8523C2D}"/>
    <cellStyle name="Comma 2 8 2 2 4 2 5" xfId="5210" xr:uid="{E391196F-2755-4E08-9C6B-31521D79A767}"/>
    <cellStyle name="Comma 2 8 2 2 4 2 5 2" xfId="13209" xr:uid="{4564CE96-A770-403D-A287-EB51D8276BF2}"/>
    <cellStyle name="Comma 2 8 2 2 4 2 5 3" xfId="22233" xr:uid="{118DDC14-3D01-4BF7-8ABB-D9FFE80E6A77}"/>
    <cellStyle name="Comma 2 8 2 2 4 2 6" xfId="9534" xr:uid="{DF299D9A-72AC-4485-B825-DDDD0CF9A7C3}"/>
    <cellStyle name="Comma 2 8 2 2 4 2 7" xfId="18600" xr:uid="{060F4C6C-E826-4584-9F04-85CFD469B444}"/>
    <cellStyle name="Comma 2 8 2 2 4 3" xfId="3473" xr:uid="{AC56FD1F-9DE9-4B1E-B765-A1D40F93844B}"/>
    <cellStyle name="Comma 2 8 2 2 4 3 2" xfId="7627" xr:uid="{8D1DBAD2-8C04-47FF-99D8-96803C5FFA37}"/>
    <cellStyle name="Comma 2 8 2 2 4 3 2 2" xfId="15560" xr:uid="{EA1D174C-6538-43C6-A96F-004AAD973325}"/>
    <cellStyle name="Comma 2 8 2 2 4 3 2 2 2" xfId="24576" xr:uid="{29B868CA-BEC8-442B-918D-CE7E52C20EBA}"/>
    <cellStyle name="Comma 2 8 2 2 4 3 2 3" xfId="11607" xr:uid="{C09D0FE2-7635-4743-8802-35050228B25A}"/>
    <cellStyle name="Comma 2 8 2 2 4 3 2 4" xfId="20673" xr:uid="{68468545-A5FC-46D1-AE7D-B44D59B80E79}"/>
    <cellStyle name="Comma 2 8 2 2 4 3 3" xfId="5299" xr:uid="{A8418E55-2122-498C-8A17-44EA45E1BAF1}"/>
    <cellStyle name="Comma 2 8 2 2 4 3 3 2" xfId="13369" xr:uid="{AE7619E3-67D4-4F37-AE70-6ED5726EC6C4}"/>
    <cellStyle name="Comma 2 8 2 2 4 3 3 3" xfId="22391" xr:uid="{1320047A-F90A-40C2-9E83-9B37E36AEB07}"/>
    <cellStyle name="Comma 2 8 2 2 4 3 4" xfId="9622" xr:uid="{6AA6EA2A-E912-4975-A95A-F58412C9042A}"/>
    <cellStyle name="Comma 2 8 2 2 4 3 5" xfId="18688" xr:uid="{285B44ED-F5DD-457A-AF8B-FD5EE07592F1}"/>
    <cellStyle name="Comma 2 8 2 2 4 4" xfId="2290" xr:uid="{80A36A4E-E993-420E-A7B3-1CFB1240E91E}"/>
    <cellStyle name="Comma 2 8 2 2 4 4 2" xfId="6494" xr:uid="{83BE8442-B948-4292-BA01-127262CFB080}"/>
    <cellStyle name="Comma 2 8 2 2 4 4 2 2" xfId="14743" xr:uid="{7223F833-5CD4-42A6-8FC5-63B045B002D7}"/>
    <cellStyle name="Comma 2 8 2 2 4 4 2 3" xfId="23764" xr:uid="{517DA2A7-A8DF-4F16-9199-FC9ACFEDDFDD}"/>
    <cellStyle name="Comma 2 8 2 2 4 4 3" xfId="10520" xr:uid="{77BEB914-6698-4C4C-B187-E5BF59AFE761}"/>
    <cellStyle name="Comma 2 8 2 2 4 4 4" xfId="19586" xr:uid="{76393A37-53BE-45E7-BDA9-65CFBAC6E936}"/>
    <cellStyle name="Comma 2 8 2 2 4 5" xfId="5798" xr:uid="{013EC57C-C88F-46FC-B887-DAC9739FCFEC}"/>
    <cellStyle name="Comma 2 8 2 2 4 5 2" xfId="14081" xr:uid="{01F6D59E-E80B-4BF6-9F0B-3A2C28BBC3ED}"/>
    <cellStyle name="Comma 2 8 2 2 4 5 2 2" xfId="23103" xr:uid="{5B72A6D4-31A9-4A59-B95B-8A0012122E33}"/>
    <cellStyle name="Comma 2 8 2 2 4 5 3" xfId="10066" xr:uid="{E6DBB6C3-FCDC-48DD-A133-036DD2CE5999}"/>
    <cellStyle name="Comma 2 8 2 2 4 5 4" xfId="19132" xr:uid="{30F72248-A986-4ED7-84C4-F26F1CE15415}"/>
    <cellStyle name="Comma 2 8 2 2 4 6" xfId="8277" xr:uid="{A371D1C3-843A-40F7-A06B-0C823B863E29}"/>
    <cellStyle name="Comma 2 8 2 2 4 6 2" xfId="16190" xr:uid="{5884810E-59F8-43D1-8DD0-1FCEBE4F5B9D}"/>
    <cellStyle name="Comma 2 8 2 2 4 6 2 2" xfId="25207" xr:uid="{1BDF9AAD-44DE-493A-A2DF-A1B9BD94587E}"/>
    <cellStyle name="Comma 2 8 2 2 4 6 3" xfId="12018" xr:uid="{D91CA31F-8420-4A4D-88DF-EEB9F70297D4}"/>
    <cellStyle name="Comma 2 8 2 2 4 6 4" xfId="21084" xr:uid="{57ABEAB0-F7B9-4A98-B8F7-8B7496D92DCB}"/>
    <cellStyle name="Comma 2 8 2 2 4 7" xfId="4209" xr:uid="{574C8D71-28D3-4A20-B2A0-5FED00E784B1}"/>
    <cellStyle name="Comma 2 8 2 2 4 7 2" xfId="17108" xr:uid="{F1F46207-0263-4DF3-B5C9-F5182198634A}"/>
    <cellStyle name="Comma 2 8 2 2 4 7 2 2" xfId="26176" xr:uid="{288B45D2-14D7-4EF9-9A23-7B706E4DF0BD}"/>
    <cellStyle name="Comma 2 8 2 2 4 7 3" xfId="12115" xr:uid="{117C8773-E417-4162-A8B4-67564392B28A}"/>
    <cellStyle name="Comma 2 8 2 2 4 7 4" xfId="21174" xr:uid="{E2B06FF0-94BF-4D47-BF11-760530339084}"/>
    <cellStyle name="Comma 2 8 2 2 4 8" xfId="12190" xr:uid="{2286C7BF-D2F9-4784-B52D-D1856C885856}"/>
    <cellStyle name="Comma 2 8 2 2 4 8 2" xfId="21246" xr:uid="{C55D44D1-164D-4F2F-9A40-0D9C21C1D800}"/>
    <cellStyle name="Comma 2 8 2 2 4 9" xfId="8535" xr:uid="{F8C33FB4-A367-489A-B694-51EA3D9DF827}"/>
    <cellStyle name="Comma 2 8 2 3" xfId="6383" xr:uid="{5740ED4A-0680-4F6E-8509-6779F6D552D6}"/>
    <cellStyle name="Comma 2 8 2 3 2" xfId="14661" xr:uid="{EE42F013-9E52-49CD-B586-284F5E19F272}"/>
    <cellStyle name="Comma 2 8 2 3 2 2" xfId="23683" xr:uid="{0631C430-CDDB-4C97-AEE2-A9744B1A37CC}"/>
    <cellStyle name="Comma 2 8 2 4" xfId="8358" xr:uid="{88F235F6-116F-427E-A153-25771E045303}"/>
    <cellStyle name="Comma 2 8 2 4 2" xfId="16228" xr:uid="{7E6A76C2-78EA-4437-979B-CDFC6B328C55}"/>
    <cellStyle name="Comma 2 8 2 4 2 2" xfId="25247" xr:uid="{572D4B6A-9EAE-4BC0-87CC-169254626736}"/>
    <cellStyle name="Comma 2 8 2 4 3" xfId="12038" xr:uid="{61925F86-88FF-433C-80CD-5BC4A053E316}"/>
    <cellStyle name="Comma 2 8 2 4 4" xfId="21104" xr:uid="{674809D7-37BA-4390-8B9C-2903F8F5D49C}"/>
    <cellStyle name="Comma 2 8 2 5" xfId="13953" xr:uid="{43D23FD6-D530-445B-BE85-808EDF081821}"/>
    <cellStyle name="Comma 2 8 2 5 2" xfId="22975" xr:uid="{51444628-1E54-4B32-A8FC-957B6418AEEF}"/>
    <cellStyle name="Comma 2 8 3" xfId="3401" xr:uid="{09497C28-BC41-4B57-8BED-3480DDEFA22B}"/>
    <cellStyle name="Comma 2 8 3 2" xfId="7563" xr:uid="{7B823300-25E3-496E-8532-DCFE4BEFD25C}"/>
    <cellStyle name="Comma 2 8 3 2 2" xfId="8406" xr:uid="{8CA54065-22E7-4ECD-B612-0E726128E884}"/>
    <cellStyle name="Comma 2 8 3 2 2 2" xfId="16265" xr:uid="{909C6DCD-C92C-4AC5-8FA5-2846242D089E}"/>
    <cellStyle name="Comma 2 8 3 2 2 2 2" xfId="25284" xr:uid="{1B9E079B-FA22-43D3-B41C-7CDF9842B393}"/>
    <cellStyle name="Comma 2 8 3 2 2 3" xfId="12068" xr:uid="{B51092ED-A4C3-4816-9160-E217D777C8CD}"/>
    <cellStyle name="Comma 2 8 3 2 2 4" xfId="21134" xr:uid="{BB48FA01-3196-499E-A3F4-265969078333}"/>
    <cellStyle name="Comma 2 8 3 2 3" xfId="15497" xr:uid="{3029BCF9-8CBA-4BAD-910F-B456CB0FEC02}"/>
    <cellStyle name="Comma 2 8 3 2 3 2" xfId="24512" xr:uid="{016E7F50-39DA-4A82-8334-F7A2FFD41FFD}"/>
    <cellStyle name="Comma 2 8 3 3" xfId="8365" xr:uid="{90995E82-ACDD-46F6-8266-407E86A27646}"/>
    <cellStyle name="Comma 2 8 3 3 2" xfId="16233" xr:uid="{68140B7A-AE65-45FA-A5DE-8567A9DF3AD6}"/>
    <cellStyle name="Comma 2 8 3 3 2 2" xfId="25252" xr:uid="{8447A670-164A-4CC2-81B6-5C6395BE14E8}"/>
    <cellStyle name="Comma 2 8 3 3 3" xfId="12043" xr:uid="{61E105C0-B6D2-4850-ACFE-C6CACD6E6017}"/>
    <cellStyle name="Comma 2 8 3 3 4" xfId="21109" xr:uid="{6CF635E3-8A82-413B-93ED-187234A0CB30}"/>
    <cellStyle name="Comma 2 8 3 4" xfId="13298" xr:uid="{65337B84-5B66-40FD-8ABD-91E41371D69D}"/>
    <cellStyle name="Comma 2 8 3 4 2" xfId="22321" xr:uid="{CFB9CB64-29A6-4629-A56E-4BC7C9679642}"/>
    <cellStyle name="Comma 2 8 4" xfId="5744" xr:uid="{0D8DE61D-B8EF-45F2-BED6-324D027D5D75}"/>
    <cellStyle name="Comma 2 8 4 2" xfId="8402" xr:uid="{D51FA2E6-F9DA-493F-9737-4CCAEDD1452C}"/>
    <cellStyle name="Comma 2 8 4 2 2" xfId="16261" xr:uid="{B91E249C-951E-4386-93B7-099FFBFEEE42}"/>
    <cellStyle name="Comma 2 8 4 2 2 2" xfId="25280" xr:uid="{1C41E149-F1A1-447E-B4AF-731D327AC5BA}"/>
    <cellStyle name="Comma 2 8 4 2 3" xfId="12065" xr:uid="{D5106FB7-031C-4D32-8A03-912E14F275AD}"/>
    <cellStyle name="Comma 2 8 4 2 4" xfId="21131" xr:uid="{A0DF894C-6E50-4514-8316-5150DC786565}"/>
    <cellStyle name="Comma 2 8 4 3" xfId="14029" xr:uid="{113AF45E-EBA7-4D42-BB39-D083139F9274}"/>
    <cellStyle name="Comma 2 8 4 3 2" xfId="23051" xr:uid="{20A7CE06-49D9-48DD-887B-4C5F38F30292}"/>
    <cellStyle name="Comma 2 8 5" xfId="8362" xr:uid="{80A35014-D1CD-47D3-870C-E608CFB5F470}"/>
    <cellStyle name="Comma 2 8 5 2" xfId="16230" xr:uid="{F18A0298-13E1-4FD0-BCA5-AEA3263ECCBB}"/>
    <cellStyle name="Comma 2 8 5 2 2" xfId="25249" xr:uid="{0F1F60D6-A710-4A04-BB30-A1F48F101EC1}"/>
    <cellStyle name="Comma 2 8 5 3" xfId="12040" xr:uid="{F0878F1B-D6CE-455D-BC4E-ECE2CE5F5738}"/>
    <cellStyle name="Comma 2 8 5 4" xfId="21106" xr:uid="{BC2D8268-B422-43EE-9F53-A9EA1DAC1901}"/>
    <cellStyle name="Comma 2 8 6" xfId="8430" xr:uid="{5B571379-B717-4DD6-9603-B6568284E124}"/>
    <cellStyle name="Comma 2 8 6 2" xfId="16284" xr:uid="{468B64B1-F41C-41D0-B81D-477F43B4B59B}"/>
    <cellStyle name="Comma 2 8 6 2 2" xfId="25305" xr:uid="{8BABF0F8-1A1A-4B33-A9A6-813EC318307E}"/>
    <cellStyle name="Comma 2 8 7" xfId="13207" xr:uid="{9B48CC3E-5948-4867-9F6B-33FF4099FD17}"/>
    <cellStyle name="Comma 2 8 7 2" xfId="22231" xr:uid="{D3FB4F6E-E119-4A4C-9276-7ACB5E902E47}"/>
    <cellStyle name="Comma 2 8 8" xfId="255" xr:uid="{897F4A04-FC36-422D-B809-AA8C79DF667F}"/>
    <cellStyle name="Comma 2 8 8 10" xfId="8534" xr:uid="{D6CFB863-66AD-4683-9EF6-03A857E8CDFB}"/>
    <cellStyle name="Comma 2 8 8 11" xfId="17600" xr:uid="{423DC606-7A65-49A3-98EA-9445F825F7DB}"/>
    <cellStyle name="Comma 2 8 8 2" xfId="2088" xr:uid="{717B3214-1649-46B3-9B8D-AA986FC5F840}"/>
    <cellStyle name="Comma 2 8 8 2 2" xfId="4064" xr:uid="{029691CA-0256-41F3-8669-BB917A564C7C}"/>
    <cellStyle name="Comma 2 8 8 2 2 2" xfId="8198" xr:uid="{3C5C875A-4C93-4731-BDEC-5944869D653B}"/>
    <cellStyle name="Comma 2 8 8 2 2 2 2" xfId="16143" xr:uid="{A0615DEA-8032-4313-ABD5-C486D8516A05}"/>
    <cellStyle name="Comma 2 8 8 2 2 2 2 2" xfId="25159" xr:uid="{9CCBEC7A-DF82-4452-8178-26E0F7955E45}"/>
    <cellStyle name="Comma 2 8 8 2 2 2 3" xfId="11975" xr:uid="{F89F3B35-B30F-45FB-8C3C-42CB17C87D72}"/>
    <cellStyle name="Comma 2 8 8 2 2 2 4" xfId="21041" xr:uid="{9D0BF5AB-3D1D-4527-8D57-7D95195E9B5E}"/>
    <cellStyle name="Comma 2 8 8 2 2 3" xfId="5667" xr:uid="{FE655E7A-A0D2-4F13-A1DF-FE97FD2A0F3E}"/>
    <cellStyle name="Comma 2 8 8 2 2 3 2" xfId="13956" xr:uid="{C85D79B0-F56E-45BD-8FF8-FB38B810C19F}"/>
    <cellStyle name="Comma 2 8 8 2 2 3 3" xfId="22978" xr:uid="{51FA0D5F-980E-4943-9BF4-9076D415E206}"/>
    <cellStyle name="Comma 2 8 8 2 2 4" xfId="9990" xr:uid="{BB8CE867-6AD9-4B94-8276-9D99468DAE8A}"/>
    <cellStyle name="Comma 2 8 8 2 2 5" xfId="19056" xr:uid="{656DF5F4-2171-4BE9-B619-90D68A9B7AF1}"/>
    <cellStyle name="Comma 2 8 8 2 3" xfId="3316" xr:uid="{4A02D741-A09F-426D-AE1B-E1E40B454174}"/>
    <cellStyle name="Comma 2 8 8 2 3 2" xfId="7495" xr:uid="{ABAF3797-25E3-452B-9AA6-CFFBF9AAABA9}"/>
    <cellStyle name="Comma 2 8 8 2 3 2 2" xfId="15426" xr:uid="{CC37E3E9-5208-4C40-8DAA-BAD9F85F56C5}"/>
    <cellStyle name="Comma 2 8 8 2 3 2 3" xfId="24442" xr:uid="{B9C8018C-4416-4167-B124-215FC490DE57}"/>
    <cellStyle name="Comma 2 8 8 2 3 3" xfId="11521" xr:uid="{48DAA118-B8E8-439A-9147-2086A9B90DC0}"/>
    <cellStyle name="Comma 2 8 8 2 3 4" xfId="20587" xr:uid="{1BC7BFA9-83EB-4628-A721-93F17F0AFA7D}"/>
    <cellStyle name="Comma 2 8 8 2 4" xfId="6386" xr:uid="{43358544-88DB-4FE6-B228-BE95B148AB6D}"/>
    <cellStyle name="Comma 2 8 8 2 4 2" xfId="14664" xr:uid="{9FBBBBBE-74FB-4FF5-9205-83A0901C305B}"/>
    <cellStyle name="Comma 2 8 8 2 4 2 2" xfId="23686" xr:uid="{8583F97C-3C26-4BA1-8321-696CF5E4FD9A}"/>
    <cellStyle name="Comma 2 8 8 2 4 3" xfId="10432" xr:uid="{FC6571FF-8EA4-45DD-B5E3-C2BCFAA05AB9}"/>
    <cellStyle name="Comma 2 8 8 2 4 4" xfId="19498" xr:uid="{7B578379-4D19-4823-99A1-952188E75654}"/>
    <cellStyle name="Comma 2 8 8 2 5" xfId="5212" xr:uid="{963B4F7F-FC13-4B93-81A3-497F4286AFE6}"/>
    <cellStyle name="Comma 2 8 8 2 5 2" xfId="13212" xr:uid="{DDEF8806-A94B-4A02-9D25-B7D4A5C8EDC8}"/>
    <cellStyle name="Comma 2 8 8 2 5 3" xfId="22236" xr:uid="{EAD239E4-0113-43CA-A488-9C65EDFCBE27}"/>
    <cellStyle name="Comma 2 8 8 2 6" xfId="9536" xr:uid="{3E7C9602-E7C5-44C0-807A-91C84443A280}"/>
    <cellStyle name="Comma 2 8 8 2 7" xfId="18602" xr:uid="{8E0E8997-9030-4505-BE27-1F1B87AF8ADD}"/>
    <cellStyle name="Comma 2 8 8 3" xfId="3472" xr:uid="{4C68A921-757E-4A88-884A-BF7692DD68B8}"/>
    <cellStyle name="Comma 2 8 8 3 2" xfId="7626" xr:uid="{B546E9C7-4E79-453B-A1F1-45F8299B2BEC}"/>
    <cellStyle name="Comma 2 8 8 3 2 2" xfId="15559" xr:uid="{9FE983CA-3176-4C72-8F10-3F7312136817}"/>
    <cellStyle name="Comma 2 8 8 3 2 2 2" xfId="24575" xr:uid="{85B9E447-9F0C-4525-985A-0591EA0396D2}"/>
    <cellStyle name="Comma 2 8 8 3 2 3" xfId="11606" xr:uid="{29CA5AF3-EC72-44BE-BEA0-2E5076731FEC}"/>
    <cellStyle name="Comma 2 8 8 3 2 4" xfId="20672" xr:uid="{718BDB97-42D6-4C63-920C-E6AFD39992A5}"/>
    <cellStyle name="Comma 2 8 8 3 3" xfId="5298" xr:uid="{9125FDCB-1A73-4A08-8474-E46850DEFABF}"/>
    <cellStyle name="Comma 2 8 8 3 3 2" xfId="13368" xr:uid="{57D3B60F-D355-432A-8856-A69062891B28}"/>
    <cellStyle name="Comma 2 8 8 3 3 3" xfId="22390" xr:uid="{36B0A033-FB2E-4E1B-8F2F-CFD7FCE8260E}"/>
    <cellStyle name="Comma 2 8 8 3 4" xfId="9621" xr:uid="{041AD446-DB0A-4163-AAD2-0E07F802DDD3}"/>
    <cellStyle name="Comma 2 8 8 3 5" xfId="18687" xr:uid="{BFCF1F78-A10D-40AB-A57B-4CD27F1BE6A4}"/>
    <cellStyle name="Comma 2 8 8 4" xfId="196" xr:uid="{8FF839A2-AFF6-4ACC-B5FD-A4EC8AAF64F9}"/>
    <cellStyle name="Comma 2 8 8 4 2" xfId="3448" xr:uid="{91CEDF01-79B3-4037-883D-7B18DF439625}"/>
    <cellStyle name="Comma 2 8 8 4 2 2" xfId="7604" xr:uid="{FF99999E-DCDB-4ADE-851F-BBC5E976C66A}"/>
    <cellStyle name="Comma 2 8 8 4 2 2 2" xfId="15541" xr:uid="{BAF8DF10-3EE7-4508-A5C3-301B8C953F41}"/>
    <cellStyle name="Comma 2 8 8 4 2 2 2 2" xfId="24556" xr:uid="{1F542FFD-D4BE-48DB-8719-B7B1545A099E}"/>
    <cellStyle name="Comma 2 8 8 4 2 2 3" xfId="11588" xr:uid="{34D69F13-F20E-4D0D-81C9-8758C11B74CB}"/>
    <cellStyle name="Comma 2 8 8 4 2 2 4" xfId="20654" xr:uid="{E23381A7-E3E8-4460-95E4-288B65665BCA}"/>
    <cellStyle name="Comma 2 8 8 4 2 3" xfId="5280" xr:uid="{88D29A86-39B0-4696-A04F-01A4F0F90A15}"/>
    <cellStyle name="Comma 2 8 8 4 2 3 2" xfId="13343" xr:uid="{4B31F1E8-DA73-4814-9F7B-041713573509}"/>
    <cellStyle name="Comma 2 8 8 4 2 3 3" xfId="22366" xr:uid="{4ED9194C-0232-4458-9353-60BEF9225AA6}"/>
    <cellStyle name="Comma 2 8 8 4 2 4" xfId="9603" xr:uid="{1E9831A3-3725-4D33-BE54-532030009F75}"/>
    <cellStyle name="Comma 2 8 8 4 2 5" xfId="18669" xr:uid="{07472C6F-EF5A-4C59-ABC4-BC53D11CA648}"/>
    <cellStyle name="Comma 2 8 8 4 3" xfId="2261" xr:uid="{76ED35BC-8C13-4AA2-8413-46DFEC045379}"/>
    <cellStyle name="Comma 2 8 8 4 3 2" xfId="6465" xr:uid="{701DCB03-1F1E-48E8-A69C-32201F9683BC}"/>
    <cellStyle name="Comma 2 8 8 4 3 2 2" xfId="14727" xr:uid="{18FB8307-9E4B-40CE-8483-D218562477AB}"/>
    <cellStyle name="Comma 2 8 8 4 3 2 3" xfId="23748" xr:uid="{205DA73F-5B07-476E-9C07-F7FCC47E732F}"/>
    <cellStyle name="Comma 2 8 8 4 3 3" xfId="10491" xr:uid="{055C3342-B1C0-4607-8606-EB510D7100C0}"/>
    <cellStyle name="Comma 2 8 8 4 3 4" xfId="19557" xr:uid="{12AF652F-09EC-45D8-A6E7-6FE48771DF0A}"/>
    <cellStyle name="Comma 2 8 8 4 4" xfId="5789" xr:uid="{6C0030CF-A163-47DF-85F2-10297DDA9DA3}"/>
    <cellStyle name="Comma 2 8 8 4 4 2" xfId="14072" xr:uid="{3721BF04-E041-42E6-B28B-AD08B47414F7}"/>
    <cellStyle name="Comma 2 8 8 4 4 2 2" xfId="23094" xr:uid="{323E124F-42E3-4A57-BA99-4E5843F98697}"/>
    <cellStyle name="Comma 2 8 8 4 4 3" xfId="10062" xr:uid="{F77E3AC4-EED2-4904-A9A9-CE014666B4AE}"/>
    <cellStyle name="Comma 2 8 8 4 4 4" xfId="19128" xr:uid="{3F18B4A7-0AF6-463D-AF5E-EC57D463C271}"/>
    <cellStyle name="Comma 2 8 8 4 5" xfId="4179" xr:uid="{72FDEDED-DCC1-454D-AF05-2A577443DB9F}"/>
    <cellStyle name="Comma 2 8 8 4 5 2" xfId="12175" xr:uid="{A3E4272B-D560-4FA0-94AB-F464653BCC8A}"/>
    <cellStyle name="Comma 2 8 8 4 5 3" xfId="21231" xr:uid="{6BFD8203-701A-4514-8931-C371EF216037}"/>
    <cellStyle name="Comma 2 8 8 4 6" xfId="8506" xr:uid="{BB6DAB64-CEAD-497F-9E64-B144835A4BE0}"/>
    <cellStyle name="Comma 2 8 8 4 7" xfId="17571" xr:uid="{C5257736-0501-440C-BFF6-538C84A1D553}"/>
    <cellStyle name="Comma 2 8 8 4 8" xfId="26745" xr:uid="{FB227906-31A4-4BB4-8F3B-4BE5A7CC142D}"/>
    <cellStyle name="Comma 2 8 8 5" xfId="2289" xr:uid="{DC917F24-6E7C-492B-B921-C47CB4E20503}"/>
    <cellStyle name="Comma 2 8 8 5 2" xfId="6493" xr:uid="{C9E7E740-6D5E-4655-B713-C9BB1531E543}"/>
    <cellStyle name="Comma 2 8 8 5 2 2" xfId="14742" xr:uid="{DEF5280D-E1A9-4672-A5EB-3A2B722E5432}"/>
    <cellStyle name="Comma 2 8 8 5 2 3" xfId="23763" xr:uid="{9407BC71-8F35-47F7-8B10-1950D40AC361}"/>
    <cellStyle name="Comma 2 8 8 5 3" xfId="10519" xr:uid="{C2925E02-E7E1-47F9-8FEE-E2E737F7EC07}"/>
    <cellStyle name="Comma 2 8 8 5 4" xfId="19585" xr:uid="{F3002B7F-6AC5-4CAF-B65B-15FFBE213114}"/>
    <cellStyle name="Comma 2 8 8 6" xfId="5797" xr:uid="{E11B127B-17C6-40B9-BA41-E22169407877}"/>
    <cellStyle name="Comma 2 8 8 6 2" xfId="14080" xr:uid="{CEFB9CD7-FFD4-4CAE-BF12-B10198E9AE5C}"/>
    <cellStyle name="Comma 2 8 8 6 2 2" xfId="23102" xr:uid="{F61C5976-03C4-4FEC-A513-6AFBB8F7EA36}"/>
    <cellStyle name="Comma 2 8 8 6 3" xfId="10065" xr:uid="{E58530F6-A516-4068-9C9F-104938D19C17}"/>
    <cellStyle name="Comma 2 8 8 6 4" xfId="19131" xr:uid="{CAE0EBF9-55AA-4153-8D53-8D4B9494F8E8}"/>
    <cellStyle name="Comma 2 8 8 7" xfId="8276" xr:uid="{E89AE5D9-7E5F-4099-A9EF-E4A27CEBD030}"/>
    <cellStyle name="Comma 2 8 8 7 2" xfId="16189" xr:uid="{E57A1FA3-43F6-4E9A-B8A8-469A47C690CE}"/>
    <cellStyle name="Comma 2 8 8 7 2 2" xfId="25206" xr:uid="{65EF0BB5-E377-4B1C-A155-BA2794289DA8}"/>
    <cellStyle name="Comma 2 8 8 7 3" xfId="12017" xr:uid="{5F2A8CE3-3CF1-4338-8872-3C609B6C01C4}"/>
    <cellStyle name="Comma 2 8 8 7 4" xfId="21083" xr:uid="{AC9FB5B5-CF00-40FF-A705-C467D29C355C}"/>
    <cellStyle name="Comma 2 8 8 8" xfId="4208" xr:uid="{ACA57BCE-A5D5-4E07-9198-7A0EFC60821D}"/>
    <cellStyle name="Comma 2 8 8 8 2" xfId="17107" xr:uid="{3395CB05-6A97-4997-B026-B1B115972F39}"/>
    <cellStyle name="Comma 2 8 8 8 2 2" xfId="26175" xr:uid="{27074300-DC71-403D-BC04-BF6465FB7CCD}"/>
    <cellStyle name="Comma 2 8 8 8 3" xfId="12114" xr:uid="{4C71D2ED-1976-47EF-B230-522B90F57B3D}"/>
    <cellStyle name="Comma 2 8 8 8 4" xfId="21173" xr:uid="{46E81C4F-B828-4CD2-9D80-09543D5C55C1}"/>
    <cellStyle name="Comma 2 8 8 9" xfId="12189" xr:uid="{593215E4-D420-42D7-98AA-4BFF67C7B6C1}"/>
    <cellStyle name="Comma 2 8 8 9 2" xfId="21245" xr:uid="{7209C985-1B2C-439E-A574-547B331C06CA}"/>
    <cellStyle name="Comma 2 8 9" xfId="12102" xr:uid="{DC25DEFA-0404-4050-8FAA-D11AFAB21A67}"/>
    <cellStyle name="Comma 2 8 9 2" xfId="17101" xr:uid="{ABB9AB5E-A311-4AA1-951D-DB2BD010AA82}"/>
    <cellStyle name="Comma 2 8 9 2 2" xfId="26169" xr:uid="{B97BF68A-8F12-43A8-8223-146F2F766A67}"/>
    <cellStyle name="Comma 2 9" xfId="2002" xr:uid="{E3D6730A-65E5-4D6E-855A-0F3581A92997}"/>
    <cellStyle name="Comma 2 9 2" xfId="4024" xr:uid="{31061839-2DDB-4F82-8BA8-894C84026689}"/>
    <cellStyle name="Comma 2 9 2 2" xfId="8163" xr:uid="{B7A3E26A-ED0B-433C-83CA-2BC749A0D8BD}"/>
    <cellStyle name="Comma 2 9 2 2 2" xfId="16104" xr:uid="{1CEDEEF4-9769-43E4-B9AF-ED82ECBE7186}"/>
    <cellStyle name="Comma 2 9 2 2 2 2" xfId="25120" xr:uid="{3048FD2B-EAE0-4464-840C-19781E2BA712}"/>
    <cellStyle name="Comma 2 9 2 3" xfId="13916" xr:uid="{173092F4-7255-441B-BAF0-ECE07601758C}"/>
    <cellStyle name="Comma 2 9 2 3 2" xfId="22938" xr:uid="{9390EE3A-0907-49C0-A188-3C7BB66C68ED}"/>
    <cellStyle name="Comma 2 9 3" xfId="3275" xr:uid="{E1EB72EC-4E58-431E-B764-EBEBBA42C011}"/>
    <cellStyle name="Comma 2 9 3 2" xfId="15389" xr:uid="{61794F78-D281-425A-8D52-B18BC4F52665}"/>
    <cellStyle name="Comma 2 9 3 2 2" xfId="24405" xr:uid="{3AD21B96-C5DD-4B02-9F26-A13EB2F109E2}"/>
    <cellStyle name="Comma 2 9 4" xfId="6347" xr:uid="{6D31F9E8-5C83-4115-95D4-AA23D6B2EEC3}"/>
    <cellStyle name="Comma 2 9 4 2" xfId="14625" xr:uid="{43DC188F-E041-4208-8ABD-BAF27D908FA1}"/>
    <cellStyle name="Comma 2 9 4 2 2" xfId="23647" xr:uid="{85F6669A-7BCD-4667-AF30-564F2000662D}"/>
    <cellStyle name="Comma 2 9 5" xfId="13160" xr:uid="{3042E764-98FA-4135-8C95-1B3F4BA7BE24}"/>
    <cellStyle name="Comma 2 9 5 2" xfId="22185" xr:uid="{16C5D392-18A6-43F0-A5DF-7D2A0B5354BF}"/>
    <cellStyle name="Comma 2_REC บัตรภาษี 100090" xfId="584" xr:uid="{F86A4644-CCDA-4262-B516-A173C02AD103}"/>
    <cellStyle name="Comma 20" xfId="630" xr:uid="{7BC990C5-5DDF-4CF1-A470-C4690F42D658}"/>
    <cellStyle name="Comma 20 10" xfId="8551" xr:uid="{CB5DED51-64F4-44E2-874C-DB7FAFAC93DE}"/>
    <cellStyle name="Comma 20 11" xfId="17617" xr:uid="{ED9ACE79-26A3-432E-950B-841AADA99805}"/>
    <cellStyle name="Comma 20 12" xfId="26859" xr:uid="{9F492B0D-94EC-4835-9437-4F7302672940}"/>
    <cellStyle name="Comma 20 2" xfId="874" xr:uid="{1858AF0C-AC79-4E17-AD74-644CE4EA00D8}"/>
    <cellStyle name="Comma 20 2 10" xfId="17765" xr:uid="{AD975288-8122-4F7F-A9AE-C1E062581C01}"/>
    <cellStyle name="Comma 20 2 11" xfId="27012" xr:uid="{27B2EB56-35CC-4298-B65B-4C9808CD73B5}"/>
    <cellStyle name="Comma 20 2 2" xfId="1409" xr:uid="{F391F75E-FA17-4610-9FCF-56C58EB243CA}"/>
    <cellStyle name="Comma 20 2 2 10" xfId="27487" xr:uid="{0AC44741-770C-4CE8-8B26-043B9BE4B585}"/>
    <cellStyle name="Comma 20 2 2 2" xfId="1815" xr:uid="{07858DE2-787D-4B5A-9979-795511577221}"/>
    <cellStyle name="Comma 20 2 2 2 2" xfId="3912" xr:uid="{4E956993-5481-42ED-9EF8-E6074098B728}"/>
    <cellStyle name="Comma 20 2 2 2 2 2" xfId="8051" xr:uid="{CE9B5897-C357-4E55-915B-B977E58E2E51}"/>
    <cellStyle name="Comma 20 2 2 2 2 2 2" xfId="15992" xr:uid="{1DB1F064-7A65-4298-B113-18B33831E7CA}"/>
    <cellStyle name="Comma 20 2 2 2 2 2 2 2" xfId="25008" xr:uid="{03A8EF35-8F4C-4261-9E0E-2463B0527452}"/>
    <cellStyle name="Comma 20 2 2 2 2 2 3" xfId="11895" xr:uid="{0E5EDB84-9A31-45B7-BBD1-5A841F536E2F}"/>
    <cellStyle name="Comma 20 2 2 2 2 2 4" xfId="20961" xr:uid="{2F4455A6-6EE4-4DB2-8314-DC51B7AEE940}"/>
    <cellStyle name="Comma 20 2 2 2 2 3" xfId="5587" xr:uid="{1B21FE7C-6EA5-4541-831A-3395E25D9E17}"/>
    <cellStyle name="Comma 20 2 2 2 2 3 2" xfId="13804" xr:uid="{12057B36-2997-4D46-B3D5-22EF429898FD}"/>
    <cellStyle name="Comma 20 2 2 2 2 3 3" xfId="22826" xr:uid="{213DD244-90D8-47A7-93BD-3222268C84AB}"/>
    <cellStyle name="Comma 20 2 2 2 2 4" xfId="9910" xr:uid="{ACDFFB6C-3C92-4C2C-8785-0CD9FA52B8FD}"/>
    <cellStyle name="Comma 20 2 2 2 2 5" xfId="18976" xr:uid="{13FF9A0D-408D-4DCB-A2EC-D886F971EA71}"/>
    <cellStyle name="Comma 20 2 2 2 3" xfId="3204" xr:uid="{C8F5854B-4892-4B1F-A11C-FA92C9D1D3C6}"/>
    <cellStyle name="Comma 20 2 2 2 3 2" xfId="7408" xr:uid="{3A614622-3069-4E5E-B810-072C3DDC2B2D}"/>
    <cellStyle name="Comma 20 2 2 2 3 2 2" xfId="15320" xr:uid="{E6AC2896-BC59-4CF7-8A95-DFA6EC57B746}"/>
    <cellStyle name="Comma 20 2 2 2 3 2 3" xfId="24336" xr:uid="{7B7AEDC2-9826-471A-AD3A-5225181C9EEF}"/>
    <cellStyle name="Comma 20 2 2 2 3 3" xfId="11434" xr:uid="{33AC89DC-FBBB-4A13-83AB-806B2B8CF73A}"/>
    <cellStyle name="Comma 20 2 2 2 3 4" xfId="20500" xr:uid="{0F5ACB53-B4B8-4689-9A3C-109258A3E8B0}"/>
    <cellStyle name="Comma 20 2 2 2 4" xfId="6235" xr:uid="{42741E02-B995-462D-8085-D5F85B8FCCB0}"/>
    <cellStyle name="Comma 20 2 2 2 4 2" xfId="14513" xr:uid="{BCDE68DE-F105-489D-867B-3C0D6588B3F9}"/>
    <cellStyle name="Comma 20 2 2 2 4 2 2" xfId="23535" xr:uid="{7AA9A2C8-EE70-4C60-BC22-194CC3930B5A}"/>
    <cellStyle name="Comma 20 2 2 2 4 3" xfId="10352" xr:uid="{46060D2E-BA45-4B46-A273-15D92C9E8B87}"/>
    <cellStyle name="Comma 20 2 2 2 4 4" xfId="19418" xr:uid="{02713FFC-3FDF-45E4-B402-E4FF92235BA1}"/>
    <cellStyle name="Comma 20 2 2 2 5" xfId="5125" xr:uid="{7D7737CD-D973-46DB-9FAB-F6B9F62D244F}"/>
    <cellStyle name="Comma 20 2 2 2 5 2" xfId="13042" xr:uid="{80807AB8-E187-478B-9BEA-C30153B8F154}"/>
    <cellStyle name="Comma 20 2 2 2 5 3" xfId="22065" xr:uid="{CD43F7E2-E865-4729-8B9E-4E585C8FA4FA}"/>
    <cellStyle name="Comma 20 2 2 2 6" xfId="16714" xr:uid="{0070BFA2-8829-425A-89D5-60415296CC9A}"/>
    <cellStyle name="Comma 20 2 2 2 6 2" xfId="25733" xr:uid="{586EB53F-0D0D-4576-8D9C-A5E0D14A3DB7}"/>
    <cellStyle name="Comma 20 2 2 2 7" xfId="9449" xr:uid="{464EE76E-6C36-4AAF-A10E-F0DD506653D4}"/>
    <cellStyle name="Comma 20 2 2 2 8" xfId="18515" xr:uid="{7391CA4B-D2FC-4256-9A3C-E80FD268DA16}"/>
    <cellStyle name="Comma 20 2 2 2 9" xfId="27868" xr:uid="{9B534FC7-5EF6-4BA4-90DF-473D7E25B528}"/>
    <cellStyle name="Comma 20 2 2 3" xfId="3727" xr:uid="{965F4505-42F7-4AF0-A1A2-CC462D9D14EE}"/>
    <cellStyle name="Comma 20 2 2 3 2" xfId="7867" xr:uid="{D2CC5885-EADB-4AAA-A269-9DDE9641F96B}"/>
    <cellStyle name="Comma 20 2 2 3 2 2" xfId="15808" xr:uid="{4A75FB06-4150-4742-8AA4-89840FB86084}"/>
    <cellStyle name="Comma 20 2 2 3 2 2 2" xfId="24824" xr:uid="{65F63A72-E643-4C5F-B2E4-6B0A0D225DBC}"/>
    <cellStyle name="Comma 20 2 2 3 2 3" xfId="11774" xr:uid="{486E7922-DFC0-49AC-94B9-DFE0EE71ED52}"/>
    <cellStyle name="Comma 20 2 2 3 2 4" xfId="20840" xr:uid="{CAB920BC-6CBF-482F-90AD-2A2980972F4F}"/>
    <cellStyle name="Comma 20 2 2 3 3" xfId="5466" xr:uid="{A09CAEDB-12CC-41F5-B3E2-976725A8F62E}"/>
    <cellStyle name="Comma 20 2 2 3 3 2" xfId="13620" xr:uid="{3A615790-88A3-4CCF-93E7-5674C3F092E6}"/>
    <cellStyle name="Comma 20 2 2 3 3 3" xfId="22642" xr:uid="{C0806BC5-E7AA-4DB2-BD75-285F13BC6321}"/>
    <cellStyle name="Comma 20 2 2 3 4" xfId="9789" xr:uid="{961AFEF0-CC3E-409B-907B-3B140703E802}"/>
    <cellStyle name="Comma 20 2 2 3 5" xfId="18855" xr:uid="{EB15CA2A-EB32-40C9-BA42-6943391F5BB7}"/>
    <cellStyle name="Comma 20 2 2 4" xfId="2885" xr:uid="{7889666D-A783-458A-BE59-026295B144B3}"/>
    <cellStyle name="Comma 20 2 2 4 2" xfId="7089" xr:uid="{14809F6B-15BA-4780-92E7-CAF45C743F81}"/>
    <cellStyle name="Comma 20 2 2 4 2 2" xfId="15100" xr:uid="{F41BF6F3-3066-4964-B85F-99C3C114B9BE}"/>
    <cellStyle name="Comma 20 2 2 4 2 3" xfId="24118" xr:uid="{F3E19561-F60C-4F02-9DE2-3B0F986D12E0}"/>
    <cellStyle name="Comma 20 2 2 4 3" xfId="11115" xr:uid="{BC5E9D3B-6C07-4310-BDB9-0E1E2D110E90}"/>
    <cellStyle name="Comma 20 2 2 4 4" xfId="20181" xr:uid="{BA456AC5-F51D-4D56-AA39-5800CB2D77E4}"/>
    <cellStyle name="Comma 20 2 2 5" xfId="6048" xr:uid="{56897EB9-211D-46AE-9356-C4E6F09C459B}"/>
    <cellStyle name="Comma 20 2 2 5 2" xfId="14329" xr:uid="{C39AF54F-AA62-4B5C-AA52-196661C5C7B4}"/>
    <cellStyle name="Comma 20 2 2 5 2 2" xfId="23351" xr:uid="{AD4236EA-1961-4904-9275-00D8AB0951FB}"/>
    <cellStyle name="Comma 20 2 2 5 3" xfId="10231" xr:uid="{A237DA2D-0E8B-480B-9F93-53D24E328239}"/>
    <cellStyle name="Comma 20 2 2 5 4" xfId="19297" xr:uid="{D758843D-0147-4147-9EF2-E8102C28EEA3}"/>
    <cellStyle name="Comma 20 2 2 6" xfId="4806" xr:uid="{2C8C895A-04C1-4703-A29D-3D3A4D7F81DA}"/>
    <cellStyle name="Comma 20 2 2 6 2" xfId="12748" xr:uid="{9A03F052-AC0E-4068-B8FD-7DAF5A87F67B}"/>
    <cellStyle name="Comma 20 2 2 6 3" xfId="21777" xr:uid="{D0E3BE90-7347-4372-ABC1-F5D0DFA18D88}"/>
    <cellStyle name="Comma 20 2 2 7" xfId="16393" xr:uid="{37F31145-B515-41F7-B680-39BDF6FCAE36}"/>
    <cellStyle name="Comma 20 2 2 7 2" xfId="25414" xr:uid="{47B7223A-826D-490A-A566-793D5F75FAFC}"/>
    <cellStyle name="Comma 20 2 2 8" xfId="9130" xr:uid="{87D66182-D6DB-4155-A164-7F3ECA032723}"/>
    <cellStyle name="Comma 20 2 2 9" xfId="18196" xr:uid="{5FC52B61-8E27-4E79-9985-2A707F8E869B}"/>
    <cellStyle name="Comma 20 2 3" xfId="3570" xr:uid="{5E46641C-AB5C-49DD-90AB-E8A0BD0E6785}"/>
    <cellStyle name="Comma 20 2 3 2" xfId="7712" xr:uid="{58A07047-23F3-454C-A1F9-34FDFAF8C132}"/>
    <cellStyle name="Comma 20 2 3 2 2" xfId="15652" xr:uid="{8A75FB4C-B912-458A-AC29-F74E40572A1F}"/>
    <cellStyle name="Comma 20 2 3 2 2 2" xfId="24668" xr:uid="{3E642432-E0A2-4C73-971A-F9A909F8E1CA}"/>
    <cellStyle name="Comma 20 2 3 2 3" xfId="11662" xr:uid="{D4983535-AD65-49F0-9759-7679159B58EC}"/>
    <cellStyle name="Comma 20 2 3 2 4" xfId="20728" xr:uid="{53688160-3BDA-40EC-AA05-92ABAB1ED8B5}"/>
    <cellStyle name="Comma 20 2 3 3" xfId="5354" xr:uid="{F71F7514-D9E3-45BD-919D-C297A6E8A1EF}"/>
    <cellStyle name="Comma 20 2 3 3 2" xfId="13464" xr:uid="{8669E8E3-0B4C-483D-BAE2-BDEE3C9336C3}"/>
    <cellStyle name="Comma 20 2 3 3 3" xfId="22486" xr:uid="{557B274D-84BB-4FCE-BD2F-3310A1CE985E}"/>
    <cellStyle name="Comma 20 2 3 4" xfId="9677" xr:uid="{8EE1DBFC-77D4-4532-A7F7-A8590F12680A}"/>
    <cellStyle name="Comma 20 2 3 5" xfId="18743" xr:uid="{C20E56D8-E424-44B9-849F-C3293CD18A1A}"/>
    <cellStyle name="Comma 20 2 4" xfId="2454" xr:uid="{9A1024AC-2D89-4FF4-B137-C7A73F6D46C6}"/>
    <cellStyle name="Comma 20 2 4 2" xfId="6658" xr:uid="{7DB7622B-64B8-4C77-9AFF-BF929F4858F5}"/>
    <cellStyle name="Comma 20 2 4 2 2" xfId="14838" xr:uid="{D58AFED4-CEDF-4B9C-980F-9749C63B448E}"/>
    <cellStyle name="Comma 20 2 4 2 3" xfId="23858" xr:uid="{7D60BB0B-B1C3-4DD4-B607-0760DFF4E27C}"/>
    <cellStyle name="Comma 20 2 4 3" xfId="10684" xr:uid="{94AD561A-23EF-4B6F-8EB6-EEECA56D03DB}"/>
    <cellStyle name="Comma 20 2 4 4" xfId="19750" xr:uid="{62CF96F6-D916-4985-8742-0F4F2FC8D058}"/>
    <cellStyle name="Comma 20 2 5" xfId="5891" xr:uid="{53D062C7-AB7D-4B4C-8064-FFA4FA13A4D9}"/>
    <cellStyle name="Comma 20 2 5 2" xfId="14173" xr:uid="{B7172E8E-E090-4BB7-B74E-5397ADB2BCEE}"/>
    <cellStyle name="Comma 20 2 5 2 2" xfId="23195" xr:uid="{98A2ACC7-2C3C-4FB9-8F61-BFCC41DFCAA0}"/>
    <cellStyle name="Comma 20 2 5 3" xfId="10119" xr:uid="{954EB86C-68CC-443E-8058-F0FDFAD7FCCE}"/>
    <cellStyle name="Comma 20 2 5 4" xfId="19185" xr:uid="{740E8F85-28B4-446A-B8B0-7A3F728C27D1}"/>
    <cellStyle name="Comma 20 2 6" xfId="4375" xr:uid="{019A6420-653B-481C-AF55-EF7D39587ACF}"/>
    <cellStyle name="Comma 20 2 6 2" xfId="12417" xr:uid="{77AA3869-46D2-4572-BDCA-436E5B7235B1}"/>
    <cellStyle name="Comma 20 2 6 3" xfId="21454" xr:uid="{4DF6D5EB-C5E1-4035-B121-5232EA39E2A8}"/>
    <cellStyle name="Comma 20 2 7" xfId="12788" xr:uid="{E7D2EAC8-D979-4500-B70A-FC0EDD858CEC}"/>
    <cellStyle name="Comma 20 2 7 2" xfId="21816" xr:uid="{50D2F2E5-CD3D-46DB-9920-FC938B0B57ED}"/>
    <cellStyle name="Comma 20 2 8" xfId="12156" xr:uid="{EE482B8B-0040-4CED-9D27-FDFD74BA5F0B}"/>
    <cellStyle name="Comma 20 2 8 2" xfId="26302" xr:uid="{CD5CBA96-1C05-400A-A212-724D87DED50E}"/>
    <cellStyle name="Comma 20 2 8 3" xfId="21212" xr:uid="{013900A7-DDFF-4137-A9C1-BE91F8A2D699}"/>
    <cellStyle name="Comma 20 2 9" xfId="8699" xr:uid="{D37EBFFE-853F-45DA-9D2E-6224CCD69EC7}"/>
    <cellStyle name="Comma 20 3" xfId="1235" xr:uid="{B83FCAC5-76C3-4684-97D1-78D75C8B5575}"/>
    <cellStyle name="Comma 20 3 10" xfId="27313" xr:uid="{E7C3CD79-E75F-426B-9F1A-35651051F79C}"/>
    <cellStyle name="Comma 20 3 2" xfId="1759" xr:uid="{AD71FD2F-3B44-44A1-A2FB-5CED8C21EBE0}"/>
    <cellStyle name="Comma 20 3 2 2" xfId="3856" xr:uid="{46912B3A-4771-4912-8852-02A5DE984C7E}"/>
    <cellStyle name="Comma 20 3 2 2 2" xfId="7995" xr:uid="{0722E3C1-3396-40BC-AC6F-43F063689EA4}"/>
    <cellStyle name="Comma 20 3 2 2 2 2" xfId="15936" xr:uid="{4838365A-D5FC-4D88-A795-1C9E2F4DDF58}"/>
    <cellStyle name="Comma 20 3 2 2 2 2 2" xfId="24952" xr:uid="{669149A2-EA39-47DF-A58F-855090FFE6D7}"/>
    <cellStyle name="Comma 20 3 2 2 2 3" xfId="11850" xr:uid="{D2D31842-BDA4-4F7F-8F78-4CD0580F3944}"/>
    <cellStyle name="Comma 20 3 2 2 2 4" xfId="20916" xr:uid="{5C5ED4FE-C597-4619-AF54-F0064411AD57}"/>
    <cellStyle name="Comma 20 3 2 2 3" xfId="5542" xr:uid="{6E3D2E62-026F-4716-9295-F86DEDC802F0}"/>
    <cellStyle name="Comma 20 3 2 2 3 2" xfId="13748" xr:uid="{3F12FF63-C10D-42F6-92B5-8BD8CDDF2819}"/>
    <cellStyle name="Comma 20 3 2 2 3 3" xfId="22770" xr:uid="{3B1C95FE-0D36-4FD8-8361-4E4B365509BC}"/>
    <cellStyle name="Comma 20 3 2 2 4" xfId="9865" xr:uid="{E2FC3D98-D972-4F6F-B985-D4AC84E4BDE7}"/>
    <cellStyle name="Comma 20 3 2 2 5" xfId="18931" xr:uid="{1AC54822-CAEE-4CE5-936A-098708F60E3B}"/>
    <cellStyle name="Comma 20 3 2 3" xfId="3159" xr:uid="{E3A78EF9-AE05-4C30-8619-1C0AF05A73D1}"/>
    <cellStyle name="Comma 20 3 2 3 2" xfId="7363" xr:uid="{75D027D6-5524-47E1-8FA0-FAED05744531}"/>
    <cellStyle name="Comma 20 3 2 3 2 2" xfId="15275" xr:uid="{C6B686E1-989E-4435-BB04-155A7A746CF3}"/>
    <cellStyle name="Comma 20 3 2 3 2 3" xfId="24291" xr:uid="{FC97A8BA-DE08-4FBC-A681-C0DE8233DD47}"/>
    <cellStyle name="Comma 20 3 2 3 3" xfId="11389" xr:uid="{D1D071FE-D147-4291-A276-B212A89C5D23}"/>
    <cellStyle name="Comma 20 3 2 3 4" xfId="20455" xr:uid="{FA3DF17D-A5BF-4D66-A15F-39FCA2038837}"/>
    <cellStyle name="Comma 20 3 2 4" xfId="6179" xr:uid="{60B982E6-BA77-49E9-9561-79A19758D9F9}"/>
    <cellStyle name="Comma 20 3 2 4 2" xfId="14457" xr:uid="{A8510FFA-E1C8-458A-92AD-C725900F10DD}"/>
    <cellStyle name="Comma 20 3 2 4 2 2" xfId="23479" xr:uid="{5595A45E-7BED-4016-A742-AD8917F62082}"/>
    <cellStyle name="Comma 20 3 2 4 3" xfId="10307" xr:uid="{67E6CD18-F4D8-4B86-82A2-9EE561D9DB62}"/>
    <cellStyle name="Comma 20 3 2 4 4" xfId="19373" xr:uid="{3EA08F0B-6200-45D8-8881-2D67A5D1F736}"/>
    <cellStyle name="Comma 20 3 2 5" xfId="5080" xr:uid="{A8C89E60-5856-4E1F-B951-38C139CB954B}"/>
    <cellStyle name="Comma 20 3 2 5 2" xfId="12986" xr:uid="{EFAFF399-3FFB-4A35-97AD-0DF1A10EA419}"/>
    <cellStyle name="Comma 20 3 2 5 3" xfId="22009" xr:uid="{2F97C1CD-30CA-4783-B16B-74BA083DC776}"/>
    <cellStyle name="Comma 20 3 2 6" xfId="16669" xr:uid="{35161BFF-6E53-4818-A379-2D20AA44A934}"/>
    <cellStyle name="Comma 20 3 2 6 2" xfId="25688" xr:uid="{089817D8-FE44-484F-8EFE-DCC1D669ECDD}"/>
    <cellStyle name="Comma 20 3 2 7" xfId="9404" xr:uid="{3131461E-9BF5-4537-9E28-014BB6FDC834}"/>
    <cellStyle name="Comma 20 3 2 8" xfId="18470" xr:uid="{73B62998-65D8-48CB-9752-18F4568CA8D7}"/>
    <cellStyle name="Comma 20 3 2 9" xfId="27812" xr:uid="{B78FF9DC-75D0-4F63-811A-56C2D7578DC6}"/>
    <cellStyle name="Comma 20 3 3" xfId="3670" xr:uid="{16DC95FE-11AE-4070-8A4C-A4E51C0EB24F}"/>
    <cellStyle name="Comma 20 3 3 2" xfId="7811" xr:uid="{CEB26D38-D201-4615-9013-62228C249CEF}"/>
    <cellStyle name="Comma 20 3 3 2 2" xfId="15752" xr:uid="{40134EB4-D26A-4E6C-8B04-BF65A7D55519}"/>
    <cellStyle name="Comma 20 3 3 2 2 2" xfId="24768" xr:uid="{02B1DD4B-4454-4613-95B0-98FAD706F394}"/>
    <cellStyle name="Comma 20 3 3 2 3" xfId="11729" xr:uid="{054796C6-A9C2-4FCE-80C3-EFCD42A3A8B0}"/>
    <cellStyle name="Comma 20 3 3 2 4" xfId="20795" xr:uid="{262884A7-2C99-42C0-BEC4-72BF2735237F}"/>
    <cellStyle name="Comma 20 3 3 3" xfId="5421" xr:uid="{3E762587-6DAA-4343-85B2-6E4C93F8CB3B}"/>
    <cellStyle name="Comma 20 3 3 3 2" xfId="13564" xr:uid="{F6576D17-542B-4375-9C98-6F994FEE02D8}"/>
    <cellStyle name="Comma 20 3 3 3 3" xfId="22586" xr:uid="{1D7A6C9D-95FE-4A19-93E2-5E554B367126}"/>
    <cellStyle name="Comma 20 3 3 4" xfId="9744" xr:uid="{95CA1AC7-3968-4171-B388-11F07A1B9FC0}"/>
    <cellStyle name="Comma 20 3 3 5" xfId="18810" xr:uid="{46ED8FD0-96F7-4644-AAF2-4508196E0336}"/>
    <cellStyle name="Comma 20 3 4" xfId="2723" xr:uid="{5D67DD6B-6AD8-4510-B975-1C7287AF976B}"/>
    <cellStyle name="Comma 20 3 4 2" xfId="6927" xr:uid="{4B66420C-3AF4-42FE-B492-916F489154F2}"/>
    <cellStyle name="Comma 20 3 4 2 2" xfId="15002" xr:uid="{29DD2909-765A-42FA-955D-17A7C80516ED}"/>
    <cellStyle name="Comma 20 3 4 2 3" xfId="24019" xr:uid="{66B425FE-520F-4C27-A17E-7105A53290E5}"/>
    <cellStyle name="Comma 20 3 4 3" xfId="10953" xr:uid="{7753660B-ED45-4B09-BB91-43BF0FFAC1F7}"/>
    <cellStyle name="Comma 20 3 4 4" xfId="20019" xr:uid="{BC9B008C-2CB8-4514-8DB5-150A7314AB3B}"/>
    <cellStyle name="Comma 20 3 5" xfId="5991" xr:uid="{239D23F6-C273-4EA7-B20F-089B3E060EC6}"/>
    <cellStyle name="Comma 20 3 5 2" xfId="14273" xr:uid="{16378F87-2373-4DE4-A943-4A7C1236D575}"/>
    <cellStyle name="Comma 20 3 5 2 2" xfId="23295" xr:uid="{478C5E0A-91A9-4AFF-B318-ACA3ED73C0E6}"/>
    <cellStyle name="Comma 20 3 5 3" xfId="10186" xr:uid="{4849F018-901D-48FD-82DE-19DE225E9A44}"/>
    <cellStyle name="Comma 20 3 5 4" xfId="19252" xr:uid="{649F38EE-D56D-40E3-A9D3-251365CE4B6C}"/>
    <cellStyle name="Comma 20 3 6" xfId="4644" xr:uid="{8FB7C476-52B0-4306-9C5E-A373AACF1957}"/>
    <cellStyle name="Comma 20 3 6 2" xfId="12636" xr:uid="{759131FA-8E21-491A-986C-89A57F5C8482}"/>
    <cellStyle name="Comma 20 3 6 3" xfId="21668" xr:uid="{60B9D72E-648B-4734-834B-37B4822026BB}"/>
    <cellStyle name="Comma 20 3 7" xfId="12131" xr:uid="{AB60FA42-6DEA-4B14-A8DC-5A132221C71B}"/>
    <cellStyle name="Comma 20 3 7 2" xfId="21188" xr:uid="{947DD96A-8697-40F9-B74C-2B66EE46A140}"/>
    <cellStyle name="Comma 20 3 8" xfId="8968" xr:uid="{E93B3F94-B22D-4FB8-952D-76E896300787}"/>
    <cellStyle name="Comma 20 3 9" xfId="18034" xr:uid="{974395A4-3C4E-4DBA-9D5F-5CBDFE61DF8A}"/>
    <cellStyle name="Comma 20 4" xfId="3511" xr:uid="{78C94696-1627-403F-9FF9-F13E04986461}"/>
    <cellStyle name="Comma 20 4 2" xfId="7654" xr:uid="{86EDB55B-2D96-4420-9472-D4D37B634DA6}"/>
    <cellStyle name="Comma 20 4 2 2" xfId="15594" xr:uid="{85D624EE-0762-4F28-84CB-7EB35C123984}"/>
    <cellStyle name="Comma 20 4 2 2 2" xfId="24610" xr:uid="{76668D9B-70B2-4880-839C-472A21E643E0}"/>
    <cellStyle name="Comma 20 4 2 3" xfId="11616" xr:uid="{44B6B09E-8F9D-4017-BE1D-D47E75433C61}"/>
    <cellStyle name="Comma 20 4 2 4" xfId="20682" xr:uid="{14D0E279-E914-4F14-9C96-23634CCA3201}"/>
    <cellStyle name="Comma 20 4 3" xfId="5308" xr:uid="{18F6D5A7-F756-4E55-A01A-4169C5CF0717}"/>
    <cellStyle name="Comma 20 4 3 2" xfId="13405" xr:uid="{E927F575-8765-41EC-9483-07E1BB57CF9E}"/>
    <cellStyle name="Comma 20 4 3 3" xfId="22427" xr:uid="{EEE90761-A745-41DF-9E1D-59C8EE3C3385}"/>
    <cellStyle name="Comma 20 4 4" xfId="9631" xr:uid="{EE8E5E36-ECD9-43C0-BCB8-8EA6AA4A89ED}"/>
    <cellStyle name="Comma 20 4 5" xfId="18697" xr:uid="{540CEB10-D5F0-4A3B-A604-DACD4CEBF886}"/>
    <cellStyle name="Comma 20 5" xfId="2306" xr:uid="{B9D84450-31D8-4BCE-ABE3-4983ED34A86B}"/>
    <cellStyle name="Comma 20 5 2" xfId="6510" xr:uid="{FCFEEB17-A5F4-4A8E-A271-8893C2FE7F69}"/>
    <cellStyle name="Comma 20 5 2 2" xfId="14753" xr:uid="{9F5AF860-C715-41DD-BA72-2A7170585F7E}"/>
    <cellStyle name="Comma 20 5 2 3" xfId="23774" xr:uid="{648C555B-811D-4710-93AB-6D59C791D261}"/>
    <cellStyle name="Comma 20 5 3" xfId="10536" xr:uid="{235F051A-0442-405A-880F-3E93D7BB092B}"/>
    <cellStyle name="Comma 20 5 4" xfId="19602" xr:uid="{C921C222-9062-4D90-BB8C-47E1DA6B3F04}"/>
    <cellStyle name="Comma 20 6" xfId="5833" xr:uid="{8722B176-7D7A-48AF-9831-CF4056F48684}"/>
    <cellStyle name="Comma 20 6 2" xfId="14115" xr:uid="{53533F1F-4FC1-400E-B0B0-061AE7255EE4}"/>
    <cellStyle name="Comma 20 6 2 2" xfId="23137" xr:uid="{A9CFEE83-FE9C-4396-A1C4-E89871EAAC25}"/>
    <cellStyle name="Comma 20 6 3" xfId="10074" xr:uid="{CE7BA25C-DC03-43CF-A407-5CB1032C271A}"/>
    <cellStyle name="Comma 20 6 4" xfId="19140" xr:uid="{81910569-23DE-43FC-808A-BB5C1FA6CF15}"/>
    <cellStyle name="Comma 20 7" xfId="4226" xr:uid="{7CCE8258-60CF-4D0F-B7C6-3820EEC79659}"/>
    <cellStyle name="Comma 20 7 2" xfId="12289" xr:uid="{4D52878F-054A-4781-8308-C87664FF3391}"/>
    <cellStyle name="Comma 20 7 3" xfId="21332" xr:uid="{523ECCA8-3115-4652-A873-C36DB928D295}"/>
    <cellStyle name="Comma 20 8" xfId="12471" xr:uid="{D6381543-3E70-4714-BF02-2FFA2FBE590B}"/>
    <cellStyle name="Comma 20 8 2" xfId="21507" xr:uid="{CE7205A2-3860-4C23-BA8E-3B2BD22AA7CE}"/>
    <cellStyle name="Comma 20 9" xfId="12320" xr:uid="{1CB2312F-429F-4D01-BD05-9664C9B67C2D}"/>
    <cellStyle name="Comma 20 9 2" xfId="26260" xr:uid="{0BF0760E-5653-4167-A78E-80E157073561}"/>
    <cellStyle name="Comma 20 9 3" xfId="21362" xr:uid="{0E7BD672-CD64-4281-A2D9-FE73B82DB25E}"/>
    <cellStyle name="Comma 202" xfId="26813" xr:uid="{659CC7F2-7DBC-4932-A5C1-8C7F3D787678}"/>
    <cellStyle name="Comma 21" xfId="634" xr:uid="{E0D1A873-8EA0-4E7C-8848-E28DB84992DB}"/>
    <cellStyle name="Comma 21 10" xfId="8555" xr:uid="{A2CF514E-ECC8-4FDA-8E87-B03B0D14EC10}"/>
    <cellStyle name="Comma 21 11" xfId="17621" xr:uid="{E80A2B68-52FE-4572-8B32-8E832DB5436F}"/>
    <cellStyle name="Comma 21 12" xfId="26863" xr:uid="{2C2465F2-27B0-4E9A-88BA-1075163563DC}"/>
    <cellStyle name="Comma 21 2" xfId="878" xr:uid="{06D0A91B-481C-4ECD-AF3C-E663FC99602C}"/>
    <cellStyle name="Comma 21 2 10" xfId="17769" xr:uid="{7E0035FA-150F-459B-8129-BE0E6EF44B8E}"/>
    <cellStyle name="Comma 21 2 11" xfId="27016" xr:uid="{AFC1AAEB-F66F-4542-8C6A-28C926EA9DA8}"/>
    <cellStyle name="Comma 21 2 2" xfId="1413" xr:uid="{C0F75D5F-4D4B-4975-9561-69B8BB65BE8A}"/>
    <cellStyle name="Comma 21 2 2 10" xfId="27491" xr:uid="{2032CBFD-3D9D-4059-8F3A-B02F8EF748D3}"/>
    <cellStyle name="Comma 21 2 2 2" xfId="1819" xr:uid="{8AF01800-ED23-470E-9D5D-38FCFD43E3E8}"/>
    <cellStyle name="Comma 21 2 2 2 2" xfId="3916" xr:uid="{3B70B2C7-411A-4F40-964D-70FAD021FEA6}"/>
    <cellStyle name="Comma 21 2 2 2 2 2" xfId="8055" xr:uid="{E5467735-1774-413A-8401-ED1F60943E99}"/>
    <cellStyle name="Comma 21 2 2 2 2 2 2" xfId="15996" xr:uid="{2E810D2E-67FC-44A3-9E06-D1869D2F6E3E}"/>
    <cellStyle name="Comma 21 2 2 2 2 2 2 2" xfId="25012" xr:uid="{8DD09C73-0DF8-44D9-B213-7948F9B19D18}"/>
    <cellStyle name="Comma 21 2 2 2 2 2 3" xfId="11899" xr:uid="{374993DD-1A65-4E06-9CD3-0B47297831EC}"/>
    <cellStyle name="Comma 21 2 2 2 2 2 4" xfId="20965" xr:uid="{FA18FC5A-3AA3-4F36-9094-4CF641EA8661}"/>
    <cellStyle name="Comma 21 2 2 2 2 3" xfId="5591" xr:uid="{D9A49CE4-AAF0-418B-8F01-370C3509FE38}"/>
    <cellStyle name="Comma 21 2 2 2 2 3 2" xfId="13808" xr:uid="{03F05AD3-2D4C-4523-9326-E898BBB26068}"/>
    <cellStyle name="Comma 21 2 2 2 2 3 3" xfId="22830" xr:uid="{4E8D01BD-3492-49D1-B1C4-71A45445394F}"/>
    <cellStyle name="Comma 21 2 2 2 2 4" xfId="9914" xr:uid="{2C105D2B-9B14-45D3-9F74-F71AA233FF05}"/>
    <cellStyle name="Comma 21 2 2 2 2 5" xfId="18980" xr:uid="{AF0408BA-3544-4EFA-8AB1-B3F695665E77}"/>
    <cellStyle name="Comma 21 2 2 2 3" xfId="3208" xr:uid="{DA6AC46F-0B0F-4C3A-9197-E4667D1B8710}"/>
    <cellStyle name="Comma 21 2 2 2 3 2" xfId="7412" xr:uid="{84BEC6E3-BF80-4040-A4D6-7042F44D5ADC}"/>
    <cellStyle name="Comma 21 2 2 2 3 2 2" xfId="15324" xr:uid="{7A2B999A-99F0-4FFC-9C87-E9A1732BBAA2}"/>
    <cellStyle name="Comma 21 2 2 2 3 2 3" xfId="24340" xr:uid="{588BCD61-0BD1-489B-B708-BAE7C0FFFD09}"/>
    <cellStyle name="Comma 21 2 2 2 3 3" xfId="11438" xr:uid="{BF69A34E-B271-4972-846F-D21786562546}"/>
    <cellStyle name="Comma 21 2 2 2 3 4" xfId="20504" xr:uid="{AB4A40D9-20F6-4F69-AA44-55D39C341906}"/>
    <cellStyle name="Comma 21 2 2 2 4" xfId="6239" xr:uid="{1CDB4BC3-9304-4616-88FC-0A7DBB912D68}"/>
    <cellStyle name="Comma 21 2 2 2 4 2" xfId="14517" xr:uid="{F98A2160-3394-403D-A7FB-828C1ACC35D0}"/>
    <cellStyle name="Comma 21 2 2 2 4 2 2" xfId="23539" xr:uid="{ED732270-3FC5-4FF3-B8DD-87902EFB03D0}"/>
    <cellStyle name="Comma 21 2 2 2 4 3" xfId="10356" xr:uid="{1956F56D-F57D-40D7-BF09-72243845E9C9}"/>
    <cellStyle name="Comma 21 2 2 2 4 4" xfId="19422" xr:uid="{BA762483-5014-4440-AE9B-F5399C8F3028}"/>
    <cellStyle name="Comma 21 2 2 2 5" xfId="5129" xr:uid="{DD041535-1514-4590-A4F9-097096C77E0B}"/>
    <cellStyle name="Comma 21 2 2 2 5 2" xfId="13046" xr:uid="{61BD1D8B-884E-4737-BECB-752EA451880D}"/>
    <cellStyle name="Comma 21 2 2 2 5 3" xfId="22069" xr:uid="{CC1EAF66-19EB-41D0-9A3B-CE421625E975}"/>
    <cellStyle name="Comma 21 2 2 2 6" xfId="16718" xr:uid="{11B7B4CB-2F3E-4B9E-8317-623707121CBB}"/>
    <cellStyle name="Comma 21 2 2 2 6 2" xfId="25737" xr:uid="{FBD2F5C1-269F-4603-B83D-753BC2DE81FE}"/>
    <cellStyle name="Comma 21 2 2 2 7" xfId="9453" xr:uid="{1704031D-C994-4E73-AA67-F80B7EE16395}"/>
    <cellStyle name="Comma 21 2 2 2 8" xfId="18519" xr:uid="{8DF36831-D4DB-4DC5-8A3E-B483EDDA7609}"/>
    <cellStyle name="Comma 21 2 2 2 9" xfId="27872" xr:uid="{655EC02C-527E-439B-9A49-21B777FEF1D8}"/>
    <cellStyle name="Comma 21 2 2 3" xfId="3731" xr:uid="{75CD1761-2C7D-4403-86ED-E3070BD339A5}"/>
    <cellStyle name="Comma 21 2 2 3 2" xfId="7871" xr:uid="{E9EC3E63-F316-4685-A7A1-968532A4B827}"/>
    <cellStyle name="Comma 21 2 2 3 2 2" xfId="15812" xr:uid="{8769BE1B-B0C6-47C5-B429-5CB5DCA7F009}"/>
    <cellStyle name="Comma 21 2 2 3 2 2 2" xfId="24828" xr:uid="{98BC301C-2FC2-4C8E-B2F9-6F3341CE6B06}"/>
    <cellStyle name="Comma 21 2 2 3 2 3" xfId="11778" xr:uid="{904C3DC9-0196-4CBF-8668-4D0A05ACAB8C}"/>
    <cellStyle name="Comma 21 2 2 3 2 4" xfId="20844" xr:uid="{C0C4752F-C0E7-4211-8729-097E0A22DA8A}"/>
    <cellStyle name="Comma 21 2 2 3 3" xfId="5470" xr:uid="{C5BCF77E-CCE8-4BCE-AB2F-FDC40EDF0CD5}"/>
    <cellStyle name="Comma 21 2 2 3 3 2" xfId="13624" xr:uid="{1FDA7BAB-EB1F-4471-8245-9E9FC6F5E4B6}"/>
    <cellStyle name="Comma 21 2 2 3 3 3" xfId="22646" xr:uid="{A3726D8A-F213-44CD-AAC4-A9FABA05A190}"/>
    <cellStyle name="Comma 21 2 2 3 4" xfId="9793" xr:uid="{CEBCC542-DDB6-4177-9EF1-B328B5F8CD52}"/>
    <cellStyle name="Comma 21 2 2 3 5" xfId="18859" xr:uid="{17533FD9-8A5B-4828-80EE-C104A51E8A42}"/>
    <cellStyle name="Comma 21 2 2 4" xfId="2889" xr:uid="{0514CC32-9696-4B98-8419-3F5B340D88FF}"/>
    <cellStyle name="Comma 21 2 2 4 2" xfId="7093" xr:uid="{352C34FD-302F-4140-8DF4-459B8A750943}"/>
    <cellStyle name="Comma 21 2 2 4 2 2" xfId="15104" xr:uid="{7392DB21-1B1A-4ECA-B2FE-68CF5C48F22B}"/>
    <cellStyle name="Comma 21 2 2 4 2 3" xfId="24122" xr:uid="{53EB6C4C-652B-4AE8-9BEF-749FBAB1BD7F}"/>
    <cellStyle name="Comma 21 2 2 4 3" xfId="11119" xr:uid="{3F272332-B1E3-4813-AC74-56F91757B379}"/>
    <cellStyle name="Comma 21 2 2 4 4" xfId="20185" xr:uid="{B8692279-6B4A-453F-8F4C-192CC67801FD}"/>
    <cellStyle name="Comma 21 2 2 5" xfId="6052" xr:uid="{2031247C-BB04-4AE8-8EFF-31F595B0BC11}"/>
    <cellStyle name="Comma 21 2 2 5 2" xfId="14333" xr:uid="{FF25D656-E8FE-4C8E-BD6A-8509D2EF4270}"/>
    <cellStyle name="Comma 21 2 2 5 2 2" xfId="23355" xr:uid="{10CE0FAE-B979-45FD-B7C9-C9F33E9F6BF4}"/>
    <cellStyle name="Comma 21 2 2 5 3" xfId="10235" xr:uid="{B31DD591-8FEC-4E32-AFDD-718352CFABEB}"/>
    <cellStyle name="Comma 21 2 2 5 4" xfId="19301" xr:uid="{7A52E568-6F2C-4952-A5B4-2F9FDA2C9FA8}"/>
    <cellStyle name="Comma 21 2 2 6" xfId="4810" xr:uid="{010FD87F-E388-486D-8286-51A9E9E9B050}"/>
    <cellStyle name="Comma 21 2 2 6 2" xfId="12752" xr:uid="{D0A13585-5491-4F3F-AEB5-FAA9C6218E29}"/>
    <cellStyle name="Comma 21 2 2 6 3" xfId="21781" xr:uid="{DE7C5B4B-43D6-44EF-9431-EB90F0EA0520}"/>
    <cellStyle name="Comma 21 2 2 7" xfId="16397" xr:uid="{BFF1366F-B441-4C93-B7E4-F48044EB0DE7}"/>
    <cellStyle name="Comma 21 2 2 7 2" xfId="25418" xr:uid="{741D79D2-2C34-4438-9161-C46EA03E89A6}"/>
    <cellStyle name="Comma 21 2 2 8" xfId="9134" xr:uid="{B12C73FF-0883-41A8-80AB-009F1897966A}"/>
    <cellStyle name="Comma 21 2 2 9" xfId="18200" xr:uid="{6D0D8EC2-0459-4228-B537-8247F305DA7A}"/>
    <cellStyle name="Comma 21 2 3" xfId="3574" xr:uid="{3ECE4C02-48FD-4D40-937A-B4B534884073}"/>
    <cellStyle name="Comma 21 2 3 2" xfId="7716" xr:uid="{E41648E6-86CF-4382-860D-CC8093D129C0}"/>
    <cellStyle name="Comma 21 2 3 2 2" xfId="15656" xr:uid="{55A0EFCD-5F79-4C66-A116-F2A501FA0863}"/>
    <cellStyle name="Comma 21 2 3 2 2 2" xfId="24672" xr:uid="{832575D7-3D13-4D78-9A51-6A9157A5750D}"/>
    <cellStyle name="Comma 21 2 3 2 3" xfId="11666" xr:uid="{BB92359A-C63A-4A69-929B-6F10AD703FEB}"/>
    <cellStyle name="Comma 21 2 3 2 4" xfId="20732" xr:uid="{F5AFC604-B097-4C3F-BBDA-295B936C69B5}"/>
    <cellStyle name="Comma 21 2 3 3" xfId="5358" xr:uid="{E4EDD92A-EDDA-4C5E-BEB9-715A75B05740}"/>
    <cellStyle name="Comma 21 2 3 3 2" xfId="13468" xr:uid="{1BC9C873-041D-4E5E-AAB4-D74D4F31EB2F}"/>
    <cellStyle name="Comma 21 2 3 3 3" xfId="22490" xr:uid="{28EE5F46-D35C-400D-97EA-F6A60C56EEF3}"/>
    <cellStyle name="Comma 21 2 3 4" xfId="9681" xr:uid="{686A59F5-CBAA-43B1-82B1-3DF3303C74B8}"/>
    <cellStyle name="Comma 21 2 3 5" xfId="18747" xr:uid="{E39F5A79-2721-41A2-8261-61137CFEB099}"/>
    <cellStyle name="Comma 21 2 4" xfId="2458" xr:uid="{A7711C97-C223-4DDA-9087-4650F481E8B3}"/>
    <cellStyle name="Comma 21 2 4 2" xfId="6662" xr:uid="{A7BE6AEE-8092-4C36-9831-58AF88E0E136}"/>
    <cellStyle name="Comma 21 2 4 2 2" xfId="14842" xr:uid="{5D275FD8-242E-4495-B7CD-FF9A47ED6478}"/>
    <cellStyle name="Comma 21 2 4 2 3" xfId="23862" xr:uid="{7EDCCE3E-7D64-4C15-B781-A195130DF010}"/>
    <cellStyle name="Comma 21 2 4 3" xfId="10688" xr:uid="{95773152-6696-4769-950E-3EF1D643A8ED}"/>
    <cellStyle name="Comma 21 2 4 4" xfId="19754" xr:uid="{B97DB3CC-0925-4373-8119-A04384E0728E}"/>
    <cellStyle name="Comma 21 2 5" xfId="5895" xr:uid="{26073083-5A95-436E-98C4-6CE573BB61FF}"/>
    <cellStyle name="Comma 21 2 5 2" xfId="14177" xr:uid="{08FDBDA0-CB0D-435F-A207-4A6FC7B5EF14}"/>
    <cellStyle name="Comma 21 2 5 2 2" xfId="23199" xr:uid="{001CA9A4-3FBC-4D92-8FC5-B74D695399B7}"/>
    <cellStyle name="Comma 21 2 5 3" xfId="10123" xr:uid="{89ECBF0D-B8BA-4855-B9A0-56688C0ECB02}"/>
    <cellStyle name="Comma 21 2 5 4" xfId="19189" xr:uid="{3D1B3C50-4A8E-4C0F-9F73-E9234CC7A977}"/>
    <cellStyle name="Comma 21 2 6" xfId="4379" xr:uid="{10D610B6-7D2B-45DD-803F-9F218496CCBF}"/>
    <cellStyle name="Comma 21 2 6 2" xfId="12421" xr:uid="{3715EB64-2526-4FF2-BD04-CB0C5D08A200}"/>
    <cellStyle name="Comma 21 2 6 3" xfId="21458" xr:uid="{8E273DAA-2E1C-4832-8022-8C7E29465CD4}"/>
    <cellStyle name="Comma 21 2 7" xfId="14729" xr:uid="{C20D8872-26EF-4D6D-811D-2CBB0C9A9079}"/>
    <cellStyle name="Comma 21 2 7 2" xfId="23750" xr:uid="{C779ED05-6E0A-40C5-ABD5-8060520AD28F}"/>
    <cellStyle name="Comma 21 2 8" xfId="12569" xr:uid="{84483434-46E9-4CBA-BA02-77769B27CBB1}"/>
    <cellStyle name="Comma 21 2 8 2" xfId="26338" xr:uid="{5D196235-0129-4FBA-9C03-2654BA385532}"/>
    <cellStyle name="Comma 21 2 8 3" xfId="21603" xr:uid="{3B1FCD57-852B-4506-9D95-FA74200882CC}"/>
    <cellStyle name="Comma 21 2 9" xfId="8703" xr:uid="{FA785FFC-0EC6-4029-BD06-9DED01BD18B9}"/>
    <cellStyle name="Comma 21 3" xfId="1239" xr:uid="{18AD46F7-08E8-4696-823F-49EFDE147446}"/>
    <cellStyle name="Comma 21 3 10" xfId="27317" xr:uid="{DE7DEFF8-4B69-462B-A495-3DA77C2583BA}"/>
    <cellStyle name="Comma 21 3 2" xfId="1763" xr:uid="{A6C6F9FF-2E86-4568-9D8F-5968167DC045}"/>
    <cellStyle name="Comma 21 3 2 2" xfId="3860" xr:uid="{A9C0B6EA-2395-4C27-942D-9AC120E8CD1E}"/>
    <cellStyle name="Comma 21 3 2 2 2" xfId="7999" xr:uid="{0E1BE458-15AF-4DAC-B212-A51FCC7DE3F5}"/>
    <cellStyle name="Comma 21 3 2 2 2 2" xfId="15940" xr:uid="{5851B193-E13F-463C-9361-942A6EDE550D}"/>
    <cellStyle name="Comma 21 3 2 2 2 2 2" xfId="24956" xr:uid="{CF660309-10A7-482C-9122-2B89E7A3290F}"/>
    <cellStyle name="Comma 21 3 2 2 2 3" xfId="11854" xr:uid="{874E45E8-47AE-446E-A376-1A70F217567B}"/>
    <cellStyle name="Comma 21 3 2 2 2 4" xfId="20920" xr:uid="{F9DD4F91-394C-4E89-B55E-954C10E68614}"/>
    <cellStyle name="Comma 21 3 2 2 3" xfId="5546" xr:uid="{C6180E3D-A536-4004-9C2C-941310C2D4EA}"/>
    <cellStyle name="Comma 21 3 2 2 3 2" xfId="13752" xr:uid="{6091C244-A08F-40A2-99DB-E699E191D76C}"/>
    <cellStyle name="Comma 21 3 2 2 3 3" xfId="22774" xr:uid="{76105542-DA9D-498E-9457-88B67F8CCE3D}"/>
    <cellStyle name="Comma 21 3 2 2 4" xfId="9869" xr:uid="{61729265-F94C-4C63-AAB3-91F4B54A4573}"/>
    <cellStyle name="Comma 21 3 2 2 5" xfId="18935" xr:uid="{0B0AE930-D907-4CB4-A00A-2761859D7ACC}"/>
    <cellStyle name="Comma 21 3 2 3" xfId="3163" xr:uid="{E5C0A985-55D5-48D1-9899-166C650E37A5}"/>
    <cellStyle name="Comma 21 3 2 3 2" xfId="7367" xr:uid="{8DBE4B7C-A96F-43D0-8F45-AD6CE258099E}"/>
    <cellStyle name="Comma 21 3 2 3 2 2" xfId="15279" xr:uid="{CAFFD1C4-C248-4145-9D1F-1CD2EA318C11}"/>
    <cellStyle name="Comma 21 3 2 3 2 3" xfId="24295" xr:uid="{CF48505E-E5C4-4162-AECA-494F53BE8EC7}"/>
    <cellStyle name="Comma 21 3 2 3 3" xfId="11393" xr:uid="{D9AE702F-F975-411C-9606-1D2FCB8022A1}"/>
    <cellStyle name="Comma 21 3 2 3 4" xfId="20459" xr:uid="{2E99CC71-F787-4F32-9EC7-B1A2101CA80B}"/>
    <cellStyle name="Comma 21 3 2 4" xfId="6183" xr:uid="{3AE1E45E-4DBE-470A-8829-6F994864B540}"/>
    <cellStyle name="Comma 21 3 2 4 2" xfId="14461" xr:uid="{F30A3F0A-4ABE-41EB-8F0C-CB64EBB39841}"/>
    <cellStyle name="Comma 21 3 2 4 2 2" xfId="23483" xr:uid="{AC892E00-05EA-4A37-96B1-DE4B8C4A626A}"/>
    <cellStyle name="Comma 21 3 2 4 3" xfId="10311" xr:uid="{6AF921FD-6B4D-4790-AF57-A561047024D2}"/>
    <cellStyle name="Comma 21 3 2 4 4" xfId="19377" xr:uid="{12E0A954-1176-48F9-85B8-A3495CBD946A}"/>
    <cellStyle name="Comma 21 3 2 5" xfId="5084" xr:uid="{A4FDBE7B-8D44-4CDF-BA2C-94CB24004783}"/>
    <cellStyle name="Comma 21 3 2 5 2" xfId="12990" xr:uid="{FB334414-F4A1-4325-BE4C-E90BB228F3DA}"/>
    <cellStyle name="Comma 21 3 2 5 3" xfId="22013" xr:uid="{B2FF6A29-F1D4-4B08-A816-0D2CC109B0C3}"/>
    <cellStyle name="Comma 21 3 2 6" xfId="16673" xr:uid="{D50508DC-32ED-431B-AEFE-261FE96DA530}"/>
    <cellStyle name="Comma 21 3 2 6 2" xfId="25692" xr:uid="{9FC18970-1279-4109-B0D0-9FEDDE744F25}"/>
    <cellStyle name="Comma 21 3 2 7" xfId="9408" xr:uid="{20F2424E-8974-4227-9A85-302062D0A409}"/>
    <cellStyle name="Comma 21 3 2 8" xfId="18474" xr:uid="{B45A78BA-C3F0-4967-8595-65FE24FA139F}"/>
    <cellStyle name="Comma 21 3 2 9" xfId="27816" xr:uid="{A71AC97E-21BB-4CCB-9303-E0110A440194}"/>
    <cellStyle name="Comma 21 3 3" xfId="3674" xr:uid="{16F525BE-88CA-42F1-BF87-542FB7F226E8}"/>
    <cellStyle name="Comma 21 3 3 2" xfId="7815" xr:uid="{476EDE2C-18BA-4034-9999-D0E66A9507FD}"/>
    <cellStyle name="Comma 21 3 3 2 2" xfId="15756" xr:uid="{FDCD0645-0886-4FC4-B566-AF7B12614400}"/>
    <cellStyle name="Comma 21 3 3 2 2 2" xfId="24772" xr:uid="{A304AB59-8C7D-48B1-86B2-93E3FABAA80C}"/>
    <cellStyle name="Comma 21 3 3 2 3" xfId="11733" xr:uid="{1716C1F6-1A9A-4DDB-B374-FB86F424220D}"/>
    <cellStyle name="Comma 21 3 3 2 4" xfId="20799" xr:uid="{07547CB4-4775-4EF4-94FB-D84E7964EFFA}"/>
    <cellStyle name="Comma 21 3 3 3" xfId="5425" xr:uid="{92881E5A-F3E2-4393-ABC3-DA3B5C50D029}"/>
    <cellStyle name="Comma 21 3 3 3 2" xfId="13568" xr:uid="{1671EC65-41DD-42F9-8589-3A0798BE5675}"/>
    <cellStyle name="Comma 21 3 3 3 3" xfId="22590" xr:uid="{1C3C5BFE-E72F-456E-AD73-648BE5A05B7D}"/>
    <cellStyle name="Comma 21 3 3 4" xfId="9748" xr:uid="{21DC9F55-F22B-49FF-B37B-1F860F1BAD9F}"/>
    <cellStyle name="Comma 21 3 3 5" xfId="18814" xr:uid="{E78C2D05-D5A8-48A7-A650-F211AB922FF4}"/>
    <cellStyle name="Comma 21 3 4" xfId="2727" xr:uid="{8315D280-9CF2-430D-A090-78A9C5194194}"/>
    <cellStyle name="Comma 21 3 4 2" xfId="6931" xr:uid="{5E06DD07-43D6-40A0-9628-9EBBAA29173D}"/>
    <cellStyle name="Comma 21 3 4 2 2" xfId="15006" xr:uid="{FCA686EA-E4BD-4328-8EA7-FA8EE6FFE561}"/>
    <cellStyle name="Comma 21 3 4 2 3" xfId="24023" xr:uid="{93136A9D-4B35-4515-88ED-7585758EFD3C}"/>
    <cellStyle name="Comma 21 3 4 3" xfId="10957" xr:uid="{ED801A5B-A4A9-4267-9613-97E0CAD9A1C0}"/>
    <cellStyle name="Comma 21 3 4 4" xfId="20023" xr:uid="{ABFDB945-0D83-4214-B96C-5C9B0E4B359B}"/>
    <cellStyle name="Comma 21 3 5" xfId="5995" xr:uid="{9B514141-FB75-49C6-BDDE-BA44646BC733}"/>
    <cellStyle name="Comma 21 3 5 2" xfId="14277" xr:uid="{F0AC87DE-0E20-4BE1-B2C4-BC1CAD9ED656}"/>
    <cellStyle name="Comma 21 3 5 2 2" xfId="23299" xr:uid="{7CCCFB36-D177-4FFE-900A-098FC9612064}"/>
    <cellStyle name="Comma 21 3 5 3" xfId="10190" xr:uid="{95EF0CE6-4707-4384-84E8-86EB56EAA022}"/>
    <cellStyle name="Comma 21 3 5 4" xfId="19256" xr:uid="{D8F1132C-7405-47A5-836C-E4C151ED8952}"/>
    <cellStyle name="Comma 21 3 6" xfId="4648" xr:uid="{98207F98-32E0-492D-97EC-3113294B0751}"/>
    <cellStyle name="Comma 21 3 6 2" xfId="12640" xr:uid="{BC865B52-1D90-4980-B6AA-37890E92E450}"/>
    <cellStyle name="Comma 21 3 6 3" xfId="21672" xr:uid="{DF0DC561-26FA-4FDB-93B0-3FEAE61DEE4D}"/>
    <cellStyle name="Comma 21 3 7" xfId="12583" xr:uid="{60860DA9-53B6-4E89-82A2-DF7235A380DB}"/>
    <cellStyle name="Comma 21 3 7 2" xfId="21616" xr:uid="{35D25E42-914B-4D5A-AC06-4F53DB378E78}"/>
    <cellStyle name="Comma 21 3 8" xfId="8972" xr:uid="{5269AA50-8513-4ECB-8F1B-A2906B8384A4}"/>
    <cellStyle name="Comma 21 3 9" xfId="18038" xr:uid="{015F10D9-AB3D-4F7A-B791-F02B259AABD7}"/>
    <cellStyle name="Comma 21 4" xfId="3515" xr:uid="{C1F5D6A4-2F61-4E72-963E-E212AB3F74B8}"/>
    <cellStyle name="Comma 21 4 2" xfId="7658" xr:uid="{CC7CC2C1-9CFB-44B8-9A7B-FEA81145A9F2}"/>
    <cellStyle name="Comma 21 4 2 2" xfId="15598" xr:uid="{9F48F914-526E-4EEF-B2FB-3562E26AE944}"/>
    <cellStyle name="Comma 21 4 2 2 2" xfId="24614" xr:uid="{F9D603B2-A4E2-4680-9709-661E233F911D}"/>
    <cellStyle name="Comma 21 4 2 3" xfId="11620" xr:uid="{C8384072-9969-4EFC-8708-B66A1198DD45}"/>
    <cellStyle name="Comma 21 4 2 4" xfId="20686" xr:uid="{DE709111-FADC-4406-AEC6-CCD06858D9CE}"/>
    <cellStyle name="Comma 21 4 3" xfId="5312" xr:uid="{178F9598-4110-4D07-B414-969ECF2E6E5A}"/>
    <cellStyle name="Comma 21 4 3 2" xfId="13409" xr:uid="{8821E9CE-898F-45EC-8EA7-24CBEF28B2E3}"/>
    <cellStyle name="Comma 21 4 3 3" xfId="22431" xr:uid="{B0169A7A-FAB0-4176-ACF3-1DEA32B24EDC}"/>
    <cellStyle name="Comma 21 4 4" xfId="9635" xr:uid="{DDCC5384-E177-452B-8062-CD18881CF9CC}"/>
    <cellStyle name="Comma 21 4 5" xfId="18701" xr:uid="{A084B750-2B7B-417D-AE89-9CB065EF3E82}"/>
    <cellStyle name="Comma 21 5" xfId="2310" xr:uid="{ADCE7BF1-7271-4B64-BC75-E657011BD403}"/>
    <cellStyle name="Comma 21 5 2" xfId="6514" xr:uid="{30E8E3DB-1128-434C-AD4D-7C26A1DDF2D6}"/>
    <cellStyle name="Comma 21 5 2 2" xfId="14757" xr:uid="{E7C22060-D52F-4889-ABF1-916410BA0BBB}"/>
    <cellStyle name="Comma 21 5 2 3" xfId="23778" xr:uid="{15A2CF2C-61C6-47FF-888C-F9CE6E63990D}"/>
    <cellStyle name="Comma 21 5 3" xfId="10540" xr:uid="{D21841DD-F4E6-421A-8844-1643ED497FA9}"/>
    <cellStyle name="Comma 21 5 4" xfId="19606" xr:uid="{3F88D3F4-692F-4F95-96B3-4DD2C81A3227}"/>
    <cellStyle name="Comma 21 6" xfId="5837" xr:uid="{21191CE1-D96C-42ED-96FC-8A2B5C93D46B}"/>
    <cellStyle name="Comma 21 6 2" xfId="14119" xr:uid="{2E29E1BB-033A-4FC2-9950-7A2F1F4D4068}"/>
    <cellStyle name="Comma 21 6 2 2" xfId="23141" xr:uid="{3810FF6A-3C1E-40D9-A0EB-6E21CAB63A0A}"/>
    <cellStyle name="Comma 21 6 3" xfId="10078" xr:uid="{C6D53ED6-922D-4AC1-A36D-941E466081FD}"/>
    <cellStyle name="Comma 21 6 4" xfId="19144" xr:uid="{CFE18662-9B00-4620-8B40-C8F9E59947A2}"/>
    <cellStyle name="Comma 21 7" xfId="4230" xr:uid="{9137D309-BBE7-4B14-9CD9-CF428809E592}"/>
    <cellStyle name="Comma 21 7 2" xfId="12293" xr:uid="{8F99746E-7E5E-49CF-9670-4D0BD97DCCB6}"/>
    <cellStyle name="Comma 21 7 3" xfId="21336" xr:uid="{F24AE7FC-91EA-41C5-9C40-5C7725333705}"/>
    <cellStyle name="Comma 21 8" xfId="12690" xr:uid="{74C466AD-DAC0-411D-BD33-45554303F7B2}"/>
    <cellStyle name="Comma 21 8 2" xfId="21722" xr:uid="{F02A62B2-D3AE-4905-ABE6-812263480E5B}"/>
    <cellStyle name="Comma 21 9" xfId="15081" xr:uid="{4082C09D-08BF-45EA-973A-4D9C534DC9AF}"/>
    <cellStyle name="Comma 21 9 2" xfId="26667" xr:uid="{36C07B39-CB58-41A4-9015-30C936DAA104}"/>
    <cellStyle name="Comma 21 9 3" xfId="24100" xr:uid="{F6FBEA52-05B4-4A0B-9241-9950D803A853}"/>
    <cellStyle name="Comma 22" xfId="656" xr:uid="{F1A31187-3C98-45F2-BAB6-5D1120EEA04D}"/>
    <cellStyle name="Comma 22 10" xfId="8566" xr:uid="{96AC39DE-6F77-44DF-8D94-8272066A7818}"/>
    <cellStyle name="Comma 22 11" xfId="17632" xr:uid="{CC49199B-C1FC-4E9F-8040-AAF804BC39C0}"/>
    <cellStyle name="Comma 22 12" xfId="26874" xr:uid="{92920A55-3A5B-413C-B270-2F05E1ED53E3}"/>
    <cellStyle name="Comma 22 2" xfId="901" xr:uid="{4F80FC2F-1990-401C-ABAF-3227690D7E15}"/>
    <cellStyle name="Comma 22 2 10" xfId="17792" xr:uid="{75E8DA3D-A095-4B47-88E9-C013DA722BE2}"/>
    <cellStyle name="Comma 22 2 11" xfId="27039" xr:uid="{03329A95-3CE7-473F-AD5B-5C872C941429}"/>
    <cellStyle name="Comma 22 2 2" xfId="1436" xr:uid="{5A94F66A-4885-40E7-B4F5-E1A177F5D305}"/>
    <cellStyle name="Comma 22 2 2 10" xfId="27514" xr:uid="{A95F94BC-B23B-4772-BCB5-A20CAB50A843}"/>
    <cellStyle name="Comma 22 2 2 2" xfId="1821" xr:uid="{1DB26172-08EC-46FF-8DFE-D39098EB2996}"/>
    <cellStyle name="Comma 22 2 2 2 2" xfId="3918" xr:uid="{A080D578-D1E4-4FD8-96F8-30DB9F5D982D}"/>
    <cellStyle name="Comma 22 2 2 2 2 2" xfId="8057" xr:uid="{D51F54D7-0FA9-4BE0-B7BA-2D9F077F9D85}"/>
    <cellStyle name="Comma 22 2 2 2 2 2 2" xfId="15998" xr:uid="{00D8DE2A-4001-4AC4-AF13-5FC9F04045AF}"/>
    <cellStyle name="Comma 22 2 2 2 2 2 2 2" xfId="25014" xr:uid="{31B7352B-771B-4770-86CE-220D1D2B5734}"/>
    <cellStyle name="Comma 22 2 2 2 2 2 3" xfId="11901" xr:uid="{BE1AE091-123E-4D26-8C71-EF8C2D59C26F}"/>
    <cellStyle name="Comma 22 2 2 2 2 2 4" xfId="20967" xr:uid="{F8C13C44-A00B-4DD4-836E-685E6980F400}"/>
    <cellStyle name="Comma 22 2 2 2 2 3" xfId="5593" xr:uid="{779A42CE-4DAD-423F-9B3C-BF14A962F538}"/>
    <cellStyle name="Comma 22 2 2 2 2 3 2" xfId="13810" xr:uid="{3821DEB5-D5A3-42C1-88BD-28B1EB7B2C56}"/>
    <cellStyle name="Comma 22 2 2 2 2 3 3" xfId="22832" xr:uid="{DF1D337B-C2F4-493A-8CA7-996119D7C4D6}"/>
    <cellStyle name="Comma 22 2 2 2 2 4" xfId="9916" xr:uid="{8E150225-247B-406F-86D7-B1F56B52AE49}"/>
    <cellStyle name="Comma 22 2 2 2 2 5" xfId="18982" xr:uid="{FCDFDCBC-E5A5-46C3-AC94-42947A3B4F83}"/>
    <cellStyle name="Comma 22 2 2 2 3" xfId="3210" xr:uid="{2CBE5856-033B-4313-81EB-EA82159DF799}"/>
    <cellStyle name="Comma 22 2 2 2 3 2" xfId="7414" xr:uid="{F668DA50-6C66-42EF-8E6D-A559B8E7F674}"/>
    <cellStyle name="Comma 22 2 2 2 3 2 2" xfId="15326" xr:uid="{A590BF24-03DF-4939-A67C-AFCC63D3335F}"/>
    <cellStyle name="Comma 22 2 2 2 3 2 3" xfId="24342" xr:uid="{107D1B12-1D25-4CC2-BF3A-B4AE98C486A1}"/>
    <cellStyle name="Comma 22 2 2 2 3 3" xfId="11440" xr:uid="{5C6D29A4-7703-4C59-826C-AAEA50140A28}"/>
    <cellStyle name="Comma 22 2 2 2 3 4" xfId="20506" xr:uid="{109620B1-71B3-49C8-BE0B-309FFB5B1D9D}"/>
    <cellStyle name="Comma 22 2 2 2 4" xfId="6241" xr:uid="{8B9DA123-B85D-48FC-92A7-86FB961DB4D8}"/>
    <cellStyle name="Comma 22 2 2 2 4 2" xfId="14519" xr:uid="{E1F98FE8-DB9E-4D25-81CE-B58B871C93EC}"/>
    <cellStyle name="Comma 22 2 2 2 4 2 2" xfId="23541" xr:uid="{7088C9DD-4131-42E7-9C1D-C17123E73B74}"/>
    <cellStyle name="Comma 22 2 2 2 4 3" xfId="10358" xr:uid="{5E1972D6-8C58-4DBD-BABE-4EB49CB3278C}"/>
    <cellStyle name="Comma 22 2 2 2 4 4" xfId="19424" xr:uid="{6DD2A5F4-9104-4CEB-A18A-EACA59D4C368}"/>
    <cellStyle name="Comma 22 2 2 2 5" xfId="5131" xr:uid="{70760F52-4488-414D-9A44-7E5870C36D0A}"/>
    <cellStyle name="Comma 22 2 2 2 5 2" xfId="13048" xr:uid="{6D7D8A0F-1663-4312-B590-0FFAFE1E65B8}"/>
    <cellStyle name="Comma 22 2 2 2 5 3" xfId="22071" xr:uid="{056B1E16-E70A-4A26-B80D-901E102E78A7}"/>
    <cellStyle name="Comma 22 2 2 2 6" xfId="16720" xr:uid="{B27C83E6-2A29-4C69-AA2D-FB4925D36563}"/>
    <cellStyle name="Comma 22 2 2 2 6 2" xfId="25739" xr:uid="{C5C8496F-8D04-44BB-B91F-97923D0F522F}"/>
    <cellStyle name="Comma 22 2 2 2 7" xfId="9455" xr:uid="{283CBBF2-ED63-4745-97FD-1B02C8CFA278}"/>
    <cellStyle name="Comma 22 2 2 2 8" xfId="18521" xr:uid="{1FBCA281-6EA6-4B6C-8771-0920B39B3B62}"/>
    <cellStyle name="Comma 22 2 2 2 9" xfId="27874" xr:uid="{F7CA945D-91CF-4BF2-9EB3-A4C45D270E6B}"/>
    <cellStyle name="Comma 22 2 2 3" xfId="3733" xr:uid="{E6E9053B-EF41-4B6C-8DA7-42071606477D}"/>
    <cellStyle name="Comma 22 2 2 3 2" xfId="7873" xr:uid="{70B83B4A-5539-4F83-9057-91092230AF64}"/>
    <cellStyle name="Comma 22 2 2 3 2 2" xfId="15814" xr:uid="{5E719F03-8D18-4958-A69A-C8BDFD10C2CF}"/>
    <cellStyle name="Comma 22 2 2 3 2 2 2" xfId="24830" xr:uid="{FF01EA75-E1E0-4653-84B8-C6D089EA1456}"/>
    <cellStyle name="Comma 22 2 2 3 2 3" xfId="11780" xr:uid="{C4394E1E-EFC4-4CD0-BD67-DEC560BB66DB}"/>
    <cellStyle name="Comma 22 2 2 3 2 4" xfId="20846" xr:uid="{E1CB6BEE-05C3-4DFB-885A-14C4577E1F1F}"/>
    <cellStyle name="Comma 22 2 2 3 3" xfId="5472" xr:uid="{0E9A34D4-FFFF-4525-A2E0-0031F31A8A67}"/>
    <cellStyle name="Comma 22 2 2 3 3 2" xfId="13626" xr:uid="{C15839F2-C4AE-4FA4-B2D2-CBEF2AD4F511}"/>
    <cellStyle name="Comma 22 2 2 3 3 3" xfId="22648" xr:uid="{49D43C46-F36B-4D1F-B6C2-B72994134FF6}"/>
    <cellStyle name="Comma 22 2 2 3 4" xfId="9795" xr:uid="{387E7277-E41B-4AE2-952A-289BAB3A05F7}"/>
    <cellStyle name="Comma 22 2 2 3 5" xfId="18861" xr:uid="{9D19F711-1635-4BBC-8268-DE053D5C5D3B}"/>
    <cellStyle name="Comma 22 2 2 4" xfId="2912" xr:uid="{1A146D17-BDE6-42FB-9BB7-C09C9EAA1D43}"/>
    <cellStyle name="Comma 22 2 2 4 2" xfId="7116" xr:uid="{D5A98F27-5C7C-4898-9B1A-74B0FFEC6F7A}"/>
    <cellStyle name="Comma 22 2 2 4 2 2" xfId="15117" xr:uid="{2D8D6D0B-2D33-4FD6-BA07-4C613A77656D}"/>
    <cellStyle name="Comma 22 2 2 4 2 3" xfId="24135" xr:uid="{3E6EE73F-BEEF-4523-B416-F0EABBA8478F}"/>
    <cellStyle name="Comma 22 2 2 4 3" xfId="11142" xr:uid="{FC4317C3-2224-49FC-9CDE-B3A434064CEC}"/>
    <cellStyle name="Comma 22 2 2 4 4" xfId="20208" xr:uid="{2C378251-01A3-4911-A006-3941D433CF78}"/>
    <cellStyle name="Comma 22 2 2 5" xfId="6054" xr:uid="{F24D0B1B-B667-458D-8876-D596B4623356}"/>
    <cellStyle name="Comma 22 2 2 5 2" xfId="14335" xr:uid="{2D31C3BB-363D-4473-BC67-EF8BB9E0DC9C}"/>
    <cellStyle name="Comma 22 2 2 5 2 2" xfId="23357" xr:uid="{81B53FD4-9C88-4F7E-8EEE-B3A47B6C7C05}"/>
    <cellStyle name="Comma 22 2 2 5 3" xfId="10237" xr:uid="{ACB55EFB-E17C-41B4-9242-222280FEBEE0}"/>
    <cellStyle name="Comma 22 2 2 5 4" xfId="19303" xr:uid="{7E43F3B3-709D-4D29-B015-129B58E837FC}"/>
    <cellStyle name="Comma 22 2 2 6" xfId="4833" xr:uid="{E322D0B0-5EF0-4D61-B1B6-ED0797C4B70F}"/>
    <cellStyle name="Comma 22 2 2 6 2" xfId="12764" xr:uid="{A8244B5E-9D23-43E0-A9CA-4EB257B46E1F}"/>
    <cellStyle name="Comma 22 2 2 6 3" xfId="21793" xr:uid="{E680460B-F2DE-46BC-8D9B-7BF7DC1F44B2}"/>
    <cellStyle name="Comma 22 2 2 7" xfId="16420" xr:uid="{7EB627C9-BBF1-48F9-B6BB-42725D619665}"/>
    <cellStyle name="Comma 22 2 2 7 2" xfId="25441" xr:uid="{2F13A470-C7D4-457F-AA74-D8A1B733F12F}"/>
    <cellStyle name="Comma 22 2 2 8" xfId="9157" xr:uid="{932EEDC2-88FF-4335-A960-CCF5D054B7E4}"/>
    <cellStyle name="Comma 22 2 2 9" xfId="18223" xr:uid="{26D62E8B-25D1-434D-958E-B6C4C7FA7F9C}"/>
    <cellStyle name="Comma 22 2 3" xfId="3576" xr:uid="{DD2A8958-9396-4DC6-830B-5BDDA8AAC25D}"/>
    <cellStyle name="Comma 22 2 3 2" xfId="7718" xr:uid="{A71F703E-9964-450E-B321-1CB3B267E278}"/>
    <cellStyle name="Comma 22 2 3 2 2" xfId="15658" xr:uid="{E39F8D2E-E736-41C2-B054-23472964F40C}"/>
    <cellStyle name="Comma 22 2 3 2 2 2" xfId="24674" xr:uid="{0C9DD1E5-965F-4CF3-862B-B6151998D012}"/>
    <cellStyle name="Comma 22 2 3 2 3" xfId="11668" xr:uid="{50AD2976-055C-4128-B371-86B9E96012FF}"/>
    <cellStyle name="Comma 22 2 3 2 4" xfId="20734" xr:uid="{1F65FAA9-38DD-446F-9672-A5A65BFA2C28}"/>
    <cellStyle name="Comma 22 2 3 3" xfId="5360" xr:uid="{6A57D067-CDE4-4229-9D20-034BE3758513}"/>
    <cellStyle name="Comma 22 2 3 3 2" xfId="13470" xr:uid="{313D5896-2250-4A37-810C-FFCA76A49EBA}"/>
    <cellStyle name="Comma 22 2 3 3 3" xfId="22492" xr:uid="{C1BCEC24-A992-4795-BA86-E79877835826}"/>
    <cellStyle name="Comma 22 2 3 4" xfId="9683" xr:uid="{9A29F27D-3D41-4803-99C0-20427B8CFD34}"/>
    <cellStyle name="Comma 22 2 3 5" xfId="18749" xr:uid="{71F52615-8934-444E-84F8-6FCC99154FAD}"/>
    <cellStyle name="Comma 22 2 4" xfId="2481" xr:uid="{7E92E3CA-2905-4C44-99B7-96852602DE87}"/>
    <cellStyle name="Comma 22 2 4 2" xfId="6685" xr:uid="{B0268933-B011-42BC-989A-1225DEE894E9}"/>
    <cellStyle name="Comma 22 2 4 2 2" xfId="14854" xr:uid="{FA2E59D7-E08F-4357-8299-D4823B8801AB}"/>
    <cellStyle name="Comma 22 2 4 2 3" xfId="23874" xr:uid="{F910631E-090C-4CC5-8EFB-893B9C126DB0}"/>
    <cellStyle name="Comma 22 2 4 3" xfId="10711" xr:uid="{596E2F02-5432-4F5B-A5AA-F1C851E4B672}"/>
    <cellStyle name="Comma 22 2 4 4" xfId="19777" xr:uid="{E0EED616-A2E1-4B26-9CB8-5DBEC8146850}"/>
    <cellStyle name="Comma 22 2 5" xfId="5897" xr:uid="{744FFD4A-CB25-48EC-82C7-48EA4AD9EB2D}"/>
    <cellStyle name="Comma 22 2 5 2" xfId="14179" xr:uid="{14E06DAC-BB6D-4533-AC35-DC320ED87BE5}"/>
    <cellStyle name="Comma 22 2 5 2 2" xfId="23201" xr:uid="{F85D66F1-C5C5-443F-860D-CA2F1030F256}"/>
    <cellStyle name="Comma 22 2 5 3" xfId="10125" xr:uid="{936E2872-61F0-47B7-851B-7C20EF88AD9F}"/>
    <cellStyle name="Comma 22 2 5 4" xfId="19191" xr:uid="{20F0435E-70B6-4DE0-B76B-A5B7FC3AAB9B}"/>
    <cellStyle name="Comma 22 2 6" xfId="4402" xr:uid="{A874EC32-057A-48FA-AAD5-CE255B7F4188}"/>
    <cellStyle name="Comma 22 2 6 2" xfId="12434" xr:uid="{0D55C495-29BD-4B1D-ADD6-C4E7183B6834}"/>
    <cellStyle name="Comma 22 2 6 3" xfId="21471" xr:uid="{21E88046-D5E8-4DCC-9555-E1EC86E4E15B}"/>
    <cellStyle name="Comma 22 2 7" xfId="14907" xr:uid="{7AA65E13-BF38-47B5-8275-6DBC047A2DA3}"/>
    <cellStyle name="Comma 22 2 7 2" xfId="23926" xr:uid="{72700F61-D762-46AD-BB29-335029E1483B}"/>
    <cellStyle name="Comma 22 2 8" xfId="14988" xr:uid="{1AC328FB-7D32-46BB-91B1-60C9479A4030}"/>
    <cellStyle name="Comma 22 2 8 2" xfId="26657" xr:uid="{384A1CED-13DA-4306-8427-2C3E73B0E15A}"/>
    <cellStyle name="Comma 22 2 8 3" xfId="24004" xr:uid="{E9C37B16-914E-4A53-851F-3AA0969D32C4}"/>
    <cellStyle name="Comma 22 2 9" xfId="8726" xr:uid="{C31A80EA-FEF8-4117-9108-3A553FE15EFD}"/>
    <cellStyle name="Comma 22 3" xfId="1262" xr:uid="{92B190D2-DBFE-4061-BBC8-86D9412967E4}"/>
    <cellStyle name="Comma 22 3 10" xfId="27340" xr:uid="{70CE837E-C459-4F37-8A44-6AF7239E20EC}"/>
    <cellStyle name="Comma 22 3 2" xfId="1765" xr:uid="{C772C601-EAA2-414D-BA02-2CC97C5889F3}"/>
    <cellStyle name="Comma 22 3 2 2" xfId="3862" xr:uid="{A7A30A71-E35D-4418-995D-6EC55E88FFE8}"/>
    <cellStyle name="Comma 22 3 2 2 2" xfId="8001" xr:uid="{37EC183A-8B12-4247-9C70-8CFB1B816A43}"/>
    <cellStyle name="Comma 22 3 2 2 2 2" xfId="15942" xr:uid="{6FB8CDFE-15E8-4839-B8DA-730A5DB568DB}"/>
    <cellStyle name="Comma 22 3 2 2 2 2 2" xfId="24958" xr:uid="{16396C0D-4C6C-4BA0-AD14-08653C9C5EAA}"/>
    <cellStyle name="Comma 22 3 2 2 2 3" xfId="11856" xr:uid="{AA832CD7-09B3-4F3C-AD4B-1F8CAEEA9F5E}"/>
    <cellStyle name="Comma 22 3 2 2 2 4" xfId="20922" xr:uid="{D970EFF8-E659-4CB1-AC3D-E597D7144868}"/>
    <cellStyle name="Comma 22 3 2 2 3" xfId="5548" xr:uid="{A9F52780-E189-4850-8CFC-D6D62B7074B2}"/>
    <cellStyle name="Comma 22 3 2 2 3 2" xfId="13754" xr:uid="{AF601334-37FE-42CB-AA17-801BDA5F7AB4}"/>
    <cellStyle name="Comma 22 3 2 2 3 3" xfId="22776" xr:uid="{7637FCB5-1B1A-47BA-BFB6-57B6011846A7}"/>
    <cellStyle name="Comma 22 3 2 2 4" xfId="9871" xr:uid="{8B74F42C-CADD-4D6A-A81C-F396E5EED0D7}"/>
    <cellStyle name="Comma 22 3 2 2 5" xfId="18937" xr:uid="{4F09CCDC-BBFA-4A2B-B2EF-03233C935762}"/>
    <cellStyle name="Comma 22 3 2 3" xfId="3165" xr:uid="{87453935-CC2B-49F1-BF3E-783BE0174C58}"/>
    <cellStyle name="Comma 22 3 2 3 2" xfId="7369" xr:uid="{EE9E7B0C-52E0-4E83-9425-3B3EC753A9C7}"/>
    <cellStyle name="Comma 22 3 2 3 2 2" xfId="15281" xr:uid="{AC79C340-94AF-4052-9CC3-214BAA1BE867}"/>
    <cellStyle name="Comma 22 3 2 3 2 3" xfId="24297" xr:uid="{54BF67FF-622B-4FCF-9A69-0F2931CA8007}"/>
    <cellStyle name="Comma 22 3 2 3 3" xfId="11395" xr:uid="{372B741C-5CAB-4A16-9D29-D8EE34E57410}"/>
    <cellStyle name="Comma 22 3 2 3 4" xfId="20461" xr:uid="{BE23813A-ABDB-48F1-85FB-D7221EABD3A5}"/>
    <cellStyle name="Comma 22 3 2 4" xfId="6185" xr:uid="{09FB9700-68A8-40E3-99B9-DDE377D73B9E}"/>
    <cellStyle name="Comma 22 3 2 4 2" xfId="14463" xr:uid="{67153CEC-2630-4012-9AA5-7AD0337C432D}"/>
    <cellStyle name="Comma 22 3 2 4 2 2" xfId="23485" xr:uid="{977D2AD9-144C-4190-8532-A3B9C119C11A}"/>
    <cellStyle name="Comma 22 3 2 4 3" xfId="10313" xr:uid="{328B2C7F-5D6E-46E5-ACB0-960F6C41A24D}"/>
    <cellStyle name="Comma 22 3 2 4 4" xfId="19379" xr:uid="{ACFB61C1-8638-44A6-8212-5A61877CF54D}"/>
    <cellStyle name="Comma 22 3 2 5" xfId="5086" xr:uid="{63195E84-5BAD-480B-B4D4-6765BFD45894}"/>
    <cellStyle name="Comma 22 3 2 5 2" xfId="12992" xr:uid="{745526B3-25B1-433C-9D9E-B624D956C640}"/>
    <cellStyle name="Comma 22 3 2 5 3" xfId="22015" xr:uid="{BD472D03-9708-4E09-BF7B-0F837602C5AE}"/>
    <cellStyle name="Comma 22 3 2 6" xfId="16675" xr:uid="{5BADE6DB-1CFE-4F5A-ADFC-38839D97C968}"/>
    <cellStyle name="Comma 22 3 2 6 2" xfId="25694" xr:uid="{B47BED05-B115-4B05-ACCD-4C312BF4D8BD}"/>
    <cellStyle name="Comma 22 3 2 7" xfId="9410" xr:uid="{5B514902-9519-4D59-8102-53AC94216A8A}"/>
    <cellStyle name="Comma 22 3 2 8" xfId="18476" xr:uid="{AA0DD623-332E-4D63-9310-8439547DF591}"/>
    <cellStyle name="Comma 22 3 2 9" xfId="27818" xr:uid="{8FE19A6D-50E0-41D7-8AF1-C1839EE563D0}"/>
    <cellStyle name="Comma 22 3 3" xfId="3677" xr:uid="{9346C6A7-635D-4BD3-BF12-5EF081618CA7}"/>
    <cellStyle name="Comma 22 3 3 2" xfId="7817" xr:uid="{EA2F255F-56D8-4327-9B5D-A944B19BDB44}"/>
    <cellStyle name="Comma 22 3 3 2 2" xfId="15758" xr:uid="{A9D9983D-E965-4D1D-8F85-DAE1D186D39D}"/>
    <cellStyle name="Comma 22 3 3 2 2 2" xfId="24774" xr:uid="{C493ED6E-9D3E-4C19-9DCC-759DE1F87FE7}"/>
    <cellStyle name="Comma 22 3 3 2 3" xfId="11735" xr:uid="{B4F129B8-8368-4BAC-ABB2-ED1BEF76435A}"/>
    <cellStyle name="Comma 22 3 3 2 4" xfId="20801" xr:uid="{5C5E917B-5003-4557-A9E2-B5A6FA7EE17E}"/>
    <cellStyle name="Comma 22 3 3 3" xfId="5427" xr:uid="{FC43525B-75C1-4851-97B1-8341A1907BD3}"/>
    <cellStyle name="Comma 22 3 3 3 2" xfId="13570" xr:uid="{9379A83A-9FDD-4995-8AAC-A9E04E81321D}"/>
    <cellStyle name="Comma 22 3 3 3 3" xfId="22592" xr:uid="{2ADED93C-4EBC-4D3D-B32C-AED909FD709F}"/>
    <cellStyle name="Comma 22 3 3 4" xfId="9750" xr:uid="{465503A5-5E8B-4D24-9D15-1229C50A88E4}"/>
    <cellStyle name="Comma 22 3 3 5" xfId="18816" xr:uid="{B9CBCBAC-592F-48CB-AA80-258C18C86AE4}"/>
    <cellStyle name="Comma 22 3 4" xfId="2750" xr:uid="{824B5EDD-BC67-4E10-8948-A298A32ABFAC}"/>
    <cellStyle name="Comma 22 3 4 2" xfId="6954" xr:uid="{436D4055-9CF9-4760-B202-3194764FE9E4}"/>
    <cellStyle name="Comma 22 3 4 2 2" xfId="15018" xr:uid="{DB2837EA-8956-45DD-9650-91953DDFC114}"/>
    <cellStyle name="Comma 22 3 4 2 3" xfId="24035" xr:uid="{1A19A17B-BE72-4222-B1A9-C6CF3819FA95}"/>
    <cellStyle name="Comma 22 3 4 3" xfId="10980" xr:uid="{60C95F83-F9F3-4746-8F21-40459B746FF0}"/>
    <cellStyle name="Comma 22 3 4 4" xfId="20046" xr:uid="{1932B418-2D4C-4CF5-9F69-02646595F51B}"/>
    <cellStyle name="Comma 22 3 5" xfId="5997" xr:uid="{4F6968AA-AD76-424E-AA11-25BEFD6B41F0}"/>
    <cellStyle name="Comma 22 3 5 2" xfId="14279" xr:uid="{0C7BBEAC-2CFB-402F-BCB5-827CBCBD62AE}"/>
    <cellStyle name="Comma 22 3 5 2 2" xfId="23301" xr:uid="{88D93082-5187-4B2C-AD86-40BA37DF90D0}"/>
    <cellStyle name="Comma 22 3 5 3" xfId="10192" xr:uid="{8687D51C-2C7E-43EF-AB5D-DD5781C2B4B8}"/>
    <cellStyle name="Comma 22 3 5 4" xfId="19258" xr:uid="{D960B6AE-5861-4006-91E8-A604182384ED}"/>
    <cellStyle name="Comma 22 3 6" xfId="4671" xr:uid="{08B54816-FEDD-4A2D-9C36-393213E7DD8F}"/>
    <cellStyle name="Comma 22 3 6 2" xfId="12652" xr:uid="{0B819AAE-8961-429B-AB26-4DD20347B4AA}"/>
    <cellStyle name="Comma 22 3 6 3" xfId="21685" xr:uid="{1B8447F7-E53E-4F2C-A07C-D52C2752B0CD}"/>
    <cellStyle name="Comma 22 3 7" xfId="12694" xr:uid="{68B19032-41E7-4D81-8B8D-7F7CFEBFFCDD}"/>
    <cellStyle name="Comma 22 3 7 2" xfId="21725" xr:uid="{005CE896-BC67-4F89-8C6F-5A374927C1D7}"/>
    <cellStyle name="Comma 22 3 8" xfId="8995" xr:uid="{E0528038-50A1-4EBA-AB28-6315EFA15184}"/>
    <cellStyle name="Comma 22 3 9" xfId="18061" xr:uid="{A61BA1B9-28C9-405A-BB2E-E15D93DC190B}"/>
    <cellStyle name="Comma 22 4" xfId="3519" xr:uid="{5FA4CCEF-FC8D-4109-B491-56B2C404F8E4}"/>
    <cellStyle name="Comma 22 4 2" xfId="7662" xr:uid="{2377C72C-D744-40BA-BE79-B9679E863197}"/>
    <cellStyle name="Comma 22 4 2 2" xfId="15602" xr:uid="{77D233B4-E187-4516-98DD-D23B4E48B009}"/>
    <cellStyle name="Comma 22 4 2 2 2" xfId="24618" xr:uid="{CA75956C-1189-414C-9D3C-BDA02D9C3003}"/>
    <cellStyle name="Comma 22 4 2 3" xfId="11622" xr:uid="{9C899344-E0B5-403A-A2A8-E32C00B8DDB4}"/>
    <cellStyle name="Comma 22 4 2 4" xfId="20688" xr:uid="{3606B1B5-70F2-43E0-98C0-41B3AB3CC16B}"/>
    <cellStyle name="Comma 22 4 3" xfId="5314" xr:uid="{53D99B5F-774F-41BB-9F5D-FF759E09F26C}"/>
    <cellStyle name="Comma 22 4 3 2" xfId="13413" xr:uid="{5C47DD3C-5D2B-4917-8A92-6397FF42AEE4}"/>
    <cellStyle name="Comma 22 4 3 3" xfId="22435" xr:uid="{201C8A01-7CD0-4EC2-95BC-BD98C5460718}"/>
    <cellStyle name="Comma 22 4 4" xfId="9637" xr:uid="{ED75765F-52C6-459D-881D-661E4DFFE9D0}"/>
    <cellStyle name="Comma 22 4 5" xfId="18703" xr:uid="{98578DCA-64DE-4937-843C-AFC8B535BFAC}"/>
    <cellStyle name="Comma 22 5" xfId="2321" xr:uid="{234219C0-5B08-4ED4-B241-4DC60083E29C}"/>
    <cellStyle name="Comma 22 5 2" xfId="6525" xr:uid="{046FE38D-431E-4519-B436-D733580C967A}"/>
    <cellStyle name="Comma 22 5 2 2" xfId="14761" xr:uid="{91C3CB24-18AC-441D-95EE-DEB02A24575B}"/>
    <cellStyle name="Comma 22 5 2 3" xfId="23781" xr:uid="{1AF5FADB-D58F-4755-B404-B3D3B16F88F9}"/>
    <cellStyle name="Comma 22 5 3" xfId="10551" xr:uid="{5F1E8A20-61FC-4B6C-BC1A-41ACB50A9E80}"/>
    <cellStyle name="Comma 22 5 4" xfId="19617" xr:uid="{938791AD-DDF6-4F47-A7D7-85BFB964E296}"/>
    <cellStyle name="Comma 22 6" xfId="5841" xr:uid="{37C23FBE-0C76-45DD-96F5-1872A411ADCD}"/>
    <cellStyle name="Comma 22 6 2" xfId="14123" xr:uid="{CAB9C877-289A-49AA-B562-F31FB0B83D05}"/>
    <cellStyle name="Comma 22 6 2 2" xfId="23145" xr:uid="{96ADC52A-811F-42C6-99D0-7F1EAA7FE2AB}"/>
    <cellStyle name="Comma 22 6 3" xfId="10080" xr:uid="{BD3D0323-332C-4D6E-857D-707B513B3FB2}"/>
    <cellStyle name="Comma 22 6 4" xfId="19146" xr:uid="{E8B633DB-80E1-4678-8546-9C438673E4F3}"/>
    <cellStyle name="Comma 22 7" xfId="4241" xr:uid="{92A1B52D-5EFB-4061-B5AC-9E784AC48490}"/>
    <cellStyle name="Comma 22 7 2" xfId="12299" xr:uid="{C3A99522-6957-48D1-B173-B6A54CBEAF12}"/>
    <cellStyle name="Comma 22 7 3" xfId="21341" xr:uid="{22124F6C-8E51-4F64-B767-8A8296DA1B6E}"/>
    <cellStyle name="Comma 22 8" xfId="12520" xr:uid="{A2060E99-06DF-41A5-8252-8610083680DE}"/>
    <cellStyle name="Comma 22 8 2" xfId="21555" xr:uid="{E87A0664-D619-4D74-B731-987224495087}"/>
    <cellStyle name="Comma 22 9" xfId="15169" xr:uid="{1C6F5B04-29A8-4CA2-87DE-ACB5C854E0FE}"/>
    <cellStyle name="Comma 22 9 2" xfId="26673" xr:uid="{AA974D7F-471C-437F-AFE6-D08B91458364}"/>
    <cellStyle name="Comma 22 9 3" xfId="24187" xr:uid="{34185E8B-3172-42BA-9B94-1F4125F1C982}"/>
    <cellStyle name="Comma 23" xfId="661" xr:uid="{75484877-79AB-46B9-A215-48971C928E0A}"/>
    <cellStyle name="Comma 23 10" xfId="8571" xr:uid="{37E50636-56C9-4BCF-B748-58353DDF7DB3}"/>
    <cellStyle name="Comma 23 11" xfId="17637" xr:uid="{84113613-DE26-4436-8FB3-DC3C6C0AF556}"/>
    <cellStyle name="Comma 23 12" xfId="26879" xr:uid="{8078DF39-E5A1-4C3B-AF1D-F0FC2BE7E8ED}"/>
    <cellStyle name="Comma 23 2" xfId="906" xr:uid="{1F4D4B08-27CB-4BD0-BB55-A434A26E2AFE}"/>
    <cellStyle name="Comma 23 2 10" xfId="17797" xr:uid="{5F9518A1-88DB-4291-8502-EAF1D18F1695}"/>
    <cellStyle name="Comma 23 2 11" xfId="27044" xr:uid="{0C839A3B-8D31-4FD1-A642-D14A4A3D2144}"/>
    <cellStyle name="Comma 23 2 2" xfId="1441" xr:uid="{A50EF282-25CE-4A20-BE0D-1EF8870911B1}"/>
    <cellStyle name="Comma 23 2 2 10" xfId="27519" xr:uid="{61C219AA-94B5-4E06-8463-0541045F53E8}"/>
    <cellStyle name="Comma 23 2 2 2" xfId="1824" xr:uid="{43A89938-F8BD-476A-9699-FE04C21C4F3C}"/>
    <cellStyle name="Comma 23 2 2 2 2" xfId="3921" xr:uid="{87CBA361-7D29-4658-B7FE-72EDC546C036}"/>
    <cellStyle name="Comma 23 2 2 2 2 2" xfId="8060" xr:uid="{00F9005C-54F9-4E80-B458-3EBA80CA1B17}"/>
    <cellStyle name="Comma 23 2 2 2 2 2 2" xfId="16001" xr:uid="{F8D3A88A-4E7C-4541-BD5D-483DF4544599}"/>
    <cellStyle name="Comma 23 2 2 2 2 2 2 2" xfId="25017" xr:uid="{CCAA97A6-4C0D-48B7-BFA6-62040F27F331}"/>
    <cellStyle name="Comma 23 2 2 2 2 2 3" xfId="11904" xr:uid="{41BB5378-83BE-4012-ADB5-51B343AD9533}"/>
    <cellStyle name="Comma 23 2 2 2 2 2 4" xfId="20970" xr:uid="{C6A3090D-C2F9-45C9-8872-F11B2FF0E04A}"/>
    <cellStyle name="Comma 23 2 2 2 2 3" xfId="5596" xr:uid="{792C12E4-ECD1-42FF-ABB0-0F1FABAB81C0}"/>
    <cellStyle name="Comma 23 2 2 2 2 3 2" xfId="13813" xr:uid="{B0B76AD2-1D71-4E87-933B-A6380793B12E}"/>
    <cellStyle name="Comma 23 2 2 2 2 3 3" xfId="22835" xr:uid="{B8BD2A71-84B3-4408-90AE-D7AC9AD26822}"/>
    <cellStyle name="Comma 23 2 2 2 2 4" xfId="9919" xr:uid="{FBEA25C2-A45C-4347-9C11-171158FC7FA7}"/>
    <cellStyle name="Comma 23 2 2 2 2 5" xfId="18985" xr:uid="{3B080EDB-E948-4565-8B8B-270B80CF82AC}"/>
    <cellStyle name="Comma 23 2 2 2 3" xfId="3213" xr:uid="{F23F935F-1635-436C-923D-F8EDE12B2FC5}"/>
    <cellStyle name="Comma 23 2 2 2 3 2" xfId="7417" xr:uid="{E4C5362C-6C9F-46BB-AF0E-E684B2C05F64}"/>
    <cellStyle name="Comma 23 2 2 2 3 2 2" xfId="15329" xr:uid="{064B710C-80E5-4D32-AF82-378B0EC125BE}"/>
    <cellStyle name="Comma 23 2 2 2 3 2 3" xfId="24345" xr:uid="{C13E3A02-6623-43F1-AF9F-467E89C8956E}"/>
    <cellStyle name="Comma 23 2 2 2 3 3" xfId="11443" xr:uid="{CCE46B0B-DC10-4210-82A9-97C925498DB5}"/>
    <cellStyle name="Comma 23 2 2 2 3 4" xfId="20509" xr:uid="{28304184-43EA-495E-B760-B0EE4C3FDBB5}"/>
    <cellStyle name="Comma 23 2 2 2 4" xfId="6244" xr:uid="{2C94BD2B-F900-4FCE-BF52-D0BA48B9007B}"/>
    <cellStyle name="Comma 23 2 2 2 4 2" xfId="14522" xr:uid="{6044E12B-F5A9-4FAF-82FA-7459757E15A4}"/>
    <cellStyle name="Comma 23 2 2 2 4 2 2" xfId="23544" xr:uid="{68AF8832-96A6-449F-A4EC-4BCE4FEC532A}"/>
    <cellStyle name="Comma 23 2 2 2 4 3" xfId="10361" xr:uid="{D47C83B2-56D7-43E9-94A0-18896247DF4B}"/>
    <cellStyle name="Comma 23 2 2 2 4 4" xfId="19427" xr:uid="{EDE0CCF6-F222-40A8-B456-6D74FFF69581}"/>
    <cellStyle name="Comma 23 2 2 2 5" xfId="5134" xr:uid="{D04D48AF-202E-4489-8F72-2FFF12B84083}"/>
    <cellStyle name="Comma 23 2 2 2 5 2" xfId="13051" xr:uid="{EAD821D9-7B7D-4D44-9575-8071491320EC}"/>
    <cellStyle name="Comma 23 2 2 2 5 3" xfId="22074" xr:uid="{0C865E8A-0914-4D8D-93DB-4E921357BA63}"/>
    <cellStyle name="Comma 23 2 2 2 6" xfId="16723" xr:uid="{A3E4358E-D2E1-44C7-8C11-86DA417AF4B3}"/>
    <cellStyle name="Comma 23 2 2 2 6 2" xfId="25742" xr:uid="{CC97585F-B463-4309-82AC-01F15AC428E5}"/>
    <cellStyle name="Comma 23 2 2 2 7" xfId="9458" xr:uid="{D5653FB4-7C80-434C-92D1-209553F26F53}"/>
    <cellStyle name="Comma 23 2 2 2 8" xfId="18524" xr:uid="{A53040D5-1112-47D6-A16E-9580AF4C5D3F}"/>
    <cellStyle name="Comma 23 2 2 2 9" xfId="27877" xr:uid="{53170300-016C-488E-8672-2E49275AF02E}"/>
    <cellStyle name="Comma 23 2 2 3" xfId="3736" xr:uid="{D189C76D-7743-4D6B-A467-C8CD1F8715C5}"/>
    <cellStyle name="Comma 23 2 2 3 2" xfId="7876" xr:uid="{FEBAABE9-8BCA-4FFF-BD3E-E8C9CA926ED3}"/>
    <cellStyle name="Comma 23 2 2 3 2 2" xfId="15817" xr:uid="{C9247C5B-5757-4A04-B049-9491643024CF}"/>
    <cellStyle name="Comma 23 2 2 3 2 2 2" xfId="24833" xr:uid="{9C5F6BA0-101F-4CFD-A7A5-49F3EF656680}"/>
    <cellStyle name="Comma 23 2 2 3 2 3" xfId="11783" xr:uid="{4E22582D-7ED7-45FB-9F22-5E7AFFCEFB77}"/>
    <cellStyle name="Comma 23 2 2 3 2 4" xfId="20849" xr:uid="{9CE46DF4-1845-4C48-8266-362F5ED0E9E9}"/>
    <cellStyle name="Comma 23 2 2 3 3" xfId="5475" xr:uid="{E8CAF388-4574-49FC-AB20-38375D0086C5}"/>
    <cellStyle name="Comma 23 2 2 3 3 2" xfId="13629" xr:uid="{E710094D-707D-4BAE-A590-F51B85B7B275}"/>
    <cellStyle name="Comma 23 2 2 3 3 3" xfId="22651" xr:uid="{E2BAE7C7-83EE-4655-9FDF-C7DC5B4F537A}"/>
    <cellStyle name="Comma 23 2 2 3 4" xfId="9798" xr:uid="{C3E50F4C-29CE-4061-ACF1-C82D4F97BB14}"/>
    <cellStyle name="Comma 23 2 2 3 5" xfId="18864" xr:uid="{86B96D0B-C6D8-4407-88EF-48DA62F9F02E}"/>
    <cellStyle name="Comma 23 2 2 4" xfId="2917" xr:uid="{2ED5A127-71A1-4505-A832-A8C5616CAD8D}"/>
    <cellStyle name="Comma 23 2 2 4 2" xfId="7121" xr:uid="{99F9556F-4566-4C92-ACC4-D3CB24AB80D7}"/>
    <cellStyle name="Comma 23 2 2 4 2 2" xfId="15120" xr:uid="{EC679C57-00CD-4515-8F77-1C479E5F9737}"/>
    <cellStyle name="Comma 23 2 2 4 2 3" xfId="24138" xr:uid="{695863FE-016A-46D4-953F-C11CB38B12F3}"/>
    <cellStyle name="Comma 23 2 2 4 3" xfId="11147" xr:uid="{F874AABE-FB8D-4925-8D47-19225530E3DF}"/>
    <cellStyle name="Comma 23 2 2 4 4" xfId="20213" xr:uid="{2DCC1CB3-DBDF-4E1C-9670-C17DEF4C1C4E}"/>
    <cellStyle name="Comma 23 2 2 5" xfId="6057" xr:uid="{BD9A796B-7063-4D3E-BF7D-D068A5C12D9D}"/>
    <cellStyle name="Comma 23 2 2 5 2" xfId="14338" xr:uid="{C7517045-93B9-40CC-9817-F7C008D6949C}"/>
    <cellStyle name="Comma 23 2 2 5 2 2" xfId="23360" xr:uid="{0A1D998C-BDC1-40A8-B353-EBAE9A8734F5}"/>
    <cellStyle name="Comma 23 2 2 5 3" xfId="10240" xr:uid="{3C1AFFC7-6277-4004-BED9-5DF27C11C0F3}"/>
    <cellStyle name="Comma 23 2 2 5 4" xfId="19306" xr:uid="{7B1394F0-E776-4D17-8BA0-D1A020C99552}"/>
    <cellStyle name="Comma 23 2 2 6" xfId="4838" xr:uid="{6D9AC624-8209-4632-ADB2-39B32BF7F897}"/>
    <cellStyle name="Comma 23 2 2 6 2" xfId="12767" xr:uid="{9C8F1BE3-57B4-4505-9D59-C2836E35B519}"/>
    <cellStyle name="Comma 23 2 2 6 3" xfId="21796" xr:uid="{1C5CE57F-2D87-4965-9F10-E73A1C6E6474}"/>
    <cellStyle name="Comma 23 2 2 7" xfId="16425" xr:uid="{6F8D3D00-297C-485E-BEE3-FC8FA9D8CF9E}"/>
    <cellStyle name="Comma 23 2 2 7 2" xfId="25446" xr:uid="{20027009-EAE6-4818-BF27-4279BD3DD977}"/>
    <cellStyle name="Comma 23 2 2 8" xfId="9162" xr:uid="{EAEC2657-0927-4970-ABE5-5C580E29C736}"/>
    <cellStyle name="Comma 23 2 2 9" xfId="18228" xr:uid="{072620EE-C51A-4BE2-8A28-8D86C81C262B}"/>
    <cellStyle name="Comma 23 2 3" xfId="3579" xr:uid="{9E847B04-85EF-4F7C-B42F-79E495141038}"/>
    <cellStyle name="Comma 23 2 3 2" xfId="7721" xr:uid="{681AE319-ACCB-4CE8-904F-8C2668476DE4}"/>
    <cellStyle name="Comma 23 2 3 2 2" xfId="15661" xr:uid="{197ABCBD-1739-4126-A482-35D549422940}"/>
    <cellStyle name="Comma 23 2 3 2 2 2" xfId="24677" xr:uid="{22A595AE-7BA6-42A5-A01E-592527FA264C}"/>
    <cellStyle name="Comma 23 2 3 2 3" xfId="11671" xr:uid="{ACA0A863-9DBB-43FC-B354-A7823831911D}"/>
    <cellStyle name="Comma 23 2 3 2 4" xfId="20737" xr:uid="{114670FA-9C45-4F8A-AFFB-03A4F9806B15}"/>
    <cellStyle name="Comma 23 2 3 3" xfId="5363" xr:uid="{C36CA8B4-B30E-4FEE-9F2F-C393A830FF58}"/>
    <cellStyle name="Comma 23 2 3 3 2" xfId="13473" xr:uid="{AD2E27E2-1AA7-4B6B-A09C-CFD2FE765DF9}"/>
    <cellStyle name="Comma 23 2 3 3 3" xfId="22495" xr:uid="{CF910EAB-2C9C-42E4-BB08-80E45AFAF138}"/>
    <cellStyle name="Comma 23 2 3 4" xfId="9686" xr:uid="{4FB8119F-A0D3-4D5D-A7D6-0BD4742CEB27}"/>
    <cellStyle name="Comma 23 2 3 5" xfId="18752" xr:uid="{83E193B3-E8D8-47EB-9316-3C4444103BC5}"/>
    <cellStyle name="Comma 23 2 4" xfId="2486" xr:uid="{5837A7BA-E332-456D-A95F-07BDB55648B2}"/>
    <cellStyle name="Comma 23 2 4 2" xfId="6690" xr:uid="{AD426564-FB77-43D2-810B-3064814C9346}"/>
    <cellStyle name="Comma 23 2 4 2 2" xfId="14857" xr:uid="{1973A910-B28C-4389-A4BD-F20BD8CFDC1E}"/>
    <cellStyle name="Comma 23 2 4 2 3" xfId="23877" xr:uid="{10A3417E-642B-48CA-9729-8E030E4DA4FB}"/>
    <cellStyle name="Comma 23 2 4 3" xfId="10716" xr:uid="{3D3A24BA-0145-420C-86C0-A2CE07F6CE13}"/>
    <cellStyle name="Comma 23 2 4 4" xfId="19782" xr:uid="{77B444F7-8BEE-4527-A0DA-F9CEA238974D}"/>
    <cellStyle name="Comma 23 2 5" xfId="5900" xr:uid="{8321BA83-C235-47A0-8F7E-839346453B06}"/>
    <cellStyle name="Comma 23 2 5 2" xfId="14182" xr:uid="{75CBC6B7-3505-46FE-B429-2B69FC1F530F}"/>
    <cellStyle name="Comma 23 2 5 2 2" xfId="23204" xr:uid="{FBD1A73D-380D-4E53-9C6D-B5F4BA423EC1}"/>
    <cellStyle name="Comma 23 2 5 3" xfId="10128" xr:uid="{0D0BC46A-9778-44AF-9CAE-E0EF0AF90341}"/>
    <cellStyle name="Comma 23 2 5 4" xfId="19194" xr:uid="{F2543BDE-23ED-46E4-B559-9AE206EAB1B6}"/>
    <cellStyle name="Comma 23 2 6" xfId="4407" xr:uid="{126A1483-5BB1-48CC-8E34-22AE937981C7}"/>
    <cellStyle name="Comma 23 2 6 2" xfId="12437" xr:uid="{374EDA6A-4314-4810-B9E2-2D5A33B38028}"/>
    <cellStyle name="Comma 23 2 6 3" xfId="21474" xr:uid="{0DE74011-B5D8-4201-9311-C851C3DF0E4F}"/>
    <cellStyle name="Comma 23 2 7" xfId="14799" xr:uid="{A1F7FC60-8244-459E-9766-42F8E408CFB7}"/>
    <cellStyle name="Comma 23 2 7 2" xfId="23819" xr:uid="{CE6D8475-3373-45B4-8DCB-BD5E3CEAF733}"/>
    <cellStyle name="Comma 23 2 8" xfId="15192" xr:uid="{AD1B9809-3AB5-4959-AF28-DC4C578D4F6F}"/>
    <cellStyle name="Comma 23 2 8 2" xfId="26678" xr:uid="{D2574DCB-5560-4E3E-A96D-E7D5885F1385}"/>
    <cellStyle name="Comma 23 2 8 3" xfId="24209" xr:uid="{B40B1A44-9DAD-44E6-949E-54F50FA12179}"/>
    <cellStyle name="Comma 23 2 9" xfId="8731" xr:uid="{C74CA20A-FB98-45B9-88DB-88215E31CCBC}"/>
    <cellStyle name="Comma 23 3" xfId="1267" xr:uid="{999023FC-A744-4326-8BDD-4BBF0C22A373}"/>
    <cellStyle name="Comma 23 3 10" xfId="27345" xr:uid="{96FB2EF1-E42D-41D8-B85D-721BEBE5E2C1}"/>
    <cellStyle name="Comma 23 3 2" xfId="1768" xr:uid="{F548AD74-C6CD-4336-B5F1-4BEDBBF21029}"/>
    <cellStyle name="Comma 23 3 2 2" xfId="3865" xr:uid="{E283530E-A355-4157-81B4-E7BAB30587A5}"/>
    <cellStyle name="Comma 23 3 2 2 2" xfId="8004" xr:uid="{30D7940C-FCEF-4F6C-B482-5EDAB9732770}"/>
    <cellStyle name="Comma 23 3 2 2 2 2" xfId="15945" xr:uid="{A6FCD5EC-AE7B-4345-A1CB-2779D7BDF343}"/>
    <cellStyle name="Comma 23 3 2 2 2 2 2" xfId="24961" xr:uid="{92CB37D5-A1E7-457F-8D67-957ECA519766}"/>
    <cellStyle name="Comma 23 3 2 2 2 3" xfId="11859" xr:uid="{7A344302-CC59-4D11-AF73-A43770EDCD77}"/>
    <cellStyle name="Comma 23 3 2 2 2 4" xfId="20925" xr:uid="{646B5939-763D-4EB6-8669-4C47504A7378}"/>
    <cellStyle name="Comma 23 3 2 2 3" xfId="5551" xr:uid="{0680B46D-1249-43FD-AC68-B55454C35B34}"/>
    <cellStyle name="Comma 23 3 2 2 3 2" xfId="13757" xr:uid="{4D0FBA1F-A0E6-4CDC-B849-A8195A1AF763}"/>
    <cellStyle name="Comma 23 3 2 2 3 3" xfId="22779" xr:uid="{A4F8839D-CC72-4284-97E8-14A32AB83621}"/>
    <cellStyle name="Comma 23 3 2 2 4" xfId="9874" xr:uid="{2FBC3E52-B2A8-49D4-8E59-30AD8D5DC99F}"/>
    <cellStyle name="Comma 23 3 2 2 5" xfId="18940" xr:uid="{85472F9C-9C09-4A56-AA6C-59F7EBBADCF8}"/>
    <cellStyle name="Comma 23 3 2 3" xfId="3168" xr:uid="{AC2F2A06-67A9-48B3-B987-8CEF40F3B37E}"/>
    <cellStyle name="Comma 23 3 2 3 2" xfId="7372" xr:uid="{E4135A43-2006-4B54-8055-5980BF6989EA}"/>
    <cellStyle name="Comma 23 3 2 3 2 2" xfId="15284" xr:uid="{626AA725-EC02-4D3D-B3DE-71CB516578C1}"/>
    <cellStyle name="Comma 23 3 2 3 2 3" xfId="24300" xr:uid="{084D9203-A9B5-4793-9C62-314667F81380}"/>
    <cellStyle name="Comma 23 3 2 3 3" xfId="11398" xr:uid="{B0ABE0B9-061A-452D-A85A-DEBBF4391F92}"/>
    <cellStyle name="Comma 23 3 2 3 4" xfId="20464" xr:uid="{E7843452-75D8-474C-AC59-027A8CB46ECB}"/>
    <cellStyle name="Comma 23 3 2 4" xfId="6188" xr:uid="{E3C5D6A6-A2D9-4260-A13A-95507F1BE5BC}"/>
    <cellStyle name="Comma 23 3 2 4 2" xfId="14466" xr:uid="{8BC390EC-5524-4207-A569-3A63EDA2D5BC}"/>
    <cellStyle name="Comma 23 3 2 4 2 2" xfId="23488" xr:uid="{7DB6F75E-7B26-4B44-9524-F93D078C02AB}"/>
    <cellStyle name="Comma 23 3 2 4 3" xfId="10316" xr:uid="{BBEC5AEB-E44C-4497-BA26-26235D89B890}"/>
    <cellStyle name="Comma 23 3 2 4 4" xfId="19382" xr:uid="{6BA6ED56-78F6-4114-84DB-C1642D5D7C70}"/>
    <cellStyle name="Comma 23 3 2 5" xfId="5089" xr:uid="{F17A3DD7-C761-4CFD-8EBE-FD68EFDED044}"/>
    <cellStyle name="Comma 23 3 2 5 2" xfId="12995" xr:uid="{B0EFD8DC-16A1-43FB-A975-7A6106479111}"/>
    <cellStyle name="Comma 23 3 2 5 3" xfId="22018" xr:uid="{47CDE8C6-72C2-493A-8D89-2FFC8D6B4084}"/>
    <cellStyle name="Comma 23 3 2 6" xfId="16678" xr:uid="{190AE865-9E9B-40C4-9D48-CE4EBC5B770A}"/>
    <cellStyle name="Comma 23 3 2 6 2" xfId="25697" xr:uid="{9583A35F-333C-4456-9CF5-270480C28E66}"/>
    <cellStyle name="Comma 23 3 2 7" xfId="9413" xr:uid="{B41D06EE-5A2F-4B4B-B4E4-7DCE33486FC3}"/>
    <cellStyle name="Comma 23 3 2 8" xfId="18479" xr:uid="{48AFD4B8-6853-4D74-9F61-C1A1C24D971D}"/>
    <cellStyle name="Comma 23 3 2 9" xfId="27821" xr:uid="{26279F95-0FDD-424D-B2F6-FF6C3DC50CF9}"/>
    <cellStyle name="Comma 23 3 3" xfId="3680" xr:uid="{85EA3882-3931-4EEA-B1D1-6383B7C8F041}"/>
    <cellStyle name="Comma 23 3 3 2" xfId="7820" xr:uid="{D4282CA5-FD07-4795-964F-BB981C08A493}"/>
    <cellStyle name="Comma 23 3 3 2 2" xfId="15761" xr:uid="{0891F51B-9BFA-475F-A6EF-2A238AD4CE9F}"/>
    <cellStyle name="Comma 23 3 3 2 2 2" xfId="24777" xr:uid="{70BE806E-6D3C-40D2-ACA2-96929D3A2793}"/>
    <cellStyle name="Comma 23 3 3 2 3" xfId="11738" xr:uid="{4997100E-CF30-4FED-9218-FF56FC5D38CE}"/>
    <cellStyle name="Comma 23 3 3 2 4" xfId="20804" xr:uid="{BC224097-0754-411C-A79A-A3AE574D9976}"/>
    <cellStyle name="Comma 23 3 3 3" xfId="5430" xr:uid="{DBF6073C-FA5F-4E77-8346-69D16976A74C}"/>
    <cellStyle name="Comma 23 3 3 3 2" xfId="13573" xr:uid="{8351111D-537C-4B29-B6C1-65F2044E879E}"/>
    <cellStyle name="Comma 23 3 3 3 3" xfId="22595" xr:uid="{0A04B41F-AA68-433E-9867-6451A29FB845}"/>
    <cellStyle name="Comma 23 3 3 4" xfId="9753" xr:uid="{6E6EC680-0864-4129-845A-A448354B8116}"/>
    <cellStyle name="Comma 23 3 3 5" xfId="18819" xr:uid="{740FE375-671C-4266-8A02-ACF959D41F8C}"/>
    <cellStyle name="Comma 23 3 4" xfId="2755" xr:uid="{0CA46068-42D2-4FA3-937C-BE9FB136A24D}"/>
    <cellStyle name="Comma 23 3 4 2" xfId="6959" xr:uid="{45DBDAF9-A67B-4C6E-9A3E-4E3C8FCD340A}"/>
    <cellStyle name="Comma 23 3 4 2 2" xfId="15021" xr:uid="{EC017F79-9450-45A6-81DC-A55117EA7336}"/>
    <cellStyle name="Comma 23 3 4 2 3" xfId="24038" xr:uid="{AE004867-B542-421E-9E49-FEF9342F9E8E}"/>
    <cellStyle name="Comma 23 3 4 3" xfId="10985" xr:uid="{507F65BA-16B6-4F95-8635-995AE6F13CB1}"/>
    <cellStyle name="Comma 23 3 4 4" xfId="20051" xr:uid="{A046C240-7481-4BA5-8EBD-ABD01E007DFB}"/>
    <cellStyle name="Comma 23 3 5" xfId="6000" xr:uid="{D36B8771-0157-486B-84F3-7D83A0B8FD71}"/>
    <cellStyle name="Comma 23 3 5 2" xfId="14282" xr:uid="{431F785D-0014-4552-AF22-71D326CDB22B}"/>
    <cellStyle name="Comma 23 3 5 2 2" xfId="23304" xr:uid="{4086D890-531A-414E-8647-ECDB540F9361}"/>
    <cellStyle name="Comma 23 3 5 3" xfId="10195" xr:uid="{4869CAF5-E690-4E27-9BC4-9D952BE05C52}"/>
    <cellStyle name="Comma 23 3 5 4" xfId="19261" xr:uid="{F164117A-E2C2-43B3-B9A5-3F3DE9CC765F}"/>
    <cellStyle name="Comma 23 3 6" xfId="4676" xr:uid="{B2A86005-5871-44D5-BC2E-9B7FDF051C0A}"/>
    <cellStyle name="Comma 23 3 6 2" xfId="12655" xr:uid="{18F1E5DF-C0B4-42C8-B92C-59F0381FA127}"/>
    <cellStyle name="Comma 23 3 6 3" xfId="21688" xr:uid="{2462A875-A300-4BC9-8287-CDB68FE4A946}"/>
    <cellStyle name="Comma 23 3 7" xfId="14887" xr:uid="{2274D000-03C3-4B78-9E92-DEE3CA7E62A2}"/>
    <cellStyle name="Comma 23 3 7 2" xfId="23905" xr:uid="{A2FA7466-B5B0-4F07-AB8E-E92C852A7352}"/>
    <cellStyle name="Comma 23 3 8" xfId="9000" xr:uid="{260B0D79-8340-472F-AA55-7041A69C49F6}"/>
    <cellStyle name="Comma 23 3 9" xfId="18066" xr:uid="{269F1C78-A0D5-489A-870E-54EC4E584FF0}"/>
    <cellStyle name="Comma 23 4" xfId="3522" xr:uid="{DBDA6605-A0B2-4E49-867B-8B8266977F9C}"/>
    <cellStyle name="Comma 23 4 2" xfId="7665" xr:uid="{52653B25-3B0F-4B09-B8EB-A44FA6E1C70D}"/>
    <cellStyle name="Comma 23 4 2 2" xfId="15605" xr:uid="{92AFDC20-774C-4289-8F8F-F656830C63EF}"/>
    <cellStyle name="Comma 23 4 2 2 2" xfId="24621" xr:uid="{BDAE9A8F-2B12-4463-BDB1-9F0B0E1E9FE4}"/>
    <cellStyle name="Comma 23 4 2 3" xfId="11625" xr:uid="{9E9CD000-666D-4D21-AB61-13192EAC4C81}"/>
    <cellStyle name="Comma 23 4 2 4" xfId="20691" xr:uid="{C4CEFB66-B436-4998-82FD-B18714015BE2}"/>
    <cellStyle name="Comma 23 4 3" xfId="5317" xr:uid="{948B598C-94E4-4C2F-A6D0-34B65D2C0649}"/>
    <cellStyle name="Comma 23 4 3 2" xfId="13416" xr:uid="{7A5FB6D8-F1B3-4C16-9841-4BADBDF02909}"/>
    <cellStyle name="Comma 23 4 3 3" xfId="22438" xr:uid="{71D40249-8175-44D2-9D82-AEFDB72DE8A6}"/>
    <cellStyle name="Comma 23 4 4" xfId="9640" xr:uid="{1B03D293-65CB-4CF5-808A-E48F70125C8F}"/>
    <cellStyle name="Comma 23 4 5" xfId="18706" xr:uid="{AA6F3C46-2ADF-43D5-81A6-10A9FB43596A}"/>
    <cellStyle name="Comma 23 5" xfId="2326" xr:uid="{27E9F923-8BD9-4F87-A2C9-7B9949E8B2A9}"/>
    <cellStyle name="Comma 23 5 2" xfId="6530" xr:uid="{B887632C-77FA-4B2C-A708-CE517F870519}"/>
    <cellStyle name="Comma 23 5 2 2" xfId="14765" xr:uid="{47A73C4F-C30B-41A4-B8A2-718A16DB3F0C}"/>
    <cellStyle name="Comma 23 5 2 3" xfId="23785" xr:uid="{6BA443CE-03D8-4D5A-A6F3-E7DD02516928}"/>
    <cellStyle name="Comma 23 5 3" xfId="10556" xr:uid="{9025A4BD-1D4A-43C1-B246-40DEEB4992E0}"/>
    <cellStyle name="Comma 23 5 4" xfId="19622" xr:uid="{ECEE4E9D-9D34-4CE5-8136-6843D9985B22}"/>
    <cellStyle name="Comma 23 6" xfId="5844" xr:uid="{CAB2017A-D3E6-4FD0-974F-5155A6F82AD4}"/>
    <cellStyle name="Comma 23 6 2" xfId="14126" xr:uid="{28BF0F22-75B4-4B03-A417-012A59E6587B}"/>
    <cellStyle name="Comma 23 6 2 2" xfId="23148" xr:uid="{A1165831-36DE-431F-8374-F7808881ED50}"/>
    <cellStyle name="Comma 23 6 3" xfId="10083" xr:uid="{E650DEB7-7B65-4AB6-A7EC-788CED10FE69}"/>
    <cellStyle name="Comma 23 6 4" xfId="19149" xr:uid="{3955F3D6-0353-4C04-AC5A-6E48CA1A4331}"/>
    <cellStyle name="Comma 23 7" xfId="4246" xr:uid="{06080B6B-B0DE-4154-9903-6BDB95DBB6A3}"/>
    <cellStyle name="Comma 23 7 2" xfId="12302" xr:uid="{908C57CC-15EE-4757-A290-8BD87B0F6372}"/>
    <cellStyle name="Comma 23 7 3" xfId="21344" xr:uid="{5F891AC2-138F-44AE-B499-7C0721433421}"/>
    <cellStyle name="Comma 23 8" xfId="14805" xr:uid="{F9FBC6E3-2AF3-4C89-8063-F2465BE960CE}"/>
    <cellStyle name="Comma 23 8 2" xfId="23825" xr:uid="{4E9E46D3-3036-4B3E-A2D1-55CB1E167DC6}"/>
    <cellStyle name="Comma 23 9" xfId="15079" xr:uid="{9B3D38FA-D1D1-44BE-95C9-82695FE335E9}"/>
    <cellStyle name="Comma 23 9 2" xfId="26666" xr:uid="{407D4F52-2A25-4141-8911-5CAA983F4B18}"/>
    <cellStyle name="Comma 23 9 3" xfId="24098" xr:uid="{68A49736-8590-4A28-BA6E-F795018A4220}"/>
    <cellStyle name="Comma 24" xfId="676" xr:uid="{1C631C10-EE94-4ED5-95DB-BF85EADF3F5C}"/>
    <cellStyle name="Comma 24 10" xfId="8581" xr:uid="{F1C1E858-ADFE-473B-A685-2B9BE7D9CA69}"/>
    <cellStyle name="Comma 24 11" xfId="17647" xr:uid="{433C3526-CDBF-422E-BE13-5757BD805413}"/>
    <cellStyle name="Comma 24 12" xfId="26890" xr:uid="{0F7D3C97-370B-4854-9DA3-2BED845455E6}"/>
    <cellStyle name="Comma 24 2" xfId="916" xr:uid="{49F27D04-56BE-4B7E-A711-8B7FC9D1C85E}"/>
    <cellStyle name="Comma 24 2 10" xfId="17807" xr:uid="{62612DE5-DEC9-4E91-BCE1-973CD33B9292}"/>
    <cellStyle name="Comma 24 2 11" xfId="27054" xr:uid="{10FB8ED9-A7D2-4839-B8D0-FFFD0A9552F0}"/>
    <cellStyle name="Comma 24 2 2" xfId="1452" xr:uid="{5C908BE6-8424-4234-8376-F1FD941E87D0}"/>
    <cellStyle name="Comma 24 2 2 10" xfId="27530" xr:uid="{4072BAF0-FCB5-499C-B66C-61905E16EADD}"/>
    <cellStyle name="Comma 24 2 2 2" xfId="1827" xr:uid="{373CD956-D38E-49C1-B005-C3F3C46922A4}"/>
    <cellStyle name="Comma 24 2 2 2 2" xfId="3924" xr:uid="{96A22D8F-3BBF-4614-A7C4-24C8FE238EF2}"/>
    <cellStyle name="Comma 24 2 2 2 2 2" xfId="8063" xr:uid="{43DC435F-67C9-40A9-B656-9E56C00DDAD5}"/>
    <cellStyle name="Comma 24 2 2 2 2 2 2" xfId="16004" xr:uid="{38C91AB3-E271-45BF-8642-E6B1860BC4A6}"/>
    <cellStyle name="Comma 24 2 2 2 2 2 2 2" xfId="25020" xr:uid="{D6D5AE02-330D-4EB2-98A9-CBFC1431C4AA}"/>
    <cellStyle name="Comma 24 2 2 2 2 2 3" xfId="11907" xr:uid="{2912D84D-1444-4F6A-BCC2-B4EFDF83DD4A}"/>
    <cellStyle name="Comma 24 2 2 2 2 2 4" xfId="20973" xr:uid="{00294A58-3CCB-4727-A128-D4F671082C27}"/>
    <cellStyle name="Comma 24 2 2 2 2 3" xfId="5599" xr:uid="{9F908B34-BF35-48C3-A662-0B8010528950}"/>
    <cellStyle name="Comma 24 2 2 2 2 3 2" xfId="13816" xr:uid="{CCB08FC0-9075-43DE-A618-48A7305D3417}"/>
    <cellStyle name="Comma 24 2 2 2 2 3 3" xfId="22838" xr:uid="{4F5C3BD6-DAC6-495A-9487-4F68EA23E96F}"/>
    <cellStyle name="Comma 24 2 2 2 2 4" xfId="9922" xr:uid="{49DB9F43-CCE6-49DF-B605-E0F60681A29D}"/>
    <cellStyle name="Comma 24 2 2 2 2 5" xfId="18988" xr:uid="{41A79ECA-D963-445C-B6D7-D3D4EB5BEFCC}"/>
    <cellStyle name="Comma 24 2 2 2 3" xfId="3216" xr:uid="{83746DFD-EF95-4BE9-A84C-65B257248679}"/>
    <cellStyle name="Comma 24 2 2 2 3 2" xfId="7420" xr:uid="{58901CEE-99FF-4CEF-960C-BF3A0FE531F4}"/>
    <cellStyle name="Comma 24 2 2 2 3 2 2" xfId="15332" xr:uid="{29E4DED8-C0EF-48F6-B6C8-0727CBB61490}"/>
    <cellStyle name="Comma 24 2 2 2 3 2 3" xfId="24348" xr:uid="{3C712212-15A2-4CE3-BEEB-D2F5AD2F18AC}"/>
    <cellStyle name="Comma 24 2 2 2 3 3" xfId="11446" xr:uid="{B59E1727-6EF6-4877-9D8F-B3BDE4B7E379}"/>
    <cellStyle name="Comma 24 2 2 2 3 4" xfId="20512" xr:uid="{EC13A2E6-E0E4-49E8-A9EC-A7159162780B}"/>
    <cellStyle name="Comma 24 2 2 2 4" xfId="6247" xr:uid="{0623E25B-3B62-48E6-9B0C-2B1DCCD72334}"/>
    <cellStyle name="Comma 24 2 2 2 4 2" xfId="14525" xr:uid="{643DE2C1-119A-466D-988D-CAABEDE14717}"/>
    <cellStyle name="Comma 24 2 2 2 4 2 2" xfId="23547" xr:uid="{EAFDA47E-613E-46FE-BD6E-B38FD2C96E7A}"/>
    <cellStyle name="Comma 24 2 2 2 4 3" xfId="10364" xr:uid="{E95376BB-E6FD-4DC8-8FB3-612351746C7C}"/>
    <cellStyle name="Comma 24 2 2 2 4 4" xfId="19430" xr:uid="{08E465AC-FAF0-4E90-B984-AA17C9CB1840}"/>
    <cellStyle name="Comma 24 2 2 2 5" xfId="5137" xr:uid="{DE0C4CF3-4F15-4FE3-B317-9FE0D0662EFB}"/>
    <cellStyle name="Comma 24 2 2 2 5 2" xfId="13054" xr:uid="{A8A852A2-5DD0-45DE-8855-0645FB8BEBDC}"/>
    <cellStyle name="Comma 24 2 2 2 5 3" xfId="22077" xr:uid="{1BFA018F-E9FA-4AD2-9978-6A1EF69A7C5B}"/>
    <cellStyle name="Comma 24 2 2 2 6" xfId="16726" xr:uid="{464995FA-4210-4EA9-BF44-3DFEC01540AD}"/>
    <cellStyle name="Comma 24 2 2 2 6 2" xfId="25745" xr:uid="{67A4B37B-4592-4037-A7E2-16DBDAE8D731}"/>
    <cellStyle name="Comma 24 2 2 2 7" xfId="9461" xr:uid="{E621047C-71D9-4E92-A075-B7369D3468B9}"/>
    <cellStyle name="Comma 24 2 2 2 8" xfId="18527" xr:uid="{DC0C0DA4-C707-44BA-A235-B9EF2D10A121}"/>
    <cellStyle name="Comma 24 2 2 2 9" xfId="27880" xr:uid="{414E4421-E860-44C4-8E78-B40AD2EEEB79}"/>
    <cellStyle name="Comma 24 2 2 3" xfId="3739" xr:uid="{74DD7200-15D0-4BB4-81E0-216FCA4419F9}"/>
    <cellStyle name="Comma 24 2 2 3 2" xfId="7879" xr:uid="{29248BB7-8F1B-4F0E-A697-BDB77FE6E797}"/>
    <cellStyle name="Comma 24 2 2 3 2 2" xfId="15820" xr:uid="{D51513DF-6634-45AA-AF14-2FFE0AC7E398}"/>
    <cellStyle name="Comma 24 2 2 3 2 2 2" xfId="24836" xr:uid="{B32802B9-5474-42E3-B7F2-985189A565A2}"/>
    <cellStyle name="Comma 24 2 2 3 2 3" xfId="11786" xr:uid="{7A36CF82-D674-4931-B6D5-789EC58BF402}"/>
    <cellStyle name="Comma 24 2 2 3 2 4" xfId="20852" xr:uid="{FF5A3FC2-1EDC-489F-B6E0-7087E98AA866}"/>
    <cellStyle name="Comma 24 2 2 3 3" xfId="5478" xr:uid="{640061B0-E7E8-42B9-9B02-B4E401AE955B}"/>
    <cellStyle name="Comma 24 2 2 3 3 2" xfId="13632" xr:uid="{EE05BF71-ACE7-45E9-A0C5-CF8D73A4D43A}"/>
    <cellStyle name="Comma 24 2 2 3 3 3" xfId="22654" xr:uid="{4715BA67-6505-4414-B0DB-7B3364AE9AD7}"/>
    <cellStyle name="Comma 24 2 2 3 4" xfId="9801" xr:uid="{24FF17C8-B3A6-409D-A5F0-CC18E5B7DD99}"/>
    <cellStyle name="Comma 24 2 2 3 5" xfId="18867" xr:uid="{1E1F3923-253D-4644-A112-AC25FD614E03}"/>
    <cellStyle name="Comma 24 2 2 4" xfId="2928" xr:uid="{58C1104B-1425-425B-87B9-AF560D8BA78B}"/>
    <cellStyle name="Comma 24 2 2 4 2" xfId="7132" xr:uid="{78B8EC6F-4350-4246-BA8F-8A88FA09C32A}"/>
    <cellStyle name="Comma 24 2 2 4 2 2" xfId="15125" xr:uid="{AED0D440-4639-44D6-B4EA-8F3202242029}"/>
    <cellStyle name="Comma 24 2 2 4 2 3" xfId="24143" xr:uid="{C85A2A40-8EB4-4397-9CA5-B02F8B2061B0}"/>
    <cellStyle name="Comma 24 2 2 4 3" xfId="11158" xr:uid="{B31C9921-A51A-4D0D-AD8C-FF100D57E832}"/>
    <cellStyle name="Comma 24 2 2 4 4" xfId="20224" xr:uid="{4F014846-2D6A-429B-90ED-CFA570DC23B7}"/>
    <cellStyle name="Comma 24 2 2 5" xfId="6061" xr:uid="{A37E7CE9-5AB9-430E-BA79-43A5F6254701}"/>
    <cellStyle name="Comma 24 2 2 5 2" xfId="14341" xr:uid="{983C04F8-A6DF-4184-992F-4B80E25252E4}"/>
    <cellStyle name="Comma 24 2 2 5 2 2" xfId="23363" xr:uid="{D36C5303-4135-4D0F-A02D-57EF83FE1784}"/>
    <cellStyle name="Comma 24 2 2 5 3" xfId="10243" xr:uid="{E966E404-0E37-4B84-B95F-C0E910925998}"/>
    <cellStyle name="Comma 24 2 2 5 4" xfId="19309" xr:uid="{CC1466E6-97DE-4FD5-A147-E588CF60F08B}"/>
    <cellStyle name="Comma 24 2 2 6" xfId="4849" xr:uid="{99B91867-EFDB-40C0-90A9-F9D0C2B63B5A}"/>
    <cellStyle name="Comma 24 2 2 6 2" xfId="12770" xr:uid="{143457D3-7DD8-4EB8-BFC4-CE9FF7840677}"/>
    <cellStyle name="Comma 24 2 2 6 3" xfId="21799" xr:uid="{C82FCC82-8C7D-4182-A3B9-140F72C716B6}"/>
    <cellStyle name="Comma 24 2 2 7" xfId="16436" xr:uid="{D63C9C97-4B76-4A20-8740-EB099BC1B5E4}"/>
    <cellStyle name="Comma 24 2 2 7 2" xfId="25457" xr:uid="{E09C1C03-7FD4-4388-8ED2-EA6314930B0A}"/>
    <cellStyle name="Comma 24 2 2 8" xfId="9173" xr:uid="{1961C466-E603-43DE-837E-70D065688100}"/>
    <cellStyle name="Comma 24 2 2 9" xfId="18239" xr:uid="{F824D531-A8F2-420D-8122-955E313BA27C}"/>
    <cellStyle name="Comma 24 2 3" xfId="3582" xr:uid="{D5229D7E-8998-426C-B5C6-6CD00BBE9B30}"/>
    <cellStyle name="Comma 24 2 3 2" xfId="7724" xr:uid="{5B26A4CE-6ACB-4E76-8F9C-9578867ECAB3}"/>
    <cellStyle name="Comma 24 2 3 2 2" xfId="15664" xr:uid="{638B6B30-6A7B-4746-9941-A9AA31EF54F9}"/>
    <cellStyle name="Comma 24 2 3 2 2 2" xfId="24680" xr:uid="{DFF4E0F6-A24C-48C3-9180-7D52C74CF4E6}"/>
    <cellStyle name="Comma 24 2 3 2 3" xfId="11674" xr:uid="{A8F84D3D-E6AD-4D06-AA43-18788E232826}"/>
    <cellStyle name="Comma 24 2 3 2 4" xfId="20740" xr:uid="{460CCB96-0A4D-45A4-948D-A52289A15A43}"/>
    <cellStyle name="Comma 24 2 3 3" xfId="5366" xr:uid="{27866FB3-F7E9-4067-8B44-35059C4FD04D}"/>
    <cellStyle name="Comma 24 2 3 3 2" xfId="13476" xr:uid="{C242514F-E3F6-40B3-8504-B90B20B82E95}"/>
    <cellStyle name="Comma 24 2 3 3 3" xfId="22498" xr:uid="{6268844A-15EE-489D-878B-360454287E7C}"/>
    <cellStyle name="Comma 24 2 3 4" xfId="9689" xr:uid="{D0F7588D-FDF9-4F6E-A0F7-9AFC4C34FFB5}"/>
    <cellStyle name="Comma 24 2 3 5" xfId="18755" xr:uid="{CEB22F27-4E86-416D-848A-9ABE9BE542EC}"/>
    <cellStyle name="Comma 24 2 4" xfId="2496" xr:uid="{6CF9F4DA-48FE-4BA0-AA6A-92BFA0790A77}"/>
    <cellStyle name="Comma 24 2 4 2" xfId="6700" xr:uid="{60EC6929-B677-489E-803F-18D50945A1DC}"/>
    <cellStyle name="Comma 24 2 4 2 2" xfId="14860" xr:uid="{B278EEDD-E5B4-4D0E-B802-A1D7BD9C56C6}"/>
    <cellStyle name="Comma 24 2 4 2 3" xfId="23880" xr:uid="{15ED0089-1EA8-4004-A853-D871C0796C2B}"/>
    <cellStyle name="Comma 24 2 4 3" xfId="10726" xr:uid="{C758AF7F-6B83-4C63-8FF3-D73D884E565F}"/>
    <cellStyle name="Comma 24 2 4 4" xfId="19792" xr:uid="{D9C95299-0BD9-4102-9768-1E99F75A36C0}"/>
    <cellStyle name="Comma 24 2 5" xfId="5903" xr:uid="{83DB80C3-F7D2-4A69-8AFB-66D1DC3537BA}"/>
    <cellStyle name="Comma 24 2 5 2" xfId="14185" xr:uid="{35726060-8D7B-441B-ACE9-2F3594353242}"/>
    <cellStyle name="Comma 24 2 5 2 2" xfId="23207" xr:uid="{44561141-5AF9-49DF-98D1-615F67DFCAAA}"/>
    <cellStyle name="Comma 24 2 5 3" xfId="10131" xr:uid="{8A5866AD-20C0-4E8C-AB97-07804934CE82}"/>
    <cellStyle name="Comma 24 2 5 4" xfId="19197" xr:uid="{B5102E05-9E7E-438E-A2E7-90B2E912EECD}"/>
    <cellStyle name="Comma 24 2 6" xfId="4417" xr:uid="{B758DC2E-B8EB-4CBE-A45C-631461FF02B7}"/>
    <cellStyle name="Comma 24 2 6 2" xfId="12441" xr:uid="{B42EC6E4-EBAC-41E3-8803-DB8D4F534CA8}"/>
    <cellStyle name="Comma 24 2 6 3" xfId="21478" xr:uid="{C74697A1-8F15-4E89-8A03-5D62EBA84A64}"/>
    <cellStyle name="Comma 24 2 7" xfId="12474" xr:uid="{DA6A48A6-64F6-4A40-AEE2-3DBBDFEA452C}"/>
    <cellStyle name="Comma 24 2 7 2" xfId="21510" xr:uid="{4F090B22-54F0-4920-B118-1FB67BA6704F}"/>
    <cellStyle name="Comma 24 2 8" xfId="15126" xr:uid="{A5E7F36D-9754-4BBD-BB75-ED88339C5631}"/>
    <cellStyle name="Comma 24 2 8 2" xfId="26671" xr:uid="{380AE72C-7522-48F2-9BA7-A156BC88A3EB}"/>
    <cellStyle name="Comma 24 2 8 3" xfId="24144" xr:uid="{C7ADC6F9-B353-4F8C-B313-83CD3CE6A219}"/>
    <cellStyle name="Comma 24 2 9" xfId="8741" xr:uid="{4E28E15B-B6A4-4801-8E31-0E5CF4586F71}"/>
    <cellStyle name="Comma 24 3" xfId="1281" xr:uid="{E01450A8-5761-4FDD-9735-2E6E6D051715}"/>
    <cellStyle name="Comma 24 3 10" xfId="27358" xr:uid="{968C2011-48B2-4065-9963-546626831B1E}"/>
    <cellStyle name="Comma 24 3 2" xfId="1773" xr:uid="{22A1FAEC-F1D2-4B6C-9FA8-F22D02EC2E18}"/>
    <cellStyle name="Comma 24 3 2 2" xfId="3870" xr:uid="{D3B4E154-16F9-4FA0-A03B-46EA35989AE2}"/>
    <cellStyle name="Comma 24 3 2 2 2" xfId="8009" xr:uid="{E72BBF75-B041-4951-82DC-4587B2D24F00}"/>
    <cellStyle name="Comma 24 3 2 2 2 2" xfId="15950" xr:uid="{93A7786D-E6BB-468C-B864-AD5853563CEB}"/>
    <cellStyle name="Comma 24 3 2 2 2 2 2" xfId="24966" xr:uid="{EBEFE905-583F-4CBA-B7F8-D9189E4DA023}"/>
    <cellStyle name="Comma 24 3 2 2 2 3" xfId="11862" xr:uid="{C21E542E-25DD-4B6D-8E8C-3CB30661DD36}"/>
    <cellStyle name="Comma 24 3 2 2 2 4" xfId="20928" xr:uid="{44E8220F-F439-40BF-8409-772343080E6A}"/>
    <cellStyle name="Comma 24 3 2 2 3" xfId="5554" xr:uid="{0249FC99-40E1-44FA-9D10-2F467C8D30A6}"/>
    <cellStyle name="Comma 24 3 2 2 3 2" xfId="13762" xr:uid="{0A2E6973-0F25-4A91-9605-F653C9A288D3}"/>
    <cellStyle name="Comma 24 3 2 2 3 3" xfId="22784" xr:uid="{5784F5E7-72E3-4DC3-BBA2-9D952F9AEA41}"/>
    <cellStyle name="Comma 24 3 2 2 4" xfId="9877" xr:uid="{B940F87B-06B8-4AF6-93BF-FB98260B186F}"/>
    <cellStyle name="Comma 24 3 2 2 5" xfId="18943" xr:uid="{CDCE5EA6-6EDF-4D0C-9452-0860581A0646}"/>
    <cellStyle name="Comma 24 3 2 3" xfId="3171" xr:uid="{C51C6611-7D9C-47E1-8602-5506CD596FBB}"/>
    <cellStyle name="Comma 24 3 2 3 2" xfId="7375" xr:uid="{43E807FA-0152-4AB3-9EE4-9C56F0C4B8A8}"/>
    <cellStyle name="Comma 24 3 2 3 2 2" xfId="15287" xr:uid="{01338314-7A80-4475-A1E9-8183EB481778}"/>
    <cellStyle name="Comma 24 3 2 3 2 3" xfId="24303" xr:uid="{94B5CCB5-FD79-461B-9DD3-F338D30C3F74}"/>
    <cellStyle name="Comma 24 3 2 3 3" xfId="11401" xr:uid="{4A13E367-6472-4E11-848D-6C100E4477E9}"/>
    <cellStyle name="Comma 24 3 2 3 4" xfId="20467" xr:uid="{2B51A246-6DD0-48E1-B5D2-AC76A981DFDF}"/>
    <cellStyle name="Comma 24 3 2 4" xfId="6193" xr:uid="{B61237C3-5E3B-4035-B380-9BE76BBB3C97}"/>
    <cellStyle name="Comma 24 3 2 4 2" xfId="14471" xr:uid="{6D83A880-9DFB-4D76-A79A-C8C2B27CB2E3}"/>
    <cellStyle name="Comma 24 3 2 4 2 2" xfId="23493" xr:uid="{EF6F3D72-0D1C-46F6-8573-0C16510EB990}"/>
    <cellStyle name="Comma 24 3 2 4 3" xfId="10319" xr:uid="{5345105D-62B8-4EEE-A6EE-A84F98D7751E}"/>
    <cellStyle name="Comma 24 3 2 4 4" xfId="19385" xr:uid="{03B3ECA3-549E-4973-8E83-DC99916A5D06}"/>
    <cellStyle name="Comma 24 3 2 5" xfId="5092" xr:uid="{816ED456-959E-49CF-8DF8-126723B76611}"/>
    <cellStyle name="Comma 24 3 2 5 2" xfId="13000" xr:uid="{3366B995-78C1-4697-A8B9-DE0504B784BF}"/>
    <cellStyle name="Comma 24 3 2 5 3" xfId="22023" xr:uid="{10242FE6-3004-4CA5-99BB-ED9283930290}"/>
    <cellStyle name="Comma 24 3 2 6" xfId="16681" xr:uid="{E5F7EFBF-665A-446B-8CFD-512B13916B41}"/>
    <cellStyle name="Comma 24 3 2 6 2" xfId="25700" xr:uid="{B495E7A7-1581-4C8A-8BF9-B84B30F70A86}"/>
    <cellStyle name="Comma 24 3 2 7" xfId="9416" xr:uid="{1B055615-F479-448F-AA34-6A5F16C59629}"/>
    <cellStyle name="Comma 24 3 2 8" xfId="18482" xr:uid="{757AD249-C5CE-4D35-9198-B3044BB79D2E}"/>
    <cellStyle name="Comma 24 3 2 9" xfId="27826" xr:uid="{87EFFFCD-6CF4-485F-835F-F6728ECDA186}"/>
    <cellStyle name="Comma 24 3 3" xfId="3685" xr:uid="{428141C4-8576-49C0-A038-ADE20EA3BC42}"/>
    <cellStyle name="Comma 24 3 3 2" xfId="7825" xr:uid="{37214E27-CC73-449A-9E07-A8DD655F8CDA}"/>
    <cellStyle name="Comma 24 3 3 2 2" xfId="15766" xr:uid="{6D3E6C49-1ABD-440C-9700-1D4CBDC70556}"/>
    <cellStyle name="Comma 24 3 3 2 2 2" xfId="24782" xr:uid="{5098DC08-29D5-439B-BEEC-B040D6255C17}"/>
    <cellStyle name="Comma 24 3 3 2 3" xfId="11741" xr:uid="{C0ED1A12-E4C4-41ED-875D-29674EF70C69}"/>
    <cellStyle name="Comma 24 3 3 2 4" xfId="20807" xr:uid="{FEF01921-4F2E-4E1E-97DE-9043F1B0A9D7}"/>
    <cellStyle name="Comma 24 3 3 3" xfId="5433" xr:uid="{74874826-0BF1-4F23-BB82-3305C7811260}"/>
    <cellStyle name="Comma 24 3 3 3 2" xfId="13578" xr:uid="{2EDD59B5-A3DC-4ADB-A9E3-F9B8B0CA007C}"/>
    <cellStyle name="Comma 24 3 3 3 3" xfId="22600" xr:uid="{79CB8360-6C62-4F54-98BC-1334284C071A}"/>
    <cellStyle name="Comma 24 3 3 4" xfId="9756" xr:uid="{878B9F0E-D32A-4AB8-9986-BD8289A2A909}"/>
    <cellStyle name="Comma 24 3 3 5" xfId="18822" xr:uid="{2E5E2391-F712-43C7-9CFD-91D2CDD699CD}"/>
    <cellStyle name="Comma 24 3 4" xfId="2766" xr:uid="{E96B6568-BAED-47A0-8CE0-771387718E6E}"/>
    <cellStyle name="Comma 24 3 4 2" xfId="6970" xr:uid="{D88FDDF7-0AF3-44C7-AE07-082FD426A0FF}"/>
    <cellStyle name="Comma 24 3 4 2 2" xfId="15024" xr:uid="{3CA30306-24BB-4D35-8D6F-63B287D7C1EB}"/>
    <cellStyle name="Comma 24 3 4 2 3" xfId="24041" xr:uid="{BE56E9FB-BE9B-4F7C-AAA8-5FF1BC97234F}"/>
    <cellStyle name="Comma 24 3 4 3" xfId="10996" xr:uid="{D2B9ADAF-A2CA-4107-AEB4-56CFE3A9B3C9}"/>
    <cellStyle name="Comma 24 3 4 4" xfId="20062" xr:uid="{2B21491E-1FB0-4A78-8FC0-8AC4032FFA96}"/>
    <cellStyle name="Comma 24 3 5" xfId="6006" xr:uid="{DB7F0C72-05A6-4131-83A6-BFA0AA34A6A7}"/>
    <cellStyle name="Comma 24 3 5 2" xfId="14287" xr:uid="{0D279B7F-A117-400D-8148-0131C1A64EC9}"/>
    <cellStyle name="Comma 24 3 5 2 2" xfId="23309" xr:uid="{9BB5091E-FB05-4F41-8773-A95DA9E8D119}"/>
    <cellStyle name="Comma 24 3 5 3" xfId="10198" xr:uid="{13A54CC4-DCBC-4A95-B4F3-75BD68A2AA6E}"/>
    <cellStyle name="Comma 24 3 5 4" xfId="19264" xr:uid="{DA1D965A-29A4-4C86-8915-2CB831D547F7}"/>
    <cellStyle name="Comma 24 3 6" xfId="4687" xr:uid="{CD32727B-003A-47EA-B27B-E6EF1B36BE6D}"/>
    <cellStyle name="Comma 24 3 6 2" xfId="12662" xr:uid="{212139BE-AD36-4E49-A48F-6BCA35CD0A61}"/>
    <cellStyle name="Comma 24 3 6 3" xfId="21695" xr:uid="{B1BFBE1C-8789-48E0-B12E-846F968FD64A}"/>
    <cellStyle name="Comma 24 3 7" xfId="12540" xr:uid="{642FF492-C183-43FD-BA41-1EA2B2430AD9}"/>
    <cellStyle name="Comma 24 3 7 2" xfId="21574" xr:uid="{453D3798-E347-45FD-A787-E158C156994A}"/>
    <cellStyle name="Comma 24 3 8" xfId="9011" xr:uid="{35629F1E-A996-42CA-80AE-68834605E59D}"/>
    <cellStyle name="Comma 24 3 9" xfId="18077" xr:uid="{7AD210FA-F96E-40F9-89AD-4C8F4FB96B06}"/>
    <cellStyle name="Comma 24 4" xfId="3527" xr:uid="{6CB3D455-7E6C-447A-A920-D4B8F9FA9548}"/>
    <cellStyle name="Comma 24 4 2" xfId="7669" xr:uid="{B2EF1C55-27D4-42D8-AE1D-1FCB4DE20CD3}"/>
    <cellStyle name="Comma 24 4 2 2" xfId="15610" xr:uid="{379FDD30-7164-4311-9831-12D7F409D760}"/>
    <cellStyle name="Comma 24 4 2 2 2" xfId="24626" xr:uid="{D7113178-9973-4160-AAC7-8A13E9366C7C}"/>
    <cellStyle name="Comma 24 4 2 3" xfId="11628" xr:uid="{2BBDCD8A-145A-475A-96CF-EE97C17261E7}"/>
    <cellStyle name="Comma 24 4 2 4" xfId="20694" xr:uid="{ACAFCC64-C2B5-498C-9B5C-EDF9DED680B3}"/>
    <cellStyle name="Comma 24 4 3" xfId="5320" xr:uid="{4A59706A-B6AA-48EC-A0C4-676961944217}"/>
    <cellStyle name="Comma 24 4 3 2" xfId="13421" xr:uid="{755A52AF-233C-44B6-9785-75D4DCA39CE0}"/>
    <cellStyle name="Comma 24 4 3 3" xfId="22443" xr:uid="{F876D13F-0D4F-4FB6-BB52-55EC47F6FC4F}"/>
    <cellStyle name="Comma 24 4 4" xfId="9643" xr:uid="{C0B76BCA-A1A1-4B53-B54F-EEE143F87FB4}"/>
    <cellStyle name="Comma 24 4 5" xfId="18709" xr:uid="{0EE2BECD-FD5E-484E-A30D-B816BFD57394}"/>
    <cellStyle name="Comma 24 5" xfId="2336" xr:uid="{E5DB4685-8222-4A19-B29D-B994B1C33563}"/>
    <cellStyle name="Comma 24 5 2" xfId="6540" xr:uid="{16342C23-5F42-49C5-B4AF-53EFD7E9948C}"/>
    <cellStyle name="Comma 24 5 2 2" xfId="14768" xr:uid="{F0E4A2E5-0AF6-419B-ABB1-E41E7C88D77B}"/>
    <cellStyle name="Comma 24 5 2 3" xfId="23788" xr:uid="{AF2BEAD0-572E-46FB-8969-05B0BFCB8518}"/>
    <cellStyle name="Comma 24 5 3" xfId="10566" xr:uid="{B1D49E0C-004B-4C84-AE1D-B03B8BC09855}"/>
    <cellStyle name="Comma 24 5 4" xfId="19632" xr:uid="{D830291D-1E54-440B-B73C-6DB887BF3372}"/>
    <cellStyle name="Comma 24 6" xfId="5849" xr:uid="{617F36C9-B727-485B-984E-67A5DB92E3BF}"/>
    <cellStyle name="Comma 24 6 2" xfId="14131" xr:uid="{508F1A9F-F64C-4894-A786-C6CF83561572}"/>
    <cellStyle name="Comma 24 6 2 2" xfId="23153" xr:uid="{464333D4-F7E1-4CC6-9889-8CE86CAF046E}"/>
    <cellStyle name="Comma 24 6 3" xfId="10086" xr:uid="{F3EA5C3A-F31D-4E0C-B553-F9D19A5CFB31}"/>
    <cellStyle name="Comma 24 6 4" xfId="19152" xr:uid="{A0F58770-7A9A-4EAE-B4D4-DB7EE9F18FC6}"/>
    <cellStyle name="Comma 24 7" xfId="4256" xr:uid="{8D16A46B-AABE-402B-B226-3EF1FC1447E6}"/>
    <cellStyle name="Comma 24 7 2" xfId="12312" xr:uid="{50A31811-967A-4445-91BC-6F6DE96C4A4A}"/>
    <cellStyle name="Comma 24 7 3" xfId="21354" xr:uid="{EB59C07B-0A13-42F9-9BD1-BCA3A6E2564C}"/>
    <cellStyle name="Comma 24 8" xfId="12480" xr:uid="{A22C2452-080F-4EEB-A68D-F1DF43CBB79C}"/>
    <cellStyle name="Comma 24 8 2" xfId="21516" xr:uid="{BE88EAFA-5461-49A5-9B00-B425B6199017}"/>
    <cellStyle name="Comma 24 9" xfId="15087" xr:uid="{FFBB4A4E-C847-4E2A-A0E9-A690CC7C73D3}"/>
    <cellStyle name="Comma 24 9 2" xfId="26670" xr:uid="{58061D4B-126A-420D-B3AB-E7C986736E7D}"/>
    <cellStyle name="Comma 24 9 3" xfId="24105" xr:uid="{4A6969C7-B272-4741-B66B-2217D26FDEC1}"/>
    <cellStyle name="Comma 25" xfId="826" xr:uid="{671862D2-DF69-4C8F-B5F3-ED99C575DD6A}"/>
    <cellStyle name="Comma 25 10" xfId="8656" xr:uid="{DAA9B39A-AE24-4318-A413-FAB483DC24AB}"/>
    <cellStyle name="Comma 25 11" xfId="17722" xr:uid="{3426D410-DF9E-41D0-83D4-1D3A4B99F7C5}"/>
    <cellStyle name="Comma 25 12" xfId="26969" xr:uid="{DA6313F9-2A7C-4B18-BA9D-BA15F3179E20}"/>
    <cellStyle name="Comma 25 2" xfId="991" xr:uid="{B7EB546E-7913-49CB-9E8D-8CFDF66E6B43}"/>
    <cellStyle name="Comma 25 2 10" xfId="17882" xr:uid="{B979728A-0BCF-40BD-9891-37A10DA18EFB}"/>
    <cellStyle name="Comma 25 2 11" xfId="27129" xr:uid="{D15DA559-4B53-4476-B5B9-78AF54032B20}"/>
    <cellStyle name="Comma 25 2 2" xfId="1527" xr:uid="{304DD32B-2305-47FD-8556-CDB5EBE04C64}"/>
    <cellStyle name="Comma 25 2 2 10" xfId="27606" xr:uid="{37408261-C94A-4273-AE0B-F49C36575B19}"/>
    <cellStyle name="Comma 25 2 2 2" xfId="1842" xr:uid="{A7A86879-62E0-4831-B40A-7C3BA2ACFEB7}"/>
    <cellStyle name="Comma 25 2 2 2 2" xfId="3939" xr:uid="{827BAE72-FAF5-4A78-8F86-07A4638023D5}"/>
    <cellStyle name="Comma 25 2 2 2 2 2" xfId="8078" xr:uid="{DBB624FF-8B13-4A48-B3AD-6AE395C141F1}"/>
    <cellStyle name="Comma 25 2 2 2 2 2 2" xfId="16019" xr:uid="{F31124BE-4BC8-490F-AFAF-6BB3FF6D2AD5}"/>
    <cellStyle name="Comma 25 2 2 2 2 2 2 2" xfId="25035" xr:uid="{BAA16942-5EE6-4243-803B-BB6FCCB97AAB}"/>
    <cellStyle name="Comma 25 2 2 2 2 2 3" xfId="11921" xr:uid="{F22F1254-B9FB-4561-BD5A-18404F789A2B}"/>
    <cellStyle name="Comma 25 2 2 2 2 2 4" xfId="20987" xr:uid="{217FC213-0BEC-4413-8A16-B91383DBC5BB}"/>
    <cellStyle name="Comma 25 2 2 2 2 3" xfId="5613" xr:uid="{A41D36FA-A431-4395-8BD0-E515F2E34E88}"/>
    <cellStyle name="Comma 25 2 2 2 2 3 2" xfId="13831" xr:uid="{648714B6-055E-4878-9731-94B63187F3B1}"/>
    <cellStyle name="Comma 25 2 2 2 2 3 3" xfId="22853" xr:uid="{043EE59A-B945-4390-8F32-16A454FBA6E7}"/>
    <cellStyle name="Comma 25 2 2 2 2 4" xfId="9936" xr:uid="{FC95F4B1-A92C-4254-A0FB-38B486F40FED}"/>
    <cellStyle name="Comma 25 2 2 2 2 5" xfId="19002" xr:uid="{C1AED58C-DED2-4622-95C5-EA2B4726A1C9}"/>
    <cellStyle name="Comma 25 2 2 2 3" xfId="3230" xr:uid="{4C084C5E-A791-4F31-85A8-45702994910E}"/>
    <cellStyle name="Comma 25 2 2 2 3 2" xfId="7434" xr:uid="{AA30967D-0877-496B-8029-378B65C1C556}"/>
    <cellStyle name="Comma 25 2 2 2 3 2 2" xfId="15346" xr:uid="{D6D55C4A-CE2B-4983-A864-7E963B1934A0}"/>
    <cellStyle name="Comma 25 2 2 2 3 2 3" xfId="24362" xr:uid="{099680D4-B31D-467A-8BB9-D4450F788958}"/>
    <cellStyle name="Comma 25 2 2 2 3 3" xfId="11460" xr:uid="{402CF00A-DC77-4918-8BA2-A81B64B8ADA4}"/>
    <cellStyle name="Comma 25 2 2 2 3 4" xfId="20526" xr:uid="{B1FA7DDC-5F3C-46E5-97D1-46E6B9354ECC}"/>
    <cellStyle name="Comma 25 2 2 2 4" xfId="6262" xr:uid="{6060A1FB-9B34-4135-AE48-65DB88892FF7}"/>
    <cellStyle name="Comma 25 2 2 2 4 2" xfId="14540" xr:uid="{DA559701-664A-4AAE-994D-4C5762C00CDA}"/>
    <cellStyle name="Comma 25 2 2 2 4 2 2" xfId="23562" xr:uid="{A5A11164-7794-4575-B201-AB56EFF315CD}"/>
    <cellStyle name="Comma 25 2 2 2 4 3" xfId="10378" xr:uid="{C2C958AB-F53D-4998-ADC3-F618132AF7C5}"/>
    <cellStyle name="Comma 25 2 2 2 4 4" xfId="19444" xr:uid="{B416F341-C454-42FE-845D-6E1C0BEB4A17}"/>
    <cellStyle name="Comma 25 2 2 2 5" xfId="5151" xr:uid="{DC520D4A-3DB6-4F07-B1FC-2BA961609F99}"/>
    <cellStyle name="Comma 25 2 2 2 5 2" xfId="13069" xr:uid="{0A09524B-F7E1-4759-ABE8-F98ED3C7EFBC}"/>
    <cellStyle name="Comma 25 2 2 2 5 3" xfId="22092" xr:uid="{DA741262-C64F-4435-A8DD-859FCDFB789E}"/>
    <cellStyle name="Comma 25 2 2 2 6" xfId="16740" xr:uid="{512D0099-121C-4D14-8366-AFED248BF01E}"/>
    <cellStyle name="Comma 25 2 2 2 6 2" xfId="25759" xr:uid="{529BCC21-E86C-4A47-BC2E-1BDA9DCA6781}"/>
    <cellStyle name="Comma 25 2 2 2 7" xfId="9475" xr:uid="{FA98FC9C-B246-446F-99CB-DEF3927B375E}"/>
    <cellStyle name="Comma 25 2 2 2 8" xfId="18541" xr:uid="{C0065E3A-DBA3-4872-A66C-75E0579B2485}"/>
    <cellStyle name="Comma 25 2 2 2 9" xfId="27895" xr:uid="{A16575A7-59B3-4174-9AE8-1DDE5612AD42}"/>
    <cellStyle name="Comma 25 2 2 3" xfId="3753" xr:uid="{C1B568D1-31A5-4CDB-9E35-5F984DDDEA0F}"/>
    <cellStyle name="Comma 25 2 2 3 2" xfId="7893" xr:uid="{B7E84703-6FDB-4CDD-8BAE-4A7745F87297}"/>
    <cellStyle name="Comma 25 2 2 3 2 2" xfId="15834" xr:uid="{0DD4E0BA-ED22-47B2-98AF-760D1A3F6C56}"/>
    <cellStyle name="Comma 25 2 2 3 2 2 2" xfId="24850" xr:uid="{2225F9FF-B1B3-48C7-977F-5E5910A82A6A}"/>
    <cellStyle name="Comma 25 2 2 3 2 3" xfId="11800" xr:uid="{E016B27B-9913-4A75-9E73-A13F2EED021A}"/>
    <cellStyle name="Comma 25 2 2 3 2 4" xfId="20866" xr:uid="{6DC5B9B1-18DA-4B52-BEF9-BEA8CF41C5B8}"/>
    <cellStyle name="Comma 25 2 2 3 3" xfId="5492" xr:uid="{85586576-CEE7-4696-9160-CEC09C0C6055}"/>
    <cellStyle name="Comma 25 2 2 3 3 2" xfId="13646" xr:uid="{0FA2B4E0-750A-44E4-935A-120A0B584ED3}"/>
    <cellStyle name="Comma 25 2 2 3 3 3" xfId="22668" xr:uid="{A528326E-3BAD-4820-BAAF-B83EAE3BBE59}"/>
    <cellStyle name="Comma 25 2 2 3 4" xfId="9815" xr:uid="{D5096A5C-240E-4B1E-B275-530A6C5143D1}"/>
    <cellStyle name="Comma 25 2 2 3 5" xfId="18881" xr:uid="{7F35B6BA-9EED-4D26-96AC-8D5EC18067B1}"/>
    <cellStyle name="Comma 25 2 2 4" xfId="3003" xr:uid="{8156336E-EBF1-478B-BAA2-329FC747DE29}"/>
    <cellStyle name="Comma 25 2 2 4 2" xfId="7207" xr:uid="{69763F8D-EB38-402D-B77D-15DF165340FF}"/>
    <cellStyle name="Comma 25 2 2 4 2 2" xfId="15174" xr:uid="{1EA0F680-E8F0-4A8E-96E1-EB58F2ACB836}"/>
    <cellStyle name="Comma 25 2 2 4 2 3" xfId="24192" xr:uid="{F2FC2E2B-08CE-4E9F-8AE6-EE5A26DE2C86}"/>
    <cellStyle name="Comma 25 2 2 4 3" xfId="11233" xr:uid="{EC356632-8A25-4D64-B248-91599FB6FBF1}"/>
    <cellStyle name="Comma 25 2 2 4 4" xfId="20299" xr:uid="{10FC9EC8-6E0F-4BC1-B651-FC7649B5FD06}"/>
    <cellStyle name="Comma 25 2 2 5" xfId="6075" xr:uid="{8DF2EF66-BD8F-41A0-AF75-179A40C61A42}"/>
    <cellStyle name="Comma 25 2 2 5 2" xfId="14355" xr:uid="{B1877DD5-C224-4E10-9C97-A6EB9A4071AC}"/>
    <cellStyle name="Comma 25 2 2 5 2 2" xfId="23377" xr:uid="{BA886C25-7AF9-47C1-8C84-EF826ED2105E}"/>
    <cellStyle name="Comma 25 2 2 5 3" xfId="10257" xr:uid="{4176EB5D-9C9B-448C-BDEF-C67EFC2DAF1C}"/>
    <cellStyle name="Comma 25 2 2 5 4" xfId="19323" xr:uid="{1E37D2D5-8015-4D4F-B01D-6630A55F8FF0}"/>
    <cellStyle name="Comma 25 2 2 6" xfId="4924" xr:uid="{FACF1A48-F152-4EA1-99B9-F1F146845ED7}"/>
    <cellStyle name="Comma 25 2 2 6 2" xfId="12823" xr:uid="{413C3D54-949B-4AD0-8704-707F27A6AEC7}"/>
    <cellStyle name="Comma 25 2 2 6 3" xfId="21850" xr:uid="{07A410BB-3094-4AF9-9EC2-D1A4F60FDE7C}"/>
    <cellStyle name="Comma 25 2 2 7" xfId="16511" xr:uid="{27E2C010-7160-4DAB-B312-68EDE2211A57}"/>
    <cellStyle name="Comma 25 2 2 7 2" xfId="25532" xr:uid="{A9590E73-5F41-4A54-968F-4A33208CF2AE}"/>
    <cellStyle name="Comma 25 2 2 8" xfId="9248" xr:uid="{AC7773BF-397E-4C59-B7F2-6C9E437010E8}"/>
    <cellStyle name="Comma 25 2 2 9" xfId="18314" xr:uid="{DAEC14EB-1CF8-4C31-B006-2C0036681B73}"/>
    <cellStyle name="Comma 25 2 3" xfId="3596" xr:uid="{A2D38494-2CED-4636-BB1D-049446CEE8CB}"/>
    <cellStyle name="Comma 25 2 3 2" xfId="7738" xr:uid="{40E7B3F5-30E8-45C2-AF24-AB486C625024}"/>
    <cellStyle name="Comma 25 2 3 2 2" xfId="15678" xr:uid="{FA28D1C4-260C-4013-8FFF-FB54133FB46F}"/>
    <cellStyle name="Comma 25 2 3 2 2 2" xfId="24694" xr:uid="{1D1A090D-8A9C-4FCF-A861-CCB9B2C0FCDF}"/>
    <cellStyle name="Comma 25 2 3 2 3" xfId="11688" xr:uid="{4EE39B3E-9C9A-4A1B-9F17-EB4ED664DF77}"/>
    <cellStyle name="Comma 25 2 3 2 4" xfId="20754" xr:uid="{37AF2E06-E5E1-475B-BB8F-2A653026028D}"/>
    <cellStyle name="Comma 25 2 3 3" xfId="5380" xr:uid="{48C9809E-6CCB-4CB5-BD41-F658650CC591}"/>
    <cellStyle name="Comma 25 2 3 3 2" xfId="13490" xr:uid="{6DBA3BA5-B0BC-422E-9957-A2096DEC4783}"/>
    <cellStyle name="Comma 25 2 3 3 3" xfId="22512" xr:uid="{3AD0D006-E526-4BE9-96F6-81D5B990B964}"/>
    <cellStyle name="Comma 25 2 3 4" xfId="9703" xr:uid="{18782EC8-D03A-45D6-9010-0DDF06A49566}"/>
    <cellStyle name="Comma 25 2 3 5" xfId="18769" xr:uid="{790230B3-C16A-448F-9034-A8845413E769}"/>
    <cellStyle name="Comma 25 2 4" xfId="2571" xr:uid="{26A512A6-FE06-44EC-AB9B-8927953D1539}"/>
    <cellStyle name="Comma 25 2 4 2" xfId="6775" xr:uid="{2B1C7D62-343A-4C5B-8184-B56A9297CE35}"/>
    <cellStyle name="Comma 25 2 4 2 2" xfId="14913" xr:uid="{0120A5F5-80C7-4EE2-B087-3FDCEFAF4843}"/>
    <cellStyle name="Comma 25 2 4 2 3" xfId="23931" xr:uid="{FB082A4E-A418-444D-8F13-6EA09A684B8D}"/>
    <cellStyle name="Comma 25 2 4 3" xfId="10801" xr:uid="{47ADA007-A71A-464A-BFA4-5F7E68D9C2EB}"/>
    <cellStyle name="Comma 25 2 4 4" xfId="19867" xr:uid="{2F565330-51FD-4B8B-A31A-6D2F785C1B4E}"/>
    <cellStyle name="Comma 25 2 5" xfId="5917" xr:uid="{1898D8CF-BB24-49CB-8D45-8A358B4B4424}"/>
    <cellStyle name="Comma 25 2 5 2" xfId="14199" xr:uid="{12739F23-5EF9-4554-9CAB-BD44EDE0B0E4}"/>
    <cellStyle name="Comma 25 2 5 2 2" xfId="23221" xr:uid="{3E0D4039-09E3-4EF0-AE25-948259DDB2D2}"/>
    <cellStyle name="Comma 25 2 5 3" xfId="10145" xr:uid="{EDB36670-0AFA-4133-8847-C80736980963}"/>
    <cellStyle name="Comma 25 2 5 4" xfId="19211" xr:uid="{E63CAC63-180F-46EC-878A-48E7B2C2F472}"/>
    <cellStyle name="Comma 25 2 6" xfId="4492" xr:uid="{394A98F0-F5E4-45F5-A995-AD15BF6F5562}"/>
    <cellStyle name="Comma 25 2 6 2" xfId="12491" xr:uid="{06FC95A6-D378-416B-9F76-A34E9FAEF704}"/>
    <cellStyle name="Comma 25 2 6 3" xfId="21527" xr:uid="{2DBCCCE3-7D44-4EF1-92E4-ACE3527BDB95}"/>
    <cellStyle name="Comma 25 2 7" xfId="12590" xr:uid="{EFB39606-B609-431E-A8F6-8C19E01833EF}"/>
    <cellStyle name="Comma 25 2 7 2" xfId="21623" xr:uid="{DED46DF4-1232-4D31-8163-74F7B8DDB3C1}"/>
    <cellStyle name="Comma 25 2 8" xfId="14911" xr:uid="{7FF3C375-7642-438B-B7AE-17AB8CA6A940}"/>
    <cellStyle name="Comma 25 2 8 2" xfId="26655" xr:uid="{4C51757D-E43B-4FDD-8289-33E158D631FE}"/>
    <cellStyle name="Comma 25 2 8 3" xfId="23929" xr:uid="{C51A2D79-A2A9-49A3-AB1C-209C10BD6310}"/>
    <cellStyle name="Comma 25 2 9" xfId="8816" xr:uid="{B7475A06-72B9-4A4B-991E-60E7817A37F3}"/>
    <cellStyle name="Comma 25 3" xfId="1364" xr:uid="{E8EB686A-E99B-49AC-8CED-3A7C01370374}"/>
    <cellStyle name="Comma 25 3 10" xfId="27442" xr:uid="{F590D929-7EAF-4116-9684-39308B6C0B7E}"/>
    <cellStyle name="Comma 25 3 2" xfId="1795" xr:uid="{42AB4FA1-2590-4637-BED2-24949EE75D7E}"/>
    <cellStyle name="Comma 25 3 2 2" xfId="3892" xr:uid="{0E15B946-C6E2-4811-8B3C-1A1678707C06}"/>
    <cellStyle name="Comma 25 3 2 2 2" xfId="8031" xr:uid="{9B7FA666-1DF3-4BA7-8DE8-8A5C8B5A3059}"/>
    <cellStyle name="Comma 25 3 2 2 2 2" xfId="15972" xr:uid="{5481580A-1E48-4AB4-9A8C-D54FB46100DA}"/>
    <cellStyle name="Comma 25 3 2 2 2 2 2" xfId="24988" xr:uid="{FA502BAD-A1AA-44BC-AAB2-1884D868F45F}"/>
    <cellStyle name="Comma 25 3 2 2 2 3" xfId="11876" xr:uid="{090BAE25-DAFE-4048-967C-BD4FC05307DB}"/>
    <cellStyle name="Comma 25 3 2 2 2 4" xfId="20942" xr:uid="{6E573553-DA60-4DFA-8B43-1F26CB563F9D}"/>
    <cellStyle name="Comma 25 3 2 2 3" xfId="5568" xr:uid="{0E1B91C5-3BE3-4AE5-842E-F23B5C25150F}"/>
    <cellStyle name="Comma 25 3 2 2 3 2" xfId="13784" xr:uid="{7D45D151-0900-450D-87B3-04631D89FAA0}"/>
    <cellStyle name="Comma 25 3 2 2 3 3" xfId="22806" xr:uid="{373E450A-6CD9-46B4-926D-5F37C23D5D9F}"/>
    <cellStyle name="Comma 25 3 2 2 4" xfId="9891" xr:uid="{76ABA9A3-5265-446C-9970-F9FEC911A3BC}"/>
    <cellStyle name="Comma 25 3 2 2 5" xfId="18957" xr:uid="{CA12C808-A055-49A4-9224-2DB0379771C6}"/>
    <cellStyle name="Comma 25 3 2 3" xfId="3185" xr:uid="{A735D5DD-0402-492C-B493-E5AC4EB10CF9}"/>
    <cellStyle name="Comma 25 3 2 3 2" xfId="7389" xr:uid="{BECA1010-58BB-4E65-A2C5-3DC001830216}"/>
    <cellStyle name="Comma 25 3 2 3 2 2" xfId="15301" xr:uid="{44382810-A5F9-4425-9D98-C1769017C01C}"/>
    <cellStyle name="Comma 25 3 2 3 2 3" xfId="24317" xr:uid="{7DCBF0EC-91F4-40B3-B108-81551ED03ED0}"/>
    <cellStyle name="Comma 25 3 2 3 3" xfId="11415" xr:uid="{E90DD23D-981A-4F5D-85D4-4844B8A62CF8}"/>
    <cellStyle name="Comma 25 3 2 3 4" xfId="20481" xr:uid="{4807E842-4334-44C9-9C62-4584204B37AE}"/>
    <cellStyle name="Comma 25 3 2 4" xfId="6215" xr:uid="{6733D751-E4E9-4346-9EDF-6B4C7EDF7C62}"/>
    <cellStyle name="Comma 25 3 2 4 2" xfId="14493" xr:uid="{03656EDA-6C5C-4006-90B9-3E6903EDDEE9}"/>
    <cellStyle name="Comma 25 3 2 4 2 2" xfId="23515" xr:uid="{009B5FA6-24F3-4B91-8FB6-09FC1D8A751E}"/>
    <cellStyle name="Comma 25 3 2 4 3" xfId="10333" xr:uid="{6A837C9F-DA6D-4B7B-BB05-BD03AD3A75CC}"/>
    <cellStyle name="Comma 25 3 2 4 4" xfId="19399" xr:uid="{39467FEF-DDDA-469E-B6D4-EF2AEC0A7B2D}"/>
    <cellStyle name="Comma 25 3 2 5" xfId="5106" xr:uid="{BB6E1978-0AAB-4EF7-8816-A5C9F37C114F}"/>
    <cellStyle name="Comma 25 3 2 5 2" xfId="13022" xr:uid="{8463FED3-6490-460C-8000-4E9821F14340}"/>
    <cellStyle name="Comma 25 3 2 5 3" xfId="22045" xr:uid="{0DFD3116-C50D-4A42-85A7-96D64684E457}"/>
    <cellStyle name="Comma 25 3 2 6" xfId="16695" xr:uid="{00829AE3-140C-4B8E-B0E2-FAEECAD33A9F}"/>
    <cellStyle name="Comma 25 3 2 6 2" xfId="25714" xr:uid="{3477C565-AB57-4C2B-9EF7-9A02B48FBF0E}"/>
    <cellStyle name="Comma 25 3 2 7" xfId="9430" xr:uid="{9DA8B2D8-FEBE-4831-A46E-14DD4FEB0493}"/>
    <cellStyle name="Comma 25 3 2 8" xfId="18496" xr:uid="{5C2370A2-B277-4965-A2CF-F30E7CE4792C}"/>
    <cellStyle name="Comma 25 3 2 9" xfId="27848" xr:uid="{CF7BE415-84F9-4499-B01F-A7B98A9748A7}"/>
    <cellStyle name="Comma 25 3 3" xfId="3707" xr:uid="{B553596C-A811-458B-83BE-DEB0993F6509}"/>
    <cellStyle name="Comma 25 3 3 2" xfId="7847" xr:uid="{2E264699-508F-476E-9E99-1BABA50D50F1}"/>
    <cellStyle name="Comma 25 3 3 2 2" xfId="15788" xr:uid="{CAB84CA9-8B17-4825-8CD2-2C5587D41506}"/>
    <cellStyle name="Comma 25 3 3 2 2 2" xfId="24804" xr:uid="{BDD68CA3-5B0A-411A-829B-E435F9B744CF}"/>
    <cellStyle name="Comma 25 3 3 2 3" xfId="11755" xr:uid="{C0C9EB82-B5C4-4D1F-9BBE-FA3E013A4EB6}"/>
    <cellStyle name="Comma 25 3 3 2 4" xfId="20821" xr:uid="{560955C5-46B2-441D-BE4E-710C2F041A26}"/>
    <cellStyle name="Comma 25 3 3 3" xfId="5447" xr:uid="{0DA81486-DABC-4227-8C0B-FDC9820DD2A6}"/>
    <cellStyle name="Comma 25 3 3 3 2" xfId="13600" xr:uid="{075C833B-1493-4367-B51E-7AD6C232B343}"/>
    <cellStyle name="Comma 25 3 3 3 3" xfId="22622" xr:uid="{BCD71B6E-AD40-48B7-A40C-28BD6F552E04}"/>
    <cellStyle name="Comma 25 3 3 4" xfId="9770" xr:uid="{CCF02C65-ABF5-41B6-BCE4-86055545BEBA}"/>
    <cellStyle name="Comma 25 3 3 5" xfId="18836" xr:uid="{72EA94DF-0405-4723-9517-47B1086E8CB8}"/>
    <cellStyle name="Comma 25 3 4" xfId="2841" xr:uid="{A6E9AC45-F7EA-42EF-B998-ACF414A0A7BE}"/>
    <cellStyle name="Comma 25 3 4 2" xfId="7045" xr:uid="{C33638AB-F93E-4952-A9BB-5D0E122673A6}"/>
    <cellStyle name="Comma 25 3 4 2 2" xfId="15074" xr:uid="{8ED97B66-4EAD-449D-AF2E-EDAE312F029C}"/>
    <cellStyle name="Comma 25 3 4 2 3" xfId="24092" xr:uid="{F82324F6-2750-4005-8F12-6D09977C6B84}"/>
    <cellStyle name="Comma 25 3 4 3" xfId="11071" xr:uid="{3A10C370-BC72-461C-A7BC-9BA1E528E2AC}"/>
    <cellStyle name="Comma 25 3 4 4" xfId="20137" xr:uid="{9D7B4EC3-F188-429B-94DA-8BDFA91F84A0}"/>
    <cellStyle name="Comma 25 3 5" xfId="6028" xr:uid="{D591E229-1E12-480E-BFFF-4B4BFEC9DBB8}"/>
    <cellStyle name="Comma 25 3 5 2" xfId="14309" xr:uid="{AF538295-CCB0-4683-982B-B20ACC8E4536}"/>
    <cellStyle name="Comma 25 3 5 2 2" xfId="23331" xr:uid="{EB539D17-6935-4142-BA55-DDE60DAC2DC2}"/>
    <cellStyle name="Comma 25 3 5 3" xfId="10212" xr:uid="{18E148D2-B4A2-4958-B4BB-68E59B5713B4}"/>
    <cellStyle name="Comma 25 3 5 4" xfId="19278" xr:uid="{913EDE2A-23ED-4354-A3E2-1B54D1D8412F}"/>
    <cellStyle name="Comma 25 3 6" xfId="4762" xr:uid="{0813DB7F-8AE0-4101-A20B-0D8E1CAA2AD1}"/>
    <cellStyle name="Comma 25 3 6 2" xfId="12722" xr:uid="{3A819C8F-D35E-4742-845B-93A257B09853}"/>
    <cellStyle name="Comma 25 3 6 3" xfId="21753" xr:uid="{83C52AB9-32C2-452A-A1A2-1285D18C92E3}"/>
    <cellStyle name="Comma 25 3 7" xfId="16349" xr:uid="{8589EDF2-DD4A-4630-840C-19D2A4549AD1}"/>
    <cellStyle name="Comma 25 3 7 2" xfId="25370" xr:uid="{574F86E4-8BBE-4733-8E37-7A22DF353670}"/>
    <cellStyle name="Comma 25 3 8" xfId="9086" xr:uid="{E0D91BEB-8944-45B7-BFFE-C29734B10851}"/>
    <cellStyle name="Comma 25 3 9" xfId="18152" xr:uid="{B7D5F7B8-1C8A-44A6-A554-665C04A66817}"/>
    <cellStyle name="Comma 25 4" xfId="3550" xr:uid="{F10D454D-96F4-49D9-8E11-767C37F56101}"/>
    <cellStyle name="Comma 25 4 2" xfId="7692" xr:uid="{E96567B3-D079-4876-800A-D7CB7129485D}"/>
    <cellStyle name="Comma 25 4 2 2" xfId="15632" xr:uid="{108B4C8F-DBB8-4023-89C5-A2B0C27CEC61}"/>
    <cellStyle name="Comma 25 4 2 2 2" xfId="24648" xr:uid="{BCAD5CAC-BDEE-4D39-9EAD-421706E1A2F5}"/>
    <cellStyle name="Comma 25 4 2 3" xfId="11643" xr:uid="{81026F4C-856F-4E8F-B981-8FA09F9AD62D}"/>
    <cellStyle name="Comma 25 4 2 4" xfId="20709" xr:uid="{94A1F9BA-3252-4634-B4C0-56C55A9147AD}"/>
    <cellStyle name="Comma 25 4 3" xfId="5335" xr:uid="{D3DA57FD-30B3-4019-A313-08DD9028688C}"/>
    <cellStyle name="Comma 25 4 3 2" xfId="13444" xr:uid="{DDB0AF1E-0A1D-4CBD-B9DC-8D8EDA448A69}"/>
    <cellStyle name="Comma 25 4 3 3" xfId="22466" xr:uid="{86BDF489-0D3F-4DFC-AF16-70B3781FCDC0}"/>
    <cellStyle name="Comma 25 4 4" xfId="9658" xr:uid="{D900C228-08ED-417E-8967-AC25770B7AC8}"/>
    <cellStyle name="Comma 25 4 5" xfId="18724" xr:uid="{257EB063-597D-4411-BD71-F195730D8EBF}"/>
    <cellStyle name="Comma 25 5" xfId="2411" xr:uid="{43B57095-45C2-4014-B54B-783124741751}"/>
    <cellStyle name="Comma 25 5 2" xfId="6615" xr:uid="{EFE4CB1E-F88D-42ED-87DA-AB13AD57BDEF}"/>
    <cellStyle name="Comma 25 5 2 2" xfId="14813" xr:uid="{D22B2B72-6E7B-4EEC-9175-B94D0A23AC1D}"/>
    <cellStyle name="Comma 25 5 2 3" xfId="23834" xr:uid="{E31E1DB7-3F02-4E74-BE39-B014B0E7AE20}"/>
    <cellStyle name="Comma 25 5 3" xfId="10641" xr:uid="{7FCF3582-0FFB-4C12-BAF7-7112ACDB1151}"/>
    <cellStyle name="Comma 25 5 4" xfId="19707" xr:uid="{8F7E52D7-1229-47C6-A493-01CBD37F3095}"/>
    <cellStyle name="Comma 25 6" xfId="5871" xr:uid="{33E1605B-8164-4218-9FBD-C8A89A71CB24}"/>
    <cellStyle name="Comma 25 6 2" xfId="14153" xr:uid="{6699420E-0CC0-4F34-8B53-72564528F9F4}"/>
    <cellStyle name="Comma 25 6 2 2" xfId="23175" xr:uid="{201880C5-0D85-4D56-BD57-21AC52F3D4E0}"/>
    <cellStyle name="Comma 25 6 3" xfId="10100" xr:uid="{A0986293-A031-4D25-B5F4-5C5A8A162559}"/>
    <cellStyle name="Comma 25 6 4" xfId="19166" xr:uid="{FB53ECCB-8D59-4D28-8A9A-662BE4E7EEA7}"/>
    <cellStyle name="Comma 25 7" xfId="4332" xr:uid="{C6BF9FDA-2430-438D-AFE4-C8A3E0F7C14F}"/>
    <cellStyle name="Comma 25 7 2" xfId="12391" xr:uid="{CFACE54C-C7D5-408A-9D22-212061ABB17B}"/>
    <cellStyle name="Comma 25 7 3" xfId="21428" xr:uid="{00E43355-E13D-44C0-95FD-7182D82D8DE7}"/>
    <cellStyle name="Comma 25 8" xfId="12643" xr:uid="{5C44BD23-6244-4C13-93E9-5CC0BE8EAEF6}"/>
    <cellStyle name="Comma 25 8 2" xfId="21676" xr:uid="{FDDB21E6-4492-407F-B5E0-0E5D3A5E8A64}"/>
    <cellStyle name="Comma 25 9" xfId="12232" xr:uid="{C515E7C8-257D-4D62-AB55-0B3A073502C4}"/>
    <cellStyle name="Comma 25 9 2" xfId="26129" xr:uid="{CD459B98-9EB8-4CC0-941A-0676088186CE}"/>
    <cellStyle name="Comma 25 9 3" xfId="21286" xr:uid="{9DF270C3-59F3-41A0-BACA-0E7B73C0CB27}"/>
    <cellStyle name="Comma 26" xfId="836" xr:uid="{9A3F88FC-55BD-4D7C-9829-837DA1E47B33}"/>
    <cellStyle name="Comma 26 10" xfId="8666" xr:uid="{B81796B0-2E0A-4F2E-93F3-2DCA2397EE65}"/>
    <cellStyle name="Comma 26 11" xfId="17732" xr:uid="{8DFFE2CE-A424-4D95-81D8-56B9D72FC8AF}"/>
    <cellStyle name="Comma 26 12" xfId="26979" xr:uid="{90E88EE7-D2E1-4244-8A01-B267390BC4BA}"/>
    <cellStyle name="Comma 26 2" xfId="1001" xr:uid="{F7C78B51-3EA1-4F0D-B513-D9E954376C2C}"/>
    <cellStyle name="Comma 26 2 10" xfId="17892" xr:uid="{2C9966B6-9783-4766-A0A9-6BA810618C7A}"/>
    <cellStyle name="Comma 26 2 11" xfId="27139" xr:uid="{FD4B33F0-FDB7-46A9-A171-C134BE85BB49}"/>
    <cellStyle name="Comma 26 2 2" xfId="1537" xr:uid="{3AB9F3D4-AAF0-4D59-8F83-5025C3B43A50}"/>
    <cellStyle name="Comma 26 2 2 10" xfId="27616" xr:uid="{3F52738C-987A-437D-A10B-71157495530C}"/>
    <cellStyle name="Comma 26 2 2 2" xfId="1847" xr:uid="{4C9B8897-DDEC-49F4-AA77-98AE3E17298F}"/>
    <cellStyle name="Comma 26 2 2 2 2" xfId="3944" xr:uid="{CA0E5D1E-2F79-4EE6-A55D-D567919887D2}"/>
    <cellStyle name="Comma 26 2 2 2 2 2" xfId="8083" xr:uid="{9EAB6200-43F7-4BFE-9094-752E06283D92}"/>
    <cellStyle name="Comma 26 2 2 2 2 2 2" xfId="16024" xr:uid="{53A86E0A-D229-4014-A7E1-6886986C44D3}"/>
    <cellStyle name="Comma 26 2 2 2 2 2 2 2" xfId="25040" xr:uid="{0592D1FA-21EB-45A6-8C3B-4CC2D47DFF62}"/>
    <cellStyle name="Comma 26 2 2 2 2 2 3" xfId="11926" xr:uid="{5387DF41-18A8-4BBD-853F-5828A2706B38}"/>
    <cellStyle name="Comma 26 2 2 2 2 2 4" xfId="20992" xr:uid="{DD8D7C58-0997-403F-8E0C-0D80E57E390A}"/>
    <cellStyle name="Comma 26 2 2 2 2 3" xfId="5618" xr:uid="{68843737-024B-4B74-83E5-22E64FF7D472}"/>
    <cellStyle name="Comma 26 2 2 2 2 3 2" xfId="13836" xr:uid="{144C560C-2FC9-49B5-B8AE-693F45832A6B}"/>
    <cellStyle name="Comma 26 2 2 2 2 3 3" xfId="22858" xr:uid="{B263AC55-AB4D-479D-AFC1-B4688CE4C3E9}"/>
    <cellStyle name="Comma 26 2 2 2 2 4" xfId="9941" xr:uid="{B9A36070-785E-43FA-8D91-8C4A4EFD6237}"/>
    <cellStyle name="Comma 26 2 2 2 2 5" xfId="19007" xr:uid="{00F2E4DF-6BCC-4207-98DC-1A68A48E1964}"/>
    <cellStyle name="Comma 26 2 2 2 3" xfId="3235" xr:uid="{425C1145-7E6F-4FF3-B1E4-2637E1B3D813}"/>
    <cellStyle name="Comma 26 2 2 2 3 2" xfId="7439" xr:uid="{9AB1FB56-01CC-4743-9653-9404D5CD22AC}"/>
    <cellStyle name="Comma 26 2 2 2 3 2 2" xfId="15351" xr:uid="{0B9468B2-D9F6-47B6-A6B7-8451CE24E757}"/>
    <cellStyle name="Comma 26 2 2 2 3 2 3" xfId="24367" xr:uid="{32DBCC4B-4978-4B51-AF70-ACCD3E2D580D}"/>
    <cellStyle name="Comma 26 2 2 2 3 3" xfId="11465" xr:uid="{80414CA7-70D4-455B-BF4A-6ADD1A498F8B}"/>
    <cellStyle name="Comma 26 2 2 2 3 4" xfId="20531" xr:uid="{1490A85A-A540-4A9E-84E0-77385A4A4D92}"/>
    <cellStyle name="Comma 26 2 2 2 4" xfId="6267" xr:uid="{9DD27D45-46F9-4AD2-A637-F5C28B6C867D}"/>
    <cellStyle name="Comma 26 2 2 2 4 2" xfId="14545" xr:uid="{80AA8446-858C-4C92-BBF5-E4D651610080}"/>
    <cellStyle name="Comma 26 2 2 2 4 2 2" xfId="23567" xr:uid="{ABA3EBF5-2DD0-4315-BA2A-ED59B0366BA7}"/>
    <cellStyle name="Comma 26 2 2 2 4 3" xfId="10383" xr:uid="{2ABC1F6F-7C67-49F1-9079-79ECAFCDFDE9}"/>
    <cellStyle name="Comma 26 2 2 2 4 4" xfId="19449" xr:uid="{E1A662CF-4C74-4D62-93A3-1DB85BDB81FB}"/>
    <cellStyle name="Comma 26 2 2 2 5" xfId="5156" xr:uid="{7FE36C7C-6E28-459C-8799-531C8BBECDF5}"/>
    <cellStyle name="Comma 26 2 2 2 5 2" xfId="13074" xr:uid="{43177F1D-1D98-4E09-8631-076F05674F5F}"/>
    <cellStyle name="Comma 26 2 2 2 5 3" xfId="22097" xr:uid="{60BA79C9-4CBB-4C05-A775-E5789BC06687}"/>
    <cellStyle name="Comma 26 2 2 2 6" xfId="16745" xr:uid="{EEDF4477-4F3B-4CEC-9D11-CFC807E15226}"/>
    <cellStyle name="Comma 26 2 2 2 6 2" xfId="25764" xr:uid="{070CEFDB-88EA-4E12-9DF0-9FFB1BBADB6B}"/>
    <cellStyle name="Comma 26 2 2 2 7" xfId="9480" xr:uid="{B7862967-F952-419A-B60F-8232339EAC84}"/>
    <cellStyle name="Comma 26 2 2 2 8" xfId="18546" xr:uid="{9BD915A1-F99D-4F81-AD05-408B7FC72BE9}"/>
    <cellStyle name="Comma 26 2 2 2 9" xfId="27900" xr:uid="{A469693A-8732-46B8-8358-EAEF28AC0E36}"/>
    <cellStyle name="Comma 26 2 2 3" xfId="3758" xr:uid="{51BFB584-7C5D-410E-89C1-27887455B2C3}"/>
    <cellStyle name="Comma 26 2 2 3 2" xfId="7898" xr:uid="{8BDFA63A-5F65-453F-AABE-39F5A560C9A1}"/>
    <cellStyle name="Comma 26 2 2 3 2 2" xfId="15839" xr:uid="{4D2BF99E-3FC8-4883-A5DA-DA51268EC04E}"/>
    <cellStyle name="Comma 26 2 2 3 2 2 2" xfId="24855" xr:uid="{AE8BF95C-11B7-4F21-96AD-B997186C477D}"/>
    <cellStyle name="Comma 26 2 2 3 2 3" xfId="11805" xr:uid="{B077D824-2828-43E5-9968-E88AEB22BF68}"/>
    <cellStyle name="Comma 26 2 2 3 2 4" xfId="20871" xr:uid="{749983AD-28B9-4FFF-B079-5186DC1DEFB6}"/>
    <cellStyle name="Comma 26 2 2 3 3" xfId="5497" xr:uid="{8EF14333-ABBB-4532-9077-6B3B806658F0}"/>
    <cellStyle name="Comma 26 2 2 3 3 2" xfId="13651" xr:uid="{55B6DF26-0D0B-4825-9BFF-54CB35B5FAA7}"/>
    <cellStyle name="Comma 26 2 2 3 3 3" xfId="22673" xr:uid="{959D1DDF-9F6F-4307-BDA8-A06861C9F1B9}"/>
    <cellStyle name="Comma 26 2 2 3 4" xfId="9820" xr:uid="{2D51DEDF-8910-4975-B23E-7A60F207BA3B}"/>
    <cellStyle name="Comma 26 2 2 3 5" xfId="18886" xr:uid="{800B50C0-4821-41F2-A6EE-2C3C20173235}"/>
    <cellStyle name="Comma 26 2 2 4" xfId="3013" xr:uid="{F6704755-C731-4C29-9004-CD4F3A0102E8}"/>
    <cellStyle name="Comma 26 2 2 4 2" xfId="7217" xr:uid="{EB83EC37-C4CE-47BC-9CF8-EAFC31F53F23}"/>
    <cellStyle name="Comma 26 2 2 4 2 2" xfId="15179" xr:uid="{C0FE627B-173C-415E-83D0-B6C7AAEAAFBA}"/>
    <cellStyle name="Comma 26 2 2 4 2 3" xfId="24197" xr:uid="{1FAD8929-AF0C-4552-8A95-58CFF76A15BF}"/>
    <cellStyle name="Comma 26 2 2 4 3" xfId="11243" xr:uid="{E6B3C4C7-8274-40F9-B0E1-C383230566D5}"/>
    <cellStyle name="Comma 26 2 2 4 4" xfId="20309" xr:uid="{9A805C4A-4918-40DC-A1E3-3F88E30FCA43}"/>
    <cellStyle name="Comma 26 2 2 5" xfId="6080" xr:uid="{7009A8CF-49E1-49BC-8586-95BFE74B0CC6}"/>
    <cellStyle name="Comma 26 2 2 5 2" xfId="14360" xr:uid="{7B53290F-E177-4BA8-B5B0-D107828B04B1}"/>
    <cellStyle name="Comma 26 2 2 5 2 2" xfId="23382" xr:uid="{0776E980-172A-46FC-97E1-7388E04B44EE}"/>
    <cellStyle name="Comma 26 2 2 5 3" xfId="10262" xr:uid="{482E24D0-583D-494F-8C0D-8B7B93A069C8}"/>
    <cellStyle name="Comma 26 2 2 5 4" xfId="19328" xr:uid="{C72E5771-E3AA-4538-BB22-A6E092BBFB5B}"/>
    <cellStyle name="Comma 26 2 2 6" xfId="4934" xr:uid="{722C0530-238A-4875-BFC6-13DF8BFC7513}"/>
    <cellStyle name="Comma 26 2 2 6 2" xfId="12831" xr:uid="{A6C85EEA-6A84-4357-B5FD-3C74F045AF28}"/>
    <cellStyle name="Comma 26 2 2 6 3" xfId="21858" xr:uid="{BF987A0F-39F9-419D-9BD3-B29A62636ACA}"/>
    <cellStyle name="Comma 26 2 2 7" xfId="16521" xr:uid="{CBA92FA8-6FE5-4188-8C09-F20620870AB1}"/>
    <cellStyle name="Comma 26 2 2 7 2" xfId="25542" xr:uid="{742099CE-6C84-4E08-8D4C-83D44FC63EEA}"/>
    <cellStyle name="Comma 26 2 2 8" xfId="9258" xr:uid="{EE06E833-3E6B-4A44-99EA-E079096AAD90}"/>
    <cellStyle name="Comma 26 2 2 9" xfId="18324" xr:uid="{1261950E-1CA4-4A0F-AAA5-B3F42B35994A}"/>
    <cellStyle name="Comma 26 2 3" xfId="3601" xr:uid="{5099188B-4F91-4AE4-A482-8234E43EB141}"/>
    <cellStyle name="Comma 26 2 3 2" xfId="7743" xr:uid="{B663F8DD-271C-462B-BBC6-3F552364E1BA}"/>
    <cellStyle name="Comma 26 2 3 2 2" xfId="15683" xr:uid="{C6F39804-B9C3-45CE-89D0-AFEA0030ED2D}"/>
    <cellStyle name="Comma 26 2 3 2 2 2" xfId="24699" xr:uid="{AD4194E4-1368-4EE7-AD1C-4A37B198E1B8}"/>
    <cellStyle name="Comma 26 2 3 2 3" xfId="11693" xr:uid="{B7E44A20-A092-4822-93A3-86B8C2946CB8}"/>
    <cellStyle name="Comma 26 2 3 2 4" xfId="20759" xr:uid="{A3F07A65-E1AB-4252-9ACD-473F47D4B5B0}"/>
    <cellStyle name="Comma 26 2 3 3" xfId="5385" xr:uid="{6BD117C9-17CC-4C20-9139-20FF37D1159A}"/>
    <cellStyle name="Comma 26 2 3 3 2" xfId="13495" xr:uid="{136F2513-6AFC-40A7-81F3-C0D1907D504C}"/>
    <cellStyle name="Comma 26 2 3 3 3" xfId="22517" xr:uid="{0230697D-C090-4522-98CE-C8D597B8C9CE}"/>
    <cellStyle name="Comma 26 2 3 4" xfId="9708" xr:uid="{8BF37CCC-1B1B-46DB-9BDD-472E37BC2872}"/>
    <cellStyle name="Comma 26 2 3 5" xfId="18774" xr:uid="{080C09B6-8335-47EB-AEE3-37EB128ACA6D}"/>
    <cellStyle name="Comma 26 2 4" xfId="2581" xr:uid="{FC08F417-E243-43B0-BAA3-5693471867DA}"/>
    <cellStyle name="Comma 26 2 4 2" xfId="6785" xr:uid="{C816CBD9-3E94-4233-B793-B655D839070C}"/>
    <cellStyle name="Comma 26 2 4 2 2" xfId="14918" xr:uid="{AD7F80D8-8927-48C9-8456-AC96278DDE64}"/>
    <cellStyle name="Comma 26 2 4 2 3" xfId="23936" xr:uid="{FEC29E62-60C2-4526-85A0-84205D49B182}"/>
    <cellStyle name="Comma 26 2 4 3" xfId="10811" xr:uid="{3653A12E-ABF1-47C2-BDA4-AB08E453DD0E}"/>
    <cellStyle name="Comma 26 2 4 4" xfId="19877" xr:uid="{950FFFCF-EB8B-4931-9AE3-94006194D129}"/>
    <cellStyle name="Comma 26 2 5" xfId="5922" xr:uid="{55E564CE-33F5-4A00-B5FC-AB2C92CDDEE8}"/>
    <cellStyle name="Comma 26 2 5 2" xfId="14204" xr:uid="{954A4914-E261-48E2-A14A-721F9E3379C6}"/>
    <cellStyle name="Comma 26 2 5 2 2" xfId="23226" xr:uid="{17D54BBF-B8C1-4AD2-8583-5D1EA26C640C}"/>
    <cellStyle name="Comma 26 2 5 3" xfId="10150" xr:uid="{43FD7521-0C40-4EBA-AA01-81C905531877}"/>
    <cellStyle name="Comma 26 2 5 4" xfId="19216" xr:uid="{A42CBAE7-3E48-4DF2-9534-E82C4C488FDF}"/>
    <cellStyle name="Comma 26 2 6" xfId="4502" xr:uid="{881509DF-160B-41E4-9327-C15CFFF1249C}"/>
    <cellStyle name="Comma 26 2 6 2" xfId="12498" xr:uid="{58577943-7DD4-441B-9D0F-17E8F4CD26AC}"/>
    <cellStyle name="Comma 26 2 6 3" xfId="21533" xr:uid="{CD4A3C0B-C057-4457-B75D-71ACAE9C3A41}"/>
    <cellStyle name="Comma 26 2 7" xfId="15065" xr:uid="{AA6A7C32-6E84-49AB-B4AA-130534546143}"/>
    <cellStyle name="Comma 26 2 7 2" xfId="24083" xr:uid="{C91FB1DE-FF67-4AA7-94E3-9C39AF933A35}"/>
    <cellStyle name="Comma 26 2 8" xfId="12774" xr:uid="{1EBF4D6B-39FC-4046-964C-510658284B96}"/>
    <cellStyle name="Comma 26 2 8 2" xfId="26301" xr:uid="{552AF7D1-EDBF-4CEA-8FAE-614D88AC34B7}"/>
    <cellStyle name="Comma 26 2 8 3" xfId="21802" xr:uid="{00FFCF13-C0D4-4B85-99EC-6D7B6239E295}"/>
    <cellStyle name="Comma 26 2 9" xfId="8826" xr:uid="{066B3B69-5D23-4D4D-A49F-F555629CC47B}"/>
    <cellStyle name="Comma 26 3" xfId="1374" xr:uid="{91F4B4DD-7457-4F7A-9F02-3D4D63A01A98}"/>
    <cellStyle name="Comma 26 3 10" xfId="27452" xr:uid="{A6AC6B52-9EAE-4AA3-8DDE-E8043170C822}"/>
    <cellStyle name="Comma 26 3 2" xfId="1800" xr:uid="{53CC1352-A582-449A-ACDE-045EDFB16D68}"/>
    <cellStyle name="Comma 26 3 2 2" xfId="3897" xr:uid="{D15102A0-440B-4DDE-B78B-B2555D2C3E2E}"/>
    <cellStyle name="Comma 26 3 2 2 2" xfId="8036" xr:uid="{5320FCF0-0C0A-4640-AC29-1D596EE663C4}"/>
    <cellStyle name="Comma 26 3 2 2 2 2" xfId="15977" xr:uid="{638E5914-2C7F-4F0D-B1D9-5559863A9521}"/>
    <cellStyle name="Comma 26 3 2 2 2 2 2" xfId="24993" xr:uid="{EBF687C5-F2D8-457D-A500-E1E0DA3850FC}"/>
    <cellStyle name="Comma 26 3 2 2 2 3" xfId="11881" xr:uid="{4E8226CE-A624-48E2-8FC7-E6AB40B26D2F}"/>
    <cellStyle name="Comma 26 3 2 2 2 4" xfId="20947" xr:uid="{EC85C3BA-C784-4EA1-B478-58ADF45BE2A6}"/>
    <cellStyle name="Comma 26 3 2 2 3" xfId="5573" xr:uid="{755D28BF-993B-43BD-BB7F-CAC6E7661DF7}"/>
    <cellStyle name="Comma 26 3 2 2 3 2" xfId="13789" xr:uid="{92C0CD6B-CCE4-40D1-8FCE-00A8D5FCD12A}"/>
    <cellStyle name="Comma 26 3 2 2 3 3" xfId="22811" xr:uid="{934A1D7C-45AF-49BE-BA04-272CF6B7D84E}"/>
    <cellStyle name="Comma 26 3 2 2 4" xfId="9896" xr:uid="{4C26D558-5F81-427D-BF6E-802E6CE22BD6}"/>
    <cellStyle name="Comma 26 3 2 2 5" xfId="18962" xr:uid="{A36C1881-2543-48F5-95CF-8818927AC423}"/>
    <cellStyle name="Comma 26 3 2 3" xfId="3190" xr:uid="{544F11BA-2CCD-4F9B-8B3F-57F6CA1FCE53}"/>
    <cellStyle name="Comma 26 3 2 3 2" xfId="7394" xr:uid="{02E85B84-5BFD-4B42-9185-AA52C0F85807}"/>
    <cellStyle name="Comma 26 3 2 3 2 2" xfId="15306" xr:uid="{806442E3-D3E8-4103-BA3A-8E7BF583AC20}"/>
    <cellStyle name="Comma 26 3 2 3 2 3" xfId="24322" xr:uid="{84A24DCB-7D05-4A75-BF89-6AFC66FC5AEE}"/>
    <cellStyle name="Comma 26 3 2 3 3" xfId="11420" xr:uid="{1E75AD02-FAB5-45A2-903F-6DBB25DBB885}"/>
    <cellStyle name="Comma 26 3 2 3 4" xfId="20486" xr:uid="{4B339728-6011-4F71-BF14-09CB5B00D161}"/>
    <cellStyle name="Comma 26 3 2 4" xfId="6220" xr:uid="{DF804CF3-A0B9-4D86-A795-17CE3B993026}"/>
    <cellStyle name="Comma 26 3 2 4 2" xfId="14498" xr:uid="{60197AF2-9DA5-41C9-A333-F0035F984926}"/>
    <cellStyle name="Comma 26 3 2 4 2 2" xfId="23520" xr:uid="{0EE99792-E54A-48D1-94BC-63D1F6F328F3}"/>
    <cellStyle name="Comma 26 3 2 4 3" xfId="10338" xr:uid="{F0E743F0-5F18-40EA-9812-E29E11F4D5D0}"/>
    <cellStyle name="Comma 26 3 2 4 4" xfId="19404" xr:uid="{1A3640E6-5183-4E8C-8A1D-D49D0F500983}"/>
    <cellStyle name="Comma 26 3 2 5" xfId="5111" xr:uid="{292D7AAF-4191-4F38-AFDD-54046F476B62}"/>
    <cellStyle name="Comma 26 3 2 5 2" xfId="13027" xr:uid="{DFB99C78-CDBA-48B4-BC26-DD6D66093B20}"/>
    <cellStyle name="Comma 26 3 2 5 3" xfId="22050" xr:uid="{D7BAF363-645D-468D-B8BC-773DA016AE16}"/>
    <cellStyle name="Comma 26 3 2 6" xfId="16700" xr:uid="{A2EC5AAC-4FD0-4DE8-A3F3-FA5B4822EED7}"/>
    <cellStyle name="Comma 26 3 2 6 2" xfId="25719" xr:uid="{0B0B9100-FFE1-4EB3-B79C-765988BF0143}"/>
    <cellStyle name="Comma 26 3 2 7" xfId="9435" xr:uid="{F5CF1CFC-4A47-4C67-8014-61904C74A72E}"/>
    <cellStyle name="Comma 26 3 2 8" xfId="18501" xr:uid="{8ED2EDF6-D752-4827-9518-14F68927C7E7}"/>
    <cellStyle name="Comma 26 3 2 9" xfId="27853" xr:uid="{DA72077C-9C65-4D65-9036-546BFCC24A0E}"/>
    <cellStyle name="Comma 26 3 3" xfId="3712" xr:uid="{B1F2FCA1-A76D-4EC3-B695-82AA00FC2480}"/>
    <cellStyle name="Comma 26 3 3 2" xfId="7852" xr:uid="{D8EBA8DE-3627-4FFB-86D6-40E0EB6E7B88}"/>
    <cellStyle name="Comma 26 3 3 2 2" xfId="15793" xr:uid="{2CD51B2F-A76C-4DAF-8163-B9A8366D8CB7}"/>
    <cellStyle name="Comma 26 3 3 2 2 2" xfId="24809" xr:uid="{62FE460A-0ADB-4ED6-BC22-C864BCEAC871}"/>
    <cellStyle name="Comma 26 3 3 2 3" xfId="11760" xr:uid="{EEA15274-1014-42F0-8C74-FF9C6301DB0C}"/>
    <cellStyle name="Comma 26 3 3 2 4" xfId="20826" xr:uid="{AE43989F-500C-496A-BA60-8C821FEA61BA}"/>
    <cellStyle name="Comma 26 3 3 3" xfId="5452" xr:uid="{57FEA0E2-BB8C-4A2F-AD30-15AAE1B97514}"/>
    <cellStyle name="Comma 26 3 3 3 2" xfId="13605" xr:uid="{D7CD2753-A415-4055-9655-13DE4208711E}"/>
    <cellStyle name="Comma 26 3 3 3 3" xfId="22627" xr:uid="{F3EF2FCD-58EA-49A5-A959-2769F7ED8D26}"/>
    <cellStyle name="Comma 26 3 3 4" xfId="9775" xr:uid="{98600B3A-52A7-43C4-9A4F-401C3E801809}"/>
    <cellStyle name="Comma 26 3 3 5" xfId="18841" xr:uid="{D46A6D0F-7451-4847-ABB3-882A972D49F9}"/>
    <cellStyle name="Comma 26 3 4" xfId="2851" xr:uid="{7E7D443F-AE3C-4A6B-88BC-01889FE05433}"/>
    <cellStyle name="Comma 26 3 4 2" xfId="7055" xr:uid="{B9E072DD-617A-4FD0-B0A0-B796E4964886}"/>
    <cellStyle name="Comma 26 3 4 2 2" xfId="15080" xr:uid="{0BB1CD3F-42B4-4D22-A9D4-0BCFDF9D470A}"/>
    <cellStyle name="Comma 26 3 4 2 3" xfId="24099" xr:uid="{F89E2712-210C-4320-80EE-AAB1AAF960A7}"/>
    <cellStyle name="Comma 26 3 4 3" xfId="11081" xr:uid="{77C6ED56-1E11-40C7-854C-774429C00F22}"/>
    <cellStyle name="Comma 26 3 4 4" xfId="20147" xr:uid="{59DE3F8B-1BCB-45F3-BC5E-B0522E46BB70}"/>
    <cellStyle name="Comma 26 3 5" xfId="6033" xr:uid="{0C797CAE-DDFB-443B-91D1-347E3D1AB234}"/>
    <cellStyle name="Comma 26 3 5 2" xfId="14314" xr:uid="{CD35B6B3-86D1-44BA-81A7-A882B62AE91A}"/>
    <cellStyle name="Comma 26 3 5 2 2" xfId="23336" xr:uid="{2BDD7D4A-01FB-4576-AF14-215A21F0F78B}"/>
    <cellStyle name="Comma 26 3 5 3" xfId="10217" xr:uid="{9FE6BC42-47DE-46AB-88C2-8BE64276B506}"/>
    <cellStyle name="Comma 26 3 5 4" xfId="19283" xr:uid="{00F47588-62F5-4D83-BECC-CA6B99730437}"/>
    <cellStyle name="Comma 26 3 6" xfId="4772" xr:uid="{59F544E8-663F-4C8B-B755-26C1B56D54CA}"/>
    <cellStyle name="Comma 26 3 6 2" xfId="12727" xr:uid="{B263592D-5319-4753-AD47-59100EB7F329}"/>
    <cellStyle name="Comma 26 3 6 3" xfId="21758" xr:uid="{844DFC79-0D65-4B24-BF5D-79A1ADDBED81}"/>
    <cellStyle name="Comma 26 3 7" xfId="16359" xr:uid="{DC9F546E-3A1F-4CF5-B49B-018899CADD89}"/>
    <cellStyle name="Comma 26 3 7 2" xfId="25380" xr:uid="{281FE82C-76E3-4AAC-A109-EDD404C46590}"/>
    <cellStyle name="Comma 26 3 8" xfId="9096" xr:uid="{8124CB63-29B1-4A20-A71F-76A57A086298}"/>
    <cellStyle name="Comma 26 3 9" xfId="18162" xr:uid="{9C2EE153-305A-440A-9FA2-4B117A660A6A}"/>
    <cellStyle name="Comma 26 4" xfId="3555" xr:uid="{5DB1E006-0EC2-4FDF-BA00-10C6F29A27A1}"/>
    <cellStyle name="Comma 26 4 2" xfId="7697" xr:uid="{5D32BC23-843D-47C7-8751-BADE9A2CCD1D}"/>
    <cellStyle name="Comma 26 4 2 2" xfId="15637" xr:uid="{FBCEE02A-AF98-44F0-97A8-7CCBE63E4581}"/>
    <cellStyle name="Comma 26 4 2 2 2" xfId="24653" xr:uid="{3E31C931-AA9D-452C-98B1-21F0D8E66BA7}"/>
    <cellStyle name="Comma 26 4 2 3" xfId="11648" xr:uid="{DB6BCDD9-DE6E-45DC-B950-76650971E176}"/>
    <cellStyle name="Comma 26 4 2 4" xfId="20714" xr:uid="{A9248DC1-DF55-4A77-B213-9C206752D358}"/>
    <cellStyle name="Comma 26 4 3" xfId="5340" xr:uid="{3AE6C352-F4A3-46B4-B0E6-701F46BF1605}"/>
    <cellStyle name="Comma 26 4 3 2" xfId="13449" xr:uid="{BBC27EDB-A312-4F78-BDAD-E2B7052B9A4A}"/>
    <cellStyle name="Comma 26 4 3 3" xfId="22471" xr:uid="{05E10071-951A-4928-B66D-DDC8348552B2}"/>
    <cellStyle name="Comma 26 4 4" xfId="9663" xr:uid="{936C650B-43E3-4FF8-9AFA-777835E74703}"/>
    <cellStyle name="Comma 26 4 5" xfId="18729" xr:uid="{005C7599-CA80-4449-A7C7-7C18434A642D}"/>
    <cellStyle name="Comma 26 5" xfId="2421" xr:uid="{C758D835-D23A-461C-9477-F3C14296C53C}"/>
    <cellStyle name="Comma 26 5 2" xfId="6625" xr:uid="{994EB6E8-3434-449C-9E73-569115B1D0F4}"/>
    <cellStyle name="Comma 26 5 2 2" xfId="14819" xr:uid="{8EB02E9E-4664-443B-A6E9-76090A413192}"/>
    <cellStyle name="Comma 26 5 2 3" xfId="23840" xr:uid="{A1627EC5-931D-4D2B-9679-F147EC6F5303}"/>
    <cellStyle name="Comma 26 5 3" xfId="10651" xr:uid="{4D472AA7-3983-4712-B25A-1BE7AB6EFF12}"/>
    <cellStyle name="Comma 26 5 4" xfId="19717" xr:uid="{73759B5A-28B7-49A8-B1AA-B55BAEC3B4F8}"/>
    <cellStyle name="Comma 26 6" xfId="5876" xr:uid="{156A069B-38B1-42A4-B724-F188A333E3E5}"/>
    <cellStyle name="Comma 26 6 2" xfId="14158" xr:uid="{469DFFA6-B48B-478D-8C29-FA3528D02758}"/>
    <cellStyle name="Comma 26 6 2 2" xfId="23180" xr:uid="{C56B555F-8732-4F0E-9BA8-D255C41F184F}"/>
    <cellStyle name="Comma 26 6 3" xfId="10105" xr:uid="{4D1692D6-2654-42DA-93C9-93B5811F5588}"/>
    <cellStyle name="Comma 26 6 4" xfId="19171" xr:uid="{D6DB5EA7-FF40-4CC7-878D-336A1CBD1581}"/>
    <cellStyle name="Comma 26 7" xfId="4342" xr:uid="{C90ED898-288E-484C-9AFD-2715B2551ADA}"/>
    <cellStyle name="Comma 26 7 2" xfId="12398" xr:uid="{1826CFE6-F95D-41AE-9D8F-4817CDAC33CB}"/>
    <cellStyle name="Comma 26 7 3" xfId="21435" xr:uid="{75F3E452-55F5-458D-B21C-F1694741B595}"/>
    <cellStyle name="Comma 26 8" xfId="12425" xr:uid="{376B712E-16D6-40F5-8B49-8AE663D16D83}"/>
    <cellStyle name="Comma 26 8 2" xfId="21462" xr:uid="{F9668CA6-AB2E-4E9B-8B67-23721B210FBD}"/>
    <cellStyle name="Comma 26 9" xfId="15257" xr:uid="{AFA13317-48F6-40F6-8D04-77888025253F}"/>
    <cellStyle name="Comma 26 9 2" xfId="26681" xr:uid="{33BF1C4F-87CE-4F44-8A47-A6A56E282EEB}"/>
    <cellStyle name="Comma 26 9 3" xfId="24273" xr:uid="{687CD3D8-212E-4AF7-A68D-88C40F9D6827}"/>
    <cellStyle name="Comma 27" xfId="854" xr:uid="{5CFCA260-BFB5-4F95-BD8D-8C60D1ACDDF9}"/>
    <cellStyle name="Comma 27 10" xfId="8684" xr:uid="{33EFAA9C-22F1-48AC-9C6E-D7D6A7103E10}"/>
    <cellStyle name="Comma 27 11" xfId="17750" xr:uid="{E7F129C9-1556-4025-8981-7D9E1C8642DB}"/>
    <cellStyle name="Comma 27 12" xfId="26997" xr:uid="{5B82FB09-A52D-4CFF-9630-0BE03650EF21}"/>
    <cellStyle name="Comma 27 2" xfId="1019" xr:uid="{6364B3CE-60C0-40EB-9E41-A22D315BA010}"/>
    <cellStyle name="Comma 27 2 10" xfId="17910" xr:uid="{62DBE127-4ED4-43D5-A43F-105E5A601468}"/>
    <cellStyle name="Comma 27 2 11" xfId="27157" xr:uid="{F7E17CA5-227B-4FDB-B257-8AB09FE7F960}"/>
    <cellStyle name="Comma 27 2 2" xfId="1555" xr:uid="{8D1196D9-3831-4F02-A35F-7751B2A73195}"/>
    <cellStyle name="Comma 27 2 2 10" xfId="27634" xr:uid="{0E0CA9E2-2E01-4C9E-A65F-8966665B5489}"/>
    <cellStyle name="Comma 27 2 2 2" xfId="1852" xr:uid="{4DE1C7BF-164C-426B-9482-B1CB292F1566}"/>
    <cellStyle name="Comma 27 2 2 2 2" xfId="3949" xr:uid="{7B35A79E-886E-4858-B118-2FEB2F1A5E27}"/>
    <cellStyle name="Comma 27 2 2 2 2 2" xfId="8088" xr:uid="{23006F5F-B056-42AD-A807-7C3C879FBF9F}"/>
    <cellStyle name="Comma 27 2 2 2 2 2 2" xfId="16029" xr:uid="{3D094083-E8ED-462E-837C-A48FC96A9811}"/>
    <cellStyle name="Comma 27 2 2 2 2 2 2 2" xfId="25045" xr:uid="{76036306-51F0-4EA1-A752-1C912EAC203A}"/>
    <cellStyle name="Comma 27 2 2 2 2 2 3" xfId="11931" xr:uid="{CDD6EF18-4189-47D4-A076-F96753C78CEB}"/>
    <cellStyle name="Comma 27 2 2 2 2 2 4" xfId="20997" xr:uid="{30B0F9C9-C84F-422D-B633-1D683FA668B2}"/>
    <cellStyle name="Comma 27 2 2 2 2 3" xfId="5623" xr:uid="{CC6A391F-927E-46F0-BE83-EBB653103398}"/>
    <cellStyle name="Comma 27 2 2 2 2 3 2" xfId="13841" xr:uid="{A2F864F5-37EE-427B-BBD7-826F52AC4ECD}"/>
    <cellStyle name="Comma 27 2 2 2 2 3 3" xfId="22863" xr:uid="{97A5820C-F5D9-44C2-A896-29C026282A5D}"/>
    <cellStyle name="Comma 27 2 2 2 2 4" xfId="9946" xr:uid="{BD4027F2-83A1-4FBD-9BF7-248BAF227C9F}"/>
    <cellStyle name="Comma 27 2 2 2 2 5" xfId="19012" xr:uid="{5ACE41D9-1AF1-4B69-B9E7-68E60BB1DBF0}"/>
    <cellStyle name="Comma 27 2 2 2 3" xfId="3240" xr:uid="{C57916C8-B946-4746-9ABF-8CFD34B0037C}"/>
    <cellStyle name="Comma 27 2 2 2 3 2" xfId="7444" xr:uid="{C08FC38A-4DDF-4825-9DC7-E223BE7C31A0}"/>
    <cellStyle name="Comma 27 2 2 2 3 2 2" xfId="15356" xr:uid="{C0D442EF-A3CF-48F7-B5F1-0A109CE6D82A}"/>
    <cellStyle name="Comma 27 2 2 2 3 2 3" xfId="24372" xr:uid="{85739B1A-38AE-49D0-8E0A-FA3532E12F43}"/>
    <cellStyle name="Comma 27 2 2 2 3 3" xfId="11470" xr:uid="{8E46AC17-2173-4364-AA79-0AF59004CA97}"/>
    <cellStyle name="Comma 27 2 2 2 3 4" xfId="20536" xr:uid="{C9C21076-AA81-4398-BA8E-753D8BFDE2B6}"/>
    <cellStyle name="Comma 27 2 2 2 4" xfId="6272" xr:uid="{BF8B4C19-D9B2-4CC9-829F-5CA10BFF1914}"/>
    <cellStyle name="Comma 27 2 2 2 4 2" xfId="14550" xr:uid="{51E35B92-7A54-441F-80FE-4972D616CB2A}"/>
    <cellStyle name="Comma 27 2 2 2 4 2 2" xfId="23572" xr:uid="{20A4BB9E-7D68-4555-B15D-6013C938A668}"/>
    <cellStyle name="Comma 27 2 2 2 4 3" xfId="10388" xr:uid="{32027297-0DF6-4CC1-9B03-89C593E71BBB}"/>
    <cellStyle name="Comma 27 2 2 2 4 4" xfId="19454" xr:uid="{7F4ACEA6-E6CF-44A3-ABFA-007C599A471F}"/>
    <cellStyle name="Comma 27 2 2 2 5" xfId="5161" xr:uid="{E351D371-E752-4117-BF31-02469FB0BDC6}"/>
    <cellStyle name="Comma 27 2 2 2 5 2" xfId="13079" xr:uid="{5ED67078-2131-44B0-A89E-7E2412B81E89}"/>
    <cellStyle name="Comma 27 2 2 2 5 3" xfId="22102" xr:uid="{465EBB3B-524E-41B4-9DBB-D0AA30B12D59}"/>
    <cellStyle name="Comma 27 2 2 2 6" xfId="16750" xr:uid="{043EFA9A-9CCC-49F7-AEC0-AC3803B6F6D5}"/>
    <cellStyle name="Comma 27 2 2 2 6 2" xfId="25769" xr:uid="{900233AF-0FA3-4C46-99AA-D352463902C5}"/>
    <cellStyle name="Comma 27 2 2 2 7" xfId="9485" xr:uid="{02B48D95-CEF6-437B-9AB0-0172F5837584}"/>
    <cellStyle name="Comma 27 2 2 2 8" xfId="18551" xr:uid="{DF3C5552-B5D5-4BB0-A341-0B2AE84B38B0}"/>
    <cellStyle name="Comma 27 2 2 2 9" xfId="27905" xr:uid="{6C120BBC-A14D-4F9A-8D54-FD03A8B85BC5}"/>
    <cellStyle name="Comma 27 2 2 3" xfId="3763" xr:uid="{E0FAB687-A8A3-4115-8D38-49519A743E69}"/>
    <cellStyle name="Comma 27 2 2 3 2" xfId="7903" xr:uid="{5296FD60-701E-469C-90A8-472BCAE5CADE}"/>
    <cellStyle name="Comma 27 2 2 3 2 2" xfId="15844" xr:uid="{7E573440-5D9B-4F6E-941B-CF2192981DE7}"/>
    <cellStyle name="Comma 27 2 2 3 2 2 2" xfId="24860" xr:uid="{531E9816-44C1-45CB-86E4-0F8BB882165C}"/>
    <cellStyle name="Comma 27 2 2 3 2 3" xfId="11810" xr:uid="{D9C705DC-EBC4-4BBA-9102-4BDA414B4DA7}"/>
    <cellStyle name="Comma 27 2 2 3 2 4" xfId="20876" xr:uid="{472242A3-52E0-4184-A7B8-49A18FEAB50E}"/>
    <cellStyle name="Comma 27 2 2 3 3" xfId="5502" xr:uid="{DDABCFA2-E157-4E24-9DD5-9FB7EF7AD192}"/>
    <cellStyle name="Comma 27 2 2 3 3 2" xfId="13656" xr:uid="{D17D9A99-CF55-4CE9-BA78-5B1D5ADAF472}"/>
    <cellStyle name="Comma 27 2 2 3 3 3" xfId="22678" xr:uid="{8462C1DC-8B3F-47E6-B8FD-F5377ECA7AFA}"/>
    <cellStyle name="Comma 27 2 2 3 4" xfId="9825" xr:uid="{A41B6F31-1571-478E-A134-3A77168EFBCD}"/>
    <cellStyle name="Comma 27 2 2 3 5" xfId="18891" xr:uid="{F2971FBD-D6B7-495D-8803-3AFAFBC7C448}"/>
    <cellStyle name="Comma 27 2 2 4" xfId="3031" xr:uid="{5D9B006F-AAE7-45CF-80BD-C0C22359C994}"/>
    <cellStyle name="Comma 27 2 2 4 2" xfId="7235" xr:uid="{2F7E5A59-3256-4F32-BC72-1A4A939636E2}"/>
    <cellStyle name="Comma 27 2 2 4 2 2" xfId="15189" xr:uid="{B895EB6F-AC36-4854-8FC0-42D837108308}"/>
    <cellStyle name="Comma 27 2 2 4 2 3" xfId="24206" xr:uid="{B3CD9014-B87B-4620-9324-75BBF4DA62E2}"/>
    <cellStyle name="Comma 27 2 2 4 3" xfId="11261" xr:uid="{D8DA2F4A-3E10-40A0-8A49-D624B5431FFB}"/>
    <cellStyle name="Comma 27 2 2 4 4" xfId="20327" xr:uid="{36391D5C-3E3F-49E1-BD21-D7F162C19203}"/>
    <cellStyle name="Comma 27 2 2 5" xfId="6086" xr:uid="{E68D960B-7B4B-45BE-8D5E-FE5958378EC2}"/>
    <cellStyle name="Comma 27 2 2 5 2" xfId="14365" xr:uid="{62D9D892-B7D1-43C7-B9B2-787A086A8637}"/>
    <cellStyle name="Comma 27 2 2 5 2 2" xfId="23387" xr:uid="{8A1DA5F0-2B3E-4DC7-A726-56EA1FC85E79}"/>
    <cellStyle name="Comma 27 2 2 5 3" xfId="10267" xr:uid="{43434AEA-C629-441C-9C2D-A0610A09AADB}"/>
    <cellStyle name="Comma 27 2 2 5 4" xfId="19333" xr:uid="{D05FC3A5-D888-460C-92E0-B348BCE96013}"/>
    <cellStyle name="Comma 27 2 2 6" xfId="4952" xr:uid="{B0647959-3AF9-41C4-BCE3-B14A2783B745}"/>
    <cellStyle name="Comma 27 2 2 6 2" xfId="12837" xr:uid="{2A9CFA1E-F1EB-474E-A9AB-F5B1892C7F22}"/>
    <cellStyle name="Comma 27 2 2 6 3" xfId="21864" xr:uid="{06A05E02-6CAB-4438-8FB4-8405AC19CB95}"/>
    <cellStyle name="Comma 27 2 2 7" xfId="16539" xr:uid="{40E769DF-F7D8-44E8-AF10-5893225E0C3F}"/>
    <cellStyle name="Comma 27 2 2 7 2" xfId="25560" xr:uid="{167EB091-DFFF-494A-A651-281EC15E74D3}"/>
    <cellStyle name="Comma 27 2 2 8" xfId="9276" xr:uid="{81814235-ABC1-4002-9936-E6C70CF7F210}"/>
    <cellStyle name="Comma 27 2 2 9" xfId="18342" xr:uid="{71666CDE-6FE9-447A-9494-AE888E524F63}"/>
    <cellStyle name="Comma 27 2 3" xfId="3606" xr:uid="{7B7BD1AD-1C0C-4AE3-87A7-709263E0D742}"/>
    <cellStyle name="Comma 27 2 3 2" xfId="7748" xr:uid="{ECE9E53E-FC5B-449B-9262-86F277256522}"/>
    <cellStyle name="Comma 27 2 3 2 2" xfId="15688" xr:uid="{63DDE5E3-956B-4C20-8E03-637B3E20409B}"/>
    <cellStyle name="Comma 27 2 3 2 2 2" xfId="24704" xr:uid="{BF54CFD4-98AC-48B9-9A98-4AC8ED4C8A6A}"/>
    <cellStyle name="Comma 27 2 3 2 3" xfId="11698" xr:uid="{AC3BE0B2-4A29-46FD-9086-AEDBCFFC6BB1}"/>
    <cellStyle name="Comma 27 2 3 2 4" xfId="20764" xr:uid="{48BCAC17-54E8-4105-A416-6B571BE7C363}"/>
    <cellStyle name="Comma 27 2 3 3" xfId="5390" xr:uid="{3D30E4E8-3134-42BD-8996-71B133F3FDC7}"/>
    <cellStyle name="Comma 27 2 3 3 2" xfId="13500" xr:uid="{826995B6-249C-42E1-801B-F6DD4779442C}"/>
    <cellStyle name="Comma 27 2 3 3 3" xfId="22522" xr:uid="{DFB9FEB1-6228-4910-B84C-DF15451A44C9}"/>
    <cellStyle name="Comma 27 2 3 4" xfId="9713" xr:uid="{A612D16D-B264-46A7-9FED-8EE9F5E7A614}"/>
    <cellStyle name="Comma 27 2 3 5" xfId="18779" xr:uid="{EBA00B14-C83B-4877-A0EB-070D2CA95E93}"/>
    <cellStyle name="Comma 27 2 4" xfId="2599" xr:uid="{6259834A-D27D-44E0-A9EF-DEF681309308}"/>
    <cellStyle name="Comma 27 2 4 2" xfId="6803" xr:uid="{99C41579-2A46-4E21-A699-AE226E5D572E}"/>
    <cellStyle name="Comma 27 2 4 2 2" xfId="14924" xr:uid="{246079F2-3584-48C8-BEBA-6613E9865063}"/>
    <cellStyle name="Comma 27 2 4 2 3" xfId="23943" xr:uid="{4F57DD45-6799-4E96-9474-D5031BA02AE5}"/>
    <cellStyle name="Comma 27 2 4 3" xfId="10829" xr:uid="{2F493628-E9C2-440B-876B-5D044BAE3D62}"/>
    <cellStyle name="Comma 27 2 4 4" xfId="19895" xr:uid="{D6D38DCB-AD0C-448A-B33F-EB97EDE8A63D}"/>
    <cellStyle name="Comma 27 2 5" xfId="5927" xr:uid="{633ABAA2-7D5C-4181-B094-EAEFCDC97F74}"/>
    <cellStyle name="Comma 27 2 5 2" xfId="14209" xr:uid="{CE0BFC50-1468-4E80-950D-3C8E05ECA0BA}"/>
    <cellStyle name="Comma 27 2 5 2 2" xfId="23231" xr:uid="{B34D60ED-17AC-41DC-8AA4-3973F4A050BA}"/>
    <cellStyle name="Comma 27 2 5 3" xfId="10155" xr:uid="{B318F32C-BCC5-4585-9CEF-C69897D7F6E1}"/>
    <cellStyle name="Comma 27 2 5 4" xfId="19221" xr:uid="{EEE280CC-3E5B-47F1-B2FA-9F5178CC85B5}"/>
    <cellStyle name="Comma 27 2 6" xfId="4520" xr:uid="{BF436DE4-E520-4C0C-B76B-A24D45A8B927}"/>
    <cellStyle name="Comma 27 2 6 2" xfId="12505" xr:uid="{2B0C7966-31D5-48D7-8BE6-0E29D4F52096}"/>
    <cellStyle name="Comma 27 2 6 3" xfId="21540" xr:uid="{2C3B3B1C-0A11-4BBE-9195-487F52A321B1}"/>
    <cellStyle name="Comma 27 2 7" xfId="14893" xr:uid="{B0A3AE21-B618-4BE7-B69A-989339848F4A}"/>
    <cellStyle name="Comma 27 2 7 2" xfId="23911" xr:uid="{47EE033C-4C6E-4110-91CE-99DCA62431F4}"/>
    <cellStyle name="Comma 27 2 8" xfId="12394" xr:uid="{D503C1DA-05E6-47FA-B4D7-CD48461376A6}"/>
    <cellStyle name="Comma 27 2 8 2" xfId="26189" xr:uid="{9F898726-26EE-44A7-B508-824C2627D97C}"/>
    <cellStyle name="Comma 27 2 8 3" xfId="21431" xr:uid="{ABE36865-2BE0-4B45-9F38-40DAE5DF43CE}"/>
    <cellStyle name="Comma 27 2 9" xfId="8844" xr:uid="{BD74599E-2CBD-443F-B4FA-2A7BCAF074A5}"/>
    <cellStyle name="Comma 27 3" xfId="1392" xr:uid="{B3DA5B98-D7BB-4F0E-8735-87EA4C023827}"/>
    <cellStyle name="Comma 27 3 10" xfId="27470" xr:uid="{31AB6EF4-E8FC-430A-8417-77A851646E2C}"/>
    <cellStyle name="Comma 27 3 2" xfId="1805" xr:uid="{1E481849-E41C-45C5-8C3B-F0E9E7035195}"/>
    <cellStyle name="Comma 27 3 2 2" xfId="3902" xr:uid="{0B470700-6F2C-4C79-B339-48775C356228}"/>
    <cellStyle name="Comma 27 3 2 2 2" xfId="8041" xr:uid="{FFDB1982-B990-4E32-80F6-8332DD3CAF93}"/>
    <cellStyle name="Comma 27 3 2 2 2 2" xfId="15982" xr:uid="{097CC9EB-EF48-43FB-AF03-DB86F9F7D25E}"/>
    <cellStyle name="Comma 27 3 2 2 2 2 2" xfId="24998" xr:uid="{81355A2B-C60E-4F22-ABCE-2C317A7614F0}"/>
    <cellStyle name="Comma 27 3 2 2 2 3" xfId="11886" xr:uid="{BFC1AEA3-2BE7-4CBD-A244-8C4E70E8974B}"/>
    <cellStyle name="Comma 27 3 2 2 2 4" xfId="20952" xr:uid="{72F9F15A-4CEE-4E52-BF54-E6E6F21AA06B}"/>
    <cellStyle name="Comma 27 3 2 2 3" xfId="5578" xr:uid="{2ADB8D7A-3C73-4D81-B363-FCF3E3323149}"/>
    <cellStyle name="Comma 27 3 2 2 3 2" xfId="13794" xr:uid="{AEFA7C31-AD18-4059-B79C-A9A2149F48D7}"/>
    <cellStyle name="Comma 27 3 2 2 3 3" xfId="22816" xr:uid="{19B814C4-F207-4815-B4D4-376AACEDA8DB}"/>
    <cellStyle name="Comma 27 3 2 2 4" xfId="9901" xr:uid="{E92A576C-E267-44B6-9959-37C80D3B894E}"/>
    <cellStyle name="Comma 27 3 2 2 5" xfId="18967" xr:uid="{77DC4DEA-71AA-42A6-A624-2BE0750DE5F3}"/>
    <cellStyle name="Comma 27 3 2 3" xfId="3195" xr:uid="{29BB19D1-E7F3-474F-B41A-2312CF4BA051}"/>
    <cellStyle name="Comma 27 3 2 3 2" xfId="7399" xr:uid="{8FE8452E-C626-45C6-93A3-C61AE42EBA6E}"/>
    <cellStyle name="Comma 27 3 2 3 2 2" xfId="15311" xr:uid="{542BF451-3475-4EBC-B889-719D78EA4498}"/>
    <cellStyle name="Comma 27 3 2 3 2 3" xfId="24327" xr:uid="{CD5BA65D-DCD1-4380-9A8B-0543C4CEDD50}"/>
    <cellStyle name="Comma 27 3 2 3 3" xfId="11425" xr:uid="{34B2BC37-8A8F-438A-8E42-AD4491B8AA35}"/>
    <cellStyle name="Comma 27 3 2 3 4" xfId="20491" xr:uid="{FCF0DFD4-3CB2-4B7F-B5ED-17816ACBA49B}"/>
    <cellStyle name="Comma 27 3 2 4" xfId="6225" xr:uid="{75801BF0-2486-4E2D-8559-8BC22B60188D}"/>
    <cellStyle name="Comma 27 3 2 4 2" xfId="14503" xr:uid="{DDBC9D09-0088-461A-AD90-6DCC06446E4F}"/>
    <cellStyle name="Comma 27 3 2 4 2 2" xfId="23525" xr:uid="{C7775B93-DC09-470A-9FA2-8A16E46B2CF9}"/>
    <cellStyle name="Comma 27 3 2 4 3" xfId="10343" xr:uid="{EBC201CF-8572-4DC3-8D7A-94C4056F8AD5}"/>
    <cellStyle name="Comma 27 3 2 4 4" xfId="19409" xr:uid="{05897753-4EB0-4A6D-B862-2F7B1E399432}"/>
    <cellStyle name="Comma 27 3 2 5" xfId="5116" xr:uid="{A92BCD20-E236-4C7D-8C79-982702E34C28}"/>
    <cellStyle name="Comma 27 3 2 5 2" xfId="13032" xr:uid="{077F08EE-0501-4701-BFE0-63A77E030466}"/>
    <cellStyle name="Comma 27 3 2 5 3" xfId="22055" xr:uid="{CF0D2A82-26AC-4A88-A052-9EEFE1F53725}"/>
    <cellStyle name="Comma 27 3 2 6" xfId="16705" xr:uid="{070945DD-1498-4C3C-ACCF-DF5AE8F0AE74}"/>
    <cellStyle name="Comma 27 3 2 6 2" xfId="25724" xr:uid="{306B1148-5102-407E-B907-56902E57EB5D}"/>
    <cellStyle name="Comma 27 3 2 7" xfId="9440" xr:uid="{1D82E8E4-A4CE-4430-A29E-ABC811CA1E02}"/>
    <cellStyle name="Comma 27 3 2 8" xfId="18506" xr:uid="{60D03553-AE65-4CE7-8113-4ECC2FE7E1FA}"/>
    <cellStyle name="Comma 27 3 2 9" xfId="27858" xr:uid="{56C91E14-9166-4471-A7B5-96AAB38908C4}"/>
    <cellStyle name="Comma 27 3 3" xfId="3717" xr:uid="{CAF2D286-D567-405D-AF28-CC2B16484D7F}"/>
    <cellStyle name="Comma 27 3 3 2" xfId="7857" xr:uid="{0DB7A6BB-563A-4BD8-A8F0-E0B9915824BC}"/>
    <cellStyle name="Comma 27 3 3 2 2" xfId="15798" xr:uid="{E1E5768D-EFD2-4928-9194-33D103E070AA}"/>
    <cellStyle name="Comma 27 3 3 2 2 2" xfId="24814" xr:uid="{CEBD2D7B-E577-4D84-9B69-775693113672}"/>
    <cellStyle name="Comma 27 3 3 2 3" xfId="11765" xr:uid="{F7EABCAD-AE20-4D2C-B709-0992F1316328}"/>
    <cellStyle name="Comma 27 3 3 2 4" xfId="20831" xr:uid="{D35C2C4A-BC94-427D-B64B-428238A5B8A5}"/>
    <cellStyle name="Comma 27 3 3 3" xfId="5457" xr:uid="{932F58E3-C1C4-4290-96FF-0599B234816A}"/>
    <cellStyle name="Comma 27 3 3 3 2" xfId="13610" xr:uid="{1710EB59-AF9E-4D95-A567-E21A2D67717D}"/>
    <cellStyle name="Comma 27 3 3 3 3" xfId="22632" xr:uid="{D98FF06F-25DD-460B-B2C1-1457663AD71A}"/>
    <cellStyle name="Comma 27 3 3 4" xfId="9780" xr:uid="{7623950F-8624-4BC5-97AE-17530271E654}"/>
    <cellStyle name="Comma 27 3 3 5" xfId="18846" xr:uid="{22535B43-3EED-46B6-AF76-49D2E7BEB81E}"/>
    <cellStyle name="Comma 27 3 4" xfId="2869" xr:uid="{BEE1ACB5-DEA9-4EE4-9D00-B6670FB377F0}"/>
    <cellStyle name="Comma 27 3 4 2" xfId="7073" xr:uid="{45BC61AD-F4F3-4E2D-9242-39D3DDCFBB2B}"/>
    <cellStyle name="Comma 27 3 4 2 2" xfId="15090" xr:uid="{68213DDA-FAF9-4997-BB12-C59D53B3E891}"/>
    <cellStyle name="Comma 27 3 4 2 3" xfId="24108" xr:uid="{882778FC-599A-4710-B2CD-7EF8A0A19DC3}"/>
    <cellStyle name="Comma 27 3 4 3" xfId="11099" xr:uid="{8182E24E-3AA4-45AC-A45D-219C7398DC99}"/>
    <cellStyle name="Comma 27 3 4 4" xfId="20165" xr:uid="{4124067A-2D3F-44BE-AB64-A9CA0B495D71}"/>
    <cellStyle name="Comma 27 3 5" xfId="6038" xr:uid="{7D960D11-DBBF-4160-BAD0-434AECB4C162}"/>
    <cellStyle name="Comma 27 3 5 2" xfId="14319" xr:uid="{16E594E0-974E-408B-B61F-D7542D14BE77}"/>
    <cellStyle name="Comma 27 3 5 2 2" xfId="23341" xr:uid="{2D9693D2-AD71-4E8F-B6E1-DCB1BE94FEF8}"/>
    <cellStyle name="Comma 27 3 5 3" xfId="10222" xr:uid="{C5D58C59-E4D8-4F65-8D92-3CE22D687AF9}"/>
    <cellStyle name="Comma 27 3 5 4" xfId="19288" xr:uid="{2EA5CDD2-29D9-47A8-8828-B68ED9FB5914}"/>
    <cellStyle name="Comma 27 3 6" xfId="4790" xr:uid="{DEDD9C18-9982-4D2D-96AC-29F5D258B7EF}"/>
    <cellStyle name="Comma 27 3 6 2" xfId="12738" xr:uid="{5765EA06-B51B-4ADE-BDEF-2630F079DEA5}"/>
    <cellStyle name="Comma 27 3 6 3" xfId="21767" xr:uid="{8A601A15-88D7-4854-9D2B-F2381442B4C5}"/>
    <cellStyle name="Comma 27 3 7" xfId="16377" xr:uid="{BE9AD297-D61A-4774-B4DE-56E273BC8D5E}"/>
    <cellStyle name="Comma 27 3 7 2" xfId="25398" xr:uid="{8A55C258-BB76-4C11-B6B2-D723FCDA21D1}"/>
    <cellStyle name="Comma 27 3 8" xfId="9114" xr:uid="{BC38E30B-DE58-42E6-B6B0-80D0F75F2134}"/>
    <cellStyle name="Comma 27 3 9" xfId="18180" xr:uid="{76C8450D-25B0-4A6B-8416-58E1F5199889}"/>
    <cellStyle name="Comma 27 4" xfId="3560" xr:uid="{C18D43C6-40C0-4A4C-95EB-EA100A3B9854}"/>
    <cellStyle name="Comma 27 4 2" xfId="7702" xr:uid="{0C97AFAE-5BB1-4AE2-B15A-2D3F36345A06}"/>
    <cellStyle name="Comma 27 4 2 2" xfId="15642" xr:uid="{62F21C9B-06FA-4A86-A5A8-649AB67163D3}"/>
    <cellStyle name="Comma 27 4 2 2 2" xfId="24658" xr:uid="{3009B911-6EAD-4F26-854E-6434770AC283}"/>
    <cellStyle name="Comma 27 4 2 3" xfId="11653" xr:uid="{04D7FC7B-CC5D-4EA0-A21C-8364D467DEE2}"/>
    <cellStyle name="Comma 27 4 2 4" xfId="20719" xr:uid="{07A81A0F-BBB9-47C3-820D-DBB2B1F4D512}"/>
    <cellStyle name="Comma 27 4 3" xfId="5345" xr:uid="{3245638E-A041-4CF8-BE28-9C5FF5CE79E6}"/>
    <cellStyle name="Comma 27 4 3 2" xfId="13454" xr:uid="{AD91B12A-0F2F-445B-B399-7F27E18AC228}"/>
    <cellStyle name="Comma 27 4 3 3" xfId="22476" xr:uid="{6F03F913-12CC-4770-A25E-28F313316C94}"/>
    <cellStyle name="Comma 27 4 4" xfId="9668" xr:uid="{49F5D02A-1B86-4CE5-8181-47F07F5416C6}"/>
    <cellStyle name="Comma 27 4 5" xfId="18734" xr:uid="{D2B760C4-E38E-41DC-9B25-0B68874420AE}"/>
    <cellStyle name="Comma 27 5" xfId="2439" xr:uid="{83A7F385-5448-4A79-8BB8-CD5D846531C2}"/>
    <cellStyle name="Comma 27 5 2" xfId="6643" xr:uid="{B40832B7-A652-442D-BEA6-90DE535973E6}"/>
    <cellStyle name="Comma 27 5 2 2" xfId="14828" xr:uid="{08480C81-EA38-46BD-84C2-9224D237606E}"/>
    <cellStyle name="Comma 27 5 2 3" xfId="23848" xr:uid="{98FCB497-4C8B-48C4-984B-F541C56E36D0}"/>
    <cellStyle name="Comma 27 5 3" xfId="10669" xr:uid="{2EE622CF-2A7E-403B-BA34-2A9FB12DCE80}"/>
    <cellStyle name="Comma 27 5 4" xfId="19735" xr:uid="{AE8181AF-3046-4B9A-A323-05AE5D6AA6AF}"/>
    <cellStyle name="Comma 27 6" xfId="5881" xr:uid="{A879F594-5FC0-4F4E-9E31-BC3BFB295B15}"/>
    <cellStyle name="Comma 27 6 2" xfId="14163" xr:uid="{2B2EDE3E-7F1C-40FC-912C-1D45C075EA15}"/>
    <cellStyle name="Comma 27 6 2 2" xfId="23185" xr:uid="{20B22C44-BCC9-433C-AB0B-C5A84C3796B3}"/>
    <cellStyle name="Comma 27 6 3" xfId="10110" xr:uid="{C8DDB081-1E94-4F3B-9423-F0A4AD95F7F6}"/>
    <cellStyle name="Comma 27 6 4" xfId="19176" xr:uid="{0DD17009-8BD8-4B7C-BB41-57835A704984}"/>
    <cellStyle name="Comma 27 7" xfId="4360" xr:uid="{24614D1F-A5CD-430A-AA1E-3A92A52618F8}"/>
    <cellStyle name="Comma 27 7 2" xfId="12406" xr:uid="{E2AC9431-6064-4DC3-8705-F8B8E8034EA9}"/>
    <cellStyle name="Comma 27 7 3" xfId="21443" xr:uid="{2C04C6BD-E7F8-4F6F-A4F0-CDF0704D441D}"/>
    <cellStyle name="Comma 27 8" xfId="12879" xr:uid="{9D41CAAF-AF00-4007-9996-99B18D534BA9}"/>
    <cellStyle name="Comma 27 8 2" xfId="21905" xr:uid="{27863BF0-200E-4BD8-9A65-AD127DDE0353}"/>
    <cellStyle name="Comma 27 9" xfId="15255" xr:uid="{91E5C16F-B6B6-42D3-A6C3-BF7D78AB7847}"/>
    <cellStyle name="Comma 27 9 2" xfId="26680" xr:uid="{1144222F-C704-4211-A800-C20A8D426D48}"/>
    <cellStyle name="Comma 27 9 3" xfId="24271" xr:uid="{902C4A39-7F4C-45E7-845F-2EC478358FAE}"/>
    <cellStyle name="Comma 28" xfId="856" xr:uid="{4B5CA52E-C4CA-471F-A289-66B8430AE666}"/>
    <cellStyle name="Comma 28 10" xfId="8686" xr:uid="{86E9ABB3-EDFD-49B6-944E-739EFE9DFFEC}"/>
    <cellStyle name="Comma 28 11" xfId="17752" xr:uid="{3849E429-954C-492B-87E6-5490FE4AABD5}"/>
    <cellStyle name="Comma 28 12" xfId="26999" xr:uid="{EF119F3A-E70F-4892-96D8-2B010AB692BC}"/>
    <cellStyle name="Comma 28 2" xfId="1021" xr:uid="{C937EDB8-0140-49E7-A6E9-7C19D28B8563}"/>
    <cellStyle name="Comma 28 2 10" xfId="17912" xr:uid="{78920BAB-4C4D-49FA-9716-A7B621660BC0}"/>
    <cellStyle name="Comma 28 2 11" xfId="27159" xr:uid="{F91CDB9D-F346-470F-B5F7-B0BE6F8F9C9C}"/>
    <cellStyle name="Comma 28 2 2" xfId="1557" xr:uid="{220C897B-681E-4CAE-A817-ACB8B1475477}"/>
    <cellStyle name="Comma 28 2 2 10" xfId="27636" xr:uid="{49B2BF86-0C23-470F-8568-405A9406E73D}"/>
    <cellStyle name="Comma 28 2 2 2" xfId="1853" xr:uid="{E10BD453-949C-4814-A9D4-E2335B8C8F9F}"/>
    <cellStyle name="Comma 28 2 2 2 2" xfId="3950" xr:uid="{74E95D92-08F9-42F7-912A-E66F42A77DBA}"/>
    <cellStyle name="Comma 28 2 2 2 2 2" xfId="8089" xr:uid="{063F8D6B-E548-42B4-A70C-85890E2B7E99}"/>
    <cellStyle name="Comma 28 2 2 2 2 2 2" xfId="16030" xr:uid="{10501606-4F88-4BCE-8B2B-9345604A3A98}"/>
    <cellStyle name="Comma 28 2 2 2 2 2 2 2" xfId="25046" xr:uid="{EE8349B6-8E55-4204-8460-D095DF6679FA}"/>
    <cellStyle name="Comma 28 2 2 2 2 2 3" xfId="11932" xr:uid="{C187327C-30F9-4A96-BD14-35A1448DE850}"/>
    <cellStyle name="Comma 28 2 2 2 2 2 4" xfId="20998" xr:uid="{C2F6C65E-7D7F-4A64-B460-C13394FBF8BA}"/>
    <cellStyle name="Comma 28 2 2 2 2 3" xfId="5624" xr:uid="{01280FC3-FC10-43EF-A70F-302E01418512}"/>
    <cellStyle name="Comma 28 2 2 2 2 3 2" xfId="13842" xr:uid="{3F9DDC49-538F-445E-9F04-B916D3F5999A}"/>
    <cellStyle name="Comma 28 2 2 2 2 3 3" xfId="22864" xr:uid="{9564EC17-4076-48DB-B65A-FB4ADFD26716}"/>
    <cellStyle name="Comma 28 2 2 2 2 4" xfId="9947" xr:uid="{39CA59CC-4CEC-4485-B0B8-4494A81A6A1C}"/>
    <cellStyle name="Comma 28 2 2 2 2 5" xfId="19013" xr:uid="{08909D3D-DF75-4D0F-9AB7-A01FFB690838}"/>
    <cellStyle name="Comma 28 2 2 2 3" xfId="3241" xr:uid="{0FF9CD2F-E5D1-44DF-A697-7CDEFA14D4E9}"/>
    <cellStyle name="Comma 28 2 2 2 3 2" xfId="7445" xr:uid="{6C41F2CF-47BC-435D-BD0A-2159E1EA1ADC}"/>
    <cellStyle name="Comma 28 2 2 2 3 2 2" xfId="15357" xr:uid="{D0748008-6B8E-43F9-99AF-CBED628BBC28}"/>
    <cellStyle name="Comma 28 2 2 2 3 2 3" xfId="24373" xr:uid="{08265CDD-404E-4C37-B723-6A0B60CAC33A}"/>
    <cellStyle name="Comma 28 2 2 2 3 3" xfId="11471" xr:uid="{2DD6590F-AE28-4B9D-BADE-F52DB827F9E5}"/>
    <cellStyle name="Comma 28 2 2 2 3 4" xfId="20537" xr:uid="{3A0F8D1A-3A84-47E4-8669-437583212754}"/>
    <cellStyle name="Comma 28 2 2 2 4" xfId="6273" xr:uid="{09CF84D2-C089-4C44-A965-E84BBADD69FB}"/>
    <cellStyle name="Comma 28 2 2 2 4 2" xfId="14551" xr:uid="{89D443B9-D1FF-47CD-810B-C9046F58271A}"/>
    <cellStyle name="Comma 28 2 2 2 4 2 2" xfId="23573" xr:uid="{77D57EE2-5101-40D0-A618-B6FCD932CAA0}"/>
    <cellStyle name="Comma 28 2 2 2 4 3" xfId="10389" xr:uid="{37A5A014-56E5-4417-BBD0-2AF0F146321F}"/>
    <cellStyle name="Comma 28 2 2 2 4 4" xfId="19455" xr:uid="{458A9353-E84D-4B2D-A454-C91F1CBB6C6B}"/>
    <cellStyle name="Comma 28 2 2 2 5" xfId="5162" xr:uid="{EAD0A6B2-3929-4582-9E35-431BC4EE723F}"/>
    <cellStyle name="Comma 28 2 2 2 5 2" xfId="13080" xr:uid="{976B700C-3DCB-440C-A197-70412D1DB903}"/>
    <cellStyle name="Comma 28 2 2 2 5 3" xfId="22103" xr:uid="{77BCF6ED-14BC-446B-B3BE-E9B628C571E5}"/>
    <cellStyle name="Comma 28 2 2 2 6" xfId="16751" xr:uid="{8EC15526-EA7A-4893-89EB-29226BD533AB}"/>
    <cellStyle name="Comma 28 2 2 2 6 2" xfId="25770" xr:uid="{FC3689D9-C42A-4D23-822A-9EE2680D588C}"/>
    <cellStyle name="Comma 28 2 2 2 7" xfId="9486" xr:uid="{8D9CD187-1CCA-4728-A00C-48DDBA87903E}"/>
    <cellStyle name="Comma 28 2 2 2 8" xfId="18552" xr:uid="{354C557F-37B3-4FB4-8AAF-F19A581F28AF}"/>
    <cellStyle name="Comma 28 2 2 2 9" xfId="27906" xr:uid="{B2F4157B-A74D-41D2-B682-5BCA4EEECC1C}"/>
    <cellStyle name="Comma 28 2 2 3" xfId="3764" xr:uid="{69D906D2-6DCA-4AD2-B517-2BDAACC5C8FD}"/>
    <cellStyle name="Comma 28 2 2 3 2" xfId="7904" xr:uid="{1024EADA-24AD-4575-A4C8-4F43577E482D}"/>
    <cellStyle name="Comma 28 2 2 3 2 2" xfId="15845" xr:uid="{9ADAAB2F-9F2F-4AC3-AC31-37243959606B}"/>
    <cellStyle name="Comma 28 2 2 3 2 2 2" xfId="24861" xr:uid="{A3983EBB-4326-43EF-8EED-03D9F18CE292}"/>
    <cellStyle name="Comma 28 2 2 3 2 3" xfId="11811" xr:uid="{749A014A-45BC-436B-A030-9178A376FBF1}"/>
    <cellStyle name="Comma 28 2 2 3 2 4" xfId="20877" xr:uid="{925A4C5F-AFA0-4915-9274-5CEC9207A101}"/>
    <cellStyle name="Comma 28 2 2 3 3" xfId="5503" xr:uid="{43380F56-117B-4D03-B181-4E97B1DD0536}"/>
    <cellStyle name="Comma 28 2 2 3 3 2" xfId="13657" xr:uid="{6B4BC6FF-6315-455E-947C-C0AFB20966F8}"/>
    <cellStyle name="Comma 28 2 2 3 3 3" xfId="22679" xr:uid="{D76D9E9C-C80F-4E8D-819F-2BAC6556109C}"/>
    <cellStyle name="Comma 28 2 2 3 4" xfId="9826" xr:uid="{25C6AB12-AA50-4CD5-93F3-6349B88BB055}"/>
    <cellStyle name="Comma 28 2 2 3 5" xfId="18892" xr:uid="{C68DB466-DB0D-49F7-B290-E6EC98D75707}"/>
    <cellStyle name="Comma 28 2 2 4" xfId="3033" xr:uid="{C95C6D9E-8049-4D6B-8D79-8FCD45A235CE}"/>
    <cellStyle name="Comma 28 2 2 4 2" xfId="7237" xr:uid="{DD0DB38F-51D6-4891-9C41-157C8044C31D}"/>
    <cellStyle name="Comma 28 2 2 4 2 2" xfId="15190" xr:uid="{C45CAF7A-FAA9-4F15-BF44-A4E14DFCB070}"/>
    <cellStyle name="Comma 28 2 2 4 2 3" xfId="24207" xr:uid="{463D8154-C68E-4D1E-A228-7557D0CFF96D}"/>
    <cellStyle name="Comma 28 2 2 4 3" xfId="11263" xr:uid="{465567E6-8C33-4E45-AEB0-F2EE4AB091E7}"/>
    <cellStyle name="Comma 28 2 2 4 4" xfId="20329" xr:uid="{D179A17F-ED3D-4847-A18A-0CAC3BD452DA}"/>
    <cellStyle name="Comma 28 2 2 5" xfId="6087" xr:uid="{8F68947A-D8C5-4EF8-8D6A-AB90EDD58E59}"/>
    <cellStyle name="Comma 28 2 2 5 2" xfId="14366" xr:uid="{9764F007-3792-49F9-B403-0133FCE8AA6E}"/>
    <cellStyle name="Comma 28 2 2 5 2 2" xfId="23388" xr:uid="{4F2F23DA-C692-40D0-A935-868FA53B0699}"/>
    <cellStyle name="Comma 28 2 2 5 3" xfId="10268" xr:uid="{04EE3926-A633-493C-AF31-B3063C49D468}"/>
    <cellStyle name="Comma 28 2 2 5 4" xfId="19334" xr:uid="{4DF2399A-8ED6-4691-9D36-12E0F4DC76F3}"/>
    <cellStyle name="Comma 28 2 2 6" xfId="4954" xr:uid="{AB17F9A5-B837-4731-A748-930271AC6B47}"/>
    <cellStyle name="Comma 28 2 2 6 2" xfId="12838" xr:uid="{8C764252-AA8E-4E70-B32A-52B18FE3A463}"/>
    <cellStyle name="Comma 28 2 2 6 3" xfId="21865" xr:uid="{119E1482-D9AD-470E-9D3F-C6B118885196}"/>
    <cellStyle name="Comma 28 2 2 7" xfId="16541" xr:uid="{DFD4936B-E1EA-4715-8906-32503CFB11CC}"/>
    <cellStyle name="Comma 28 2 2 7 2" xfId="25562" xr:uid="{3AA8EE9A-5479-452E-95DF-E5D80EC1FBEC}"/>
    <cellStyle name="Comma 28 2 2 8" xfId="9278" xr:uid="{15A964C1-BFC9-4DF8-B16F-4ED477094B4D}"/>
    <cellStyle name="Comma 28 2 2 9" xfId="18344" xr:uid="{E7770F8B-15D2-4E30-AC30-E648DC252C90}"/>
    <cellStyle name="Comma 28 2 3" xfId="3607" xr:uid="{32E56E27-2BFE-42F4-B27B-AB9B7AAEE01E}"/>
    <cellStyle name="Comma 28 2 3 2" xfId="7749" xr:uid="{F7750568-0E50-4AAD-88F6-7EAE63017AFE}"/>
    <cellStyle name="Comma 28 2 3 2 2" xfId="15689" xr:uid="{8CA907DD-C4C8-4FB3-9AD2-16D8D8EA3CB9}"/>
    <cellStyle name="Comma 28 2 3 2 2 2" xfId="24705" xr:uid="{F09CD4AD-35C6-47E5-A1AE-2CE28B80B0EA}"/>
    <cellStyle name="Comma 28 2 3 2 3" xfId="11699" xr:uid="{AFEC86DE-3A24-40B7-B2B0-48D4C7764986}"/>
    <cellStyle name="Comma 28 2 3 2 4" xfId="20765" xr:uid="{6645C081-ABC9-4DCB-86AC-9702B77C3B03}"/>
    <cellStyle name="Comma 28 2 3 3" xfId="5391" xr:uid="{5811807C-846C-44C6-9CFB-E3604250F261}"/>
    <cellStyle name="Comma 28 2 3 3 2" xfId="13501" xr:uid="{36BCCF3F-8C73-4768-BB33-B378B03F3F67}"/>
    <cellStyle name="Comma 28 2 3 3 3" xfId="22523" xr:uid="{EB8BFD97-9260-41DC-836E-EBB6AB394CE1}"/>
    <cellStyle name="Comma 28 2 3 4" xfId="9714" xr:uid="{7F0453B0-9B0E-43EA-BE67-2DB1189C6283}"/>
    <cellStyle name="Comma 28 2 3 5" xfId="18780" xr:uid="{7FED49F7-AB36-42F4-B161-1640B79F884E}"/>
    <cellStyle name="Comma 28 2 4" xfId="2601" xr:uid="{3A6D254F-9F52-4CCB-8803-5C3B8F29880B}"/>
    <cellStyle name="Comma 28 2 4 2" xfId="6805" xr:uid="{38F74D69-7C79-4362-8202-813F2D3F202F}"/>
    <cellStyle name="Comma 28 2 4 2 2" xfId="14925" xr:uid="{E1034DAF-DEE4-4C3B-9ACE-F6B5C79585D7}"/>
    <cellStyle name="Comma 28 2 4 2 3" xfId="23944" xr:uid="{178D7FA6-6D8A-45E3-8578-83A5778F84DF}"/>
    <cellStyle name="Comma 28 2 4 3" xfId="10831" xr:uid="{92F35AF4-C4A0-4BE9-AA40-A55718A40FBD}"/>
    <cellStyle name="Comma 28 2 4 4" xfId="19897" xr:uid="{1D15A85B-8506-442A-8B30-29ECEB63E6DC}"/>
    <cellStyle name="Comma 28 2 5" xfId="5928" xr:uid="{D216D6F8-3034-4382-9AF5-32032683BEA8}"/>
    <cellStyle name="Comma 28 2 5 2" xfId="14210" xr:uid="{8F416215-8E86-4797-91A6-B7571A9777E7}"/>
    <cellStyle name="Comma 28 2 5 2 2" xfId="23232" xr:uid="{24C9DC4E-F34E-4D25-9F61-30E05913F56D}"/>
    <cellStyle name="Comma 28 2 5 3" xfId="10156" xr:uid="{923BEF6B-A343-449C-A466-D5D2E1B05722}"/>
    <cellStyle name="Comma 28 2 5 4" xfId="19222" xr:uid="{EF0DE1D9-1402-4E57-9BD0-4586D0A4CBDC}"/>
    <cellStyle name="Comma 28 2 6" xfId="4522" xr:uid="{29BC99EC-5D08-4A73-9B14-FDC5E3AD5C04}"/>
    <cellStyle name="Comma 28 2 6 2" xfId="12506" xr:uid="{B77AC6DE-142F-4EEA-8C59-EB296F266170}"/>
    <cellStyle name="Comma 28 2 6 3" xfId="21541" xr:uid="{8626BBE6-441B-4AF1-A42F-D8DF924C9CD3}"/>
    <cellStyle name="Comma 28 2 7" xfId="12803" xr:uid="{C1CA4379-813F-4294-B17D-CD69A8A626D3}"/>
    <cellStyle name="Comma 28 2 7 2" xfId="21831" xr:uid="{0F822D08-108D-4F8C-844D-5F1FF6E2A442}"/>
    <cellStyle name="Comma 28 2 8" xfId="15028" xr:uid="{15B1065E-D4B0-4B64-90CB-345ABA1C0937}"/>
    <cellStyle name="Comma 28 2 8 2" xfId="26663" xr:uid="{9C3A9BCC-2E29-4E14-BBE2-9C8F3F267991}"/>
    <cellStyle name="Comma 28 2 8 3" xfId="24045" xr:uid="{975FB05A-62DC-41C6-A7BC-027C8B88BB11}"/>
    <cellStyle name="Comma 28 2 9" xfId="8846" xr:uid="{FE223967-DC02-4F98-BCE0-9695C20F26D3}"/>
    <cellStyle name="Comma 28 3" xfId="1394" xr:uid="{CD88F064-4633-4D0A-908F-06CBC5EBC9A9}"/>
    <cellStyle name="Comma 28 3 10" xfId="27472" xr:uid="{37C692A5-F01F-4B79-8710-7646DA96FEE7}"/>
    <cellStyle name="Comma 28 3 2" xfId="1806" xr:uid="{1B573F2F-B1E7-4DC9-8729-9E96D74FE59C}"/>
    <cellStyle name="Comma 28 3 2 2" xfId="3903" xr:uid="{0F1CB0E7-A034-4B79-9FB5-BC20CAE2BF16}"/>
    <cellStyle name="Comma 28 3 2 2 2" xfId="8042" xr:uid="{5EA219F0-3782-429E-8E5A-0D100A3DED7C}"/>
    <cellStyle name="Comma 28 3 2 2 2 2" xfId="15983" xr:uid="{66A1E8A6-E454-49A2-A16D-7BF313EF78AA}"/>
    <cellStyle name="Comma 28 3 2 2 2 2 2" xfId="24999" xr:uid="{39A136D5-B92C-48CD-9715-AFC181DCE47B}"/>
    <cellStyle name="Comma 28 3 2 2 2 3" xfId="11887" xr:uid="{DC240A2B-6F86-4571-8E7F-AEE084C9D988}"/>
    <cellStyle name="Comma 28 3 2 2 2 4" xfId="20953" xr:uid="{8D998E46-FF73-49F0-8282-A81D14A022D7}"/>
    <cellStyle name="Comma 28 3 2 2 3" xfId="5579" xr:uid="{F8AFD065-E226-4EAC-899E-47DDA4793EAC}"/>
    <cellStyle name="Comma 28 3 2 2 3 2" xfId="13795" xr:uid="{826BDB36-A170-4A3B-AF6F-5530A684AA45}"/>
    <cellStyle name="Comma 28 3 2 2 3 3" xfId="22817" xr:uid="{7E2B0417-6491-4AB7-AA93-5E46AB1E4EA8}"/>
    <cellStyle name="Comma 28 3 2 2 4" xfId="9902" xr:uid="{1A37EB84-FF46-4245-990B-224632736A13}"/>
    <cellStyle name="Comma 28 3 2 2 5" xfId="18968" xr:uid="{1175B081-6421-4720-A894-C8CF7B9A36DA}"/>
    <cellStyle name="Comma 28 3 2 3" xfId="3196" xr:uid="{81D0AD8F-D086-4E6D-A7C9-3F76B516F5AD}"/>
    <cellStyle name="Comma 28 3 2 3 2" xfId="7400" xr:uid="{8C10210A-D2CA-4A29-9D6B-BF219B9EDFE1}"/>
    <cellStyle name="Comma 28 3 2 3 2 2" xfId="15312" xr:uid="{8486E1BA-B721-4CD3-82AA-EF3E57F62655}"/>
    <cellStyle name="Comma 28 3 2 3 2 3" xfId="24328" xr:uid="{45659340-9FAD-4980-B0CE-766726FA30CE}"/>
    <cellStyle name="Comma 28 3 2 3 3" xfId="11426" xr:uid="{6FC7682F-036C-4760-B84A-D7FE719F8C77}"/>
    <cellStyle name="Comma 28 3 2 3 4" xfId="20492" xr:uid="{6C34AAC0-91C0-452D-9BAE-F610F116C26A}"/>
    <cellStyle name="Comma 28 3 2 4" xfId="6226" xr:uid="{2B3A68E2-8223-41DC-845C-2BEC57B34794}"/>
    <cellStyle name="Comma 28 3 2 4 2" xfId="14504" xr:uid="{E761EDF0-E0A1-4937-B135-240B4974AD9F}"/>
    <cellStyle name="Comma 28 3 2 4 2 2" xfId="23526" xr:uid="{E90880EC-FCD8-4A34-B4F1-7B7C51C149E3}"/>
    <cellStyle name="Comma 28 3 2 4 3" xfId="10344" xr:uid="{FB2FAA4D-4694-4E57-B136-877B1DEA61A6}"/>
    <cellStyle name="Comma 28 3 2 4 4" xfId="19410" xr:uid="{78FCE68C-EFD0-47EE-8283-534941C6BEFC}"/>
    <cellStyle name="Comma 28 3 2 5" xfId="5117" xr:uid="{E5316143-7255-4582-A883-388B689B263A}"/>
    <cellStyle name="Comma 28 3 2 5 2" xfId="13033" xr:uid="{596B02A2-914C-430E-942F-B059A798BB16}"/>
    <cellStyle name="Comma 28 3 2 5 3" xfId="22056" xr:uid="{6C7EA4AD-4D10-4B6A-95E0-25851AF93D3B}"/>
    <cellStyle name="Comma 28 3 2 6" xfId="16706" xr:uid="{1FD87712-CCF8-49D1-A5F7-20812B59B2CE}"/>
    <cellStyle name="Comma 28 3 2 6 2" xfId="25725" xr:uid="{C2AFF4C0-2BDF-40E1-B180-004360B7AEB3}"/>
    <cellStyle name="Comma 28 3 2 7" xfId="9441" xr:uid="{9E304F20-8A15-4D83-A765-7B7BA7D7D57F}"/>
    <cellStyle name="Comma 28 3 2 8" xfId="18507" xr:uid="{13998CCB-4926-44BB-8F13-25357B66A341}"/>
    <cellStyle name="Comma 28 3 2 9" xfId="27859" xr:uid="{D46A1185-5293-4736-A008-157CB99D91D3}"/>
    <cellStyle name="Comma 28 3 3" xfId="3718" xr:uid="{04F49F50-633A-4332-83F0-E6A5059A1FE5}"/>
    <cellStyle name="Comma 28 3 3 2" xfId="7858" xr:uid="{8E1578F8-7D24-4228-AED8-7907855BB1DC}"/>
    <cellStyle name="Comma 28 3 3 2 2" xfId="15799" xr:uid="{A826ED93-2C5E-403D-B077-0942BA7DFA28}"/>
    <cellStyle name="Comma 28 3 3 2 2 2" xfId="24815" xr:uid="{FB0160A0-6A0A-4FD7-AC43-85E263211F6C}"/>
    <cellStyle name="Comma 28 3 3 2 3" xfId="11766" xr:uid="{570ED9D8-0BE2-4227-B32A-25C0CACA5BDB}"/>
    <cellStyle name="Comma 28 3 3 2 4" xfId="20832" xr:uid="{25087446-AACC-4D44-8178-A2480F4FBC0F}"/>
    <cellStyle name="Comma 28 3 3 3" xfId="5458" xr:uid="{54BB678F-6BCC-4DA6-A493-7D0DE0B4C75E}"/>
    <cellStyle name="Comma 28 3 3 3 2" xfId="13611" xr:uid="{5D59246F-70DE-4CC6-8389-E9EA8993B99F}"/>
    <cellStyle name="Comma 28 3 3 3 3" xfId="22633" xr:uid="{2B911EBB-C382-4BDB-9AA3-20575C1B703B}"/>
    <cellStyle name="Comma 28 3 3 4" xfId="9781" xr:uid="{260EAFA5-75EE-416D-8053-A94C3204AB3B}"/>
    <cellStyle name="Comma 28 3 3 5" xfId="18847" xr:uid="{A4C514FE-517D-4373-AD51-8A3650BCD9E3}"/>
    <cellStyle name="Comma 28 3 4" xfId="2871" xr:uid="{DCB872D0-27CA-457B-8EBB-DFE9F96CFEFC}"/>
    <cellStyle name="Comma 28 3 4 2" xfId="7075" xr:uid="{69CB5C75-11E6-4B11-B87D-B1D0114145B4}"/>
    <cellStyle name="Comma 28 3 4 2 2" xfId="15091" xr:uid="{036C88D0-E6D3-4D99-80AD-6C7D541FD1A9}"/>
    <cellStyle name="Comma 28 3 4 2 3" xfId="24109" xr:uid="{63E94A31-82D7-4A78-8C34-E6C35C2DC921}"/>
    <cellStyle name="Comma 28 3 4 3" xfId="11101" xr:uid="{0DA31FF4-1C01-4CFA-8C8E-3B818D09C975}"/>
    <cellStyle name="Comma 28 3 4 4" xfId="20167" xr:uid="{A8F49A97-061D-4E8F-9F20-8BD20BED4CB2}"/>
    <cellStyle name="Comma 28 3 5" xfId="6039" xr:uid="{C1B1C594-C7E3-48D7-B78A-C510BEABA443}"/>
    <cellStyle name="Comma 28 3 5 2" xfId="14320" xr:uid="{FEF80E00-D39B-4BAB-AE33-40C27AC57A05}"/>
    <cellStyle name="Comma 28 3 5 2 2" xfId="23342" xr:uid="{9116B5D7-9DE2-4BA4-9BA4-7224FE193D5B}"/>
    <cellStyle name="Comma 28 3 5 3" xfId="10223" xr:uid="{B3A22618-65D5-4B82-AA49-4A2EBCEB2278}"/>
    <cellStyle name="Comma 28 3 5 4" xfId="19289" xr:uid="{D7AFA882-F4A8-4E47-B35D-C7CAA64DC0C2}"/>
    <cellStyle name="Comma 28 3 6" xfId="4792" xr:uid="{4B8B665B-9A50-4B0B-A4D5-DE09596E9F05}"/>
    <cellStyle name="Comma 28 3 6 2" xfId="12739" xr:uid="{3B9C1E8B-167A-4DCF-B97C-5701FDCB2893}"/>
    <cellStyle name="Comma 28 3 6 3" xfId="21768" xr:uid="{A8F1091C-B805-453A-BF23-037203A5E8AA}"/>
    <cellStyle name="Comma 28 3 7" xfId="16379" xr:uid="{7B4161CB-7C0B-4DBD-BFC7-D37FFFBA6ABB}"/>
    <cellStyle name="Comma 28 3 7 2" xfId="25400" xr:uid="{63BE76C2-E8FD-473A-94AA-D3E2FB8E9AB6}"/>
    <cellStyle name="Comma 28 3 8" xfId="9116" xr:uid="{D9952BDF-ADE1-4C8B-BC02-451D93D10AFD}"/>
    <cellStyle name="Comma 28 3 9" xfId="18182" xr:uid="{85145061-4BB3-4FEC-90E8-7ADDCBADE0ED}"/>
    <cellStyle name="Comma 28 4" xfId="3561" xr:uid="{C4F5355D-7969-485D-869A-9B875ED1780E}"/>
    <cellStyle name="Comma 28 4 2" xfId="7703" xr:uid="{19C4A7DB-4C29-46DA-BAE8-B784CF16ACE2}"/>
    <cellStyle name="Comma 28 4 2 2" xfId="15643" xr:uid="{D519A4D7-9C4B-4069-B042-99C1BD81269B}"/>
    <cellStyle name="Comma 28 4 2 2 2" xfId="24659" xr:uid="{1BAE9FD2-5BCB-4879-BE42-ACBCB4159D35}"/>
    <cellStyle name="Comma 28 4 2 3" xfId="11654" xr:uid="{469177FB-EA09-414C-8CF1-FA50F5574013}"/>
    <cellStyle name="Comma 28 4 2 4" xfId="20720" xr:uid="{77E3BF8B-3DE8-4EA8-BE3A-E64F5CBFC283}"/>
    <cellStyle name="Comma 28 4 3" xfId="5346" xr:uid="{7216FCF0-3830-427D-838F-D5989D362728}"/>
    <cellStyle name="Comma 28 4 3 2" xfId="13455" xr:uid="{B87D5058-8BF9-48EB-B108-3FFAD8ACB6FB}"/>
    <cellStyle name="Comma 28 4 3 3" xfId="22477" xr:uid="{42D86329-EE0E-4CD9-91C8-6856B82FC1FA}"/>
    <cellStyle name="Comma 28 4 4" xfId="9669" xr:uid="{3F7C01EF-BD0D-436C-B6B5-A839902A8141}"/>
    <cellStyle name="Comma 28 4 5" xfId="18735" xr:uid="{5E7CA755-46B1-4E28-814D-0DBD0CF24C6B}"/>
    <cellStyle name="Comma 28 5" xfId="2441" xr:uid="{0E4BE1E2-C49A-4FCB-A282-DFAF2661BD2C}"/>
    <cellStyle name="Comma 28 5 2" xfId="6645" xr:uid="{0BEB332B-46BB-4F1C-91C7-676821E8A260}"/>
    <cellStyle name="Comma 28 5 2 2" xfId="14829" xr:uid="{9B154316-15C9-45B7-A19F-BA2ABD0A3508}"/>
    <cellStyle name="Comma 28 5 2 3" xfId="23849" xr:uid="{3D3E0E8B-249D-4E06-AFF0-A091F485B123}"/>
    <cellStyle name="Comma 28 5 3" xfId="10671" xr:uid="{9A153F3F-6169-420F-957B-EC53D7982346}"/>
    <cellStyle name="Comma 28 5 4" xfId="19737" xr:uid="{764AA609-E83C-42F1-9CA7-892F5328860A}"/>
    <cellStyle name="Comma 28 6" xfId="5882" xr:uid="{10AE2CED-A8FE-48C9-B8C1-4CB019DA3087}"/>
    <cellStyle name="Comma 28 6 2" xfId="14164" xr:uid="{475AF4EA-0661-4225-9275-B1D8B9D8DD91}"/>
    <cellStyle name="Comma 28 6 2 2" xfId="23186" xr:uid="{549286E1-0B14-40B7-BA9C-1224BEEF288C}"/>
    <cellStyle name="Comma 28 6 3" xfId="10111" xr:uid="{1ABF9AD2-ACAF-412D-A7A9-4A55B524CC47}"/>
    <cellStyle name="Comma 28 6 4" xfId="19177" xr:uid="{4F8DB9AD-6A79-4BEA-B990-6BE5986C7E81}"/>
    <cellStyle name="Comma 28 7" xfId="4362" xr:uid="{86CC819F-B538-4937-B41F-0FDEC7937E10}"/>
    <cellStyle name="Comma 28 7 2" xfId="12407" xr:uid="{0FF0F973-516F-4D26-BC31-C30F422BEAB3}"/>
    <cellStyle name="Comma 28 7 3" xfId="21444" xr:uid="{7C47155D-F54F-4A23-89F9-6F98F810EDAD}"/>
    <cellStyle name="Comma 28 8" xfId="14888" xr:uid="{E0F05AAC-9D68-4487-9864-A8BB89E3CC80}"/>
    <cellStyle name="Comma 28 8 2" xfId="23906" xr:uid="{DD67BA71-65EC-4897-A1FD-3941272D39C5}"/>
    <cellStyle name="Comma 28 9" xfId="12577" xr:uid="{1AD90B97-E735-4C31-8D71-5CDA94E78074}"/>
    <cellStyle name="Comma 28 9 2" xfId="25234" xr:uid="{C64B8D2C-0D73-4099-85EA-E0D8BD47811B}"/>
    <cellStyle name="Comma 28 9 3" xfId="21611" xr:uid="{892049C5-0CC3-4846-970F-42DA20804377}"/>
    <cellStyle name="Comma 29" xfId="683" xr:uid="{F4F507C8-B4DD-4441-8682-01F48F3770DD}"/>
    <cellStyle name="Comma 29 10" xfId="8588" xr:uid="{097E39AA-6391-4ED3-AD12-0825484110F5}"/>
    <cellStyle name="Comma 29 11" xfId="17654" xr:uid="{EA16258B-C90E-4AF6-B309-3B15C21360EC}"/>
    <cellStyle name="Comma 29 12" xfId="26897" xr:uid="{2FE0A0DC-1577-486D-BDC2-78878B238387}"/>
    <cellStyle name="Comma 29 2" xfId="923" xr:uid="{97F06483-1281-4BEB-A75F-4CE343A65078}"/>
    <cellStyle name="Comma 29 2 10" xfId="17814" xr:uid="{FF0157CF-CA32-4471-888C-E2792088C9DA}"/>
    <cellStyle name="Comma 29 2 11" xfId="27061" xr:uid="{8DFD8055-56DA-41B0-BB6E-1FB09779C570}"/>
    <cellStyle name="Comma 29 2 2" xfId="1459" xr:uid="{94556125-CE2B-4C07-8BF2-542230925EBB}"/>
    <cellStyle name="Comma 29 2 2 10" xfId="27537" xr:uid="{A9405220-AF35-44A2-8984-E6C13D0D02BC}"/>
    <cellStyle name="Comma 29 2 2 2" xfId="1829" xr:uid="{D8C67F4F-DEF5-44D8-B672-799FEEDF48CF}"/>
    <cellStyle name="Comma 29 2 2 2 2" xfId="3926" xr:uid="{BFA613D4-900F-48F7-9B5B-A4A20CBC11A6}"/>
    <cellStyle name="Comma 29 2 2 2 2 2" xfId="8065" xr:uid="{D90BB204-ED76-416A-BB95-AF02A3F5E25B}"/>
    <cellStyle name="Comma 29 2 2 2 2 2 2" xfId="16006" xr:uid="{AF922707-E435-429A-8ED5-FB8C42FD17FB}"/>
    <cellStyle name="Comma 29 2 2 2 2 2 2 2" xfId="25022" xr:uid="{7B95F873-8E10-4331-B0BC-F38C0B288447}"/>
    <cellStyle name="Comma 29 2 2 2 2 2 3" xfId="11909" xr:uid="{A6C852E6-CAC3-4C68-B724-656ED65E93A8}"/>
    <cellStyle name="Comma 29 2 2 2 2 2 4" xfId="20975" xr:uid="{932BC48C-2292-4526-A227-8CA7A7DFA3A4}"/>
    <cellStyle name="Comma 29 2 2 2 2 3" xfId="5601" xr:uid="{CA58855B-4F72-4CC3-8402-8FA2AA78456D}"/>
    <cellStyle name="Comma 29 2 2 2 2 3 2" xfId="13818" xr:uid="{558D6B9F-F0B3-438E-9965-CBB39961A75E}"/>
    <cellStyle name="Comma 29 2 2 2 2 3 3" xfId="22840" xr:uid="{FED2ED99-B0DA-495E-9365-6AA1FBB47E15}"/>
    <cellStyle name="Comma 29 2 2 2 2 4" xfId="9924" xr:uid="{950DE564-5B08-449A-9525-C0BD64B22956}"/>
    <cellStyle name="Comma 29 2 2 2 2 5" xfId="18990" xr:uid="{6291B567-3236-4545-985D-3BCD3BDF754E}"/>
    <cellStyle name="Comma 29 2 2 2 3" xfId="3218" xr:uid="{BC9B1A00-CC65-40F8-863B-40FF2E8F555A}"/>
    <cellStyle name="Comma 29 2 2 2 3 2" xfId="7422" xr:uid="{AEEEB47D-6454-4FB6-B742-618629ACEE67}"/>
    <cellStyle name="Comma 29 2 2 2 3 2 2" xfId="15334" xr:uid="{0A613D42-B890-4A48-98F4-F541AE1CDDDD}"/>
    <cellStyle name="Comma 29 2 2 2 3 2 3" xfId="24350" xr:uid="{C668A763-EAF9-4ECC-8C5A-67B4E1662C87}"/>
    <cellStyle name="Comma 29 2 2 2 3 3" xfId="11448" xr:uid="{87A3E5F8-8979-4E16-BCEC-5A4395D00923}"/>
    <cellStyle name="Comma 29 2 2 2 3 4" xfId="20514" xr:uid="{0E1A99B9-566F-4ACE-AA00-D4D1D098918B}"/>
    <cellStyle name="Comma 29 2 2 2 4" xfId="6249" xr:uid="{E4F7F6B6-0A66-4A2F-B3B1-9B14F43B4B6B}"/>
    <cellStyle name="Comma 29 2 2 2 4 2" xfId="14527" xr:uid="{3B179D13-4CC7-4E7B-881C-4B64F37B143E}"/>
    <cellStyle name="Comma 29 2 2 2 4 2 2" xfId="23549" xr:uid="{0606240D-6655-4FBF-BB2E-FC2BDF89DDB1}"/>
    <cellStyle name="Comma 29 2 2 2 4 3" xfId="10366" xr:uid="{5493907E-0F74-43A2-A54A-EDCE8634C8DD}"/>
    <cellStyle name="Comma 29 2 2 2 4 4" xfId="19432" xr:uid="{147FAF3F-DB95-4484-9531-D07AD7BE467B}"/>
    <cellStyle name="Comma 29 2 2 2 5" xfId="5139" xr:uid="{8E42593C-896C-4EA5-8015-B83FE8F030B6}"/>
    <cellStyle name="Comma 29 2 2 2 5 2" xfId="13056" xr:uid="{CA953EA6-E692-4880-8E46-99C289A5256C}"/>
    <cellStyle name="Comma 29 2 2 2 5 3" xfId="22079" xr:uid="{1FD57AB7-E8D7-421F-8E48-847E3749F690}"/>
    <cellStyle name="Comma 29 2 2 2 6" xfId="16728" xr:uid="{E7D10960-4A58-43BE-8EB0-B63306369F6F}"/>
    <cellStyle name="Comma 29 2 2 2 6 2" xfId="25747" xr:uid="{1B878132-7483-497A-B447-E0AF33B0F589}"/>
    <cellStyle name="Comma 29 2 2 2 7" xfId="9463" xr:uid="{643950D0-B367-4C79-BF0C-14B1F3086164}"/>
    <cellStyle name="Comma 29 2 2 2 8" xfId="18529" xr:uid="{28A2D21C-DF4E-4892-AAE4-F074B0E8F9DE}"/>
    <cellStyle name="Comma 29 2 2 2 9" xfId="27882" xr:uid="{A9F2CD16-D536-4092-804C-12B9BC7C3399}"/>
    <cellStyle name="Comma 29 2 2 3" xfId="3741" xr:uid="{D9EC3646-CB32-4D30-B6F9-B2F25957DBE3}"/>
    <cellStyle name="Comma 29 2 2 3 2" xfId="7881" xr:uid="{62CE1D32-30D5-4E2B-8AD6-A4528BE5D09A}"/>
    <cellStyle name="Comma 29 2 2 3 2 2" xfId="15822" xr:uid="{9B2D217A-2963-46F6-A206-5DACD764F5DA}"/>
    <cellStyle name="Comma 29 2 2 3 2 2 2" xfId="24838" xr:uid="{124D7000-50B1-4046-B91C-7CA869B6488D}"/>
    <cellStyle name="Comma 29 2 2 3 2 3" xfId="11788" xr:uid="{171E6DCE-BB35-4EAE-AE53-F1522329A42A}"/>
    <cellStyle name="Comma 29 2 2 3 2 4" xfId="20854" xr:uid="{BDB948EF-6D67-4EDF-B250-838C97ECDF3F}"/>
    <cellStyle name="Comma 29 2 2 3 3" xfId="5480" xr:uid="{C24515A9-1414-4DEA-806C-74056C3D2F20}"/>
    <cellStyle name="Comma 29 2 2 3 3 2" xfId="13634" xr:uid="{A3F476A9-546E-4CE1-BF04-5ABA362FBE2B}"/>
    <cellStyle name="Comma 29 2 2 3 3 3" xfId="22656" xr:uid="{0181A71E-9012-4699-8F0D-18F2675EDBE3}"/>
    <cellStyle name="Comma 29 2 2 3 4" xfId="9803" xr:uid="{EF1C3AFD-F7A0-4E32-820E-E173423FDF29}"/>
    <cellStyle name="Comma 29 2 2 3 5" xfId="18869" xr:uid="{10B1F84D-02A7-4A99-81EF-36D73D683090}"/>
    <cellStyle name="Comma 29 2 2 4" xfId="2935" xr:uid="{1C666EFC-9CA2-4689-BF61-0BC34BF29243}"/>
    <cellStyle name="Comma 29 2 2 4 2" xfId="7139" xr:uid="{50A06A3D-F964-40E1-A9AF-488A780D8886}"/>
    <cellStyle name="Comma 29 2 2 4 2 2" xfId="15129" xr:uid="{3E0F5A64-5C6E-413C-9B0A-585C473E4160}"/>
    <cellStyle name="Comma 29 2 2 4 2 3" xfId="24147" xr:uid="{0A235C8F-D233-4ACB-83E3-AC04A6BB6F87}"/>
    <cellStyle name="Comma 29 2 2 4 3" xfId="11165" xr:uid="{9BBD3DBD-1E50-4C66-A560-95946F4988EC}"/>
    <cellStyle name="Comma 29 2 2 4 4" xfId="20231" xr:uid="{E9020FB9-11CC-4132-8A3D-EFBA7A97F9DD}"/>
    <cellStyle name="Comma 29 2 2 5" xfId="6063" xr:uid="{FBC61FFF-7543-47D1-8686-D5DC5CC2689F}"/>
    <cellStyle name="Comma 29 2 2 5 2" xfId="14343" xr:uid="{859A66D1-A123-4D2A-B47F-874AA06EBB42}"/>
    <cellStyle name="Comma 29 2 2 5 2 2" xfId="23365" xr:uid="{5A862737-EAF9-4BBE-9B66-35F732515BF1}"/>
    <cellStyle name="Comma 29 2 2 5 3" xfId="10245" xr:uid="{E74B8438-4B11-40D6-8C88-FACC4A596622}"/>
    <cellStyle name="Comma 29 2 2 5 4" xfId="19311" xr:uid="{B3E35AF5-C8B2-4575-8389-5F50F63E3A2D}"/>
    <cellStyle name="Comma 29 2 2 6" xfId="4856" xr:uid="{A54B7ACE-07CB-4B4D-A795-77DB3AA6DC09}"/>
    <cellStyle name="Comma 29 2 2 6 2" xfId="12773" xr:uid="{9254FB46-BA0E-4B65-AB94-2AD6D567842E}"/>
    <cellStyle name="Comma 29 2 2 6 3" xfId="21801" xr:uid="{BF77D568-7A12-4699-A648-3D78B69CAEE7}"/>
    <cellStyle name="Comma 29 2 2 7" xfId="16443" xr:uid="{DE843657-3033-45D4-B952-921946A2BA7F}"/>
    <cellStyle name="Comma 29 2 2 7 2" xfId="25464" xr:uid="{2A7A5603-F62D-4CFA-AF1A-7DB0A975C0B8}"/>
    <cellStyle name="Comma 29 2 2 8" xfId="9180" xr:uid="{186C9AFC-A4E2-4F34-A816-E10BAE58ACCD}"/>
    <cellStyle name="Comma 29 2 2 9" xfId="18246" xr:uid="{32AD3E7F-85AD-4963-A233-FBE27CEA895D}"/>
    <cellStyle name="Comma 29 2 3" xfId="3584" xr:uid="{EBEACB92-0D72-45D5-BB2C-7C8AF4B90610}"/>
    <cellStyle name="Comma 29 2 3 2" xfId="7726" xr:uid="{725024EF-0EC5-4EA0-8A80-1AE697B0FA5B}"/>
    <cellStyle name="Comma 29 2 3 2 2" xfId="15666" xr:uid="{2933B2B2-D18B-490E-9BA5-8ABFBB90820F}"/>
    <cellStyle name="Comma 29 2 3 2 2 2" xfId="24682" xr:uid="{897D3E2A-F6FD-49F5-9B59-04DEA2FC1526}"/>
    <cellStyle name="Comma 29 2 3 2 3" xfId="11676" xr:uid="{A34CC618-0899-4D6E-B277-448B774DAA29}"/>
    <cellStyle name="Comma 29 2 3 2 4" xfId="20742" xr:uid="{501E2F25-E43A-465E-84B4-A0E8B01F4A42}"/>
    <cellStyle name="Comma 29 2 3 3" xfId="5368" xr:uid="{D9D4EDC0-161C-44C3-8F2D-86E0BF075080}"/>
    <cellStyle name="Comma 29 2 3 3 2" xfId="13478" xr:uid="{B20E1E67-5DAA-4F42-A5D6-8D3E6B8C7F22}"/>
    <cellStyle name="Comma 29 2 3 3 3" xfId="22500" xr:uid="{B4D71957-176F-4387-9A15-EC317323A1A8}"/>
    <cellStyle name="Comma 29 2 3 4" xfId="9691" xr:uid="{C9153670-7EA0-4E37-8AA2-9283F1A379BF}"/>
    <cellStyle name="Comma 29 2 3 5" xfId="18757" xr:uid="{EC7B029F-1838-409D-A7C5-094302BD3931}"/>
    <cellStyle name="Comma 29 2 4" xfId="2503" xr:uid="{8A85F1B8-053E-4C76-9191-498A91CFCA2D}"/>
    <cellStyle name="Comma 29 2 4 2" xfId="6707" xr:uid="{2914FC60-D9A6-425C-ADA3-AA34F2DA032C}"/>
    <cellStyle name="Comma 29 2 4 2 2" xfId="14864" xr:uid="{93F48B53-EAFD-41D1-9D14-1ED0F8C01762}"/>
    <cellStyle name="Comma 29 2 4 2 3" xfId="23883" xr:uid="{249DBC35-3D62-42F8-8D29-4D64CA4258C8}"/>
    <cellStyle name="Comma 29 2 4 3" xfId="10733" xr:uid="{1B6FC83D-16F0-4E02-A1F7-40D4FDEC0920}"/>
    <cellStyle name="Comma 29 2 4 4" xfId="19799" xr:uid="{4F1E4DC7-F817-4963-BBCB-AD6D364E0048}"/>
    <cellStyle name="Comma 29 2 5" xfId="5905" xr:uid="{005C91A3-377E-4B4B-BDB4-93139E439770}"/>
    <cellStyle name="Comma 29 2 5 2" xfId="14187" xr:uid="{12232016-DA19-4EAD-A085-9044F762024D}"/>
    <cellStyle name="Comma 29 2 5 2 2" xfId="23209" xr:uid="{AB8BB920-7A8C-44CE-9CFB-E547224D85B7}"/>
    <cellStyle name="Comma 29 2 5 3" xfId="10133" xr:uid="{02C331E0-AFF1-4314-99F3-C1A53CEE014A}"/>
    <cellStyle name="Comma 29 2 5 4" xfId="19199" xr:uid="{F3BBD2E2-3F12-43A2-9D0C-076159EFC1B2}"/>
    <cellStyle name="Comma 29 2 6" xfId="4424" xr:uid="{8EE40CB9-0420-46BD-872A-402E744D52C5}"/>
    <cellStyle name="Comma 29 2 6 2" xfId="12444" xr:uid="{CD3CD90B-D684-4C88-BEBC-BD85AA8EF29A}"/>
    <cellStyle name="Comma 29 2 6 3" xfId="21481" xr:uid="{E709026D-5C5A-48F9-9402-E1750AD460D3}"/>
    <cellStyle name="Comma 29 2 7" xfId="12875" xr:uid="{040D8382-D17E-4536-8D1E-453419830EC2}"/>
    <cellStyle name="Comma 29 2 7 2" xfId="21902" xr:uid="{49923F48-FAF9-472E-B884-71E7A5C6D8A5}"/>
    <cellStyle name="Comma 29 2 8" xfId="14861" xr:uid="{2739990B-5A9E-4B2C-BD0F-AFFE1207E262}"/>
    <cellStyle name="Comma 29 2 8 2" xfId="26651" xr:uid="{F6781F96-4C82-4EE4-B45F-6F96DADDB6A7}"/>
    <cellStyle name="Comma 29 2 8 3" xfId="23881" xr:uid="{D056A443-3294-4B09-B9D2-1D7490C0B2B1}"/>
    <cellStyle name="Comma 29 2 9" xfId="8748" xr:uid="{E998D5E8-4673-4640-AE38-8456128595D1}"/>
    <cellStyle name="Comma 29 3" xfId="1288" xr:uid="{32685303-8DBD-47BF-AFF7-8738DBC57CE5}"/>
    <cellStyle name="Comma 29 3 10" xfId="27365" xr:uid="{E5E774FD-27C1-4C4B-88A7-CCE4ECD87A2E}"/>
    <cellStyle name="Comma 29 3 2" xfId="1775" xr:uid="{19F5F39F-F6A5-4480-A207-B836248EDD93}"/>
    <cellStyle name="Comma 29 3 2 2" xfId="3872" xr:uid="{9328650B-06A9-4FE9-8E9C-6A65EC029E1B}"/>
    <cellStyle name="Comma 29 3 2 2 2" xfId="8011" xr:uid="{CED46301-CCCE-4F96-83EA-284FE50CBE58}"/>
    <cellStyle name="Comma 29 3 2 2 2 2" xfId="15952" xr:uid="{3D9CEABD-86E1-4F73-BC32-6AB1CD3F5F5D}"/>
    <cellStyle name="Comma 29 3 2 2 2 2 2" xfId="24968" xr:uid="{9D1E6F84-2983-4C9F-844A-6B54718DECA6}"/>
    <cellStyle name="Comma 29 3 2 2 2 3" xfId="11864" xr:uid="{96301003-A57B-4898-AD03-51E2E7B9F648}"/>
    <cellStyle name="Comma 29 3 2 2 2 4" xfId="20930" xr:uid="{AA7FAFDF-9EFD-4284-A24B-6C7A4C4C366D}"/>
    <cellStyle name="Comma 29 3 2 2 3" xfId="5556" xr:uid="{140EAD3E-9734-4CAE-9EE5-8EE883FCB732}"/>
    <cellStyle name="Comma 29 3 2 2 3 2" xfId="13764" xr:uid="{125E50CF-3534-4DD9-A053-C2F4A4971BFA}"/>
    <cellStyle name="Comma 29 3 2 2 3 3" xfId="22786" xr:uid="{B7DBDE6E-5C4B-4031-BB20-28E0E9150052}"/>
    <cellStyle name="Comma 29 3 2 2 4" xfId="9879" xr:uid="{CEFCF3DA-DE6D-4E9D-883F-473B58E11A7D}"/>
    <cellStyle name="Comma 29 3 2 2 5" xfId="18945" xr:uid="{61C0F367-DFCB-4E34-B024-F65677FA5D79}"/>
    <cellStyle name="Comma 29 3 2 3" xfId="3173" xr:uid="{6EEE98A9-E8DC-4ACE-8536-4C9DA5198084}"/>
    <cellStyle name="Comma 29 3 2 3 2" xfId="7377" xr:uid="{20A589DA-CC5D-4761-A160-AA1D7E1456A9}"/>
    <cellStyle name="Comma 29 3 2 3 2 2" xfId="15289" xr:uid="{5EFE4B6B-51E5-4746-80DD-9FBA9A0B6E99}"/>
    <cellStyle name="Comma 29 3 2 3 2 3" xfId="24305" xr:uid="{C982B333-30CB-44DE-BCE5-CF710EBF2FAA}"/>
    <cellStyle name="Comma 29 3 2 3 3" xfId="11403" xr:uid="{E11A1384-F1E8-4C85-ACD2-9C0CC3082E8C}"/>
    <cellStyle name="Comma 29 3 2 3 4" xfId="20469" xr:uid="{7C449D6C-FE7E-4369-9C35-C3F56DE79C96}"/>
    <cellStyle name="Comma 29 3 2 4" xfId="6195" xr:uid="{DCD65DDB-A9EF-4245-A02D-3009B2CA5915}"/>
    <cellStyle name="Comma 29 3 2 4 2" xfId="14473" xr:uid="{D4683161-6E40-43A4-84DD-6818CA324EE0}"/>
    <cellStyle name="Comma 29 3 2 4 2 2" xfId="23495" xr:uid="{ABCDEC0E-B0FD-45A8-9A54-F95AFA99CAD9}"/>
    <cellStyle name="Comma 29 3 2 4 3" xfId="10321" xr:uid="{C46730BF-6D08-4154-B122-6294218C10E9}"/>
    <cellStyle name="Comma 29 3 2 4 4" xfId="19387" xr:uid="{3345030F-F047-4B99-9259-1639421335F8}"/>
    <cellStyle name="Comma 29 3 2 5" xfId="5094" xr:uid="{30D04A65-398E-4A2C-9257-839E55E34100}"/>
    <cellStyle name="Comma 29 3 2 5 2" xfId="13002" xr:uid="{EF84E564-8777-4508-B8B2-42924C397618}"/>
    <cellStyle name="Comma 29 3 2 5 3" xfId="22025" xr:uid="{11B7ED7D-7D63-4DFA-BC76-CD1ED178897A}"/>
    <cellStyle name="Comma 29 3 2 6" xfId="16683" xr:uid="{FDF159B1-9012-4CBF-9C7B-16138D1ED7A3}"/>
    <cellStyle name="Comma 29 3 2 6 2" xfId="25702" xr:uid="{683EEFFC-EEF7-4FA7-BD17-ABAD9C1AE162}"/>
    <cellStyle name="Comma 29 3 2 7" xfId="9418" xr:uid="{080028E0-54E3-44B8-A463-65E8E5E386CB}"/>
    <cellStyle name="Comma 29 3 2 8" xfId="18484" xr:uid="{4E4164C7-18DF-4140-8A55-557AF7CA6CA5}"/>
    <cellStyle name="Comma 29 3 2 9" xfId="27828" xr:uid="{59E77546-359D-41D2-903A-69FD77D9EF9F}"/>
    <cellStyle name="Comma 29 3 3" xfId="3687" xr:uid="{C6CC5790-35AF-4E56-8B93-4C633F1C36AE}"/>
    <cellStyle name="Comma 29 3 3 2" xfId="7827" xr:uid="{BB30A54C-B38E-4FAD-BC0B-865562B3BA43}"/>
    <cellStyle name="Comma 29 3 3 2 2" xfId="15768" xr:uid="{0BEBAD36-5D39-437E-BBA3-716EA137EA02}"/>
    <cellStyle name="Comma 29 3 3 2 2 2" xfId="24784" xr:uid="{A2246BE0-EC78-4972-A3C5-A773EB16E419}"/>
    <cellStyle name="Comma 29 3 3 2 3" xfId="11743" xr:uid="{1F9F4CEA-041E-4E91-B814-774C927A5A22}"/>
    <cellStyle name="Comma 29 3 3 2 4" xfId="20809" xr:uid="{A6371549-71C4-482E-B536-E6DBD88C54E8}"/>
    <cellStyle name="Comma 29 3 3 3" xfId="5435" xr:uid="{E703F0B6-C6F5-4867-91DA-882288FEE995}"/>
    <cellStyle name="Comma 29 3 3 3 2" xfId="13580" xr:uid="{E47EFAA0-7245-4BDE-B3CD-0ADE060475B6}"/>
    <cellStyle name="Comma 29 3 3 3 3" xfId="22602" xr:uid="{8255F8AE-FE0C-4A02-9F19-A8C3533AE92D}"/>
    <cellStyle name="Comma 29 3 3 4" xfId="9758" xr:uid="{2E751E98-DDF7-4AD9-A848-D9A5AD53785F}"/>
    <cellStyle name="Comma 29 3 3 5" xfId="18824" xr:uid="{976690E3-67EC-49FA-951B-CE908307A8D0}"/>
    <cellStyle name="Comma 29 3 4" xfId="2773" xr:uid="{F24298CE-3685-441E-821B-FFD04BACD1BC}"/>
    <cellStyle name="Comma 29 3 4 2" xfId="6977" xr:uid="{4F7DF193-DB57-48F9-BD65-06F38769A006}"/>
    <cellStyle name="Comma 29 3 4 2 2" xfId="15027" xr:uid="{0179853F-F557-4FD0-83B7-3F89C587C5A0}"/>
    <cellStyle name="Comma 29 3 4 2 3" xfId="24044" xr:uid="{B6ABBC2A-566F-4567-803C-42088715911E}"/>
    <cellStyle name="Comma 29 3 4 3" xfId="11003" xr:uid="{B812652D-28F3-4F70-8200-5B1A0FC6BED8}"/>
    <cellStyle name="Comma 29 3 4 4" xfId="20069" xr:uid="{722239BC-E52E-4E34-B9FA-EC819E509ABA}"/>
    <cellStyle name="Comma 29 3 5" xfId="6008" xr:uid="{AEC4286F-7843-4D1F-B6F2-ECCD89F8421B}"/>
    <cellStyle name="Comma 29 3 5 2" xfId="14289" xr:uid="{CDEEC8C6-7B3E-42B9-A7D9-25380DB12974}"/>
    <cellStyle name="Comma 29 3 5 2 2" xfId="23311" xr:uid="{FCCD9CE6-F843-488F-B14F-5149B7F226E8}"/>
    <cellStyle name="Comma 29 3 5 3" xfId="10200" xr:uid="{288756AA-383C-48FB-98A4-A806085C0F36}"/>
    <cellStyle name="Comma 29 3 5 4" xfId="19266" xr:uid="{C24B8202-CDAE-438D-AC9A-09DCAEDE233E}"/>
    <cellStyle name="Comma 29 3 6" xfId="4694" xr:uid="{01436D78-2B7D-4BD8-95D6-23A3EEA5B666}"/>
    <cellStyle name="Comma 29 3 6 2" xfId="12666" xr:uid="{4BBB82CC-A08F-4321-AD5E-F36D6EE56FE2}"/>
    <cellStyle name="Comma 29 3 6 3" xfId="21698" xr:uid="{E6863C23-6081-4A4C-8616-E2C1B47C3521}"/>
    <cellStyle name="Comma 29 3 7" xfId="14728" xr:uid="{3E00C485-72F2-4B97-8679-8A22AA11B2E0}"/>
    <cellStyle name="Comma 29 3 7 2" xfId="23749" xr:uid="{F70CED9E-B2AB-442B-B6DF-BC4B86DAAA7A}"/>
    <cellStyle name="Comma 29 3 8" xfId="9018" xr:uid="{625EA27D-3F6C-4687-B90E-352485148ECE}"/>
    <cellStyle name="Comma 29 3 9" xfId="18084" xr:uid="{1BE01390-C29B-4009-933E-B1572E8A115B}"/>
    <cellStyle name="Comma 29 4" xfId="3529" xr:uid="{8272122A-988A-445B-BCF4-1A2A052FEB11}"/>
    <cellStyle name="Comma 29 4 2" xfId="7671" xr:uid="{A7F1C880-A836-4382-BF3A-B45CB4BE51C0}"/>
    <cellStyle name="Comma 29 4 2 2" xfId="15612" xr:uid="{9279319A-FCD2-45FA-8752-B9D75EE49F71}"/>
    <cellStyle name="Comma 29 4 2 2 2" xfId="24628" xr:uid="{FC3F3D0A-62BB-4268-9CF8-EA0686248617}"/>
    <cellStyle name="Comma 29 4 2 3" xfId="11630" xr:uid="{EFE75B40-02EF-4FA3-B156-758BF892E4C2}"/>
    <cellStyle name="Comma 29 4 2 4" xfId="20696" xr:uid="{732FFBE3-3497-4335-A4B8-6EFAD50DA2D3}"/>
    <cellStyle name="Comma 29 4 3" xfId="5322" xr:uid="{346EE649-0960-4C3E-AA61-CD6ABC156C1E}"/>
    <cellStyle name="Comma 29 4 3 2" xfId="13423" xr:uid="{03E84715-175C-43F0-B6D4-4142B96C9CF5}"/>
    <cellStyle name="Comma 29 4 3 3" xfId="22445" xr:uid="{00E556D6-F2AC-4DD1-8035-CCFCB5B82F0C}"/>
    <cellStyle name="Comma 29 4 4" xfId="9645" xr:uid="{DDAA3AB5-D38A-491F-A133-639B78BD9949}"/>
    <cellStyle name="Comma 29 4 5" xfId="18711" xr:uid="{8287F869-789B-473E-B0F8-21CCA2FDF104}"/>
    <cellStyle name="Comma 29 5" xfId="2343" xr:uid="{159D3C83-D331-4BED-93CA-A828196FC01C}"/>
    <cellStyle name="Comma 29 5 2" xfId="6547" xr:uid="{B9D535F2-9A97-4E78-B26F-BAEDD4C2D388}"/>
    <cellStyle name="Comma 29 5 2 2" xfId="14771" xr:uid="{947F6204-D311-4B2B-8C10-FFE764658338}"/>
    <cellStyle name="Comma 29 5 2 3" xfId="23791" xr:uid="{C0831EB1-FE3F-4D94-99B0-246FC8427286}"/>
    <cellStyle name="Comma 29 5 3" xfId="10573" xr:uid="{9693D181-DAB7-4DB2-8B90-F640511EB572}"/>
    <cellStyle name="Comma 29 5 4" xfId="19639" xr:uid="{F0089E69-8D2B-48C2-8035-412D0CF05049}"/>
    <cellStyle name="Comma 29 6" xfId="5851" xr:uid="{E89D4354-1D1D-4240-9CC2-D3F475C1CABE}"/>
    <cellStyle name="Comma 29 6 2" xfId="14133" xr:uid="{CAD83465-8A1A-40DB-BFEE-67852FC34CFE}"/>
    <cellStyle name="Comma 29 6 2 2" xfId="23155" xr:uid="{995C86DB-D298-4AFE-8790-319B2D8D1209}"/>
    <cellStyle name="Comma 29 6 3" xfId="10088" xr:uid="{B1BD46CB-D390-4C64-AE56-EBDB5D8FAAAF}"/>
    <cellStyle name="Comma 29 6 4" xfId="19154" xr:uid="{29C38896-6ECB-40D2-9929-8206A771C580}"/>
    <cellStyle name="Comma 29 7" xfId="4263" xr:uid="{747897D8-E25C-49E1-BAA0-F9B2C790D721}"/>
    <cellStyle name="Comma 29 7 2" xfId="12314" xr:uid="{F3095E0C-18AA-4C28-B5FF-FD22F53303F2}"/>
    <cellStyle name="Comma 29 7 3" xfId="21356" xr:uid="{A33AE41E-0C39-4D96-9DA8-FD3436AB91E1}"/>
    <cellStyle name="Comma 29 8" xfId="12883" xr:uid="{FC061CBA-E52E-4F5E-9B1A-15AE6819929D}"/>
    <cellStyle name="Comma 29 8 2" xfId="21909" xr:uid="{F63FFB9F-82A1-4070-ACF9-3A7829574BF2}"/>
    <cellStyle name="Comma 29 9" xfId="12237" xr:uid="{369BBBB6-13E0-4A0C-AF3D-EBDC8F392E38}"/>
    <cellStyle name="Comma 29 9 2" xfId="25220" xr:uid="{644B4D5D-AE35-4F55-8D03-31C238D6F4C2}"/>
    <cellStyle name="Comma 29 9 3" xfId="21289" xr:uid="{3601C480-5F7E-4925-B497-7C7E71C31042}"/>
    <cellStyle name="Comma 298" xfId="113" xr:uid="{A2126C2C-99D1-46BF-A0F2-2A27C620CE1A}"/>
    <cellStyle name="Comma 298 2" xfId="3409" xr:uid="{B8DF043C-C46A-4284-86F7-64A14AB19000}"/>
    <cellStyle name="Comma 298 2 2" xfId="7570" xr:uid="{B05E834E-8462-4F7C-B2AB-17EA0502CA74}"/>
    <cellStyle name="Comma 298 2 2 2" xfId="15503" xr:uid="{5EE224BA-6398-42EE-9EFB-7C1108D1629E}"/>
    <cellStyle name="Comma 298 2 2 2 2" xfId="24518" xr:uid="{E51C2D3D-7472-4885-9974-A7303AE72F9B}"/>
    <cellStyle name="Comma 298 2 3" xfId="13305" xr:uid="{91953438-8B74-423E-B36D-0A22EC86ADD0}"/>
    <cellStyle name="Comma 298 2 3 2" xfId="22328" xr:uid="{703C7AD0-505F-4CA7-B936-99464CE52268}"/>
    <cellStyle name="Comma 298 3" xfId="5749" xr:uid="{943B139A-4B95-4DD3-9381-ADC529684376}"/>
    <cellStyle name="Comma 298 3 2" xfId="14034" xr:uid="{E68D078B-F0E1-4CE3-82CA-59C87F3871A3}"/>
    <cellStyle name="Comma 298 3 2 2" xfId="23056" xr:uid="{4A68F505-7360-432F-9F28-AC98921CF85C}"/>
    <cellStyle name="Comma 298 4" xfId="12126" xr:uid="{493801F2-9768-46E2-8A5E-4AF3D3BAE6A8}"/>
    <cellStyle name="Comma 298 4 2" xfId="21183" xr:uid="{AFB9813B-236D-496C-92BD-BEE574ACA8CD}"/>
    <cellStyle name="Comma 3" xfId="22" xr:uid="{D66C09BC-BCFC-41B9-B484-BD5CAC5EFD7A}"/>
    <cellStyle name="Comma 3 10" xfId="8269" xr:uid="{A64E4330-DDE7-4F11-8202-EB0BA25575FC}"/>
    <cellStyle name="Comma 3 10 2" xfId="16183" xr:uid="{0DFC97CC-FBD6-4DC9-93DD-10A192AEE75C}"/>
    <cellStyle name="Comma 3 10 2 2" xfId="25200" xr:uid="{38D8BC9A-B95F-46C3-8D68-ACCEE1C7E592}"/>
    <cellStyle name="Comma 3 11" xfId="8386" xr:uid="{E7A41E80-AC42-4CAF-BBE0-CD3F39237788}"/>
    <cellStyle name="Comma 3 11 2" xfId="16249" xr:uid="{F47EBD78-6D42-4AD4-B820-6B9EACD2BE33}"/>
    <cellStyle name="Comma 3 11 2 2" xfId="25268" xr:uid="{AE1365E5-E669-42D5-A127-8C3187F281B3}"/>
    <cellStyle name="Comma 3 12" xfId="12097" xr:uid="{E6451AC0-4370-4F1D-B70A-A1EEFE7D9275}"/>
    <cellStyle name="Comma 3 12 2" xfId="17100" xr:uid="{722C0257-3A0A-49E8-A25D-6B2116D06B4A}"/>
    <cellStyle name="Comma 3 12 2 2" xfId="26168" xr:uid="{66ADAC52-65FB-4507-BAB8-C54AB8DC51C4}"/>
    <cellStyle name="Comma 3 13" xfId="12262" xr:uid="{EDFAD13A-41C7-49F6-9A30-4992CAA58FCC}"/>
    <cellStyle name="Comma 3 13 2" xfId="25891" xr:uid="{E5A03AB3-389A-4E0B-97B5-FBA51720A8EA}"/>
    <cellStyle name="Comma 3 17" xfId="125" xr:uid="{B523FDC5-7BDC-49C2-BFAB-E9B43D2DC13D}"/>
    <cellStyle name="Comma 3 17 2" xfId="3413" xr:uid="{3759578B-3CBB-409E-A63B-762819A5B1E2}"/>
    <cellStyle name="Comma 3 17 2 2" xfId="7574" xr:uid="{811CED48-3FFD-450F-892F-7EE2CE0EF3CC}"/>
    <cellStyle name="Comma 3 17 2 2 2" xfId="15507" xr:uid="{3A77DF30-92F8-4DD6-9480-DBDD67628603}"/>
    <cellStyle name="Comma 3 17 2 2 2 2" xfId="24522" xr:uid="{749F7310-97F8-41BB-B079-C1F0A26E292E}"/>
    <cellStyle name="Comma 3 17 2 3" xfId="13309" xr:uid="{417D0285-814E-4805-9704-27478FB92D11}"/>
    <cellStyle name="Comma 3 17 2 3 2" xfId="22332" xr:uid="{DD30C367-45B0-4FE4-BB90-66E3CF818EE7}"/>
    <cellStyle name="Comma 3 17 3" xfId="5753" xr:uid="{08219DC6-663E-4928-B87D-2D250FFB7C9E}"/>
    <cellStyle name="Comma 3 17 3 2" xfId="14038" xr:uid="{E5F3F415-74EE-45FE-9ABE-782F1A28FF56}"/>
    <cellStyle name="Comma 3 17 3 2 2" xfId="23060" xr:uid="{00732E3C-352F-4746-9992-F209FE2B5E49}"/>
    <cellStyle name="Comma 3 17 4" xfId="12111" xr:uid="{0B061E84-355A-45C0-AF67-73FEA7F77370}"/>
    <cellStyle name="Comma 3 17 4 2" xfId="21170" xr:uid="{EDE39647-9AA4-4A93-B43D-483E24BD5CEE}"/>
    <cellStyle name="Comma 3 2" xfId="23" xr:uid="{67B01CC5-D5DE-49FB-85A9-60D4E261C66E}"/>
    <cellStyle name="Comma 3 2 10" xfId="8280" xr:uid="{5921307D-1D93-4503-9284-776A648D5D13}"/>
    <cellStyle name="Comma 3 2 10 2" xfId="16193" xr:uid="{EB65419D-EBFE-4524-BE1B-4689979B7241}"/>
    <cellStyle name="Comma 3 2 10 2 2" xfId="25210" xr:uid="{94B326B4-75C5-4AF6-A0A7-FFF26BC58242}"/>
    <cellStyle name="Comma 3 2 11" xfId="8374" xr:uid="{906E57D8-8E6C-4D42-AE8D-B14B8B886469}"/>
    <cellStyle name="Comma 3 2 11 2" xfId="16241" xr:uid="{74A65A44-68F7-4045-A858-10494E0B5E65}"/>
    <cellStyle name="Comma 3 2 11 2 2" xfId="25260" xr:uid="{B9484177-4EF7-4F1A-A595-454AC7548AAA}"/>
    <cellStyle name="Comma 3 2 11 3" xfId="12050" xr:uid="{0DFBD16C-6097-4C5D-94E3-C5C8A7865494}"/>
    <cellStyle name="Comma 3 2 11 4" xfId="21116" xr:uid="{8166AC59-800F-45C0-B860-24CA5720A71A}"/>
    <cellStyle name="Comma 3 2 12" xfId="8344" xr:uid="{A56289B0-E869-406E-83E7-0CE7F5286AD8}"/>
    <cellStyle name="Comma 3 2 12 2" xfId="16216" xr:uid="{4D717BAE-03D5-47B9-9767-4A7072583235}"/>
    <cellStyle name="Comma 3 2 12 2 2" xfId="25235" xr:uid="{6871E89C-6758-4BC6-9D44-A4E3B651320D}"/>
    <cellStyle name="Comma 3 2 13" xfId="12122" xr:uid="{20E63D7A-FE58-4D39-82B6-01B5877ADCAC}"/>
    <cellStyle name="Comma 3 2 13 2" xfId="21179" xr:uid="{4D7D2349-894C-4796-9C25-05599E4F99AA}"/>
    <cellStyle name="Comma 3 2 14" xfId="26707" xr:uid="{712BE184-F4EE-49F7-A20D-F3C5E1844631}"/>
    <cellStyle name="Comma 3 2 2" xfId="24" xr:uid="{3F395104-CA79-49F4-8730-4BAD273854A1}"/>
    <cellStyle name="Comma 3 2 2 10" xfId="12259" xr:uid="{2932EE6A-B2DB-4942-967A-83EEBA0C2762}"/>
    <cellStyle name="Comma 3 2 2 10 2" xfId="26008" xr:uid="{45E7D05E-19A2-4E69-A39E-6B48FF8BB75B}"/>
    <cellStyle name="Comma 3 2 2 2" xfId="618" xr:uid="{03020DA6-E7DB-4FE8-B0C5-0B4E9D309875}"/>
    <cellStyle name="Comma 3 2 2 2 2" xfId="1229" xr:uid="{F9101C22-3F6B-4F41-8096-0EBE9A797AE5}"/>
    <cellStyle name="Comma 3 2 2 2 2 2" xfId="1753" xr:uid="{6A6FB9A5-7935-4F17-B1F4-EFBA96395035}"/>
    <cellStyle name="Comma 3 2 2 2 2 2 2" xfId="3850" xr:uid="{9B265B30-D254-4FFD-8A57-1B84E1B2C6A8}"/>
    <cellStyle name="Comma 3 2 2 2 2 2 2 2" xfId="7989" xr:uid="{36460984-3B05-4BEA-B702-E2E38FAA1E2D}"/>
    <cellStyle name="Comma 3 2 2 2 2 2 2 2 2" xfId="15930" xr:uid="{15FE25D5-8D0C-4203-88DD-FAF1FB8270FE}"/>
    <cellStyle name="Comma 3 2 2 2 2 2 2 2 2 2" xfId="24946" xr:uid="{714BDB14-5FF8-437D-8CD7-644E10DD8BD8}"/>
    <cellStyle name="Comma 3 2 2 2 2 2 2 3" xfId="13742" xr:uid="{07393269-A15F-4086-A13F-99495D6F1251}"/>
    <cellStyle name="Comma 3 2 2 2 2 2 2 3 2" xfId="22764" xr:uid="{E17C122A-B948-4D2D-B76D-7FB136D186C7}"/>
    <cellStyle name="Comma 3 2 2 2 2 2 3" xfId="6173" xr:uid="{577DE1CA-3FD6-43F9-906E-7DA6657EF6E1}"/>
    <cellStyle name="Comma 3 2 2 2 2 2 3 2" xfId="14451" xr:uid="{3CF4339F-5FF1-4304-AED6-990EB3B9DDC2}"/>
    <cellStyle name="Comma 3 2 2 2 2 2 3 2 2" xfId="23473" xr:uid="{610DF517-E68C-412A-B4BB-0462009F11A4}"/>
    <cellStyle name="Comma 3 2 2 2 2 2 4" xfId="12980" xr:uid="{7B49CC79-6D8A-4919-A972-FAE100387442}"/>
    <cellStyle name="Comma 3 2 2 2 2 2 4 2" xfId="22003" xr:uid="{D3ABBCC4-7E83-41B2-BA39-59BDB39B6DB5}"/>
    <cellStyle name="Comma 3 2 2 2 2 2 5" xfId="27806" xr:uid="{F907CCF5-2C51-4D8F-B947-DD0243AAC2DB}"/>
    <cellStyle name="Comma 3 2 2 2 2 3" xfId="3664" xr:uid="{413786AE-2319-4696-9F74-D8A3A41B0A31}"/>
    <cellStyle name="Comma 3 2 2 2 2 3 2" xfId="7805" xr:uid="{33695780-49BC-4655-B7FD-415BF2B198EC}"/>
    <cellStyle name="Comma 3 2 2 2 2 3 2 2" xfId="15746" xr:uid="{3011F827-A333-450A-A818-30455785E302}"/>
    <cellStyle name="Comma 3 2 2 2 2 3 2 2 2" xfId="24762" xr:uid="{09C13BBD-E687-4913-8FCC-EC54453F0BCB}"/>
    <cellStyle name="Comma 3 2 2 2 2 3 3" xfId="13558" xr:uid="{9B8258F0-6AB7-4482-8728-3F5DA54CD43E}"/>
    <cellStyle name="Comma 3 2 2 2 2 3 3 2" xfId="22580" xr:uid="{6B8D0B6D-7AB2-4D33-B000-B0A8EE71DA5D}"/>
    <cellStyle name="Comma 3 2 2 2 2 4" xfId="5985" xr:uid="{78537069-9768-4F99-9FF6-71359A13525A}"/>
    <cellStyle name="Comma 3 2 2 2 2 4 2" xfId="14267" xr:uid="{7C94B2E8-245D-4A6E-8207-928A0A81A3B8}"/>
    <cellStyle name="Comma 3 2 2 2 2 4 2 2" xfId="23289" xr:uid="{9514B039-1F10-4B7C-A119-6B39FC25D38A}"/>
    <cellStyle name="Comma 3 2 2 2 2 5" xfId="12630" xr:uid="{4D94B365-DB72-4B94-8946-1DE6B47DFDC8}"/>
    <cellStyle name="Comma 3 2 2 2 2 5 2" xfId="21662" xr:uid="{42A46C8D-D247-42B7-A2DD-AA0ED67E8D88}"/>
    <cellStyle name="Comma 3 2 2 2 2 6" xfId="27307" xr:uid="{9B65B71F-9D9C-4725-BF34-3C8D400AA729}"/>
    <cellStyle name="Comma 3 2 2 2 3" xfId="3505" xr:uid="{42EF0DA9-7BE2-4271-AF17-C3F9FEB1F2D9}"/>
    <cellStyle name="Comma 3 2 2 2 3 2" xfId="7649" xr:uid="{786DEAF8-E00A-42F3-87A0-4F44CC27181E}"/>
    <cellStyle name="Comma 3 2 2 2 3 2 2" xfId="15588" xr:uid="{049B2A0D-4BAC-4498-A098-DC6D0707DA70}"/>
    <cellStyle name="Comma 3 2 2 2 3 2 2 2" xfId="24604" xr:uid="{49990DDF-372F-4F4C-914B-3A467F67388C}"/>
    <cellStyle name="Comma 3 2 2 2 3 3" xfId="13399" xr:uid="{819777D7-3503-44B2-84C0-C9744F0E6701}"/>
    <cellStyle name="Comma 3 2 2 2 3 3 2" xfId="22421" xr:uid="{C9038202-996F-41D7-B2DB-7601CFBB95FC}"/>
    <cellStyle name="Comma 3 2 2 2 4" xfId="5827" xr:uid="{1CD93509-5FB5-402E-84A6-A3C63489F08A}"/>
    <cellStyle name="Comma 3 2 2 2 4 2" xfId="14109" xr:uid="{F82CBB01-2BEF-4B59-A373-5261DE9AEFF9}"/>
    <cellStyle name="Comma 3 2 2 2 4 2 2" xfId="23131" xr:uid="{0008CCF9-760C-4744-BFFB-B6E49B7D3620}"/>
    <cellStyle name="Comma 3 2 2 2 5" xfId="12283" xr:uid="{65859284-3BF2-4A28-B34F-0B69AD26926A}"/>
    <cellStyle name="Comma 3 2 2 2 5 2" xfId="21325" xr:uid="{F9324E04-1D71-4FDC-B8C7-C188FC075AFA}"/>
    <cellStyle name="Comma 3 2 2 2 6" xfId="12306" xr:uid="{ABE94FFB-4517-4DE2-882F-9729B129C955}"/>
    <cellStyle name="Comma 3 2 2 2 6 2" xfId="26164" xr:uid="{D1992EEE-9585-4D84-BCFE-FBACFE3886D6}"/>
    <cellStyle name="Comma 3 2 2 3" xfId="1191" xr:uid="{FD603A2F-9E03-453F-9EB9-E25C691F9921}"/>
    <cellStyle name="Comma 3 2 2 3 2" xfId="1727" xr:uid="{46A04F7F-264D-400C-9FC1-B82360B0561C}"/>
    <cellStyle name="Comma 3 2 2 3 2 2" xfId="3824" xr:uid="{8A1BA097-4B03-440C-9B04-DE99396657C6}"/>
    <cellStyle name="Comma 3 2 2 3 2 2 2" xfId="7963" xr:uid="{88CAD1A4-C432-493B-B649-190E627FCD0F}"/>
    <cellStyle name="Comma 3 2 2 3 2 2 2 2" xfId="15904" xr:uid="{15C0D097-A627-436C-BA9E-C259BC9AF8E0}"/>
    <cellStyle name="Comma 3 2 2 3 2 2 2 2 2" xfId="24920" xr:uid="{FEC74D81-F2AC-438D-862F-168F76447829}"/>
    <cellStyle name="Comma 3 2 2 3 2 2 3" xfId="13716" xr:uid="{F4C30695-2D3F-487E-B094-49B28F35D10B}"/>
    <cellStyle name="Comma 3 2 2 3 2 2 3 2" xfId="22738" xr:uid="{2ACACB85-DCE6-47C8-9218-63AFC1954997}"/>
    <cellStyle name="Comma 3 2 2 3 2 3" xfId="6147" xr:uid="{5C4D2A9C-23AB-4A89-ABB8-7CFD2C502E0B}"/>
    <cellStyle name="Comma 3 2 2 3 2 3 2" xfId="14425" xr:uid="{D2D0D6CB-9017-47E7-BA2C-BD9D9C7E823D}"/>
    <cellStyle name="Comma 3 2 2 3 2 3 2 2" xfId="23447" xr:uid="{D9515489-C55D-45A1-9F5E-9A48D0EFC267}"/>
    <cellStyle name="Comma 3 2 2 3 2 4" xfId="12954" xr:uid="{E4C19425-9DA1-4890-8D76-BB8DA66690D2}"/>
    <cellStyle name="Comma 3 2 2 3 2 4 2" xfId="21977" xr:uid="{073DC477-CB79-41B2-903D-1284E5EB2430}"/>
    <cellStyle name="Comma 3 2 2 3 2 5" xfId="27780" xr:uid="{91E717EA-EBDF-4E0D-9F94-8740469D0BDE}"/>
    <cellStyle name="Comma 3 2 2 3 3" xfId="3638" xr:uid="{592DEE69-DAF5-4AE4-8FD7-E7864A95DC87}"/>
    <cellStyle name="Comma 3 2 2 3 3 2" xfId="7779" xr:uid="{0689F818-DE82-47BE-B528-C4842D6539DC}"/>
    <cellStyle name="Comma 3 2 2 3 3 2 2" xfId="15720" xr:uid="{8CBE4D35-68FD-4F71-B71D-C94F834B63C2}"/>
    <cellStyle name="Comma 3 2 2 3 3 2 2 2" xfId="24736" xr:uid="{181C64FD-7B2D-4463-8C94-50AB3D00AEEB}"/>
    <cellStyle name="Comma 3 2 2 3 3 3" xfId="13532" xr:uid="{C795058D-6A1C-4C26-AC24-5DBEE1D0394C}"/>
    <cellStyle name="Comma 3 2 2 3 3 3 2" xfId="22554" xr:uid="{3BFDC418-CFF6-4717-9CAE-E87E5F845B2B}"/>
    <cellStyle name="Comma 3 2 2 3 4" xfId="5959" xr:uid="{3D7A78A8-5980-4672-AF21-5F4EA6F40CCF}"/>
    <cellStyle name="Comma 3 2 2 3 4 2" xfId="14241" xr:uid="{90F0786C-964C-4227-B50D-D5D674FC7253}"/>
    <cellStyle name="Comma 3 2 2 3 4 2 2" xfId="23263" xr:uid="{4BA25CAD-D58D-4D0F-9C27-0FB02B3C0142}"/>
    <cellStyle name="Comma 3 2 2 3 5" xfId="12604" xr:uid="{57098A4F-9054-4F2F-9D05-45D20F1D2B5C}"/>
    <cellStyle name="Comma 3 2 2 3 5 2" xfId="21636" xr:uid="{E17AB768-9FA6-464B-A64C-B4167560A6AB}"/>
    <cellStyle name="Comma 3 2 2 3 6" xfId="27277" xr:uid="{BBC199E4-EB76-4402-88A9-3DF422579DB9}"/>
    <cellStyle name="Comma 3 2 2 4" xfId="2015" xr:uid="{E1482FA4-A683-4C27-B798-EFA6C9B58294}"/>
    <cellStyle name="Comma 3 2 2 4 2" xfId="4036" xr:uid="{917D5C01-83ED-4519-8D38-D987FAA39E4D}"/>
    <cellStyle name="Comma 3 2 2 4 2 2" xfId="8173" xr:uid="{9C743CE4-1A95-4C0D-A732-9A89A195D777}"/>
    <cellStyle name="Comma 3 2 2 4 2 2 2" xfId="16116" xr:uid="{C8814643-54E9-4A9A-964A-CEA789B03195}"/>
    <cellStyle name="Comma 3 2 2 4 2 2 2 2" xfId="25132" xr:uid="{EEAE678F-CA0C-4F8C-B7E2-74EFAD04D3D5}"/>
    <cellStyle name="Comma 3 2 2 4 2 3" xfId="13928" xr:uid="{661B2EC6-9FA9-40D5-B765-5CC54E557A09}"/>
    <cellStyle name="Comma 3 2 2 4 2 3 2" xfId="22950" xr:uid="{14420970-46C5-4A28-BC2F-2257E4EFAA3E}"/>
    <cellStyle name="Comma 3 2 2 4 3" xfId="3287" xr:uid="{DE498666-9F15-472C-B53A-40A2BF76D93F}"/>
    <cellStyle name="Comma 3 2 2 4 3 2" xfId="15401" xr:uid="{FF9256A1-A1F6-490B-B0D7-EF8A296713A8}"/>
    <cellStyle name="Comma 3 2 2 4 3 2 2" xfId="24417" xr:uid="{4A503E2A-AE13-40DC-8C1C-EA7F8E05FA19}"/>
    <cellStyle name="Comma 3 2 2 4 4" xfId="6359" xr:uid="{A530FCE6-C393-426D-AFBA-C59A9C54286E}"/>
    <cellStyle name="Comma 3 2 2 4 4 2" xfId="14637" xr:uid="{DA52503C-7AA9-42AA-B490-9C9C51867740}"/>
    <cellStyle name="Comma 3 2 2 4 4 2 2" xfId="23659" xr:uid="{99F41800-9CBF-4AD4-B17F-005DD75A1C25}"/>
    <cellStyle name="Comma 3 2 2 4 5" xfId="13173" xr:uid="{60800371-8EA9-4C2C-8FD3-CF2976B82255}"/>
    <cellStyle name="Comma 3 2 2 4 5 2" xfId="22198" xr:uid="{81B96751-D201-435B-B65E-A3DF28EDAE85}"/>
    <cellStyle name="Comma 3 2 2 5" xfId="315" xr:uid="{A7E8F8C5-47EF-4A81-964C-F1FEB775508E}"/>
    <cellStyle name="Comma 3 2 2 5 2" xfId="3478" xr:uid="{3B654E31-B0E5-40E1-B4DF-C61ED6E6EEFB}"/>
    <cellStyle name="Comma 3 2 2 5 2 2" xfId="15564" xr:uid="{D184E0C0-693A-4954-8ADE-D74CDBA6466E}"/>
    <cellStyle name="Comma 3 2 2 5 2 2 2" xfId="24580" xr:uid="{4183EC8D-E2C8-4BC3-8AAB-7F098B2DE960}"/>
    <cellStyle name="Comma 3 2 2 5 3" xfId="5802" xr:uid="{0A4AE236-87A2-4F90-B34D-B9E3783A4F18}"/>
    <cellStyle name="Comma 3 2 2 5 3 2" xfId="14085" xr:uid="{159F8170-7B81-4EDE-936F-DED9AF956A79}"/>
    <cellStyle name="Comma 3 2 2 5 3 2 2" xfId="23107" xr:uid="{E3456029-4925-40FF-87A9-AB6196054CEA}"/>
    <cellStyle name="Comma 3 2 2 5 4" xfId="13373" xr:uid="{7F735A85-9672-4230-B3F0-A4192060FFA7}"/>
    <cellStyle name="Comma 3 2 2 5 4 2" xfId="22395" xr:uid="{C79087DC-74BA-411A-9002-7A83E9107099}"/>
    <cellStyle name="Comma 3 2 2 6" xfId="3379" xr:uid="{0F56CB31-AEC2-4C8D-BF06-61609FF7B777}"/>
    <cellStyle name="Comma 3 2 2 6 2" xfId="7541" xr:uid="{A985E665-6A60-4FB4-BE91-98AC598B117D}"/>
    <cellStyle name="Comma 3 2 2 6 2 2" xfId="15475" xr:uid="{05D5815F-E6EC-4F4C-B3A2-B72C62287A5C}"/>
    <cellStyle name="Comma 3 2 2 6 2 2 2" xfId="24490" xr:uid="{0696C902-FE33-4E95-8D87-8E2E90778781}"/>
    <cellStyle name="Comma 3 2 2 6 3" xfId="13276" xr:uid="{0E387344-56F0-4C4D-BF88-2E6939316BC0}"/>
    <cellStyle name="Comma 3 2 2 6 3 2" xfId="22299" xr:uid="{2DF81368-72E7-4A63-BF83-01A6A7A200CE}"/>
    <cellStyle name="Comma 3 2 2 7" xfId="5722" xr:uid="{7963B112-0AC1-40C4-998D-B19787DD3BB5}"/>
    <cellStyle name="Comma 3 2 2 7 2" xfId="14007" xr:uid="{6D14D29C-EF9C-4538-8A02-42C4AF752BA8}"/>
    <cellStyle name="Comma 3 2 2 7 2 2" xfId="23029" xr:uid="{5F5EE9EA-84DF-41A8-A1E4-2A3BC0AEE1D2}"/>
    <cellStyle name="Comma 3 2 2 8" xfId="8415" xr:uid="{2DD320DD-9ADE-488B-97D5-DCFFB0C5A330}"/>
    <cellStyle name="Comma 3 2 2 8 2" xfId="16273" xr:uid="{F29495DE-FA44-4E10-AC1D-D70E0113F345}"/>
    <cellStyle name="Comma 3 2 2 8 2 2" xfId="25292" xr:uid="{B74F557B-FE8C-4D39-8C3E-75343A4751B6}"/>
    <cellStyle name="Comma 3 2 2 8 3" xfId="12076" xr:uid="{EAA3DFDD-5634-4B66-B73C-C4081E3A8AEF}"/>
    <cellStyle name="Comma 3 2 2 8 4" xfId="21142" xr:uid="{761380CA-3A1A-4AFA-81F9-D683784C5A4E}"/>
    <cellStyle name="Comma 3 2 2 9" xfId="12219" xr:uid="{A0E218AC-76FC-47AC-8369-866F9053F077}"/>
    <cellStyle name="Comma 3 2 2 9 2" xfId="21272" xr:uid="{7F703631-CFBE-4E1A-945C-4807B907946F}"/>
    <cellStyle name="Comma 3 2 3" xfId="25" xr:uid="{A7970E65-8E2D-4FA6-9E27-2788A57F7E8C}"/>
    <cellStyle name="Comma 3 2 3 2" xfId="1274" xr:uid="{43435FE9-6098-4312-BB6F-AA1C59822658}"/>
    <cellStyle name="Comma 3 2 3 2 2" xfId="1770" xr:uid="{9F23A101-C0BF-4ED4-81E4-710F51389BAB}"/>
    <cellStyle name="Comma 3 2 3 2 2 2" xfId="3867" xr:uid="{1F0738E8-EB8F-4C5D-8C17-A40E04D6E8E4}"/>
    <cellStyle name="Comma 3 2 3 2 2 2 2" xfId="8006" xr:uid="{B61F8026-7542-4C29-BE3A-FBEC18D4DA92}"/>
    <cellStyle name="Comma 3 2 3 2 2 2 2 2" xfId="15947" xr:uid="{376BF08B-DBE0-401E-A1ED-C4967EC773F7}"/>
    <cellStyle name="Comma 3 2 3 2 2 2 2 2 2" xfId="24963" xr:uid="{230A2A33-EE50-44FF-8A04-03E823405F86}"/>
    <cellStyle name="Comma 3 2 3 2 2 2 3" xfId="13759" xr:uid="{2F9F7302-BFFF-422C-AB1A-B357FD77A6E5}"/>
    <cellStyle name="Comma 3 2 3 2 2 2 3 2" xfId="22781" xr:uid="{BB97E4C7-4E8A-4AF9-A329-8E67ED26DE69}"/>
    <cellStyle name="Comma 3 2 3 2 2 3" xfId="6190" xr:uid="{C9F6BBBC-833D-407A-8CF9-28DCB1A2F466}"/>
    <cellStyle name="Comma 3 2 3 2 2 3 2" xfId="14468" xr:uid="{6581B584-A8A3-4EFA-A70A-6095BFB9364B}"/>
    <cellStyle name="Comma 3 2 3 2 2 3 2 2" xfId="23490" xr:uid="{5BB99096-4F22-44E8-ABA5-394548D5C449}"/>
    <cellStyle name="Comma 3 2 3 2 2 4" xfId="12997" xr:uid="{D2F82B4E-1F71-426D-8F29-E3E2F5134E53}"/>
    <cellStyle name="Comma 3 2 3 2 2 4 2" xfId="22020" xr:uid="{C4F89B6E-735A-418D-8B6F-759324CDFA6E}"/>
    <cellStyle name="Comma 3 2 3 2 2 5" xfId="27823" xr:uid="{51700DD3-34AA-442E-AA7D-73172002002B}"/>
    <cellStyle name="Comma 3 2 3 2 3" xfId="3682" xr:uid="{058A7494-42D3-4A77-81CD-4487D417D37A}"/>
    <cellStyle name="Comma 3 2 3 2 3 2" xfId="7822" xr:uid="{DEA7E6E7-05FF-496D-9E92-587ABD6992F4}"/>
    <cellStyle name="Comma 3 2 3 2 3 2 2" xfId="15763" xr:uid="{991F402A-3953-41F0-88BC-37941E235413}"/>
    <cellStyle name="Comma 3 2 3 2 3 2 2 2" xfId="24779" xr:uid="{6700065B-133E-4247-A321-31F18D4C7757}"/>
    <cellStyle name="Comma 3 2 3 2 3 3" xfId="13575" xr:uid="{B18EB1F3-41DB-4117-ADFB-B7813B60303E}"/>
    <cellStyle name="Comma 3 2 3 2 3 3 2" xfId="22597" xr:uid="{4A50DE12-796C-4222-98F6-C4BC375B8E23}"/>
    <cellStyle name="Comma 3 2 3 2 4" xfId="6003" xr:uid="{F1619C64-D961-4772-95F3-1C765B9CA22D}"/>
    <cellStyle name="Comma 3 2 3 2 4 2" xfId="14284" xr:uid="{39D9CEA4-CCD8-4B7F-AA8C-4E109679F4E5}"/>
    <cellStyle name="Comma 3 2 3 2 4 2 2" xfId="23306" xr:uid="{DDE7E2FF-5949-482D-945C-A2C285B0CC4A}"/>
    <cellStyle name="Comma 3 2 3 2 5" xfId="12659" xr:uid="{5802F57E-C8D2-4319-AEF9-3C69F30B92EB}"/>
    <cellStyle name="Comma 3 2 3 2 5 2" xfId="21692" xr:uid="{5C03BFA8-A044-4179-AFCB-F23164F82F60}"/>
    <cellStyle name="Comma 3 2 3 2 6" xfId="27352" xr:uid="{89288919-4E46-40C6-91C9-5B9D7D354F00}"/>
    <cellStyle name="Comma 3 2 3 3" xfId="1706" xr:uid="{492FABBD-C122-4769-A0A5-95D1CE34E40F}"/>
    <cellStyle name="Comma 3 2 3 3 2" xfId="3803" xr:uid="{4848660A-5CBB-4246-A35B-00F90BE46426}"/>
    <cellStyle name="Comma 3 2 3 3 2 2" xfId="7942" xr:uid="{9888D81C-A283-4E55-9709-1FCD9A643A64}"/>
    <cellStyle name="Comma 3 2 3 3 2 2 2" xfId="15883" xr:uid="{4ED09EA1-C358-4104-9334-33CB588715B8}"/>
    <cellStyle name="Comma 3 2 3 3 2 2 2 2" xfId="24899" xr:uid="{506837C7-C441-4821-828B-607A66578634}"/>
    <cellStyle name="Comma 3 2 3 3 2 3" xfId="13695" xr:uid="{511366B4-8BB1-4A29-A47E-B46E40BB979C}"/>
    <cellStyle name="Comma 3 2 3 3 2 3 2" xfId="22717" xr:uid="{FBA2C61F-3CAE-4106-B6EF-35A24C133E36}"/>
    <cellStyle name="Comma 3 2 3 3 3" xfId="6126" xr:uid="{2201F6B5-B7F9-4946-B828-DD49FF998088}"/>
    <cellStyle name="Comma 3 2 3 3 3 2" xfId="14404" xr:uid="{65E694A4-E539-4243-9F37-0C180F93BE8B}"/>
    <cellStyle name="Comma 3 2 3 3 3 2 2" xfId="23426" xr:uid="{084E3DAB-9D72-4913-9937-4DBA40CBF7BB}"/>
    <cellStyle name="Comma 3 2 3 3 4" xfId="12933" xr:uid="{BD0B98B1-F978-415A-9FA6-4385DEB1F5DB}"/>
    <cellStyle name="Comma 3 2 3 3 4 2" xfId="21956" xr:uid="{6B104562-1A33-4B17-9A96-B8F2EEAECACE}"/>
    <cellStyle name="Comma 3 2 3 3 5" xfId="27759" xr:uid="{0891820A-31E1-49D4-8001-5A0D3F0C2211}"/>
    <cellStyle name="Comma 3 2 3 4" xfId="2016" xr:uid="{38469D3F-65D9-4BF0-8548-C6AE6ED2705C}"/>
    <cellStyle name="Comma 3 2 3 4 2" xfId="4037" xr:uid="{13162BF1-8756-44F4-872C-1D7A9B7C7B6A}"/>
    <cellStyle name="Comma 3 2 3 4 2 2" xfId="8174" xr:uid="{20686911-8A7C-4DE2-B294-650F66BAE066}"/>
    <cellStyle name="Comma 3 2 3 4 2 2 2" xfId="16117" xr:uid="{B20BA86F-DE00-4E40-9D14-9EE8D06479B7}"/>
    <cellStyle name="Comma 3 2 3 4 2 2 2 2" xfId="25133" xr:uid="{03A43453-79C7-44B9-8FE1-584DCA3FA1E6}"/>
    <cellStyle name="Comma 3 2 3 4 2 3" xfId="13929" xr:uid="{5B69A3CA-A19C-45BF-9060-ECE4E14D800A}"/>
    <cellStyle name="Comma 3 2 3 4 2 3 2" xfId="22951" xr:uid="{4F5A049A-4D1B-48A4-8EDF-7457173203FF}"/>
    <cellStyle name="Comma 3 2 3 4 3" xfId="3288" xr:uid="{74680173-D9A9-411C-8A16-54197DD32F98}"/>
    <cellStyle name="Comma 3 2 3 4 3 2" xfId="15402" xr:uid="{0D13FB8B-B3BD-406A-9BDF-3E5BAE309119}"/>
    <cellStyle name="Comma 3 2 3 4 3 2 2" xfId="24418" xr:uid="{62314A30-87D8-4389-AB11-380E67DFD78D}"/>
    <cellStyle name="Comma 3 2 3 4 4" xfId="6360" xr:uid="{2456488C-0923-46CA-9A61-A056D7D9EA65}"/>
    <cellStyle name="Comma 3 2 3 4 4 2" xfId="14638" xr:uid="{CC9B2D1E-6ACA-45AC-A08C-78166417F685}"/>
    <cellStyle name="Comma 3 2 3 4 4 2 2" xfId="23660" xr:uid="{2EAD9E7A-7C77-40C9-ABE4-33DCD4791EE1}"/>
    <cellStyle name="Comma 3 2 3 4 5" xfId="13174" xr:uid="{6FF77C2B-ECDA-4DB2-AF48-8F72A18091AB}"/>
    <cellStyle name="Comma 3 2 3 4 5 2" xfId="22199" xr:uid="{DE6EAE78-7B1A-4AD4-A5ED-1FF477B7F3CA}"/>
    <cellStyle name="Comma 3 2 3 5" xfId="668" xr:uid="{EB1CD745-6C30-4034-9178-BAB4AE9B8030}"/>
    <cellStyle name="Comma 3 2 3 5 2" xfId="3524" xr:uid="{4B7391B4-D4DA-42ED-8883-20EAA36BCEB6}"/>
    <cellStyle name="Comma 3 2 3 5 2 2" xfId="15607" xr:uid="{4DA6A630-5974-4972-A1BF-D7410DDAC2E8}"/>
    <cellStyle name="Comma 3 2 3 5 2 2 2" xfId="24623" xr:uid="{823CB965-28D5-4400-BC07-2EB2B66D812A}"/>
    <cellStyle name="Comma 3 2 3 5 3" xfId="5846" xr:uid="{EEA2E9F5-790C-4198-A694-73F79F7347D9}"/>
    <cellStyle name="Comma 3 2 3 5 3 2" xfId="14128" xr:uid="{22DE9640-16C6-47E9-9145-11DD199CB576}"/>
    <cellStyle name="Comma 3 2 3 5 3 2 2" xfId="23150" xr:uid="{A37E0643-6A55-43E5-B89D-45E6F06AECE5}"/>
    <cellStyle name="Comma 3 2 3 5 4" xfId="13418" xr:uid="{2826F1D6-C61A-4382-80D8-1D5322463447}"/>
    <cellStyle name="Comma 3 2 3 5 4 2" xfId="22440" xr:uid="{A5AFCF06-5186-423B-ABFD-C2876B7DC287}"/>
    <cellStyle name="Comma 3 2 3 6" xfId="3380" xr:uid="{A9DEC4D7-E591-43E6-B9CB-6FEAD86737D8}"/>
    <cellStyle name="Comma 3 2 3 6 2" xfId="7542" xr:uid="{D65BEAE1-87A8-4CAC-B4C2-B50664A5D4BC}"/>
    <cellStyle name="Comma 3 2 3 6 2 2" xfId="15476" xr:uid="{D2F65AF6-3501-4379-89A7-DAFDBC960B3E}"/>
    <cellStyle name="Comma 3 2 3 6 2 2 2" xfId="24491" xr:uid="{45E2A2F6-7366-4A8A-BC54-C24C99315149}"/>
    <cellStyle name="Comma 3 2 3 6 3" xfId="13277" xr:uid="{103AB2D3-91DD-4668-8F27-C758AE0E11FD}"/>
    <cellStyle name="Comma 3 2 3 6 3 2" xfId="22300" xr:uid="{A7248961-1192-430D-9D9E-4B53838227B4}"/>
    <cellStyle name="Comma 3 2 3 7" xfId="5723" xr:uid="{64D19704-4334-41C8-9035-7344775A2535}"/>
    <cellStyle name="Comma 3 2 3 7 2" xfId="14008" xr:uid="{59E39672-5B6A-406A-8BDD-7811E3B3BC2E}"/>
    <cellStyle name="Comma 3 2 3 7 2 2" xfId="23030" xr:uid="{38462B62-64F9-451E-9CD3-2FD59EA53679}"/>
    <cellStyle name="Comma 3 2 3 8" xfId="12305" xr:uid="{4092D959-5E98-4AD1-8AA6-21037DDC8A63}"/>
    <cellStyle name="Comma 3 2 3 8 2" xfId="21348" xr:uid="{ABB3693F-4504-48B1-81EC-01491BE513ED}"/>
    <cellStyle name="Comma 3 2 3 9" xfId="26886" xr:uid="{1CCAE6B5-B7F5-4FC3-A00E-A66ABB566CB7}"/>
    <cellStyle name="Comma 3 2 4" xfId="26" xr:uid="{C2F30419-9CD8-4176-B71B-0A93CFB7CFEF}"/>
    <cellStyle name="Comma 3 2 4 2" xfId="2017" xr:uid="{92E71F56-04B0-47FF-BAF8-27BB33988A01}"/>
    <cellStyle name="Comma 3 2 4 2 2" xfId="4038" xr:uid="{C39B1798-4136-449E-93EE-22D9ADE7FC1F}"/>
    <cellStyle name="Comma 3 2 4 2 2 2" xfId="8175" xr:uid="{5C8AE3D4-1FBA-413F-898E-78FC51197252}"/>
    <cellStyle name="Comma 3 2 4 2 2 2 2" xfId="16118" xr:uid="{218E090A-9EA5-4D75-A100-03305830CEF9}"/>
    <cellStyle name="Comma 3 2 4 2 2 2 2 2" xfId="25134" xr:uid="{B09808EA-44EA-445C-BD74-18488EEC7990}"/>
    <cellStyle name="Comma 3 2 4 2 2 3" xfId="13930" xr:uid="{43E9894A-4EB6-4080-AC8A-07377F16FDC3}"/>
    <cellStyle name="Comma 3 2 4 2 2 3 2" xfId="22952" xr:uid="{E0DFD718-9BD1-4827-A4DD-C370D0678BB4}"/>
    <cellStyle name="Comma 3 2 4 2 3" xfId="3289" xr:uid="{6064DA21-31AC-47D4-9F41-EB31CA50A274}"/>
    <cellStyle name="Comma 3 2 4 2 3 2" xfId="15403" xr:uid="{82750DF2-471C-4D1B-8AD7-7D61815D45C7}"/>
    <cellStyle name="Comma 3 2 4 2 3 2 2" xfId="24419" xr:uid="{D454A77B-AB15-4AB3-826F-8A5FEBBE8EA2}"/>
    <cellStyle name="Comma 3 2 4 2 4" xfId="6361" xr:uid="{AD1394B3-7632-4397-9C36-09BA6B257B9A}"/>
    <cellStyle name="Comma 3 2 4 2 4 2" xfId="14639" xr:uid="{3EF255A5-910A-44D0-A3F8-9AE583A44109}"/>
    <cellStyle name="Comma 3 2 4 2 4 2 2" xfId="23661" xr:uid="{AAE83304-3732-4B32-960B-605880D580C4}"/>
    <cellStyle name="Comma 3 2 4 2 5" xfId="13175" xr:uid="{9AAC1053-8F28-45E9-83F2-4287DE979F24}"/>
    <cellStyle name="Comma 3 2 4 2 5 2" xfId="22200" xr:uid="{815845BC-24D9-408F-BEF9-83C4E8B6E2E9}"/>
    <cellStyle name="Comma 3 2 4 3" xfId="314" xr:uid="{3BF2B1BB-F86C-4638-9312-D3B0ABC341D7}"/>
    <cellStyle name="Comma 3 2 4 4" xfId="3381" xr:uid="{FC7849E3-9DDB-488E-A027-97600B258070}"/>
    <cellStyle name="Comma 3 2 4 4 2" xfId="7543" xr:uid="{D9C47873-5E27-4818-A18D-939550093A34}"/>
    <cellStyle name="Comma 3 2 4 4 2 2" xfId="15477" xr:uid="{C57C04B4-19F4-42A5-BAB1-7A107A962C49}"/>
    <cellStyle name="Comma 3 2 4 4 2 2 2" xfId="24492" xr:uid="{6E931254-0D2F-4C1E-B65C-66BDEC5A4C85}"/>
    <cellStyle name="Comma 3 2 4 4 3" xfId="13278" xr:uid="{EF4EACBB-4506-4DD5-8305-31972B787C11}"/>
    <cellStyle name="Comma 3 2 4 4 3 2" xfId="22301" xr:uid="{AFE68BA6-A664-49FC-8EE6-8B00405314AE}"/>
    <cellStyle name="Comma 3 2 4 5" xfId="5724" xr:uid="{55030B9D-F8A1-4F94-BEA1-F3961190A8B0}"/>
    <cellStyle name="Comma 3 2 4 5 2" xfId="14009" xr:uid="{0A12453D-3E15-469D-8F25-7E02E1002D8A}"/>
    <cellStyle name="Comma 3 2 4 5 2 2" xfId="23031" xr:uid="{4A1DA5BE-B2AD-439D-9D8B-B9A2B51E0AD7}"/>
    <cellStyle name="Comma 3 2 5" xfId="2014" xr:uid="{1AADA742-37B1-4969-8569-0415BC2C8437}"/>
    <cellStyle name="Comma 3 2 5 2" xfId="4035" xr:uid="{4F731214-FD8B-4528-85AF-AC1A3C55FD55}"/>
    <cellStyle name="Comma 3 2 5 2 2" xfId="8172" xr:uid="{C4720D57-2E85-49CD-A942-154F691AA54B}"/>
    <cellStyle name="Comma 3 2 5 2 2 2" xfId="16115" xr:uid="{185F9C58-2477-4E94-92A1-71A189AE0055}"/>
    <cellStyle name="Comma 3 2 5 2 2 2 2" xfId="25131" xr:uid="{A6B4CA76-1CF0-4351-8116-07EA15BFBB18}"/>
    <cellStyle name="Comma 3 2 5 2 3" xfId="13927" xr:uid="{14BBEE6E-A609-49F6-A176-8B0F5AFCF645}"/>
    <cellStyle name="Comma 3 2 5 2 3 2" xfId="22949" xr:uid="{E2E62FA3-8531-4467-9727-D72B2DC84E1F}"/>
    <cellStyle name="Comma 3 2 5 3" xfId="3286" xr:uid="{834A191A-2243-4BFF-A61F-12AB50137522}"/>
    <cellStyle name="Comma 3 2 5 3 2" xfId="15400" xr:uid="{468BD232-9D6E-4382-8E35-C4E5B847ECD2}"/>
    <cellStyle name="Comma 3 2 5 3 2 2" xfId="24416" xr:uid="{B03E4A57-089B-40B4-A759-107769ECB34F}"/>
    <cellStyle name="Comma 3 2 5 4" xfId="6358" xr:uid="{306AD5B0-2EE3-48F9-8D7E-4C5BE59A27FE}"/>
    <cellStyle name="Comma 3 2 5 4 2" xfId="14636" xr:uid="{883746B0-B0A4-4CC9-822C-051165FB7A3E}"/>
    <cellStyle name="Comma 3 2 5 4 2 2" xfId="23658" xr:uid="{C6073150-5D49-4373-B8F1-869F2279B21B}"/>
    <cellStyle name="Comma 3 2 5 5" xfId="13172" xr:uid="{409D883C-70AA-444F-B8E3-526242D22C66}"/>
    <cellStyle name="Comma 3 2 5 5 2" xfId="22197" xr:uid="{52E53AF8-AD09-4688-9478-3D8E11449730}"/>
    <cellStyle name="Comma 3 2 6" xfId="2093" xr:uid="{FF63280F-9C69-4BD2-AD4C-BC90375D39F5}"/>
    <cellStyle name="Comma 3 2 6 2" xfId="4066" xr:uid="{0321D937-A66C-4B28-A8AB-EFD49C82FCD2}"/>
    <cellStyle name="Comma 3 2 6 2 2" xfId="8200" xr:uid="{5B4DAEF6-6991-4AD1-B7BB-1ABC0A924C25}"/>
    <cellStyle name="Comma 3 2 6 2 2 2" xfId="16145" xr:uid="{1C5DF76D-99E2-44A2-BD9E-5C45B4875588}"/>
    <cellStyle name="Comma 3 2 6 2 2 2 2" xfId="25161" xr:uid="{81BE0457-8928-401C-AFFF-5383D22EA5D5}"/>
    <cellStyle name="Comma 3 2 6 2 3" xfId="13958" xr:uid="{19065242-CC2A-433E-B2D7-A22EDB2FF75E}"/>
    <cellStyle name="Comma 3 2 6 2 3 2" xfId="22980" xr:uid="{128D55C9-3FD0-41B4-A208-C972C407A428}"/>
    <cellStyle name="Comma 3 2 6 3" xfId="3319" xr:uid="{54D9687B-969A-430E-9C3E-EABAEE916D28}"/>
    <cellStyle name="Comma 3 2 6 3 2" xfId="15428" xr:uid="{AF172D90-0FCE-422A-8EF5-581F1711D922}"/>
    <cellStyle name="Comma 3 2 6 3 2 2" xfId="24444" xr:uid="{B23F5E3B-3EF6-4E55-BB7A-6268F6ABAA00}"/>
    <cellStyle name="Comma 3 2 6 4" xfId="6388" xr:uid="{D676FE49-0681-4CA7-B767-8AE17EF91578}"/>
    <cellStyle name="Comma 3 2 6 4 2" xfId="14666" xr:uid="{00BFDC68-0D6A-4CE8-B496-6A47CD224729}"/>
    <cellStyle name="Comma 3 2 6 4 2 2" xfId="23688" xr:uid="{574AE648-E0A9-4780-B046-85F50BBD3DD7}"/>
    <cellStyle name="Comma 3 2 6 5" xfId="13214" xr:uid="{FBFD68AB-AC4F-401D-AD91-AC68F7827B73}"/>
    <cellStyle name="Comma 3 2 6 5 2" xfId="22238" xr:uid="{6E212981-7812-475C-8267-DE51811C13FD}"/>
    <cellStyle name="Comma 3 2 7" xfId="181" xr:uid="{818F16AE-D19A-4539-AD8A-7692A52F7942}"/>
    <cellStyle name="Comma 3 2 7 2" xfId="3444" xr:uid="{E0C4FA30-FCEF-4310-BE7B-7111FDFB5BE4}"/>
    <cellStyle name="Comma 3 2 7 2 2" xfId="15537" xr:uid="{77015AE3-072F-4F58-9999-A59D113B5D87}"/>
    <cellStyle name="Comma 3 2 7 2 2 2" xfId="24552" xr:uid="{A1B543C1-BF1E-4A94-94FB-3A504AEEF38D}"/>
    <cellStyle name="Comma 3 2 7 3" xfId="5785" xr:uid="{B3238455-1EFA-491F-B5DB-3E47AE7A34CA}"/>
    <cellStyle name="Comma 3 2 7 3 2" xfId="14068" xr:uid="{C73A93A7-7EB0-4BA7-85B2-0D087760551C}"/>
    <cellStyle name="Comma 3 2 7 3 2 2" xfId="23090" xr:uid="{8AF488E9-AE67-48F4-8FA9-186045DE6B20}"/>
    <cellStyle name="Comma 3 2 7 4" xfId="13339" xr:uid="{D341E6DC-7BA8-4B3D-A061-4121B8C06CB8}"/>
    <cellStyle name="Comma 3 2 7 4 2" xfId="22362" xr:uid="{A6A6A936-EB04-4A70-89E0-EF4BE64F7F12}"/>
    <cellStyle name="Comma 3 2 8" xfId="3378" xr:uid="{C6E40AA7-06FF-432D-A08B-6D1F018AFE1B}"/>
    <cellStyle name="Comma 3 2 8 2" xfId="7540" xr:uid="{42897208-E0AD-434A-9453-48B2B0487D32}"/>
    <cellStyle name="Comma 3 2 8 2 2" xfId="15474" xr:uid="{43033D18-402C-40E3-AD89-FEAC7AFCA384}"/>
    <cellStyle name="Comma 3 2 8 2 2 2" xfId="24489" xr:uid="{8F848365-69DA-4AD2-8CA2-8C4D9C03DB7D}"/>
    <cellStyle name="Comma 3 2 8 3" xfId="13275" xr:uid="{6F227254-9909-4E4B-AAF7-CB049A6987F9}"/>
    <cellStyle name="Comma 3 2 8 3 2" xfId="22298" xr:uid="{0A3B165A-14E2-40FE-8BB1-4589A497A383}"/>
    <cellStyle name="Comma 3 2 9" xfId="5721" xr:uid="{D7ABB05B-0732-43AC-B673-EECA24A6DDC1}"/>
    <cellStyle name="Comma 3 2 9 2" xfId="14006" xr:uid="{CC99881E-0136-416B-8BFC-01B4C727A2CB}"/>
    <cellStyle name="Comma 3 2 9 2 2" xfId="23028" xr:uid="{D45C95C3-ACB3-47B3-B49F-B4370F9CB9B4}"/>
    <cellStyle name="Comma 3 3" xfId="27" xr:uid="{7952DCE4-7A7B-4CC9-B85D-33D8164ACD3A}"/>
    <cellStyle name="Comma 3 3 10" xfId="14808" xr:uid="{8C56DC62-44C3-4D05-A4BC-E7927BAD8C17}"/>
    <cellStyle name="Comma 3 3 10 2" xfId="23828" xr:uid="{E61154B4-E684-4EEB-80C1-87C4CFE6CAA9}"/>
    <cellStyle name="Comma 3 3 11" xfId="12403" xr:uid="{2FF9D26A-B216-4503-9AEC-E3506AF9874C}"/>
    <cellStyle name="Comma 3 3 11 2" xfId="26282" xr:uid="{498ED3EE-814D-4261-ACF7-99ABEA57310A}"/>
    <cellStyle name="Comma 3 3 11 3" xfId="21440" xr:uid="{6227467C-EBF6-4689-B6E9-1E2A568C6F2D}"/>
    <cellStyle name="Comma 3 3 12" xfId="26888" xr:uid="{745F4A7B-DC66-4FDF-B985-47FEDF168808}"/>
    <cellStyle name="Comma 3 3 2" xfId="914" xr:uid="{D831735B-05EF-45BA-8E1A-026D67B8D65A}"/>
    <cellStyle name="Comma 3 3 2 10" xfId="8739" xr:uid="{98B00A39-00D6-4401-8FF6-D331592E20FC}"/>
    <cellStyle name="Comma 3 3 2 11" xfId="17805" xr:uid="{03464B45-FA62-483B-BCC2-FDBDAA8382FD}"/>
    <cellStyle name="Comma 3 3 2 12" xfId="27052" xr:uid="{44C42093-CB2B-410D-B3D1-0E400CFD7F1E}"/>
    <cellStyle name="Comma 3 3 2 2" xfId="1450" xr:uid="{509B809B-EAB3-4F43-AD5A-0CDFDB841F8A}"/>
    <cellStyle name="Comma 3 3 2 2 10" xfId="27528" xr:uid="{9F42279D-AB4F-48CC-8F1F-303C2A313A93}"/>
    <cellStyle name="Comma 3 3 2 2 2" xfId="1826" xr:uid="{DC08FF21-EB52-454F-8BEC-C49A14B43C9F}"/>
    <cellStyle name="Comma 3 3 2 2 2 2" xfId="3923" xr:uid="{0C1F4DF0-6B5E-492B-A224-3B5CE6F274AC}"/>
    <cellStyle name="Comma 3 3 2 2 2 2 2" xfId="8062" xr:uid="{0B8CAF43-FE85-425B-B905-8C9C0572AE41}"/>
    <cellStyle name="Comma 3 3 2 2 2 2 2 2" xfId="16003" xr:uid="{0826BE66-98FA-41FC-AB2A-32091E0ACE43}"/>
    <cellStyle name="Comma 3 3 2 2 2 2 2 2 2" xfId="25019" xr:uid="{0EB63208-9594-4E85-9981-62A284911866}"/>
    <cellStyle name="Comma 3 3 2 2 2 2 2 3" xfId="11906" xr:uid="{CF1BAB69-1669-4923-AB64-BCC74D1B6F59}"/>
    <cellStyle name="Comma 3 3 2 2 2 2 2 4" xfId="20972" xr:uid="{9CF101D9-D26E-4841-B0D5-101331F7E5A6}"/>
    <cellStyle name="Comma 3 3 2 2 2 2 3" xfId="5598" xr:uid="{9348AA02-A767-4449-9905-E75AEF0AE428}"/>
    <cellStyle name="Comma 3 3 2 2 2 2 3 2" xfId="13815" xr:uid="{02DC9804-C08E-40BF-B733-6F36114094F4}"/>
    <cellStyle name="Comma 3 3 2 2 2 2 3 3" xfId="22837" xr:uid="{F84C6438-E16E-4658-B8D1-AA772BD2226B}"/>
    <cellStyle name="Comma 3 3 2 2 2 2 4" xfId="9921" xr:uid="{56C9F02D-33F6-45DB-845E-40D619D07D37}"/>
    <cellStyle name="Comma 3 3 2 2 2 2 5" xfId="18987" xr:uid="{ADE2AF90-7B80-453A-8B7C-576A6C1971AF}"/>
    <cellStyle name="Comma 3 3 2 2 2 3" xfId="3215" xr:uid="{DC26BA06-0BE7-4CDE-9C15-AD6FDCDCCAC6}"/>
    <cellStyle name="Comma 3 3 2 2 2 3 2" xfId="7419" xr:uid="{6945693A-CB63-4946-ABCA-646FA20B727F}"/>
    <cellStyle name="Comma 3 3 2 2 2 3 2 2" xfId="15331" xr:uid="{5DAF61FE-49CA-4A10-9764-69371585F9E9}"/>
    <cellStyle name="Comma 3 3 2 2 2 3 2 3" xfId="24347" xr:uid="{FE6C2371-FCAA-4B00-BA83-9A5A7C6C9E60}"/>
    <cellStyle name="Comma 3 3 2 2 2 3 3" xfId="11445" xr:uid="{540BD139-FB5A-4795-BC53-EF57DB1C4BA2}"/>
    <cellStyle name="Comma 3 3 2 2 2 3 4" xfId="20511" xr:uid="{3FCD7DC1-02A5-4EDF-9D5D-410B7EF06B37}"/>
    <cellStyle name="Comma 3 3 2 2 2 4" xfId="6246" xr:uid="{5887EAA5-3DAD-4F54-B343-09D35B588613}"/>
    <cellStyle name="Comma 3 3 2 2 2 4 2" xfId="14524" xr:uid="{339AB805-1B2B-4CE3-92A5-9B7214EBA01A}"/>
    <cellStyle name="Comma 3 3 2 2 2 4 2 2" xfId="23546" xr:uid="{82D036CD-EADB-4708-9633-9F553D381439}"/>
    <cellStyle name="Comma 3 3 2 2 2 4 3" xfId="10363" xr:uid="{D7113FFC-1BD5-4F86-AAAA-615862C1B01F}"/>
    <cellStyle name="Comma 3 3 2 2 2 4 4" xfId="19429" xr:uid="{8D0B4FB2-C45E-4619-98D2-D117F487C294}"/>
    <cellStyle name="Comma 3 3 2 2 2 5" xfId="5136" xr:uid="{97EF0A7B-131B-4BB2-BB16-12319C54FEB0}"/>
    <cellStyle name="Comma 3 3 2 2 2 5 2" xfId="13053" xr:uid="{0E007680-A9BD-4939-991B-8F24373FE5AB}"/>
    <cellStyle name="Comma 3 3 2 2 2 5 3" xfId="22076" xr:uid="{75980D03-0AA2-4161-8C8E-5DBA8837FDF5}"/>
    <cellStyle name="Comma 3 3 2 2 2 6" xfId="16725" xr:uid="{B21D6189-62EB-4949-B5C9-E0DF01AA0285}"/>
    <cellStyle name="Comma 3 3 2 2 2 6 2" xfId="25744" xr:uid="{1E5159BF-13AF-48B8-96C6-A984240F8E58}"/>
    <cellStyle name="Comma 3 3 2 2 2 7" xfId="9460" xr:uid="{9D813A19-882E-4A10-884E-D96EDD1F8E7D}"/>
    <cellStyle name="Comma 3 3 2 2 2 8" xfId="18526" xr:uid="{90F7CB8C-E5DF-4805-9E2B-BD7179D42A77}"/>
    <cellStyle name="Comma 3 3 2 2 2 9" xfId="27879" xr:uid="{66753D94-C394-43CC-86AD-9BE6637B7999}"/>
    <cellStyle name="Comma 3 3 2 2 3" xfId="3738" xr:uid="{5EFAF5C1-6C6C-4287-BFCE-0DC648094116}"/>
    <cellStyle name="Comma 3 3 2 2 3 2" xfId="7878" xr:uid="{9C4BA02A-65E3-45BA-B486-47E8E1533F7D}"/>
    <cellStyle name="Comma 3 3 2 2 3 2 2" xfId="15819" xr:uid="{A79D2844-FCF4-415C-8DC0-E255A3E8BA1F}"/>
    <cellStyle name="Comma 3 3 2 2 3 2 2 2" xfId="24835" xr:uid="{9494BA85-738B-4C7F-98DE-A266DCC1548D}"/>
    <cellStyle name="Comma 3 3 2 2 3 2 3" xfId="11785" xr:uid="{35F79D06-89C3-4E07-A0BC-94569B7EF138}"/>
    <cellStyle name="Comma 3 3 2 2 3 2 4" xfId="20851" xr:uid="{62954FC8-B2B6-4682-B3C0-8AA101F8FD49}"/>
    <cellStyle name="Comma 3 3 2 2 3 3" xfId="5477" xr:uid="{023F5B5D-E480-4500-8014-94DA633251DC}"/>
    <cellStyle name="Comma 3 3 2 2 3 3 2" xfId="13631" xr:uid="{9CFBE97C-BB03-464D-A558-56C059065B1F}"/>
    <cellStyle name="Comma 3 3 2 2 3 3 3" xfId="22653" xr:uid="{2457503F-72FD-4FF3-8AA5-DA3F6F00376C}"/>
    <cellStyle name="Comma 3 3 2 2 3 4" xfId="9800" xr:uid="{561BBC4C-C58A-45CD-B407-5C2567BE8893}"/>
    <cellStyle name="Comma 3 3 2 2 3 5" xfId="18866" xr:uid="{BDC705FA-06AB-4399-8D88-D2C200438BCB}"/>
    <cellStyle name="Comma 3 3 2 2 4" xfId="2926" xr:uid="{7B12531B-E49E-4A83-BAA0-BF68A5B7E524}"/>
    <cellStyle name="Comma 3 3 2 2 4 2" xfId="7130" xr:uid="{A65B19C9-9356-471A-90B9-29624C65BD45}"/>
    <cellStyle name="Comma 3 3 2 2 4 2 2" xfId="15124" xr:uid="{B3EDC5B7-53F5-4CAF-9D0B-47143D5390C7}"/>
    <cellStyle name="Comma 3 3 2 2 4 2 3" xfId="24142" xr:uid="{AB20BF30-D08C-4F93-BEA9-B3F890F65D86}"/>
    <cellStyle name="Comma 3 3 2 2 4 3" xfId="11156" xr:uid="{1AFB92BA-9EC3-438C-A63D-5FB4F1B65D65}"/>
    <cellStyle name="Comma 3 3 2 2 4 4" xfId="20222" xr:uid="{746E69B2-3191-4F73-88A8-DE62FAF9F690}"/>
    <cellStyle name="Comma 3 3 2 2 5" xfId="6060" xr:uid="{E1A5D6B7-9D04-4C72-BBE5-B72988BF52EA}"/>
    <cellStyle name="Comma 3 3 2 2 5 2" xfId="14340" xr:uid="{69879456-AE5E-43D0-90B1-4D68C05DBAF4}"/>
    <cellStyle name="Comma 3 3 2 2 5 2 2" xfId="23362" xr:uid="{E38CCDA9-C180-4FEA-9566-7D5AF9BC9814}"/>
    <cellStyle name="Comma 3 3 2 2 5 3" xfId="10242" xr:uid="{465FB036-335F-42D8-984E-E6CE0FEEBA72}"/>
    <cellStyle name="Comma 3 3 2 2 5 4" xfId="19308" xr:uid="{134C6651-D828-4007-AB6E-A756C8A99C80}"/>
    <cellStyle name="Comma 3 3 2 2 6" xfId="4847" xr:uid="{AB7A9759-D956-49E2-ADF6-79F3DC021107}"/>
    <cellStyle name="Comma 3 3 2 2 6 2" xfId="12769" xr:uid="{14935567-8D00-4C76-8EE8-E71670DA0A51}"/>
    <cellStyle name="Comma 3 3 2 2 6 3" xfId="21798" xr:uid="{8F1CA5CC-E166-4F04-89AF-F75C07889621}"/>
    <cellStyle name="Comma 3 3 2 2 7" xfId="16434" xr:uid="{39A9AD06-2875-442B-BA28-D1CE54825378}"/>
    <cellStyle name="Comma 3 3 2 2 7 2" xfId="25455" xr:uid="{A145D0E0-C96A-4CCF-8098-6A456BCF4BAA}"/>
    <cellStyle name="Comma 3 3 2 2 8" xfId="9171" xr:uid="{1259A3CF-CC43-422B-8195-9B53819E2B9A}"/>
    <cellStyle name="Comma 3 3 2 2 9" xfId="18237" xr:uid="{F90D096F-4449-4BCB-87F5-F60BA28ABDFB}"/>
    <cellStyle name="Comma 3 3 2 3" xfId="3581" xr:uid="{EF1C820A-195C-4B32-B405-5666C19C7741}"/>
    <cellStyle name="Comma 3 3 2 3 2" xfId="7723" xr:uid="{0BB6F4E8-616D-40D1-B3DB-AEEA0D6AA824}"/>
    <cellStyle name="Comma 3 3 2 3 2 2" xfId="15663" xr:uid="{2A16E9D6-6F3F-4EEE-B0BC-C5CF4A3FC924}"/>
    <cellStyle name="Comma 3 3 2 3 2 2 2" xfId="24679" xr:uid="{D0CD3654-46FC-486A-9CCF-C896D4A260E2}"/>
    <cellStyle name="Comma 3 3 2 3 2 3" xfId="11673" xr:uid="{F1EA6B30-1005-4FA5-B848-68461F42DA88}"/>
    <cellStyle name="Comma 3 3 2 3 2 4" xfId="20739" xr:uid="{19E7851D-22FE-4349-B261-A91EE746FA12}"/>
    <cellStyle name="Comma 3 3 2 3 3" xfId="5365" xr:uid="{FBC7B1B9-9EDD-46EE-BBCC-E10FE3246FE2}"/>
    <cellStyle name="Comma 3 3 2 3 3 2" xfId="13475" xr:uid="{36B284A6-92BA-499C-B593-70BE05AA7865}"/>
    <cellStyle name="Comma 3 3 2 3 3 3" xfId="22497" xr:uid="{0D5FF53B-E8AE-481A-AD73-8C61A9DDEB66}"/>
    <cellStyle name="Comma 3 3 2 3 4" xfId="9688" xr:uid="{ADAF7301-DB5F-409D-84AB-FD6D4EA3E3D6}"/>
    <cellStyle name="Comma 3 3 2 3 5" xfId="18754" xr:uid="{7F8DED6A-72BA-4D55-BD37-B4D2B0B892E8}"/>
    <cellStyle name="Comma 3 3 2 4" xfId="2494" xr:uid="{8A7F0A24-079A-43FD-B79C-A3073B842E45}"/>
    <cellStyle name="Comma 3 3 2 4 2" xfId="6698" xr:uid="{49726C50-5631-40F4-A642-EEFE1C9BE2E8}"/>
    <cellStyle name="Comma 3 3 2 4 2 2" xfId="14859" xr:uid="{F951C77F-868F-4F8C-8B43-2AFD83750D4E}"/>
    <cellStyle name="Comma 3 3 2 4 2 3" xfId="23879" xr:uid="{0DF36784-9343-494F-8ED1-7D913BD396E6}"/>
    <cellStyle name="Comma 3 3 2 4 3" xfId="10724" xr:uid="{476AE49D-A335-4848-AE87-7B5123489E52}"/>
    <cellStyle name="Comma 3 3 2 4 4" xfId="19790" xr:uid="{7BAA1081-601A-47CC-B8CA-5D92B4B73232}"/>
    <cellStyle name="Comma 3 3 2 5" xfId="5902" xr:uid="{7FB9112E-051F-4655-956A-FC718ACBAF2A}"/>
    <cellStyle name="Comma 3 3 2 5 2" xfId="14184" xr:uid="{33D965C9-D18C-440E-AAA5-0F3D81F771B6}"/>
    <cellStyle name="Comma 3 3 2 5 2 2" xfId="23206" xr:uid="{D1FFAF4D-451A-445A-AE31-CCFDB255B170}"/>
    <cellStyle name="Comma 3 3 2 5 3" xfId="10130" xr:uid="{67886978-3871-4EED-9E7F-BA2AB212233F}"/>
    <cellStyle name="Comma 3 3 2 5 4" xfId="19196" xr:uid="{DA31E8F9-6993-4462-8B2C-994C1D04B3FA}"/>
    <cellStyle name="Comma 3 3 2 6" xfId="8411" xr:uid="{ADED0722-6B88-44B7-ABE2-7A11DE28283B}"/>
    <cellStyle name="Comma 3 3 2 6 2" xfId="16270" xr:uid="{32C990AB-3CCF-4C31-8CF2-D3E41138EC05}"/>
    <cellStyle name="Comma 3 3 2 6 2 2" xfId="25289" xr:uid="{A805AFA5-1579-4871-89C8-794293515B0B}"/>
    <cellStyle name="Comma 3 3 2 6 3" xfId="12072" xr:uid="{25E7A0AE-78DF-4603-BF64-087B2CCBD1D0}"/>
    <cellStyle name="Comma 3 3 2 6 4" xfId="21138" xr:uid="{D3268252-63B8-4FC1-8D79-51BBB72B4FCA}"/>
    <cellStyle name="Comma 3 3 2 7" xfId="4415" xr:uid="{E08B48BC-8F5C-4BB1-B258-F6CE43008CE4}"/>
    <cellStyle name="Comma 3 3 2 7 2" xfId="12440" xr:uid="{BBB3C86C-5674-47BD-8B11-A6E857F355D1}"/>
    <cellStyle name="Comma 3 3 2 7 3" xfId="21477" xr:uid="{62688381-C37E-4A4E-AAA5-0B570FB0B42C}"/>
    <cellStyle name="Comma 3 3 2 8" xfId="15158" xr:uid="{16EA70EF-0662-4A80-85C1-25105FA505B6}"/>
    <cellStyle name="Comma 3 3 2 8 2" xfId="24176" xr:uid="{AB534F6F-3E5D-47C0-AA03-B274D03A7764}"/>
    <cellStyle name="Comma 3 3 2 9" xfId="12663" xr:uid="{302A6D15-084A-4359-9769-E9F35991BEF5}"/>
    <cellStyle name="Comma 3 3 2 9 2" xfId="26309" xr:uid="{01BB62CC-A8A4-4A61-AD15-4E8D1633A60C}"/>
    <cellStyle name="Comma 3 3 2 9 3" xfId="21696" xr:uid="{119C4FF6-DC31-4031-8A06-9BE8238A2CE9}"/>
    <cellStyle name="Comma 3 3 3" xfId="1033" xr:uid="{31305FF7-A6DB-4089-8EBC-778E76548E53}"/>
    <cellStyle name="Comma 3 3 3 10" xfId="17924" xr:uid="{97A03789-9483-4CAA-A044-059D7677DB5A}"/>
    <cellStyle name="Comma 3 3 3 11" xfId="27171" xr:uid="{2E7D90F6-07B3-45E3-AB7D-1AFB6BBCB923}"/>
    <cellStyle name="Comma 3 3 3 2" xfId="1569" xr:uid="{8A1DC890-E6DB-491B-91AC-4686A13F40F3}"/>
    <cellStyle name="Comma 3 3 3 2 10" xfId="27648" xr:uid="{229EC88A-781A-4D11-83C6-BD74B4F8018C}"/>
    <cellStyle name="Comma 3 3 3 2 2" xfId="1858" xr:uid="{F4492F1E-E2C6-44F3-864F-952B4FB1EF5D}"/>
    <cellStyle name="Comma 3 3 3 2 2 2" xfId="3955" xr:uid="{FEE2CA23-8C3D-4671-A60A-D8064A474852}"/>
    <cellStyle name="Comma 3 3 3 2 2 2 2" xfId="8094" xr:uid="{8E1031F9-06E3-4E2C-A3F2-B045477BAC32}"/>
    <cellStyle name="Comma 3 3 3 2 2 2 2 2" xfId="16035" xr:uid="{BBDF6424-C091-4673-82E6-100B035455DE}"/>
    <cellStyle name="Comma 3 3 3 2 2 2 2 2 2" xfId="25051" xr:uid="{0624EA10-08C0-4732-9FAE-714ACA433BEC}"/>
    <cellStyle name="Comma 3 3 3 2 2 2 2 3" xfId="11937" xr:uid="{0762E517-64FB-40F8-B308-FA00D5C131B0}"/>
    <cellStyle name="Comma 3 3 3 2 2 2 2 4" xfId="21003" xr:uid="{7DD2F1BB-D5BB-4C0A-A129-A6736BE02FD9}"/>
    <cellStyle name="Comma 3 3 3 2 2 2 3" xfId="5629" xr:uid="{339E04DC-EFAE-4240-9E34-3799912A4D02}"/>
    <cellStyle name="Comma 3 3 3 2 2 2 3 2" xfId="13847" xr:uid="{BA9D8DAC-963B-448E-9FB5-11386E9C9005}"/>
    <cellStyle name="Comma 3 3 3 2 2 2 3 3" xfId="22869" xr:uid="{8EF1F5CD-0F96-4B81-BE70-B6FA464CEC14}"/>
    <cellStyle name="Comma 3 3 3 2 2 2 4" xfId="9952" xr:uid="{AFA12568-4F58-4EFA-BEEC-8874D67F8CBC}"/>
    <cellStyle name="Comma 3 3 3 2 2 2 5" xfId="19018" xr:uid="{12CE7DEA-DB74-4D1C-A3C7-B3DCC4932B30}"/>
    <cellStyle name="Comma 3 3 3 2 2 3" xfId="3246" xr:uid="{58393F9F-41E7-4F2C-9BBE-4B51C2EB9683}"/>
    <cellStyle name="Comma 3 3 3 2 2 3 2" xfId="7450" xr:uid="{4CAE95C2-36CC-4178-90E0-2905AB0A5EA4}"/>
    <cellStyle name="Comma 3 3 3 2 2 3 2 2" xfId="15362" xr:uid="{E7269D54-19C2-4621-A8C6-6DC9F125F52E}"/>
    <cellStyle name="Comma 3 3 3 2 2 3 2 3" xfId="24378" xr:uid="{C8E91C0F-F1C1-4AD6-A9B9-326E5F28054C}"/>
    <cellStyle name="Comma 3 3 3 2 2 3 3" xfId="11476" xr:uid="{9C6BF096-C261-4655-B7E1-99EED1E98E54}"/>
    <cellStyle name="Comma 3 3 3 2 2 3 4" xfId="20542" xr:uid="{0B33831F-9BD7-4ABC-BF5E-EC5A4106874D}"/>
    <cellStyle name="Comma 3 3 3 2 2 4" xfId="6278" xr:uid="{E1F41B98-624E-4491-B407-E112A2E224B5}"/>
    <cellStyle name="Comma 3 3 3 2 2 4 2" xfId="14556" xr:uid="{2EC9687E-E773-4F22-9EC1-349E6BF0F87A}"/>
    <cellStyle name="Comma 3 3 3 2 2 4 2 2" xfId="23578" xr:uid="{71328146-FA60-49CE-BF13-B28D5AAF00F8}"/>
    <cellStyle name="Comma 3 3 3 2 2 4 3" xfId="10394" xr:uid="{58B63622-21C9-4887-B1E4-D2E5C66FA539}"/>
    <cellStyle name="Comma 3 3 3 2 2 4 4" xfId="19460" xr:uid="{B2BF9048-9034-4306-A738-EF4B72DB425A}"/>
    <cellStyle name="Comma 3 3 3 2 2 5" xfId="5167" xr:uid="{38A65074-C274-48FE-964B-79CE7405B211}"/>
    <cellStyle name="Comma 3 3 3 2 2 5 2" xfId="13085" xr:uid="{DD138540-8EE6-4B86-A0F7-1AED85925EDB}"/>
    <cellStyle name="Comma 3 3 3 2 2 5 3" xfId="22108" xr:uid="{A668C02B-36B8-46B0-B103-EDBE173017D4}"/>
    <cellStyle name="Comma 3 3 3 2 2 6" xfId="16756" xr:uid="{555A9CE2-7845-42CF-9ABE-6BF683A33E6D}"/>
    <cellStyle name="Comma 3 3 3 2 2 6 2" xfId="25775" xr:uid="{B90473FF-071E-4243-93F5-9550B5F72CA4}"/>
    <cellStyle name="Comma 3 3 3 2 2 7" xfId="9491" xr:uid="{D6507638-3C14-457D-9185-1454C268F455}"/>
    <cellStyle name="Comma 3 3 3 2 2 8" xfId="18557" xr:uid="{8CD3DC09-DE22-4F09-B798-CC3E0F3E442C}"/>
    <cellStyle name="Comma 3 3 3 2 2 9" xfId="27911" xr:uid="{D2B703BD-9655-45D1-9398-EC14475D01B2}"/>
    <cellStyle name="Comma 3 3 3 2 3" xfId="3769" xr:uid="{3F3CD1E9-A031-48AC-A445-E7B769323984}"/>
    <cellStyle name="Comma 3 3 3 2 3 2" xfId="7909" xr:uid="{ECAE2706-F0B1-492B-8300-8650FDF6F113}"/>
    <cellStyle name="Comma 3 3 3 2 3 2 2" xfId="15850" xr:uid="{29EE8D1B-4248-4C21-A04D-4A68EFE9B290}"/>
    <cellStyle name="Comma 3 3 3 2 3 2 2 2" xfId="24866" xr:uid="{5089F73A-959D-4007-B912-5506EAC7D5D2}"/>
    <cellStyle name="Comma 3 3 3 2 3 2 3" xfId="11816" xr:uid="{A6418BC2-914B-410E-B61F-D7AC2C66AF29}"/>
    <cellStyle name="Comma 3 3 3 2 3 2 4" xfId="20882" xr:uid="{DCAFFFDE-21F4-415F-9C80-7A7D72CDED67}"/>
    <cellStyle name="Comma 3 3 3 2 3 3" xfId="5508" xr:uid="{6C03D344-16E4-4838-9E96-69F63C4BB5A1}"/>
    <cellStyle name="Comma 3 3 3 2 3 3 2" xfId="13662" xr:uid="{4A084AD1-60E9-4375-8E99-6B6126F0C418}"/>
    <cellStyle name="Comma 3 3 3 2 3 3 3" xfId="22684" xr:uid="{2071177B-291D-4C21-939C-7D204B83545D}"/>
    <cellStyle name="Comma 3 3 3 2 3 4" xfId="9831" xr:uid="{52177C3D-5E14-4308-ABB7-5C278184F527}"/>
    <cellStyle name="Comma 3 3 3 2 3 5" xfId="18897" xr:uid="{FE9003E3-7AC2-428F-B2F0-14075C41E329}"/>
    <cellStyle name="Comma 3 3 3 2 4" xfId="3045" xr:uid="{61F1BC83-A43A-4811-A9AA-DEAD22218A08}"/>
    <cellStyle name="Comma 3 3 3 2 4 2" xfId="7249" xr:uid="{35DF9547-FFA8-4F6D-9F58-28B3B58CF383}"/>
    <cellStyle name="Comma 3 3 3 2 4 2 2" xfId="15196" xr:uid="{DAC192A5-1F23-4BF1-AF3C-E9CBF85C8086}"/>
    <cellStyle name="Comma 3 3 3 2 4 2 3" xfId="24213" xr:uid="{16EDB838-1075-4F47-AE80-6F263FE19C9E}"/>
    <cellStyle name="Comma 3 3 3 2 4 3" xfId="11275" xr:uid="{A65227AE-C9BB-4C89-81A3-D2FACDDB34DE}"/>
    <cellStyle name="Comma 3 3 3 2 4 4" xfId="20341" xr:uid="{0C56A048-D0D4-4329-9FB9-FD6DBBA29039}"/>
    <cellStyle name="Comma 3 3 3 2 5" xfId="6092" xr:uid="{F9885312-79AE-4BD4-A404-8C331937FED0}"/>
    <cellStyle name="Comma 3 3 3 2 5 2" xfId="14371" xr:uid="{662E3C97-5E33-42FE-8F61-F02092D6FAF5}"/>
    <cellStyle name="Comma 3 3 3 2 5 2 2" xfId="23393" xr:uid="{DB18F4A9-35D4-4A03-9409-4F6CFA063909}"/>
    <cellStyle name="Comma 3 3 3 2 5 3" xfId="10273" xr:uid="{B37E910D-0ABA-4788-964E-638E1FA65081}"/>
    <cellStyle name="Comma 3 3 3 2 5 4" xfId="19339" xr:uid="{2ADC9698-56F6-4BF1-A694-21DCCC11872F}"/>
    <cellStyle name="Comma 3 3 3 2 6" xfId="4966" xr:uid="{75F325CC-CE14-4FF0-AEC5-485F8B977F24}"/>
    <cellStyle name="Comma 3 3 3 2 6 2" xfId="12843" xr:uid="{175BF25E-1A1D-4BBA-AAC4-80F361E11A66}"/>
    <cellStyle name="Comma 3 3 3 2 6 3" xfId="21870" xr:uid="{20098546-4631-4447-952A-B9037798B2FD}"/>
    <cellStyle name="Comma 3 3 3 2 7" xfId="16553" xr:uid="{B7755E44-55B5-4617-888E-B4FA67B1C892}"/>
    <cellStyle name="Comma 3 3 3 2 7 2" xfId="25574" xr:uid="{B8826461-B163-46D8-84EF-F6ED2449856F}"/>
    <cellStyle name="Comma 3 3 3 2 8" xfId="9290" xr:uid="{5A40E0DA-1A1C-45B5-A7F6-D2095D62F9B0}"/>
    <cellStyle name="Comma 3 3 3 2 9" xfId="18356" xr:uid="{D6DAB813-CE52-4B80-9B81-F2F804ACD079}"/>
    <cellStyle name="Comma 3 3 3 3" xfId="3612" xr:uid="{1A0D08BB-F7F3-486F-965E-F7E9ECED4250}"/>
    <cellStyle name="Comma 3 3 3 3 2" xfId="7754" xr:uid="{856D57A3-E144-45DF-993F-FCC034E2EB8B}"/>
    <cellStyle name="Comma 3 3 3 3 2 2" xfId="15694" xr:uid="{6D440BC7-1944-4CC6-ABCD-5EC7AC261305}"/>
    <cellStyle name="Comma 3 3 3 3 2 2 2" xfId="24710" xr:uid="{1B997053-F492-4B29-BC65-7C144CB89163}"/>
    <cellStyle name="Comma 3 3 3 3 2 3" xfId="11704" xr:uid="{A622BECD-3912-4B98-A06A-16E375CD291B}"/>
    <cellStyle name="Comma 3 3 3 3 2 4" xfId="20770" xr:uid="{53B8C99E-2DB0-4325-AA9D-D75AEB726DD4}"/>
    <cellStyle name="Comma 3 3 3 3 3" xfId="5396" xr:uid="{856080AE-7135-47F2-AFCC-274C7F905C51}"/>
    <cellStyle name="Comma 3 3 3 3 3 2" xfId="13506" xr:uid="{F8FFC69E-36B2-4F45-8AEC-F0F960BDB57B}"/>
    <cellStyle name="Comma 3 3 3 3 3 3" xfId="22528" xr:uid="{6F94B721-A352-4974-B702-894D7AB209E2}"/>
    <cellStyle name="Comma 3 3 3 3 4" xfId="9719" xr:uid="{C729A6EF-BD5C-4D2C-8433-59651E0C5FD9}"/>
    <cellStyle name="Comma 3 3 3 3 5" xfId="18785" xr:uid="{A439A7B2-F812-4649-A011-209FF86D198C}"/>
    <cellStyle name="Comma 3 3 3 4" xfId="2613" xr:uid="{A87508AE-8414-4D8B-9C8C-FB3F2374B547}"/>
    <cellStyle name="Comma 3 3 3 4 2" xfId="6817" xr:uid="{E56C1EAE-B991-4A6C-9EE7-CC12E2C985B6}"/>
    <cellStyle name="Comma 3 3 3 4 2 2" xfId="14931" xr:uid="{833DB3F7-85EE-49B2-970E-AA4EE2DEF6DB}"/>
    <cellStyle name="Comma 3 3 3 4 2 3" xfId="23950" xr:uid="{B3E10FE2-8482-4097-8B80-5B8FED0C2D6C}"/>
    <cellStyle name="Comma 3 3 3 4 3" xfId="10843" xr:uid="{F0C86B2C-03AB-4BEB-A5CA-5D99CE9766AA}"/>
    <cellStyle name="Comma 3 3 3 4 4" xfId="19909" xr:uid="{DD62C6A9-0CEB-4C81-87D1-B2479A56BDF8}"/>
    <cellStyle name="Comma 3 3 3 5" xfId="5933" xr:uid="{AFEF319B-2A30-4E5E-949D-2A78A2E5E038}"/>
    <cellStyle name="Comma 3 3 3 5 2" xfId="14215" xr:uid="{FD617BCD-3DC9-41E3-A98C-5D8D816A325E}"/>
    <cellStyle name="Comma 3 3 3 5 2 2" xfId="23237" xr:uid="{595E2543-5D5F-44A6-8D33-1900BDEB164B}"/>
    <cellStyle name="Comma 3 3 3 5 3" xfId="10161" xr:uid="{92A18A00-85FC-4A97-9656-EB2FD8BB1CDF}"/>
    <cellStyle name="Comma 3 3 3 5 4" xfId="19227" xr:uid="{EEA4F54D-B4EF-452D-A4D6-A33B99D4EDB6}"/>
    <cellStyle name="Comma 3 3 3 6" xfId="4534" xr:uid="{725B8241-E5E1-4A5B-A9C5-98AAB18C1E1A}"/>
    <cellStyle name="Comma 3 3 3 6 2" xfId="12513" xr:uid="{D6830214-420A-4283-B2EE-FF3083987A84}"/>
    <cellStyle name="Comma 3 3 3 6 3" xfId="21548" xr:uid="{320D7894-2E57-4509-98E7-35B3413E58CA}"/>
    <cellStyle name="Comma 3 3 3 7" xfId="12793" xr:uid="{91A68B17-617D-4FED-8FA0-50416F4285FD}"/>
    <cellStyle name="Comma 3 3 3 7 2" xfId="21821" xr:uid="{AF0FD9D2-45FF-40FE-A32A-7FD77A36FE4E}"/>
    <cellStyle name="Comma 3 3 3 8" xfId="16226" xr:uid="{ECD16F09-5F97-442B-BAAF-09CA27728538}"/>
    <cellStyle name="Comma 3 3 3 8 2" xfId="26687" xr:uid="{8F07CFF9-AD34-421B-85B3-10FEECC1CBFF}"/>
    <cellStyle name="Comma 3 3 3 8 3" xfId="25245" xr:uid="{8961C7EA-D22F-4136-9637-3C6CA7445723}"/>
    <cellStyle name="Comma 3 3 3 9" xfId="8858" xr:uid="{5D72E849-0CC9-46B6-9354-F81ADCBB7C77}"/>
    <cellStyle name="Comma 3 3 4" xfId="1279" xr:uid="{1FBAC473-C0EA-40A3-BEFE-5C246C070AE6}"/>
    <cellStyle name="Comma 3 3 4 10" xfId="27356" xr:uid="{A5FFCF43-B927-4474-8238-0306E6D4AC42}"/>
    <cellStyle name="Comma 3 3 4 2" xfId="1772" xr:uid="{A2B71292-66E4-4C53-A296-10AD2130C41B}"/>
    <cellStyle name="Comma 3 3 4 2 2" xfId="3869" xr:uid="{13201E6F-FAE3-4905-9C59-35E85702BC29}"/>
    <cellStyle name="Comma 3 3 4 2 2 2" xfId="8008" xr:uid="{88A91A0B-723A-41E2-B66B-7B0249EC64D6}"/>
    <cellStyle name="Comma 3 3 4 2 2 2 2" xfId="15949" xr:uid="{BFB44651-3543-4E85-8680-F4D823302CFE}"/>
    <cellStyle name="Comma 3 3 4 2 2 2 2 2" xfId="24965" xr:uid="{80B606CE-2D1F-45CC-AB92-F8A4AF177CEB}"/>
    <cellStyle name="Comma 3 3 4 2 2 2 3" xfId="11861" xr:uid="{CAD24F27-7B57-4D60-AD42-BDEEC56FC757}"/>
    <cellStyle name="Comma 3 3 4 2 2 2 4" xfId="20927" xr:uid="{1F1FB0BE-1E17-4A2A-8EE5-59683D99E3F3}"/>
    <cellStyle name="Comma 3 3 4 2 2 3" xfId="5553" xr:uid="{62C7B939-79A2-48F6-BD6D-769A7639323A}"/>
    <cellStyle name="Comma 3 3 4 2 2 3 2" xfId="13761" xr:uid="{3D331D67-CBA5-4BCB-A53D-D5D14CAC0D57}"/>
    <cellStyle name="Comma 3 3 4 2 2 3 3" xfId="22783" xr:uid="{A4C5E7F8-66CF-431D-82F7-A2C09B014CF8}"/>
    <cellStyle name="Comma 3 3 4 2 2 4" xfId="9876" xr:uid="{1A69B108-5147-42C8-A77B-BC803F43E0A2}"/>
    <cellStyle name="Comma 3 3 4 2 2 5" xfId="18942" xr:uid="{CF1BBE94-96DE-4258-B16F-8DDF95DBF97A}"/>
    <cellStyle name="Comma 3 3 4 2 3" xfId="3170" xr:uid="{5248C7DF-1255-4855-9301-15D56A950BCD}"/>
    <cellStyle name="Comma 3 3 4 2 3 2" xfId="7374" xr:uid="{122FEA3B-CC7F-4737-B7FF-2B720960540D}"/>
    <cellStyle name="Comma 3 3 4 2 3 2 2" xfId="15286" xr:uid="{879BD163-9FA0-46BD-A60F-C25D6A58BC2D}"/>
    <cellStyle name="Comma 3 3 4 2 3 2 3" xfId="24302" xr:uid="{70DB04FB-2B47-40AF-A2E1-A60CFDE694EC}"/>
    <cellStyle name="Comma 3 3 4 2 3 3" xfId="11400" xr:uid="{A098DAD7-5F47-4465-A9E7-7A949DC07954}"/>
    <cellStyle name="Comma 3 3 4 2 3 4" xfId="20466" xr:uid="{770AA8DC-6BA9-4254-AC00-442A9D8F7350}"/>
    <cellStyle name="Comma 3 3 4 2 4" xfId="6192" xr:uid="{4B14F9B9-F01C-4911-8A08-C31DAB5460D2}"/>
    <cellStyle name="Comma 3 3 4 2 4 2" xfId="14470" xr:uid="{F8377E57-BB96-4D70-9D89-AA1DBCB53AFE}"/>
    <cellStyle name="Comma 3 3 4 2 4 2 2" xfId="23492" xr:uid="{930008CB-9496-44BE-B4AC-D8AA702D0E07}"/>
    <cellStyle name="Comma 3 3 4 2 4 3" xfId="10318" xr:uid="{95B9C3B2-4F9D-4427-AF13-9365CB7A4B00}"/>
    <cellStyle name="Comma 3 3 4 2 4 4" xfId="19384" xr:uid="{2337CF67-044B-4FAF-961D-B52722D0FC08}"/>
    <cellStyle name="Comma 3 3 4 2 5" xfId="5091" xr:uid="{ED226FE8-B710-43B4-92A8-F4A851D02FAC}"/>
    <cellStyle name="Comma 3 3 4 2 5 2" xfId="12999" xr:uid="{9A4EB518-D198-4284-810D-EE82166337D2}"/>
    <cellStyle name="Comma 3 3 4 2 5 3" xfId="22022" xr:uid="{B6C1CEE0-7B65-443E-A5DF-79787BE2B69A}"/>
    <cellStyle name="Comma 3 3 4 2 6" xfId="16680" xr:uid="{4BD7E604-EB79-45AB-9E5D-E9C95DD856BB}"/>
    <cellStyle name="Comma 3 3 4 2 6 2" xfId="25699" xr:uid="{BD825B1B-FA84-4EC8-AC52-5BE2FD2F5213}"/>
    <cellStyle name="Comma 3 3 4 2 7" xfId="9415" xr:uid="{D77513E1-990E-44E6-8F97-3B680D71C35C}"/>
    <cellStyle name="Comma 3 3 4 2 8" xfId="18481" xr:uid="{BFD38C24-D5AF-4024-A26A-842F57E5360B}"/>
    <cellStyle name="Comma 3 3 4 2 9" xfId="27825" xr:uid="{58021062-90D2-4C1A-9DAB-049C8E39286C}"/>
    <cellStyle name="Comma 3 3 4 3" xfId="3684" xr:uid="{D4EAC71F-A41A-48E1-86ED-E27164A7D7A0}"/>
    <cellStyle name="Comma 3 3 4 3 2" xfId="7824" xr:uid="{C740E6F8-9873-4A2F-9834-7BF749CACF61}"/>
    <cellStyle name="Comma 3 3 4 3 2 2" xfId="15765" xr:uid="{B0446193-289A-4796-AD96-70B8F5232871}"/>
    <cellStyle name="Comma 3 3 4 3 2 2 2" xfId="24781" xr:uid="{4DB07E4F-2CFB-48C7-A139-C4B709D12B6A}"/>
    <cellStyle name="Comma 3 3 4 3 2 3" xfId="11740" xr:uid="{4D23283C-9E56-4C40-985A-B4E46F967D4F}"/>
    <cellStyle name="Comma 3 3 4 3 2 4" xfId="20806" xr:uid="{765EF949-8A15-4017-B2F4-DAECED3B8445}"/>
    <cellStyle name="Comma 3 3 4 3 3" xfId="5432" xr:uid="{8314BAB6-8EE0-4740-803A-70BDE32DE291}"/>
    <cellStyle name="Comma 3 3 4 3 3 2" xfId="13577" xr:uid="{DFED6002-D6B3-463D-9BD3-DD7CA9ECB724}"/>
    <cellStyle name="Comma 3 3 4 3 3 3" xfId="22599" xr:uid="{2B1DB094-2E28-48B7-BB5E-CBD5382091B4}"/>
    <cellStyle name="Comma 3 3 4 3 4" xfId="9755" xr:uid="{0C687BCD-FC45-44E4-A9D3-74F7664B6461}"/>
    <cellStyle name="Comma 3 3 4 3 5" xfId="18821" xr:uid="{26F9DAAB-407D-467E-BF39-B2314F813D4A}"/>
    <cellStyle name="Comma 3 3 4 4" xfId="2764" xr:uid="{1F60B30D-4CE8-4452-BB41-15CE3373F121}"/>
    <cellStyle name="Comma 3 3 4 4 2" xfId="6968" xr:uid="{04C78911-7392-4AB3-BA11-7794DE1CC2C1}"/>
    <cellStyle name="Comma 3 3 4 4 2 2" xfId="15023" xr:uid="{E0A58EFF-94A4-45AC-B295-E54EB5E56E17}"/>
    <cellStyle name="Comma 3 3 4 4 2 3" xfId="24040" xr:uid="{90C7E213-0827-4F32-BE43-EA42F716CB9F}"/>
    <cellStyle name="Comma 3 3 4 4 3" xfId="10994" xr:uid="{B8810A9F-BDA1-4291-B504-5AC90641AE32}"/>
    <cellStyle name="Comma 3 3 4 4 4" xfId="20060" xr:uid="{44AC2725-F502-4EBB-85B2-418943E60353}"/>
    <cellStyle name="Comma 3 3 4 5" xfId="6005" xr:uid="{C88945CA-BD58-4C08-AF85-C98AB9004EFA}"/>
    <cellStyle name="Comma 3 3 4 5 2" xfId="14286" xr:uid="{64373578-172E-45A3-97B0-AF089CBB6B78}"/>
    <cellStyle name="Comma 3 3 4 5 2 2" xfId="23308" xr:uid="{70449653-C135-4F91-B91B-79288E4ACFE8}"/>
    <cellStyle name="Comma 3 3 4 5 3" xfId="10197" xr:uid="{4DB5B45C-C095-491C-9293-19608AECFC6C}"/>
    <cellStyle name="Comma 3 3 4 5 4" xfId="19263" xr:uid="{41203A57-6A6D-4CB1-B04F-C74D2F442454}"/>
    <cellStyle name="Comma 3 3 4 6" xfId="4685" xr:uid="{4C2A18C5-71FE-4CF9-A3F8-AA3F3E492F86}"/>
    <cellStyle name="Comma 3 3 4 6 2" xfId="12661" xr:uid="{0F6F9AAF-BAD1-4CC3-9511-4F04E0FE9373}"/>
    <cellStyle name="Comma 3 3 4 6 3" xfId="21694" xr:uid="{A31C9AB7-D630-44C2-BF76-E317CC95E193}"/>
    <cellStyle name="Comma 3 3 4 7" xfId="15222" xr:uid="{A4EAB848-5BBC-4D72-B1F7-F7C84318DC54}"/>
    <cellStyle name="Comma 3 3 4 7 2" xfId="24239" xr:uid="{A4CD6AD4-4DAA-4BF8-BD0F-29855E61CC30}"/>
    <cellStyle name="Comma 3 3 4 8" xfId="9009" xr:uid="{A4BB83BB-8D3C-49E7-8DBC-D99D600FE74A}"/>
    <cellStyle name="Comma 3 3 4 9" xfId="18075" xr:uid="{3DC9D863-3163-459D-8787-A48A40BC9E9D}"/>
    <cellStyle name="Comma 3 3 5" xfId="674" xr:uid="{54947973-1CED-47CA-A285-4663A32FD3D4}"/>
    <cellStyle name="Comma 3 3 5 2" xfId="3526" xr:uid="{E9C1230B-0D12-402D-978C-717C489045C6}"/>
    <cellStyle name="Comma 3 3 5 2 2" xfId="7668" xr:uid="{9931AA6D-9376-472E-9BE1-DFA1E061325F}"/>
    <cellStyle name="Comma 3 3 5 2 2 2" xfId="15609" xr:uid="{0B028BF0-CD3A-4073-A0A7-E8A93FF9B009}"/>
    <cellStyle name="Comma 3 3 5 2 2 2 2" xfId="24625" xr:uid="{2BF9BE0A-A6E3-4BF6-BD3C-7BCEA404BDCA}"/>
    <cellStyle name="Comma 3 3 5 2 2 3" xfId="11627" xr:uid="{0C62DE03-AE44-49DB-A552-78FD57BE3077}"/>
    <cellStyle name="Comma 3 3 5 2 2 4" xfId="20693" xr:uid="{3B3A1298-3DE5-4137-B4CD-79D185A60BC4}"/>
    <cellStyle name="Comma 3 3 5 2 3" xfId="5319" xr:uid="{F15C50D4-67D7-4510-946F-74E9BC87855D}"/>
    <cellStyle name="Comma 3 3 5 2 3 2" xfId="13420" xr:uid="{A6325D17-FECA-4F0C-873A-AEBA2D887D5B}"/>
    <cellStyle name="Comma 3 3 5 2 3 3" xfId="22442" xr:uid="{F5AB3A68-8733-4A5B-AC32-94B07671C96A}"/>
    <cellStyle name="Comma 3 3 5 2 4" xfId="9642" xr:uid="{6769B6B4-D454-4861-B77B-C25CAB434730}"/>
    <cellStyle name="Comma 3 3 5 2 5" xfId="18708" xr:uid="{91D5C89D-F12B-4F6B-8102-EFCF54C826BE}"/>
    <cellStyle name="Comma 3 3 5 3" xfId="2334" xr:uid="{48B7A54B-B94A-4C7C-AFBE-AA7BDD2494CF}"/>
    <cellStyle name="Comma 3 3 5 3 2" xfId="6538" xr:uid="{52232B80-CFF1-413E-947D-2021AE3F8568}"/>
    <cellStyle name="Comma 3 3 5 3 2 2" xfId="14767" xr:uid="{F1C26C51-613A-4007-AEFD-561B19C43491}"/>
    <cellStyle name="Comma 3 3 5 3 2 3" xfId="23787" xr:uid="{53E71543-B342-4A0E-92AA-9BCC5F89B7B0}"/>
    <cellStyle name="Comma 3 3 5 3 3" xfId="10564" xr:uid="{E1BD0176-028A-4733-8D8A-2D671953BB31}"/>
    <cellStyle name="Comma 3 3 5 3 4" xfId="19630" xr:uid="{553B9F38-D289-4E11-AD9D-3C686B56C328}"/>
    <cellStyle name="Comma 3 3 5 4" xfId="5848" xr:uid="{B3365F8C-9320-4C5A-9B75-DCF07849BB90}"/>
    <cellStyle name="Comma 3 3 5 4 2" xfId="14130" xr:uid="{5B8E9103-773A-4A0A-9D1D-F646E6B05301}"/>
    <cellStyle name="Comma 3 3 5 4 2 2" xfId="23152" xr:uid="{A702CAD6-1960-462E-8BFA-D66CACDCA1BC}"/>
    <cellStyle name="Comma 3 3 5 4 3" xfId="10085" xr:uid="{44E8539D-37A2-4007-9C2D-4146EDFA24BC}"/>
    <cellStyle name="Comma 3 3 5 4 4" xfId="19151" xr:uid="{C30DC3F2-076F-461E-8103-B6646E83CAC9}"/>
    <cellStyle name="Comma 3 3 5 5" xfId="4254" xr:uid="{32A77A40-93A5-41B3-A3BD-CA4767561018}"/>
    <cellStyle name="Comma 3 3 5 5 2" xfId="12311" xr:uid="{EC56FF34-0630-44F0-98D6-D187CE4B8E52}"/>
    <cellStyle name="Comma 3 3 5 5 3" xfId="21353" xr:uid="{3E89147B-A6E1-45C8-8C2D-CBECA09EC70E}"/>
    <cellStyle name="Comma 3 3 5 6" xfId="8579" xr:uid="{62305941-DF0C-4ECB-9B80-955D145EA053}"/>
    <cellStyle name="Comma 3 3 5 7" xfId="17645" xr:uid="{B043197D-2A18-4324-A67A-381ABCBA10CB}"/>
    <cellStyle name="Comma 3 3 6" xfId="2018" xr:uid="{7FC16F86-AD8D-45A3-81DE-59238813B419}"/>
    <cellStyle name="Comma 3 3 7" xfId="227" xr:uid="{66EED9B3-63BB-48FF-9025-54491F789432}"/>
    <cellStyle name="Comma 3 3 7 2" xfId="3463" xr:uid="{F6BE4C1B-AD34-493A-8F98-EDEB4BA04A45}"/>
    <cellStyle name="Comma 3 3 7 2 2" xfId="15554" xr:uid="{BA5518A4-C8A3-43FF-AD9D-2150B72AAC63}"/>
    <cellStyle name="Comma 3 3 7 2 2 2" xfId="24569" xr:uid="{B4106870-4232-496B-B33E-8FA85B3C6E32}"/>
    <cellStyle name="Comma 3 3 7 3" xfId="5792" xr:uid="{9550ED4D-DC6D-4F26-B002-3530F491DEEE}"/>
    <cellStyle name="Comma 3 3 7 3 2" xfId="14075" xr:uid="{04417982-F11C-4DDF-A0A1-FA1EBCD5EB4A}"/>
    <cellStyle name="Comma 3 3 7 3 2 2" xfId="23097" xr:uid="{0126B6C2-B82F-41FE-9357-8C8AF63874CA}"/>
    <cellStyle name="Comma 3 3 7 4" xfId="13358" xr:uid="{9AE3B4EE-C168-427A-B546-27E50159679B}"/>
    <cellStyle name="Comma 3 3 7 4 2" xfId="22380" xr:uid="{5D9F277A-5E84-4DAD-B20D-3180CD8925A6}"/>
    <cellStyle name="Comma 3 3 8" xfId="8368" xr:uid="{690C2F00-85FA-42FF-B940-F3623E9902F1}"/>
    <cellStyle name="Comma 3 3 8 2" xfId="16236" xr:uid="{AFB2D0AC-54B1-4F9B-BDBE-5C189C71CD75}"/>
    <cellStyle name="Comma 3 3 8 2 2" xfId="25255" xr:uid="{A6C29B67-128E-4D21-8DA5-AFC87D5828F2}"/>
    <cellStyle name="Comma 3 3 8 3" xfId="12046" xr:uid="{37252457-8A67-4F6C-BD6A-7D216A7D20B0}"/>
    <cellStyle name="Comma 3 3 8 4" xfId="21112" xr:uid="{F796CE8B-1082-4938-ACB0-31E5E82E31FF}"/>
    <cellStyle name="Comma 3 3 9" xfId="12180" xr:uid="{99022DA4-183B-4F4F-849A-62AFE77FA7C9}"/>
    <cellStyle name="Comma 3 3 9 2" xfId="21236" xr:uid="{DE462EBB-B46E-48DA-BE99-465F2AEB46CE}"/>
    <cellStyle name="Comma 3 4" xfId="28" xr:uid="{B38473C2-DF8D-4EE0-9ADB-AFF2D5685DE1}"/>
    <cellStyle name="Comma 3 4 10" xfId="8355" xr:uid="{FA563358-67C0-4BB8-9BE6-5B8DD9D7A39C}"/>
    <cellStyle name="Comma 3 4 10 2" xfId="16225" xr:uid="{34B3ACE4-B7D0-4D3C-8E26-B357830302C0}"/>
    <cellStyle name="Comma 3 4 10 2 2" xfId="25244" xr:uid="{46FFF869-4A52-412D-BEA6-F2D28996CCA2}"/>
    <cellStyle name="Comma 3 4 11" xfId="12179" xr:uid="{53E2E9F7-8178-4A41-90CD-3045FEF14380}"/>
    <cellStyle name="Comma 3 4 11 2" xfId="21235" xr:uid="{E36D7674-7BBC-45CB-A430-4E3CC6EDC9F1}"/>
    <cellStyle name="Comma 3 4 12" xfId="26900" xr:uid="{245BBC7A-A5B8-41AE-BFFC-04D37196B49F}"/>
    <cellStyle name="Comma 3 4 17" xfId="202" xr:uid="{8CE413D6-D73F-4459-A701-1F7EA471A8FB}"/>
    <cellStyle name="Comma 3 4 17 2" xfId="3449" xr:uid="{2155E7FB-9F36-4DED-A406-E3FF8D065B82}"/>
    <cellStyle name="Comma 3 4 17 2 2" xfId="7605" xr:uid="{661A8C31-97EE-485A-BD76-F39184573FB9}"/>
    <cellStyle name="Comma 3 4 17 2 2 2" xfId="15542" xr:uid="{2DD8BAE0-AEF5-4B95-B309-62E4341FE9E7}"/>
    <cellStyle name="Comma 3 4 17 2 2 2 2" xfId="24557" xr:uid="{87690C45-3633-4527-94C9-CB552F8B0E87}"/>
    <cellStyle name="Comma 3 4 17 2 3" xfId="13344" xr:uid="{ADD81EF7-D9AC-4004-82EA-94596D0DD9F3}"/>
    <cellStyle name="Comma 3 4 17 2 3 2" xfId="22367" xr:uid="{CE7F6C4C-2914-4B08-B94E-AAFE0094C6ED}"/>
    <cellStyle name="Comma 3 4 17 3" xfId="5790" xr:uid="{3E3874B5-C3BB-4698-AED0-597EFF629D49}"/>
    <cellStyle name="Comma 3 4 17 3 2" xfId="14073" xr:uid="{B52BD01E-8840-4986-8406-D31353116DB1}"/>
    <cellStyle name="Comma 3 4 17 3 2 2" xfId="23095" xr:uid="{CBBB5961-9546-44DF-A3F7-1CF8F93B7553}"/>
    <cellStyle name="Comma 3 4 17 4" xfId="12177" xr:uid="{70141B1A-44EE-4CF4-926B-D14AA01451DF}"/>
    <cellStyle name="Comma 3 4 17 4 2" xfId="21233" xr:uid="{DABC1480-FA94-440D-A084-C5DDED7E4923}"/>
    <cellStyle name="Comma 3 4 2" xfId="1292" xr:uid="{5903DDF9-DCFB-4E30-8042-870C2D3C3EF6}"/>
    <cellStyle name="Comma 3 4 2 2" xfId="1777" xr:uid="{C73F4090-4B9D-462A-9789-2457FDB3C6F3}"/>
    <cellStyle name="Comma 3 4 2 2 2" xfId="3874" xr:uid="{79BD0923-5205-4C96-A927-A9FAD4405877}"/>
    <cellStyle name="Comma 3 4 2 2 2 2" xfId="8013" xr:uid="{4CB0F7DB-71FB-41A1-BE75-6FFAB9A963C7}"/>
    <cellStyle name="Comma 3 4 2 2 2 2 2" xfId="15954" xr:uid="{07CDEFCE-8DAD-4B73-80BE-AEB9624E9878}"/>
    <cellStyle name="Comma 3 4 2 2 2 2 2 2" xfId="24970" xr:uid="{C918B13D-8815-457E-A95B-F7DC00FF84A1}"/>
    <cellStyle name="Comma 3 4 2 2 2 3" xfId="13766" xr:uid="{91A7A392-38ED-4B0E-A28D-63C9D66EB00A}"/>
    <cellStyle name="Comma 3 4 2 2 2 3 2" xfId="22788" xr:uid="{311B815A-A650-41D7-9059-DE78DAE6DE6F}"/>
    <cellStyle name="Comma 3 4 2 2 3" xfId="6197" xr:uid="{0C33F41F-DB62-40DA-A8B4-C73DEF57262C}"/>
    <cellStyle name="Comma 3 4 2 2 3 2" xfId="14475" xr:uid="{2632B092-55AE-4336-B3AF-E9796F58CA08}"/>
    <cellStyle name="Comma 3 4 2 2 3 2 2" xfId="23497" xr:uid="{C6F6A9E1-392B-4DBB-BC0B-22E7F06C5643}"/>
    <cellStyle name="Comma 3 4 2 2 4" xfId="13004" xr:uid="{07E9CCED-24B7-4447-9212-68E0431C75EF}"/>
    <cellStyle name="Comma 3 4 2 2 4 2" xfId="22027" xr:uid="{704B7720-A036-426C-BD62-175EE9E49B0E}"/>
    <cellStyle name="Comma 3 4 2 2 5" xfId="27830" xr:uid="{A3573596-5176-4C50-A7AE-B6A06BC9A531}"/>
    <cellStyle name="Comma 3 4 2 3" xfId="2115" xr:uid="{B3CD463F-8A88-4A00-941C-0358BC189058}"/>
    <cellStyle name="Comma 3 4 2 3 2" xfId="4074" xr:uid="{3EDF230B-556C-4435-B126-DCAC9FCCB82A}"/>
    <cellStyle name="Comma 3 4 2 3 2 2" xfId="8208" xr:uid="{E42091FE-E219-4B78-90C1-D3BAE2CAB07D}"/>
    <cellStyle name="Comma 3 4 2 3 2 2 2" xfId="16153" xr:uid="{22859551-0747-4680-A782-E4135727240E}"/>
    <cellStyle name="Comma 3 4 2 3 2 2 2 2" xfId="25169" xr:uid="{389133D4-CBCE-4C45-8106-58512722E6F2}"/>
    <cellStyle name="Comma 3 4 2 3 2 3" xfId="13966" xr:uid="{10C85CB5-133A-453B-8600-74F13B981C63}"/>
    <cellStyle name="Comma 3 4 2 3 2 3 2" xfId="22988" xr:uid="{BE46E328-A6C5-4391-9AD8-300E28F4CCEF}"/>
    <cellStyle name="Comma 3 4 2 3 3" xfId="3328" xr:uid="{C54D5D1D-DA81-4F74-883B-1C4880BBCE28}"/>
    <cellStyle name="Comma 3 4 2 3 3 2" xfId="15435" xr:uid="{3ED06D54-AE3C-4C63-AB96-27C11DEEFE00}"/>
    <cellStyle name="Comma 3 4 2 3 3 2 2" xfId="24451" xr:uid="{EA1CB77E-5B69-48DA-92C9-EB63D75DBF17}"/>
    <cellStyle name="Comma 3 4 2 3 4" xfId="6396" xr:uid="{92CBCCCB-C434-4EE5-B8BD-1ECE9B60BE00}"/>
    <cellStyle name="Comma 3 4 2 3 4 2" xfId="14674" xr:uid="{023588D1-05EF-47C0-92F5-31E457610392}"/>
    <cellStyle name="Comma 3 4 2 3 4 2 2" xfId="23696" xr:uid="{5D601EF5-D8AB-40EB-B7E6-6AB667156278}"/>
    <cellStyle name="Comma 3 4 2 3 5" xfId="13226" xr:uid="{4095E193-2CFF-4884-BF0C-82E837D89313}"/>
    <cellStyle name="Comma 3 4 2 3 5 2" xfId="22249" xr:uid="{7C334267-721E-44BB-BC5F-C7CB79CA81E4}"/>
    <cellStyle name="Comma 3 4 2 4" xfId="3689" xr:uid="{86102C6D-01C6-4040-906B-5C414F6A4440}"/>
    <cellStyle name="Comma 3 4 2 4 2" xfId="7829" xr:uid="{A1491700-855B-4FAE-97CE-B77AC1C9CFB3}"/>
    <cellStyle name="Comma 3 4 2 4 2 2" xfId="15770" xr:uid="{1648BE87-237D-470F-8867-28BECA488B80}"/>
    <cellStyle name="Comma 3 4 2 4 2 2 2" xfId="24786" xr:uid="{A070F394-BF99-4A74-9A15-54245F63D224}"/>
    <cellStyle name="Comma 3 4 2 4 3" xfId="13582" xr:uid="{BCAECE15-294C-40B7-827A-AC8B91615C29}"/>
    <cellStyle name="Comma 3 4 2 4 3 2" xfId="22604" xr:uid="{240652E4-5806-4F92-A6E2-ABF8F365CFB5}"/>
    <cellStyle name="Comma 3 4 2 5" xfId="6010" xr:uid="{D36FB199-7BC1-4240-BD94-B494A86B2E2B}"/>
    <cellStyle name="Comma 3 4 2 5 2" xfId="14291" xr:uid="{845B1FB2-ADE9-44E5-AB60-38F96DCD1EB0}"/>
    <cellStyle name="Comma 3 4 2 5 2 2" xfId="23313" xr:uid="{EADB5AA2-25B9-4242-9EFE-DB542B591A81}"/>
    <cellStyle name="Comma 3 4 2 6" xfId="8410" xr:uid="{D298A9CA-7600-403F-8AE7-4BBF9AC49B57}"/>
    <cellStyle name="Comma 3 4 2 6 2" xfId="16269" xr:uid="{FC0C51E3-C504-4FCD-A0D2-DDBAC8E26F80}"/>
    <cellStyle name="Comma 3 4 2 6 2 2" xfId="25288" xr:uid="{A9B8786F-8997-419E-AC6C-529273951396}"/>
    <cellStyle name="Comma 3 4 2 7" xfId="12669" xr:uid="{EF67FBEB-5512-4010-A65A-501D319552C7}"/>
    <cellStyle name="Comma 3 4 2 7 2" xfId="21701" xr:uid="{487E1DD4-7512-4E89-AE19-6BD2CC227C85}"/>
    <cellStyle name="Comma 3 4 2 8" xfId="27369" xr:uid="{98561ABD-6478-41EE-9258-70212D3D3C66}"/>
    <cellStyle name="Comma 3 4 25" xfId="26822" xr:uid="{ADA45182-286D-4C11-99A6-C63A40FCA43E}"/>
    <cellStyle name="Comma 3 4 3" xfId="203" xr:uid="{A26C7F86-D220-4D58-BC95-C557360ADA05}"/>
    <cellStyle name="Comma 3 4 3 2" xfId="1882" xr:uid="{9F5B15FC-A551-47EE-BCE0-4E753D95AAAA}"/>
    <cellStyle name="Comma 3 4 3 2 2" xfId="3979" xr:uid="{BD3B3C01-7651-4688-8EC0-435507B175B0}"/>
    <cellStyle name="Comma 3 4 3 2 2 2" xfId="8118" xr:uid="{2277327B-0BCE-46CF-9123-0FE210CD30DE}"/>
    <cellStyle name="Comma 3 4 3 2 2 2 2" xfId="16059" xr:uid="{D71DBDE2-58B4-4E66-9668-C509D02A10A7}"/>
    <cellStyle name="Comma 3 4 3 2 2 2 2 2" xfId="25075" xr:uid="{6071CFD6-58F9-4688-AB6A-E5C55151341D}"/>
    <cellStyle name="Comma 3 4 3 2 2 3" xfId="13871" xr:uid="{FF697CFB-0FB9-41AD-A872-7E1C66CB85D5}"/>
    <cellStyle name="Comma 3 4 3 2 2 3 2" xfId="22893" xr:uid="{A33BC2B6-AA7B-4760-A882-A431A389D502}"/>
    <cellStyle name="Comma 3 4 3 2 3" xfId="6302" xr:uid="{56EDDD41-25B5-4915-ACD6-7E898FC3B3FF}"/>
    <cellStyle name="Comma 3 4 3 2 3 2" xfId="14580" xr:uid="{120A0C22-4EC8-4EA3-8399-E474D8A73F43}"/>
    <cellStyle name="Comma 3 4 3 2 3 2 2" xfId="23602" xr:uid="{9647717D-6B47-49BE-9866-1F70C6064999}"/>
    <cellStyle name="Comma 3 4 3 2 4" xfId="13109" xr:uid="{A4FD7B4E-622A-48F7-BBC2-66451F7FAA50}"/>
    <cellStyle name="Comma 3 4 3 2 4 2" xfId="22132" xr:uid="{E13E67CD-6B3C-4D7D-88A7-CEFA0357E2D8}"/>
    <cellStyle name="Comma 3 4 3 2 5" xfId="27935" xr:uid="{28795D65-8B3B-4C76-A0A5-CBC0415FDA84}"/>
    <cellStyle name="Comma 3 4 3 3" xfId="1692" xr:uid="{4C905B82-12B2-4605-91CC-B1BB1C546AA9}"/>
    <cellStyle name="Comma 3 4 3 3 2" xfId="3794" xr:uid="{EF94FE29-A5A7-4905-9FE3-3C09DE1D5869}"/>
    <cellStyle name="Comma 3 4 3 3 2 2" xfId="7933" xr:uid="{F4C212EF-CBF2-4250-A7B2-5E0291623CB5}"/>
    <cellStyle name="Comma 3 4 3 3 2 2 2" xfId="15874" xr:uid="{C2E9DFB6-41F7-4C8D-94FF-60FC460BFE68}"/>
    <cellStyle name="Comma 3 4 3 3 2 2 2 2" xfId="24890" xr:uid="{54690A6F-ACB3-4A0D-8BD4-2FA292BD3C60}"/>
    <cellStyle name="Comma 3 4 3 3 2 3" xfId="13686" xr:uid="{665F1699-27D2-4FA6-9238-8AFD56F4A25A}"/>
    <cellStyle name="Comma 3 4 3 3 2 3 2" xfId="22708" xr:uid="{BECFFF51-9607-450E-A7C2-09514C5645FB}"/>
    <cellStyle name="Comma 3 4 3 3 3" xfId="6117" xr:uid="{D70D559D-6FE3-40CB-A8ED-A2E1C723FFBD}"/>
    <cellStyle name="Comma 3 4 3 3 3 2" xfId="14395" xr:uid="{65CC5B88-CB96-4669-AF60-B58C861CDA2F}"/>
    <cellStyle name="Comma 3 4 3 3 3 2 2" xfId="23417" xr:uid="{E299FA2A-64A7-4766-8373-824E96FF161E}"/>
    <cellStyle name="Comma 3 4 3 3 4" xfId="12923" xr:uid="{3688EF7E-F68A-4AB8-BE0B-1C8D693684B6}"/>
    <cellStyle name="Comma 3 4 3 3 4 2" xfId="21947" xr:uid="{B3A300CE-2D29-4FB6-B69A-415BA4820ADC}"/>
    <cellStyle name="Comma 3 4 3 4" xfId="2141" xr:uid="{4A40E95E-27BD-48B0-995E-37AFDF4473DD}"/>
    <cellStyle name="Comma 3 4 3 4 2" xfId="4080" xr:uid="{FCFE320C-1C1A-4B86-B61C-1F8E790266C7}"/>
    <cellStyle name="Comma 3 4 3 4 2 2" xfId="8213" xr:uid="{C28BCC39-64C6-40EC-A488-65208AD6DD35}"/>
    <cellStyle name="Comma 3 4 3 4 2 2 2" xfId="16158" xr:uid="{B72EC0FB-B924-4F59-BA39-FE479F7CBE53}"/>
    <cellStyle name="Comma 3 4 3 4 2 2 2 2" xfId="25174" xr:uid="{735D5D20-143A-48AC-BC7B-AE432F77F822}"/>
    <cellStyle name="Comma 3 4 3 4 2 3" xfId="13971" xr:uid="{7D53AFAE-CBD9-480A-B07E-FD6D76F387BE}"/>
    <cellStyle name="Comma 3 4 3 4 2 3 2" xfId="22993" xr:uid="{3B8625F3-0504-4542-88C5-08EA96A96B04}"/>
    <cellStyle name="Comma 3 4 3 4 3" xfId="3337" xr:uid="{330A60EF-78A8-489E-B3AF-F32D72AFA31D}"/>
    <cellStyle name="Comma 3 4 3 4 3 2" xfId="15440" xr:uid="{1EA567CD-AEC1-4866-B62E-80ACD7F90C17}"/>
    <cellStyle name="Comma 3 4 3 4 3 2 2" xfId="24456" xr:uid="{1A30709F-3400-45F8-88A4-D7631DCFCA36}"/>
    <cellStyle name="Comma 3 4 3 4 4" xfId="6401" xr:uid="{CE6FAA1A-BD1C-41ED-AE5D-A504640FFBF6}"/>
    <cellStyle name="Comma 3 4 3 4 4 2" xfId="14679" xr:uid="{512C776A-34B5-4197-BAB5-82397A8981D6}"/>
    <cellStyle name="Comma 3 4 3 4 4 2 2" xfId="23701" xr:uid="{E7B52699-65EE-45E3-81B3-AE5CCD84FC57}"/>
    <cellStyle name="Comma 3 4 3 4 5" xfId="13234" xr:uid="{FB55996B-C617-4016-9C0E-923CD91F5B29}"/>
    <cellStyle name="Comma 3 4 3 4 5 2" xfId="22258" xr:uid="{AC11AD57-2F3E-4C85-BB99-111502CCF8C9}"/>
    <cellStyle name="Comma 3 4 3 5" xfId="3450" xr:uid="{FB8E8516-CC3A-4AB5-9578-28965EB779C1}"/>
    <cellStyle name="Comma 3 4 3 5 2" xfId="7606" xr:uid="{9DEAFF35-0303-4F13-954C-229AA70E6FD8}"/>
    <cellStyle name="Comma 3 4 3 5 2 2" xfId="15543" xr:uid="{7CECABB7-C75A-4EC1-BDB9-8997F420B62F}"/>
    <cellStyle name="Comma 3 4 3 5 2 2 2" xfId="24558" xr:uid="{CBF7C505-FD6E-4B62-9556-21890044A6AA}"/>
    <cellStyle name="Comma 3 4 3 5 3" xfId="13345" xr:uid="{4F8A2110-2C48-45EF-9075-FECAD5BE3579}"/>
    <cellStyle name="Comma 3 4 3 5 3 2" xfId="22368" xr:uid="{1D7FE8FA-DB72-4939-AFD0-EAE0B1621591}"/>
    <cellStyle name="Comma 3 4 3 6" xfId="5791" xr:uid="{4E5D9A50-8D95-4CA7-A7BC-B01DBD94AD7D}"/>
    <cellStyle name="Comma 3 4 3 6 2" xfId="14074" xr:uid="{D70D591E-99FE-4C6A-B304-FC728583BFF5}"/>
    <cellStyle name="Comma 3 4 3 6 2 2" xfId="23096" xr:uid="{4B38FA7F-608E-47BE-80C8-EEBA7F35C0CE}"/>
    <cellStyle name="Comma 3 4 3 7" xfId="8431" xr:uid="{7AA8BF1E-D2C4-4DB9-A04F-75B038595B08}"/>
    <cellStyle name="Comma 3 4 3 7 2" xfId="16285" xr:uid="{5BD8645F-F41B-486C-96E3-105586EAB220}"/>
    <cellStyle name="Comma 3 4 3 7 2 2" xfId="25306" xr:uid="{77125B51-C105-4326-AC98-43E70530A9EC}"/>
    <cellStyle name="Comma 3 4 3 8" xfId="12178" xr:uid="{B0577E5B-CCA1-444F-92DE-0484031551EC}"/>
    <cellStyle name="Comma 3 4 3 8 2" xfId="21234" xr:uid="{AE6544B1-9532-4FAE-ABB8-F3A2FFF2401B}"/>
    <cellStyle name="Comma 3 4 3 9" xfId="12678" xr:uid="{02379488-E38F-4663-9278-1EE793209A41}"/>
    <cellStyle name="Comma 3 4 3 9 2" xfId="26505" xr:uid="{2C6FEF60-A010-454D-A807-7A7FF6F62B6C}"/>
    <cellStyle name="Comma 3 4 4" xfId="1707" xr:uid="{C181007D-8EF9-43DB-A5C5-75124DA48737}"/>
    <cellStyle name="Comma 3 4 4 2" xfId="3804" xr:uid="{1689F635-5BCB-4F86-A3BB-D6217BFBEDEE}"/>
    <cellStyle name="Comma 3 4 4 2 2" xfId="7943" xr:uid="{4FFA40FF-2144-4C5D-8FF7-F352B49A9ED0}"/>
    <cellStyle name="Comma 3 4 4 2 2 2" xfId="15884" xr:uid="{BFF5954F-D2A2-4A99-B4E8-1FD547BF3164}"/>
    <cellStyle name="Comma 3 4 4 2 2 2 2" xfId="24900" xr:uid="{D0A5BAD3-72E9-423F-9CE0-F4C7C7A0ED96}"/>
    <cellStyle name="Comma 3 4 4 2 3" xfId="13696" xr:uid="{ADEB0EBD-D542-4059-A399-D55AD6AFD5D6}"/>
    <cellStyle name="Comma 3 4 4 2 3 2" xfId="22718" xr:uid="{6532F862-8337-4FA6-B26E-3F82062AFC8B}"/>
    <cellStyle name="Comma 3 4 4 3" xfId="6127" xr:uid="{B4545C6B-8C41-4ED1-969E-D2EB75ABCF7E}"/>
    <cellStyle name="Comma 3 4 4 3 2" xfId="14405" xr:uid="{74AC6AC8-3AF7-463D-975D-CF91AD3CC639}"/>
    <cellStyle name="Comma 3 4 4 3 2 2" xfId="23427" xr:uid="{71D5C21F-B11C-4A36-92D9-BC66D912A8A3}"/>
    <cellStyle name="Comma 3 4 4 4" xfId="12934" xr:uid="{A263FB00-A607-4360-B693-98614F4B19DF}"/>
    <cellStyle name="Comma 3 4 4 4 2" xfId="21957" xr:uid="{FCC17F8A-4284-4BE4-8339-0BFE26975C39}"/>
    <cellStyle name="Comma 3 4 4 5" xfId="27760" xr:uid="{C4E70705-108F-4BAC-96FF-95E2DEE412B2}"/>
    <cellStyle name="Comma 3 4 5" xfId="692" xr:uid="{8BDFFDD6-1AA5-488D-902C-AC931B39B11C}"/>
    <cellStyle name="Comma 3 4 5 2" xfId="3531" xr:uid="{57EF4E6A-A030-46B3-A304-1C524CB4A8B4}"/>
    <cellStyle name="Comma 3 4 5 2 2" xfId="7673" xr:uid="{0AD42CE6-EA1C-42CA-9EC6-E5A1D7DA93FC}"/>
    <cellStyle name="Comma 3 4 5 2 2 2" xfId="15614" xr:uid="{A745640F-ADB1-4E50-AADF-CBFA19A94F54}"/>
    <cellStyle name="Comma 3 4 5 2 2 2 2" xfId="24630" xr:uid="{427BED1C-0C43-48BE-A515-A7EC89803982}"/>
    <cellStyle name="Comma 3 4 5 2 3" xfId="13426" xr:uid="{9B6B8C86-A705-495D-ABE5-B808E3DFE98F}"/>
    <cellStyle name="Comma 3 4 5 2 3 2" xfId="22448" xr:uid="{491FB849-7249-4796-BD89-A8880EB3E4D8}"/>
    <cellStyle name="Comma 3 4 5 3" xfId="5853" xr:uid="{E9CBF67C-E29A-420B-B110-6E5E2D62EC07}"/>
    <cellStyle name="Comma 3 4 5 3 2" xfId="14135" xr:uid="{8D21C169-3584-41AC-99AC-1B5E1EF3C1C9}"/>
    <cellStyle name="Comma 3 4 5 3 2 2" xfId="23157" xr:uid="{D21EE6D9-598D-4FBD-ACFA-D813C7D462BC}"/>
    <cellStyle name="Comma 3 4 5 4" xfId="12317" xr:uid="{8F438398-92DD-4712-8D04-0DB15746E384}"/>
    <cellStyle name="Comma 3 4 5 4 2" xfId="21359" xr:uid="{0C6D4CC4-CD2F-41E7-97CF-623210C5A2CC}"/>
    <cellStyle name="Comma 3 4 6" xfId="2019" xr:uid="{A3DBBDA4-084E-4226-A72F-13D593EDF3AA}"/>
    <cellStyle name="Comma 3 4 6 2" xfId="4039" xr:uid="{798D22CB-4861-4C1E-9DE3-47FBBA40459E}"/>
    <cellStyle name="Comma 3 4 6 2 2" xfId="8176" xr:uid="{E7B94040-221C-4D12-AC5C-C62625B629A2}"/>
    <cellStyle name="Comma 3 4 6 2 2 2" xfId="16119" xr:uid="{4ACF4D74-E4D0-4DA7-80E4-9EEEBC3CC0A5}"/>
    <cellStyle name="Comma 3 4 6 2 2 2 2" xfId="25135" xr:uid="{73ECB8FB-AB40-4AEC-8DEC-26A9BEA02EB3}"/>
    <cellStyle name="Comma 3 4 6 2 3" xfId="13931" xr:uid="{50C6C30A-2197-4D40-BEA2-FC8E9F2A351C}"/>
    <cellStyle name="Comma 3 4 6 2 3 2" xfId="22953" xr:uid="{9C6E27C4-CAA7-4996-8691-67132A5EF946}"/>
    <cellStyle name="Comma 3 4 6 3" xfId="3290" xr:uid="{B5142497-6352-4731-94CA-A6147EB61B94}"/>
    <cellStyle name="Comma 3 4 6 3 2" xfId="15404" xr:uid="{F24E3E72-26AB-4EB1-BD1B-47E802C01A4D}"/>
    <cellStyle name="Comma 3 4 6 3 2 2" xfId="24420" xr:uid="{5294296B-AD7C-4538-BFDE-CC38E75576C7}"/>
    <cellStyle name="Comma 3 4 6 4" xfId="6362" xr:uid="{5B3F9D36-F3B2-417E-9FCA-F527E523F943}"/>
    <cellStyle name="Comma 3 4 6 4 2" xfId="14640" xr:uid="{E6EF63D6-A21F-4929-9441-52A8724B2048}"/>
    <cellStyle name="Comma 3 4 6 4 2 2" xfId="23662" xr:uid="{B1A9B733-87E6-43DA-8457-8AE959909C48}"/>
    <cellStyle name="Comma 3 4 6 5" xfId="13176" xr:uid="{58DA30A1-800A-417D-BC4F-9DF5EB9F8705}"/>
    <cellStyle name="Comma 3 4 6 5 2" xfId="22201" xr:uid="{4737F26A-2FED-4F9A-B8E7-3B037E782FE1}"/>
    <cellStyle name="Comma 3 4 7" xfId="3382" xr:uid="{E1FB0C41-6818-4274-B920-90A62F2FFD41}"/>
    <cellStyle name="Comma 3 4 7 2" xfId="7544" xr:uid="{A4DA480E-747A-44ED-97F5-123C7DC22B52}"/>
    <cellStyle name="Comma 3 4 7 2 2" xfId="15478" xr:uid="{5A012741-1A1B-4A1F-83C5-74F41003D02B}"/>
    <cellStyle name="Comma 3 4 7 2 2 2" xfId="24493" xr:uid="{140929B8-F8FA-4DDC-BDF8-3D60C3BA253E}"/>
    <cellStyle name="Comma 3 4 7 3" xfId="13279" xr:uid="{459D7EF9-64CF-4E4B-BA1F-0B18D405E288}"/>
    <cellStyle name="Comma 3 4 7 3 2" xfId="22302" xr:uid="{A53C08B0-1E37-4F91-BD7D-2F7BF9ABCCEE}"/>
    <cellStyle name="Comma 3 4 8" xfId="5725" xr:uid="{E7FCA055-2C8C-4A4B-88C8-A9BDAE93D4CF}"/>
    <cellStyle name="Comma 3 4 8 2" xfId="14010" xr:uid="{6AD1E969-24C7-45CE-A9F8-991BD885D98F}"/>
    <cellStyle name="Comma 3 4 8 2 2" xfId="23032" xr:uid="{04C8E183-0328-4C12-8CF9-BC3DCEF35E37}"/>
    <cellStyle name="Comma 3 4 9" xfId="8385" xr:uid="{F1C96460-F0AE-4BA2-A755-CF0E2D99CC33}"/>
    <cellStyle name="Comma 3 4 9 2" xfId="16248" xr:uid="{D88E161F-2FB6-4147-8C3E-31148571E781}"/>
    <cellStyle name="Comma 3 4 9 2 2" xfId="25267" xr:uid="{7BD8BC17-3EC3-4A53-A6E8-9507DC5F0116}"/>
    <cellStyle name="Comma 3 5" xfId="1188" xr:uid="{82B4B6EC-BB43-4740-8648-C034545B787D}"/>
    <cellStyle name="Comma 3 5 2" xfId="1725" xr:uid="{20BEB9BD-935A-4684-8264-1A5F4EEE820F}"/>
    <cellStyle name="Comma 3 5 2 2" xfId="3822" xr:uid="{A35861C5-9DD8-448B-9F39-9EA4B1D4BFA7}"/>
    <cellStyle name="Comma 3 5 2 2 2" xfId="7961" xr:uid="{2F3F508D-E7DC-45C4-8D11-16511C6F838D}"/>
    <cellStyle name="Comma 3 5 2 2 2 2" xfId="15902" xr:uid="{4024A7B9-6FC5-4D88-8C20-377D1FD81E45}"/>
    <cellStyle name="Comma 3 5 2 2 2 2 2" xfId="24918" xr:uid="{2B23D058-234A-431C-AAD0-2CCAAC3406E4}"/>
    <cellStyle name="Comma 3 5 2 2 3" xfId="13714" xr:uid="{248463CE-2507-41E3-A34E-87A2C29130C8}"/>
    <cellStyle name="Comma 3 5 2 2 3 2" xfId="22736" xr:uid="{71268B9C-B5E8-4003-ABCD-FE2EACE8AA76}"/>
    <cellStyle name="Comma 3 5 2 3" xfId="6145" xr:uid="{25B3D71A-AEA7-46E7-9175-04CB0201C993}"/>
    <cellStyle name="Comma 3 5 2 3 2" xfId="14423" xr:uid="{87DE6C5D-5DD2-4853-98A2-D924F59DC7FF}"/>
    <cellStyle name="Comma 3 5 2 3 2 2" xfId="23445" xr:uid="{979E0C60-1DA2-41FA-91F7-D50128D40299}"/>
    <cellStyle name="Comma 3 5 2 4" xfId="12952" xr:uid="{9B54EF60-0A37-4F51-9E6F-3483ACD550E0}"/>
    <cellStyle name="Comma 3 5 2 4 2" xfId="21975" xr:uid="{2775A57E-8881-41E7-9826-1F68623AF15E}"/>
    <cellStyle name="Comma 3 5 2 5" xfId="27778" xr:uid="{3177D2E1-99E5-42D2-B256-9544D33AEC8D}"/>
    <cellStyle name="Comma 3 5 3" xfId="3636" xr:uid="{E23463F8-F774-4ABD-AC98-3C12E761257A}"/>
    <cellStyle name="Comma 3 5 3 2" xfId="7778" xr:uid="{C7EF2210-0882-43F6-8F6D-F20CFF87BB16}"/>
    <cellStyle name="Comma 3 5 3 2 2" xfId="15718" xr:uid="{151142E2-0805-493D-BFDD-5282D997C2A1}"/>
    <cellStyle name="Comma 3 5 3 2 2 2" xfId="24734" xr:uid="{23BDB5E1-5782-4AD4-8707-D4FD5348CE66}"/>
    <cellStyle name="Comma 3 5 3 3" xfId="13530" xr:uid="{6DED3899-482A-414A-BE02-96E0B5DA7FBC}"/>
    <cellStyle name="Comma 3 5 3 3 2" xfId="22552" xr:uid="{0DD4CF67-AF3E-42B1-84ED-61D498C3ACEB}"/>
    <cellStyle name="Comma 3 5 4" xfId="5957" xr:uid="{50E2DC0A-0265-4F3A-9A77-FE3095FD12D0}"/>
    <cellStyle name="Comma 3 5 4 2" xfId="14239" xr:uid="{B6CED048-D479-4C83-969C-DAB26EE7C6F6}"/>
    <cellStyle name="Comma 3 5 4 2 2" xfId="23261" xr:uid="{23573EDB-7D93-456A-8C07-2836184B7CD0}"/>
    <cellStyle name="Comma 3 5 5" xfId="8338" xr:uid="{750C2C43-E96E-4853-8C31-D3F610FF7503}"/>
    <cellStyle name="Comma 3 5 5 2" xfId="16214" xr:uid="{D0BE665C-6253-48EA-9B2A-347D3C2DF52A}"/>
    <cellStyle name="Comma 3 5 5 2 2" xfId="25232" xr:uid="{B35D54AD-F580-467B-8D3D-871E82AE8AD0}"/>
    <cellStyle name="Comma 3 5 6" xfId="12602" xr:uid="{3DB02A76-AAAE-4B96-9339-2E35CA1B212C}"/>
    <cellStyle name="Comma 3 5 6 2" xfId="21634" xr:uid="{F495A91A-B49D-4723-B18E-4A330EC04A27}"/>
    <cellStyle name="Comma 3 5 7" xfId="27275" xr:uid="{D2844999-B62B-44C3-AEFF-4F5D8FBE9F86}"/>
    <cellStyle name="Comma 3 6" xfId="268" xr:uid="{F76A6137-4F61-496F-A1AC-4D7A9CCBC301}"/>
    <cellStyle name="Comma 3 6 2" xfId="3476" xr:uid="{80DD63C9-6D8F-49EB-89D1-374A7830AEA6}"/>
    <cellStyle name="Comma 3 6 2 2" xfId="7630" xr:uid="{7FD9F55D-2C30-46D4-A52B-9FC7744CAD4E}"/>
    <cellStyle name="Comma 3 6 2 2 2" xfId="15562" xr:uid="{CE343A17-9FB2-4914-BECF-F0F2AB6FB7C3}"/>
    <cellStyle name="Comma 3 6 2 2 2 2" xfId="24578" xr:uid="{FB89AE39-B516-4F09-BE35-2AA400AB189F}"/>
    <cellStyle name="Comma 3 6 2 3" xfId="13371" xr:uid="{7A1BD8C4-5ED5-42A1-BAE2-A288F6A34FAA}"/>
    <cellStyle name="Comma 3 6 2 3 2" xfId="22393" xr:uid="{DA975C41-B175-4DA5-824D-EF1A83C9EB7B}"/>
    <cellStyle name="Comma 3 6 3" xfId="5800" xr:uid="{C5608C49-34E6-432B-8A30-A0E250709EC0}"/>
    <cellStyle name="Comma 3 6 3 2" xfId="14083" xr:uid="{9B10EC14-266D-4291-A70C-4942D7FC1B4E}"/>
    <cellStyle name="Comma 3 6 3 2 2" xfId="23105" xr:uid="{4A8D283C-3820-4FB0-B84C-1CEC0410AD36}"/>
    <cellStyle name="Comma 3 6 4" xfId="12193" xr:uid="{DE5F6D70-893D-414A-B294-1F20AEC4A72E}"/>
    <cellStyle name="Comma 3 6 4 2" xfId="21249" xr:uid="{2C506F5E-B19B-4C27-836C-4CAFAA2DAD76}"/>
    <cellStyle name="Comma 3 7" xfId="2013" xr:uid="{C95147A5-C5CA-4175-9080-329575E41904}"/>
    <cellStyle name="Comma 3 8" xfId="2137" xr:uid="{F70E7A5D-031A-4E10-A03B-FC0F016164ED}"/>
    <cellStyle name="Comma 3 8 2" xfId="4079" xr:uid="{D1EB6C58-DF9A-4AC2-8469-8AF16F3C6178}"/>
    <cellStyle name="Comma 3 8 2 2" xfId="8212" xr:uid="{CDF1D4A1-3364-4B1A-AABE-EEA1963748E3}"/>
    <cellStyle name="Comma 3 8 2 2 2" xfId="16157" xr:uid="{46726E6B-B6D3-4F8C-89A3-578AD18D2186}"/>
    <cellStyle name="Comma 3 8 2 2 2 2" xfId="25173" xr:uid="{5E9FA154-C97E-440F-84F0-F6F8E1F4CD11}"/>
    <cellStyle name="Comma 3 8 2 3" xfId="13970" xr:uid="{EC930A54-D0F6-48EC-96F2-AA0CA2CE7592}"/>
    <cellStyle name="Comma 3 8 2 3 2" xfId="22992" xr:uid="{CEE1610E-1637-431B-864C-A4531B148B28}"/>
    <cellStyle name="Comma 3 8 3" xfId="6400" xr:uid="{89861805-2DA6-46FC-A3BB-9D9A336840DD}"/>
    <cellStyle name="Comma 3 8 3 2" xfId="14678" xr:uid="{FFC77B54-EB5A-4E3E-AEC5-2F0DF3B5A312}"/>
    <cellStyle name="Comma 3 8 3 2 2" xfId="23700" xr:uid="{627AEEC0-414F-42FE-B8B0-9931987E93C5}"/>
    <cellStyle name="Comma 3 8 4" xfId="13233" xr:uid="{404A94C8-FDF3-4343-A7E3-A70D7E9F7DB3}"/>
    <cellStyle name="Comma 3 8 4 2" xfId="22256" xr:uid="{0BA42B2D-81A2-4863-9277-1269DB16121D}"/>
    <cellStyle name="Comma 3 9" xfId="2171" xr:uid="{F897651F-B081-4C37-9B71-348C972C28D8}"/>
    <cellStyle name="Comma 3 9 2" xfId="4086" xr:uid="{4B99F040-1B84-45D4-82FD-41E50974F898}"/>
    <cellStyle name="Comma 3 9 2 2" xfId="8219" xr:uid="{3804607F-7D1F-4C98-B383-C5CF2E99ADF4}"/>
    <cellStyle name="Comma 3 9 2 2 2" xfId="16164" xr:uid="{6DB4C41A-6A83-4015-9B4A-715E190E454C}"/>
    <cellStyle name="Comma 3 9 2 2 2 2" xfId="25180" xr:uid="{33D935D3-BEC1-40F8-9A47-77CDA1A807D1}"/>
    <cellStyle name="Comma 3 9 2 3" xfId="13977" xr:uid="{0E9EB750-7CE0-4305-B15E-5EFE5A083857}"/>
    <cellStyle name="Comma 3 9 2 3 2" xfId="22999" xr:uid="{80B28B1C-2EFF-459B-8DA3-188692996905}"/>
    <cellStyle name="Comma 3 9 3" xfId="3347" xr:uid="{308D857F-1153-4703-A44C-2E2A5909632D}"/>
    <cellStyle name="Comma 3 9 3 2" xfId="15448" xr:uid="{D2669CAC-59C6-4F17-9212-53AF0BE19A61}"/>
    <cellStyle name="Comma 3 9 3 2 2" xfId="24463" xr:uid="{D248E475-D9DA-4ED3-A883-1245E5D03926}"/>
    <cellStyle name="Comma 3 9 4" xfId="6407" xr:uid="{CE5BE096-DB7E-406D-85BF-46ABE3BDE66C}"/>
    <cellStyle name="Comma 3 9 4 2" xfId="14685" xr:uid="{ADB6A9F9-93FA-4455-80BD-687AEA136802}"/>
    <cellStyle name="Comma 3 9 4 2 2" xfId="23707" xr:uid="{66D9F3D7-68A1-4A86-A11B-927B187E5B6C}"/>
    <cellStyle name="Comma 3 9 5" xfId="13246" xr:uid="{9E92DF14-6379-4EEE-9BE5-389C7B7E3EB3}"/>
    <cellStyle name="Comma 3 9 5 2" xfId="22269" xr:uid="{E5F15AD4-857B-4665-B3FE-B54C0B8FAAD6}"/>
    <cellStyle name="Comma 30" xfId="839" xr:uid="{62511B1A-CC1C-46B4-A954-81961DB31659}"/>
    <cellStyle name="Comma 30 10" xfId="8669" xr:uid="{2F3167CE-9B71-49E1-A120-7D053DC62795}"/>
    <cellStyle name="Comma 30 11" xfId="17735" xr:uid="{20C5A721-9D54-4371-873A-A170E26373DE}"/>
    <cellStyle name="Comma 30 12" xfId="26982" xr:uid="{5DBEE3EF-BB2C-404D-84E6-0CB0E4971E05}"/>
    <cellStyle name="Comma 30 2" xfId="1004" xr:uid="{A45520C8-34E3-4D77-A3CF-EA37A692756C}"/>
    <cellStyle name="Comma 30 2 10" xfId="17895" xr:uid="{D0BD5BE5-4599-4FBE-A88A-A64CCEFB718C}"/>
    <cellStyle name="Comma 30 2 11" xfId="27142" xr:uid="{8EF9829C-9F32-4081-96AA-9C94F3DADB99}"/>
    <cellStyle name="Comma 30 2 2" xfId="1540" xr:uid="{3A1B9B1A-FBDC-4EFF-90D6-741CFE20A7DA}"/>
    <cellStyle name="Comma 30 2 2 10" xfId="27619" xr:uid="{CF468A77-D8E3-4A4A-964C-CF82C0124326}"/>
    <cellStyle name="Comma 30 2 2 2" xfId="1848" xr:uid="{CB74D1AF-24D0-41DA-8914-50D00126B40B}"/>
    <cellStyle name="Comma 30 2 2 2 2" xfId="3945" xr:uid="{EAF25BF6-8ABD-42DF-8770-14D4F6301AD3}"/>
    <cellStyle name="Comma 30 2 2 2 2 2" xfId="8084" xr:uid="{7C94A245-8B9E-4564-AAEB-AB564102361C}"/>
    <cellStyle name="Comma 30 2 2 2 2 2 2" xfId="16025" xr:uid="{786B0FF4-2825-41EB-A6A7-02595634D5D3}"/>
    <cellStyle name="Comma 30 2 2 2 2 2 2 2" xfId="25041" xr:uid="{585DAB53-0C62-463C-BB0A-243CA2FCA3CF}"/>
    <cellStyle name="Comma 30 2 2 2 2 2 3" xfId="11927" xr:uid="{C6E9B19E-FFC1-4216-BFED-F3820DAD92EB}"/>
    <cellStyle name="Comma 30 2 2 2 2 2 4" xfId="20993" xr:uid="{423E86A4-243E-4AA7-A556-7D99257195F3}"/>
    <cellStyle name="Comma 30 2 2 2 2 3" xfId="5619" xr:uid="{E1AB587E-6457-4176-A038-392E104803E5}"/>
    <cellStyle name="Comma 30 2 2 2 2 3 2" xfId="13837" xr:uid="{40D3447F-3DBB-4B61-B072-11FC88C68D8C}"/>
    <cellStyle name="Comma 30 2 2 2 2 3 3" xfId="22859" xr:uid="{1C2DCCB7-47DA-477A-BEC3-D32D1CBA939F}"/>
    <cellStyle name="Comma 30 2 2 2 2 4" xfId="9942" xr:uid="{868F48F5-6EB5-40CA-B7F0-4EA3A10FE494}"/>
    <cellStyle name="Comma 30 2 2 2 2 5" xfId="19008" xr:uid="{7A81A826-1DD1-4E2C-884D-AD76438C5FF4}"/>
    <cellStyle name="Comma 30 2 2 2 3" xfId="3236" xr:uid="{A0D7FDE3-9E51-4991-9A2A-D35DDDDCBA87}"/>
    <cellStyle name="Comma 30 2 2 2 3 2" xfId="7440" xr:uid="{23ADA687-B764-4427-8899-7391D543F8BE}"/>
    <cellStyle name="Comma 30 2 2 2 3 2 2" xfId="15352" xr:uid="{0772E896-C868-4C3D-82FD-5819EB63FB89}"/>
    <cellStyle name="Comma 30 2 2 2 3 2 3" xfId="24368" xr:uid="{46FC069A-D631-43F6-9321-5FC9CA9BFC01}"/>
    <cellStyle name="Comma 30 2 2 2 3 3" xfId="11466" xr:uid="{32749FEB-D649-49B1-A12B-938BCB094BA4}"/>
    <cellStyle name="Comma 30 2 2 2 3 4" xfId="20532" xr:uid="{488291C1-3CCA-431A-9454-7B2C6A09B15B}"/>
    <cellStyle name="Comma 30 2 2 2 4" xfId="6268" xr:uid="{40EBA5CA-F632-4B40-B898-99134ACFED69}"/>
    <cellStyle name="Comma 30 2 2 2 4 2" xfId="14546" xr:uid="{7C654B6C-E985-4D9B-A764-08CA80B3ED4B}"/>
    <cellStyle name="Comma 30 2 2 2 4 2 2" xfId="23568" xr:uid="{21304183-6A49-40BC-A6A0-8C091FB7DA42}"/>
    <cellStyle name="Comma 30 2 2 2 4 3" xfId="10384" xr:uid="{CEBF07D1-DE19-4C39-AFD1-8B382C118827}"/>
    <cellStyle name="Comma 30 2 2 2 4 4" xfId="19450" xr:uid="{89269050-52F6-496B-9842-994B732BEC6A}"/>
    <cellStyle name="Comma 30 2 2 2 5" xfId="5157" xr:uid="{AC7D3F90-73B8-4199-A1B1-6EA02B07C240}"/>
    <cellStyle name="Comma 30 2 2 2 5 2" xfId="13075" xr:uid="{96480AD3-61D6-4F58-A0C7-7F78C6397435}"/>
    <cellStyle name="Comma 30 2 2 2 5 3" xfId="22098" xr:uid="{1C9CB125-4DD0-4426-8295-B84922753BA6}"/>
    <cellStyle name="Comma 30 2 2 2 6" xfId="16746" xr:uid="{B592611A-D42B-4E65-A168-C3C7D7AF65CC}"/>
    <cellStyle name="Comma 30 2 2 2 6 2" xfId="25765" xr:uid="{4F8A4964-F808-4C43-A59D-FF2D61929EF6}"/>
    <cellStyle name="Comma 30 2 2 2 7" xfId="9481" xr:uid="{2FDDF050-38B8-46F7-8E79-F24DC1AA6CF2}"/>
    <cellStyle name="Comma 30 2 2 2 8" xfId="18547" xr:uid="{78362418-7022-4CD5-A914-0D5C7CCF9F1F}"/>
    <cellStyle name="Comma 30 2 2 2 9" xfId="27901" xr:uid="{F79E0BBA-FB40-4882-B4A1-386AABE30BBA}"/>
    <cellStyle name="Comma 30 2 2 3" xfId="3759" xr:uid="{D8BC19DF-E4DC-4352-895D-32C30A423F91}"/>
    <cellStyle name="Comma 30 2 2 3 2" xfId="7899" xr:uid="{FE43EBF2-E7E2-4082-A184-477A6D657E20}"/>
    <cellStyle name="Comma 30 2 2 3 2 2" xfId="15840" xr:uid="{0DE4C8F0-6F09-4B35-88D9-A3BA4A05E768}"/>
    <cellStyle name="Comma 30 2 2 3 2 2 2" xfId="24856" xr:uid="{FCD549E0-14B8-4582-B168-677FBC01C5B0}"/>
    <cellStyle name="Comma 30 2 2 3 2 3" xfId="11806" xr:uid="{19318E97-14CC-482D-B623-AA2C08D7A596}"/>
    <cellStyle name="Comma 30 2 2 3 2 4" xfId="20872" xr:uid="{9BB92A14-622F-448F-B5C4-376848C26F88}"/>
    <cellStyle name="Comma 30 2 2 3 3" xfId="5498" xr:uid="{E10D18A5-5ADE-486E-8255-B10482C15404}"/>
    <cellStyle name="Comma 30 2 2 3 3 2" xfId="13652" xr:uid="{A958ABDF-B51C-4910-8E17-E843892CCD84}"/>
    <cellStyle name="Comma 30 2 2 3 3 3" xfId="22674" xr:uid="{132165C9-7758-4397-8352-8035FD9FEE69}"/>
    <cellStyle name="Comma 30 2 2 3 4" xfId="9821" xr:uid="{568CA2DD-1C3E-4286-972E-17ECE7A5418B}"/>
    <cellStyle name="Comma 30 2 2 3 5" xfId="18887" xr:uid="{0FFA9AE6-E28F-48AC-AC13-E1BA4297EA8B}"/>
    <cellStyle name="Comma 30 2 2 4" xfId="3016" xr:uid="{53DDF3CA-9E41-4619-9FE7-68AC02F71EA0}"/>
    <cellStyle name="Comma 30 2 2 4 2" xfId="7220" xr:uid="{7C084176-B996-416F-A9DD-A1A2F3D2BFCA}"/>
    <cellStyle name="Comma 30 2 2 4 2 2" xfId="15181" xr:uid="{42D01953-0E69-4833-A7DD-9DD1A006214B}"/>
    <cellStyle name="Comma 30 2 2 4 2 3" xfId="24199" xr:uid="{F6B66FCE-F581-4EED-8525-8CA3D901E8A2}"/>
    <cellStyle name="Comma 30 2 2 4 3" xfId="11246" xr:uid="{CD19171A-24DA-43E7-8211-71B1653CABD4}"/>
    <cellStyle name="Comma 30 2 2 4 4" xfId="20312" xr:uid="{200087CD-4882-4856-960B-F36E80307641}"/>
    <cellStyle name="Comma 30 2 2 5" xfId="6081" xr:uid="{E6E2E7AE-D62E-4B34-B536-63595862C23A}"/>
    <cellStyle name="Comma 30 2 2 5 2" xfId="14361" xr:uid="{7E29FC0E-7911-48AC-85AF-5F668467C15F}"/>
    <cellStyle name="Comma 30 2 2 5 2 2" xfId="23383" xr:uid="{2BCA09D4-DE6C-450E-8EEC-FF94D36CE3E8}"/>
    <cellStyle name="Comma 30 2 2 5 3" xfId="10263" xr:uid="{5DB9E429-BCEE-42BA-8988-B629589CD411}"/>
    <cellStyle name="Comma 30 2 2 5 4" xfId="19329" xr:uid="{AD11483D-DE3F-4FBE-A5CF-230F3C94A1F9}"/>
    <cellStyle name="Comma 30 2 2 6" xfId="4937" xr:uid="{2083EB8F-5B8F-4E29-B06F-C5086664095A}"/>
    <cellStyle name="Comma 30 2 2 6 2" xfId="12832" xr:uid="{7B1798A4-B812-4A6F-AFA5-C2E2AA92B304}"/>
    <cellStyle name="Comma 30 2 2 6 3" xfId="21859" xr:uid="{FDAAC0F3-214D-4323-8A7D-B5562D4FE43A}"/>
    <cellStyle name="Comma 30 2 2 7" xfId="16524" xr:uid="{A0FC70D5-837C-41EB-98E9-275BE42CBC25}"/>
    <cellStyle name="Comma 30 2 2 7 2" xfId="25545" xr:uid="{A6E314D5-AEF6-4B0A-B93E-8EE27A14E336}"/>
    <cellStyle name="Comma 30 2 2 8" xfId="9261" xr:uid="{D5E8A398-7350-445A-BDF8-FB5906A2F116}"/>
    <cellStyle name="Comma 30 2 2 9" xfId="18327" xr:uid="{0F3E40F2-E316-4635-8875-C09C4DF4C399}"/>
    <cellStyle name="Comma 30 2 3" xfId="3602" xr:uid="{0116FD48-7762-47F6-AB4A-1F0EBA274E1B}"/>
    <cellStyle name="Comma 30 2 3 2" xfId="7744" xr:uid="{3A5850E8-7813-47C9-A1D2-C8D6CBBC9537}"/>
    <cellStyle name="Comma 30 2 3 2 2" xfId="15684" xr:uid="{0475B15E-B8A7-466C-A107-93639749C264}"/>
    <cellStyle name="Comma 30 2 3 2 2 2" xfId="24700" xr:uid="{B40DAB81-0F82-48F5-B48E-817950679EE5}"/>
    <cellStyle name="Comma 30 2 3 2 3" xfId="11694" xr:uid="{540CBB21-9961-4E26-B2CC-079A8282FAD9}"/>
    <cellStyle name="Comma 30 2 3 2 4" xfId="20760" xr:uid="{16A0DD41-3B54-4EA7-ABA0-776CC88AD50E}"/>
    <cellStyle name="Comma 30 2 3 3" xfId="5386" xr:uid="{B9C1641D-A1C7-4D1B-9ED6-E12ACA713B5A}"/>
    <cellStyle name="Comma 30 2 3 3 2" xfId="13496" xr:uid="{CC62CBED-EF22-4D5E-9ECC-F12F17A4F038}"/>
    <cellStyle name="Comma 30 2 3 3 3" xfId="22518" xr:uid="{7C4AC36D-A8E6-4E3D-B1AF-841DB7C58464}"/>
    <cellStyle name="Comma 30 2 3 4" xfId="9709" xr:uid="{33528D1A-7702-4D97-BA42-1CCCE5E3FB65}"/>
    <cellStyle name="Comma 30 2 3 5" xfId="18775" xr:uid="{A7596617-5359-490D-890D-5F4577DDEDAB}"/>
    <cellStyle name="Comma 30 2 4" xfId="2584" xr:uid="{83991196-E912-43A9-A008-A6D997CDBE8C}"/>
    <cellStyle name="Comma 30 2 4 2" xfId="6788" xr:uid="{8CF32F8C-C93A-44AB-82FE-45692FA8ECAB}"/>
    <cellStyle name="Comma 30 2 4 2 2" xfId="14919" xr:uid="{5C5772D2-5F96-4933-8C8A-C01EB28020C6}"/>
    <cellStyle name="Comma 30 2 4 2 3" xfId="23937" xr:uid="{8659A9A2-657E-4207-9E33-A50222B607EF}"/>
    <cellStyle name="Comma 30 2 4 3" xfId="10814" xr:uid="{2F29945B-870A-49E9-AC01-035EF55514F0}"/>
    <cellStyle name="Comma 30 2 4 4" xfId="19880" xr:uid="{22936769-FCAC-4190-98A4-2AD3057F5FFF}"/>
    <cellStyle name="Comma 30 2 5" xfId="5923" xr:uid="{0E2553E0-4D44-4E21-94CA-8511A2711721}"/>
    <cellStyle name="Comma 30 2 5 2" xfId="14205" xr:uid="{F35EBF69-C80A-463F-AB1C-B1D8F8DFB433}"/>
    <cellStyle name="Comma 30 2 5 2 2" xfId="23227" xr:uid="{7177E5BD-96B6-45BE-BDB5-B96D72456B73}"/>
    <cellStyle name="Comma 30 2 5 3" xfId="10151" xr:uid="{B41BEA23-3DDB-4491-9E90-224F4583619F}"/>
    <cellStyle name="Comma 30 2 5 4" xfId="19217" xr:uid="{A5E7682B-A64F-4FA8-8A10-4E72714D82AB}"/>
    <cellStyle name="Comma 30 2 6" xfId="4505" xr:uid="{07FF928A-65F3-478B-99CD-410481ADDDDC}"/>
    <cellStyle name="Comma 30 2 6 2" xfId="12499" xr:uid="{AD4FD277-4490-4D23-9B09-85D98775F07E}"/>
    <cellStyle name="Comma 30 2 6 3" xfId="21534" xr:uid="{81B00F00-66CA-42DB-85B8-902EB5ED6231}"/>
    <cellStyle name="Comma 30 2 7" xfId="15249" xr:uid="{A3081248-E703-49A0-88E9-0AEE562AE7E2}"/>
    <cellStyle name="Comma 30 2 7 2" xfId="24265" xr:uid="{BCEDBCB8-DB3E-4212-8C76-B628D495F5B1}"/>
    <cellStyle name="Comma 30 2 8" xfId="14769" xr:uid="{5FA4893A-0564-401E-8D6A-89F338775916}"/>
    <cellStyle name="Comma 30 2 8 2" xfId="26647" xr:uid="{832199BA-A976-457B-8C8D-287598744AAE}"/>
    <cellStyle name="Comma 30 2 8 3" xfId="23789" xr:uid="{A513173D-6A96-454B-BEF3-7446B065C7CB}"/>
    <cellStyle name="Comma 30 2 9" xfId="8829" xr:uid="{BE8ADDB5-E18E-4B4D-AFA0-EA0E61862A01}"/>
    <cellStyle name="Comma 30 3" xfId="1377" xr:uid="{01AA6AF1-8B38-418B-ABBA-FF3859E18466}"/>
    <cellStyle name="Comma 30 3 10" xfId="27455" xr:uid="{CC3778E7-5FDD-4B09-A2D4-34BC867716C2}"/>
    <cellStyle name="Comma 30 3 2" xfId="1801" xr:uid="{569D5DF4-7A1D-47C2-8CF5-288E62117FFE}"/>
    <cellStyle name="Comma 30 3 2 2" xfId="3898" xr:uid="{210DE88C-DA72-4808-8536-D21AA2EEE80A}"/>
    <cellStyle name="Comma 30 3 2 2 2" xfId="8037" xr:uid="{690A3F71-6437-4653-9E8C-721F349B1C0E}"/>
    <cellStyle name="Comma 30 3 2 2 2 2" xfId="15978" xr:uid="{298EBD40-E619-4D79-B612-4218C68DE1E2}"/>
    <cellStyle name="Comma 30 3 2 2 2 2 2" xfId="24994" xr:uid="{9BFDC64C-1BFB-4DF2-BBEF-9A0570976329}"/>
    <cellStyle name="Comma 30 3 2 2 2 3" xfId="11882" xr:uid="{A075A884-EEDD-4C10-B581-6866B28D0E14}"/>
    <cellStyle name="Comma 30 3 2 2 2 4" xfId="20948" xr:uid="{58AA4B77-D1B6-4C77-9F0B-C2FBF55C332F}"/>
    <cellStyle name="Comma 30 3 2 2 3" xfId="5574" xr:uid="{41411767-4A88-4298-B9F1-272EB5ADF447}"/>
    <cellStyle name="Comma 30 3 2 2 3 2" xfId="13790" xr:uid="{FF34542E-827C-4002-8A31-D1A1B4CB6BC6}"/>
    <cellStyle name="Comma 30 3 2 2 3 3" xfId="22812" xr:uid="{D2B4FA17-84AD-4C59-9CB5-A380B1E201E4}"/>
    <cellStyle name="Comma 30 3 2 2 4" xfId="9897" xr:uid="{3E30FDB7-251E-4612-8C6B-7CBCA54DB8F9}"/>
    <cellStyle name="Comma 30 3 2 2 5" xfId="18963" xr:uid="{E9DCA03B-6BC2-473A-BC00-49F14F9EA41E}"/>
    <cellStyle name="Comma 30 3 2 3" xfId="3191" xr:uid="{65CD31B3-118E-4ECD-B670-CEE6A260059E}"/>
    <cellStyle name="Comma 30 3 2 3 2" xfId="7395" xr:uid="{EDCCA61A-654C-482C-B730-073EADDDCBE0}"/>
    <cellStyle name="Comma 30 3 2 3 2 2" xfId="15307" xr:uid="{9B2F1A91-47FA-4E9B-A0D1-5F0038C066FF}"/>
    <cellStyle name="Comma 30 3 2 3 2 3" xfId="24323" xr:uid="{5BC3B02C-31A9-4F56-9D23-0ED8B933618C}"/>
    <cellStyle name="Comma 30 3 2 3 3" xfId="11421" xr:uid="{4024465D-FBE9-4B92-9AA8-E851DD20BC0E}"/>
    <cellStyle name="Comma 30 3 2 3 4" xfId="20487" xr:uid="{D5EFCC20-820B-4F4C-AFCD-040E5EBDBA9F}"/>
    <cellStyle name="Comma 30 3 2 4" xfId="6221" xr:uid="{C100FE93-CAA9-4DB5-BDCE-7AB937ECD2DA}"/>
    <cellStyle name="Comma 30 3 2 4 2" xfId="14499" xr:uid="{39DEF160-F72E-4D37-874C-83FDC297A7BA}"/>
    <cellStyle name="Comma 30 3 2 4 2 2" xfId="23521" xr:uid="{5FEF8294-A508-4F3E-ADF7-B932308D39E9}"/>
    <cellStyle name="Comma 30 3 2 4 3" xfId="10339" xr:uid="{7FF29CBC-50AD-4249-AFBE-D4918F52DDE6}"/>
    <cellStyle name="Comma 30 3 2 4 4" xfId="19405" xr:uid="{134C2085-40F5-4173-85D2-0A39E8CE3C75}"/>
    <cellStyle name="Comma 30 3 2 5" xfId="5112" xr:uid="{076C26B7-E833-4388-831D-DDF42F452858}"/>
    <cellStyle name="Comma 30 3 2 5 2" xfId="13028" xr:uid="{3EF8797B-C500-498A-B3B2-FBD7DE94E36D}"/>
    <cellStyle name="Comma 30 3 2 5 3" xfId="22051" xr:uid="{102E51B3-7E7E-40CD-8F81-F92604D5DDB2}"/>
    <cellStyle name="Comma 30 3 2 6" xfId="16701" xr:uid="{CE55B208-F500-4F97-B1D3-A4AC88B31A15}"/>
    <cellStyle name="Comma 30 3 2 6 2" xfId="25720" xr:uid="{757F6B8B-FECE-47A9-8302-4A079C1F42E9}"/>
    <cellStyle name="Comma 30 3 2 7" xfId="9436" xr:uid="{21F6EA3C-F362-465A-83E7-9C5B69B6B8E1}"/>
    <cellStyle name="Comma 30 3 2 8" xfId="18502" xr:uid="{FA91A9AC-C0CC-4231-8CB0-E0DBD7FF56EA}"/>
    <cellStyle name="Comma 30 3 2 9" xfId="27854" xr:uid="{2B8CAACE-CE6C-4FE1-B01C-24AB2CACB0A0}"/>
    <cellStyle name="Comma 30 3 3" xfId="3713" xr:uid="{7A25F073-FB8F-4A96-931F-3ED07D509529}"/>
    <cellStyle name="Comma 30 3 3 2" xfId="7853" xr:uid="{FDF4A112-AA61-40E2-9C8F-DC969C4317B2}"/>
    <cellStyle name="Comma 30 3 3 2 2" xfId="15794" xr:uid="{0F4C2AD1-E8D5-4FDD-B6FB-A1471E13B383}"/>
    <cellStyle name="Comma 30 3 3 2 2 2" xfId="24810" xr:uid="{C6F9AEF3-CEE1-4470-B928-D2128AEA330E}"/>
    <cellStyle name="Comma 30 3 3 2 3" xfId="11761" xr:uid="{BC51B337-DFFA-4681-AFB6-E8DD5F704800}"/>
    <cellStyle name="Comma 30 3 3 2 4" xfId="20827" xr:uid="{C0E065E0-52D5-4037-AF47-0D7D54FC5C14}"/>
    <cellStyle name="Comma 30 3 3 3" xfId="5453" xr:uid="{A599806E-B612-43A4-9B1D-516142F6A04D}"/>
    <cellStyle name="Comma 30 3 3 3 2" xfId="13606" xr:uid="{0C6B462D-E219-4552-8D48-01F8E43C0BD4}"/>
    <cellStyle name="Comma 30 3 3 3 3" xfId="22628" xr:uid="{23F7E884-B746-4717-A1CF-E65CEE384646}"/>
    <cellStyle name="Comma 30 3 3 4" xfId="9776" xr:uid="{707587F8-BB1F-4DBB-ACB8-34A56EBBF7FD}"/>
    <cellStyle name="Comma 30 3 3 5" xfId="18842" xr:uid="{ABD89DD9-8F02-4313-9E8C-CA9968F53F97}"/>
    <cellStyle name="Comma 30 3 4" xfId="2854" xr:uid="{3CAEFC69-8BF7-448B-8617-86A23D1A2D70}"/>
    <cellStyle name="Comma 30 3 4 2" xfId="7058" xr:uid="{131F08AA-3CF9-4764-85C6-B82C0D3F3A97}"/>
    <cellStyle name="Comma 30 3 4 2 2" xfId="15082" xr:uid="{002499CC-AF6F-4B23-B6C2-B1B4AE1C3286}"/>
    <cellStyle name="Comma 30 3 4 2 3" xfId="24101" xr:uid="{951E1EAB-16C5-43E0-90B8-1D60924F36E7}"/>
    <cellStyle name="Comma 30 3 4 3" xfId="11084" xr:uid="{B87912C6-83EC-411C-9FF5-5ECB14F78538}"/>
    <cellStyle name="Comma 30 3 4 4" xfId="20150" xr:uid="{0748AB0C-3CB0-4B2B-80E1-A2179D7DADBD}"/>
    <cellStyle name="Comma 30 3 5" xfId="6034" xr:uid="{5AA8DDEB-E769-48F5-B893-FC9C7AAC6147}"/>
    <cellStyle name="Comma 30 3 5 2" xfId="14315" xr:uid="{2D34A706-F33E-4E8C-AD46-F24C0AACB3F5}"/>
    <cellStyle name="Comma 30 3 5 2 2" xfId="23337" xr:uid="{1CB07F17-0DA8-41CB-8589-DE25CE084E83}"/>
    <cellStyle name="Comma 30 3 5 3" xfId="10218" xr:uid="{24AE68A3-2B7B-4040-8CC5-64905DF4C1BF}"/>
    <cellStyle name="Comma 30 3 5 4" xfId="19284" xr:uid="{C2D69623-2FFB-4CEE-BCFC-C99FB83EC3D7}"/>
    <cellStyle name="Comma 30 3 6" xfId="4775" xr:uid="{0786DE0F-E25E-4C6E-9192-F043EF4D23A4}"/>
    <cellStyle name="Comma 30 3 6 2" xfId="12729" xr:uid="{FF8F1C98-5275-4856-BD99-173FBF30E88F}"/>
    <cellStyle name="Comma 30 3 6 3" xfId="21760" xr:uid="{2F69250F-50FF-49B0-997B-09D9CD96E972}"/>
    <cellStyle name="Comma 30 3 7" xfId="16362" xr:uid="{F39042EE-65EC-4CDE-BBD9-7D3821B85481}"/>
    <cellStyle name="Comma 30 3 7 2" xfId="25383" xr:uid="{1C32CC46-4600-4D89-9D2A-CD58EF4D3D86}"/>
    <cellStyle name="Comma 30 3 8" xfId="9099" xr:uid="{6C992EBD-C52E-4849-88CB-C550270A1882}"/>
    <cellStyle name="Comma 30 3 9" xfId="18165" xr:uid="{0F23A3FE-CF77-4375-94C8-72BEE3C62614}"/>
    <cellStyle name="Comma 30 4" xfId="3556" xr:uid="{D7AA0E4F-F40D-4ADF-BA71-EAF4708C6413}"/>
    <cellStyle name="Comma 30 4 2" xfId="7698" xr:uid="{33D7EDF3-10ED-4EF2-8877-1EF53DAE1411}"/>
    <cellStyle name="Comma 30 4 2 2" xfId="15638" xr:uid="{FD60AA76-43F1-4089-A68E-95B002D3089D}"/>
    <cellStyle name="Comma 30 4 2 2 2" xfId="24654" xr:uid="{4A5328A4-81B6-44F8-8A18-5D77F0AFA819}"/>
    <cellStyle name="Comma 30 4 2 3" xfId="11649" xr:uid="{7B2CBA2A-14DB-4C3D-B908-40390663DCAE}"/>
    <cellStyle name="Comma 30 4 2 4" xfId="20715" xr:uid="{4B5DF34E-BFE3-452F-8FC2-A5698E575090}"/>
    <cellStyle name="Comma 30 4 3" xfId="5341" xr:uid="{A6328913-2E7F-4027-AF6C-DD436A3B6E10}"/>
    <cellStyle name="Comma 30 4 3 2" xfId="13450" xr:uid="{9640EAB5-07A8-4E5F-86CB-4F545CCE4AB9}"/>
    <cellStyle name="Comma 30 4 3 3" xfId="22472" xr:uid="{92F95730-612E-4F94-A9D0-493702C0BEF8}"/>
    <cellStyle name="Comma 30 4 4" xfId="9664" xr:uid="{7BB57F66-BC80-43CB-86E2-3DC9795101BE}"/>
    <cellStyle name="Comma 30 4 5" xfId="18730" xr:uid="{575BF200-B849-4DAD-B488-EFA3D106AF41}"/>
    <cellStyle name="Comma 30 5" xfId="2424" xr:uid="{57AAEA28-46D8-43DE-8D0E-DFDF07C433AA}"/>
    <cellStyle name="Comma 30 5 2" xfId="6628" xr:uid="{8007AE6F-83C7-47F4-AA10-A58CD7F71CEE}"/>
    <cellStyle name="Comma 30 5 2 2" xfId="14822" xr:uid="{63845EFE-8AEE-4DFE-AF7D-EF27DC87ED7D}"/>
    <cellStyle name="Comma 30 5 2 3" xfId="23843" xr:uid="{92C45005-FBB8-4995-87E1-6B8359EF8005}"/>
    <cellStyle name="Comma 30 5 3" xfId="10654" xr:uid="{44723C82-F497-45F2-9DC0-C1A085F072ED}"/>
    <cellStyle name="Comma 30 5 4" xfId="19720" xr:uid="{6693BDB1-56A3-4CD8-ACAD-448F4C345195}"/>
    <cellStyle name="Comma 30 6" xfId="5877" xr:uid="{4F83E5D9-8569-4BE9-8FF4-AFC17F4BE5C4}"/>
    <cellStyle name="Comma 30 6 2" xfId="14159" xr:uid="{C482A159-E393-4C52-9A09-AA75D7679F56}"/>
    <cellStyle name="Comma 30 6 2 2" xfId="23181" xr:uid="{F718867A-2838-4D68-A6EC-E9BE606F0619}"/>
    <cellStyle name="Comma 30 6 3" xfId="10106" xr:uid="{03F92C2F-7B1B-406C-81C4-5F300E1E548B}"/>
    <cellStyle name="Comma 30 6 4" xfId="19172" xr:uid="{4D8E354B-0AC2-439F-8BE2-D6C56060C0EE}"/>
    <cellStyle name="Comma 30 7" xfId="4345" xr:uid="{66A693AB-633D-426F-9269-7604EA19DB4E}"/>
    <cellStyle name="Comma 30 7 2" xfId="12399" xr:uid="{3DCBB2D1-1AB1-4293-A790-0E9A6FF1C177}"/>
    <cellStyle name="Comma 30 7 3" xfId="21436" xr:uid="{70CDA208-5751-44CD-99B0-34D0731E732C}"/>
    <cellStyle name="Comma 30 8" xfId="12706" xr:uid="{4DABADAF-9CA6-4936-B8CF-6AA51CF5922E}"/>
    <cellStyle name="Comma 30 8 2" xfId="21737" xr:uid="{606F1D89-65BB-4D4D-9F98-C67A084687C3}"/>
    <cellStyle name="Comma 30 9" xfId="14991" xr:uid="{3447EDBA-3D8A-476D-BC2C-339856F9C4A8}"/>
    <cellStyle name="Comma 30 9 2" xfId="26660" xr:uid="{ECCD3FBB-1165-40C6-A933-AD08B3D10351}"/>
    <cellStyle name="Comma 30 9 3" xfId="24007" xr:uid="{21BF46CF-3780-4C79-8CA3-896BD5441B32}"/>
    <cellStyle name="Comma 300 2" xfId="112" xr:uid="{87E74BDA-B135-4631-8F70-AE3261182C6F}"/>
    <cellStyle name="Comma 300 2 2" xfId="3408" xr:uid="{732551E2-6492-4DA7-AA74-25FC4F0F29B4}"/>
    <cellStyle name="Comma 300 2 2 2" xfId="7569" xr:uid="{206A15FA-7D5C-4E07-9206-09BB8C0CEC1C}"/>
    <cellStyle name="Comma 300 2 2 2 2" xfId="15502" xr:uid="{A2786E1E-922B-495E-9002-C359D58E7362}"/>
    <cellStyle name="Comma 300 2 2 2 2 2" xfId="24517" xr:uid="{88069732-00AB-4346-8A0B-FECC7C3F0A67}"/>
    <cellStyle name="Comma 300 2 2 3" xfId="13304" xr:uid="{D3418C7D-65E5-4B65-83AF-BAA6A711DC80}"/>
    <cellStyle name="Comma 300 2 2 3 2" xfId="22327" xr:uid="{07FE904D-D6A0-4BB0-9B37-12254F1FAC9F}"/>
    <cellStyle name="Comma 300 2 3" xfId="5748" xr:uid="{B6052748-FA6B-4E27-800F-12DD53E6C2C7}"/>
    <cellStyle name="Comma 300 2 3 2" xfId="14033" xr:uid="{20AADBD5-3DCF-4515-85C3-2460D3E3FD25}"/>
    <cellStyle name="Comma 300 2 3 2 2" xfId="23055" xr:uid="{4666EDB8-FDC9-4201-BAB0-891A524EA753}"/>
    <cellStyle name="Comma 300 2 4" xfId="12105" xr:uid="{2322D727-A413-4CB5-BBA0-0B128CA1B619}"/>
    <cellStyle name="Comma 300 2 4 2" xfId="21166" xr:uid="{ACF742B3-23BB-48B6-9EB3-9AF95B70DA6F}"/>
    <cellStyle name="Comma 31" xfId="843" xr:uid="{B8A8956C-934C-4882-9210-3563D9E228CC}"/>
    <cellStyle name="Comma 31 10" xfId="8673" xr:uid="{28B06614-2B08-448C-8EA6-BC2AD8EFA7B6}"/>
    <cellStyle name="Comma 31 11" xfId="17739" xr:uid="{33E01B6C-1507-4EF4-9873-540428FF8CC3}"/>
    <cellStyle name="Comma 31 12" xfId="26986" xr:uid="{0609DD4D-5E9B-4F2D-8791-5580317BCCC4}"/>
    <cellStyle name="Comma 31 2" xfId="1008" xr:uid="{8EFEF6C5-DF0A-45C4-87B4-594829EB4286}"/>
    <cellStyle name="Comma 31 2 10" xfId="17899" xr:uid="{778B9D9E-E285-49EF-98A7-E1F85C758A23}"/>
    <cellStyle name="Comma 31 2 11" xfId="27146" xr:uid="{8B81BDD7-B819-48E9-8CB0-5F3BF614F802}"/>
    <cellStyle name="Comma 31 2 2" xfId="1544" xr:uid="{403A6F83-5F57-47AF-A4CC-B3569077D101}"/>
    <cellStyle name="Comma 31 2 2 10" xfId="27623" xr:uid="{D7A9D3EF-5D2A-48CD-A639-1904937ABAB9}"/>
    <cellStyle name="Comma 31 2 2 2" xfId="1849" xr:uid="{F782FE65-AC1C-4B06-8684-1365A9C39761}"/>
    <cellStyle name="Comma 31 2 2 2 2" xfId="3946" xr:uid="{6A48F8BB-3670-44DE-B24C-7FE285B8D7A4}"/>
    <cellStyle name="Comma 31 2 2 2 2 2" xfId="8085" xr:uid="{D68D41CF-42D9-4411-B2AE-9F74D723CB71}"/>
    <cellStyle name="Comma 31 2 2 2 2 2 2" xfId="16026" xr:uid="{67A0EF97-23D8-489A-8D66-5B93DEAB7607}"/>
    <cellStyle name="Comma 31 2 2 2 2 2 2 2" xfId="25042" xr:uid="{ED84B206-B749-4EF7-9827-78C665ACF611}"/>
    <cellStyle name="Comma 31 2 2 2 2 2 3" xfId="11928" xr:uid="{E9DFF0D1-78B4-48D3-9B02-C84B54040E74}"/>
    <cellStyle name="Comma 31 2 2 2 2 2 4" xfId="20994" xr:uid="{E87FBAC1-1DF8-4418-B3BE-DB35EA0C36C0}"/>
    <cellStyle name="Comma 31 2 2 2 2 3" xfId="5620" xr:uid="{7BD8E867-FA78-43C8-9316-2B596BBFB81F}"/>
    <cellStyle name="Comma 31 2 2 2 2 3 2" xfId="13838" xr:uid="{F3E37064-EFFD-46F8-8FF2-FA95A871F3FF}"/>
    <cellStyle name="Comma 31 2 2 2 2 3 3" xfId="22860" xr:uid="{E97B446F-18D7-442F-BCD0-EE432787334A}"/>
    <cellStyle name="Comma 31 2 2 2 2 4" xfId="9943" xr:uid="{35E31DDF-EDF5-46ED-A5C5-742E046BD218}"/>
    <cellStyle name="Comma 31 2 2 2 2 5" xfId="19009" xr:uid="{936D09A9-67C4-441A-9C4F-B415311A3C87}"/>
    <cellStyle name="Comma 31 2 2 2 3" xfId="3237" xr:uid="{84AC009F-ACD1-4E44-8007-9765835DAD24}"/>
    <cellStyle name="Comma 31 2 2 2 3 2" xfId="7441" xr:uid="{F5A4C00C-7BF1-448D-9203-8F95708F737E}"/>
    <cellStyle name="Comma 31 2 2 2 3 2 2" xfId="15353" xr:uid="{3B2672E4-4AE9-4032-A640-DB2A52FCD342}"/>
    <cellStyle name="Comma 31 2 2 2 3 2 3" xfId="24369" xr:uid="{1B538B86-44F0-4315-9E82-C6374D75C4C6}"/>
    <cellStyle name="Comma 31 2 2 2 3 3" xfId="11467" xr:uid="{7C0C95C4-9114-438D-9288-5200989E2CFD}"/>
    <cellStyle name="Comma 31 2 2 2 3 4" xfId="20533" xr:uid="{54A8F74E-2CFD-4547-8BA8-D2CED61F3373}"/>
    <cellStyle name="Comma 31 2 2 2 4" xfId="6269" xr:uid="{6BBFE6EE-3A77-4DF9-824C-344775E32DE1}"/>
    <cellStyle name="Comma 31 2 2 2 4 2" xfId="14547" xr:uid="{7E5480F6-986F-426A-8D92-C45903763956}"/>
    <cellStyle name="Comma 31 2 2 2 4 2 2" xfId="23569" xr:uid="{B6AB1BB8-F717-4E7B-BCB4-B0800AFC8AD6}"/>
    <cellStyle name="Comma 31 2 2 2 4 3" xfId="10385" xr:uid="{97F30A8E-CCF7-4E38-A57D-2281D13FCE1D}"/>
    <cellStyle name="Comma 31 2 2 2 4 4" xfId="19451" xr:uid="{EF7E591A-733E-42E5-94EF-5393D77AC8AA}"/>
    <cellStyle name="Comma 31 2 2 2 5" xfId="5158" xr:uid="{299D49AD-4691-4947-BBD1-8D128C143B2E}"/>
    <cellStyle name="Comma 31 2 2 2 5 2" xfId="13076" xr:uid="{15E6CBC3-1C69-4A53-A9E6-9B685007D3DE}"/>
    <cellStyle name="Comma 31 2 2 2 5 3" xfId="22099" xr:uid="{AAFFAF7B-21B3-4DED-B97B-537B7881A041}"/>
    <cellStyle name="Comma 31 2 2 2 6" xfId="16747" xr:uid="{9185103F-E50E-4650-B529-B64ECB05A03F}"/>
    <cellStyle name="Comma 31 2 2 2 6 2" xfId="25766" xr:uid="{7DD79CD3-FA1A-44F8-A110-D9F91E58EE2B}"/>
    <cellStyle name="Comma 31 2 2 2 7" xfId="9482" xr:uid="{F913FEF3-1F14-44DA-823F-3E009387A1ED}"/>
    <cellStyle name="Comma 31 2 2 2 8" xfId="18548" xr:uid="{3595C6EE-F513-4279-B041-A2FBEBBF1390}"/>
    <cellStyle name="Comma 31 2 2 2 9" xfId="27902" xr:uid="{F4A39653-12E8-4851-A080-C2C4BDC70F83}"/>
    <cellStyle name="Comma 31 2 2 3" xfId="3760" xr:uid="{49A77B3F-7402-4A23-BEE6-95D25E2A50AB}"/>
    <cellStyle name="Comma 31 2 2 3 2" xfId="7900" xr:uid="{7D478DB9-3F78-4D83-A02F-BC0443371AAB}"/>
    <cellStyle name="Comma 31 2 2 3 2 2" xfId="15841" xr:uid="{8432EC82-B72A-404C-9703-A233BECF6866}"/>
    <cellStyle name="Comma 31 2 2 3 2 2 2" xfId="24857" xr:uid="{F3CC58B4-687C-43ED-B99C-3957781AFBC5}"/>
    <cellStyle name="Comma 31 2 2 3 2 3" xfId="11807" xr:uid="{0E139EA6-3A76-409D-83D1-730D25A65329}"/>
    <cellStyle name="Comma 31 2 2 3 2 4" xfId="20873" xr:uid="{E45005EB-EAF0-4607-B87A-97C9852D6871}"/>
    <cellStyle name="Comma 31 2 2 3 3" xfId="5499" xr:uid="{A499E8DC-55BC-4065-829E-0A8419B0C79A}"/>
    <cellStyle name="Comma 31 2 2 3 3 2" xfId="13653" xr:uid="{807828DF-2B0B-4633-AF35-F54BE926A45B}"/>
    <cellStyle name="Comma 31 2 2 3 3 3" xfId="22675" xr:uid="{65CF4400-25DA-486B-88D6-EBDCCC340783}"/>
    <cellStyle name="Comma 31 2 2 3 4" xfId="9822" xr:uid="{5C66AA29-E617-4B37-A24B-7CC93340D0FB}"/>
    <cellStyle name="Comma 31 2 2 3 5" xfId="18888" xr:uid="{E0338D70-F4AD-473A-8E10-5F6E37AC3ACA}"/>
    <cellStyle name="Comma 31 2 2 4" xfId="3020" xr:uid="{81C43871-15F2-4669-BACC-22389ADA6946}"/>
    <cellStyle name="Comma 31 2 2 4 2" xfId="7224" xr:uid="{E561EE53-0C03-4C1C-ABFD-A6FAF642A0BD}"/>
    <cellStyle name="Comma 31 2 2 4 2 2" xfId="15185" xr:uid="{C20298AB-1127-4E9D-B97C-8F60DFE460F6}"/>
    <cellStyle name="Comma 31 2 2 4 2 3" xfId="24203" xr:uid="{6D3EF635-B9BD-4237-A02C-4D3F4EBCBA0E}"/>
    <cellStyle name="Comma 31 2 2 4 3" xfId="11250" xr:uid="{20560E4A-26CD-423E-92BD-96929404A70D}"/>
    <cellStyle name="Comma 31 2 2 4 4" xfId="20316" xr:uid="{D7D65BF0-432B-44EA-BE7C-633D83980E21}"/>
    <cellStyle name="Comma 31 2 2 5" xfId="6083" xr:uid="{97DB9C8D-9315-4ECE-95C0-D7D97489919F}"/>
    <cellStyle name="Comma 31 2 2 5 2" xfId="14362" xr:uid="{0515D3C9-1CAC-4CF0-8617-22DEE767F348}"/>
    <cellStyle name="Comma 31 2 2 5 2 2" xfId="23384" xr:uid="{CE928C1B-2D08-450E-8DBB-730998B693C3}"/>
    <cellStyle name="Comma 31 2 2 5 3" xfId="10264" xr:uid="{432EA0DE-7D37-47C5-BF0B-9CCCFC9544BE}"/>
    <cellStyle name="Comma 31 2 2 5 4" xfId="19330" xr:uid="{BD20F0C6-A0B3-4A88-9CF2-61711B02B0BD}"/>
    <cellStyle name="Comma 31 2 2 6" xfId="4941" xr:uid="{85103780-6656-48DF-B267-0813D001EAA0}"/>
    <cellStyle name="Comma 31 2 2 6 2" xfId="12833" xr:uid="{6743EE7F-C899-4577-9B07-4AD4AB295086}"/>
    <cellStyle name="Comma 31 2 2 6 3" xfId="21860" xr:uid="{24492818-01DF-40F2-BE55-5897B5386E47}"/>
    <cellStyle name="Comma 31 2 2 7" xfId="16528" xr:uid="{B8DA0200-D55A-4396-8495-233AA6EF88CC}"/>
    <cellStyle name="Comma 31 2 2 7 2" xfId="25549" xr:uid="{2F650F34-0011-4E33-9835-5D643F498C94}"/>
    <cellStyle name="Comma 31 2 2 8" xfId="9265" xr:uid="{AB9397DF-2D35-44B5-8BCF-B6A5F8C32948}"/>
    <cellStyle name="Comma 31 2 2 9" xfId="18331" xr:uid="{BDBD62C0-506B-402B-ADA7-A2A057238365}"/>
    <cellStyle name="Comma 31 2 3" xfId="3603" xr:uid="{EA2B6960-53DE-493E-9FCD-37F852CE2E5A}"/>
    <cellStyle name="Comma 31 2 3 2" xfId="7745" xr:uid="{423CB975-40D2-40A8-8EB6-DE1C08CDA51D}"/>
    <cellStyle name="Comma 31 2 3 2 2" xfId="15685" xr:uid="{83FFC7B2-60D2-4187-A20B-2420C341A0D7}"/>
    <cellStyle name="Comma 31 2 3 2 2 2" xfId="24701" xr:uid="{A535A23F-5326-4938-B142-1535C215B7EE}"/>
    <cellStyle name="Comma 31 2 3 2 3" xfId="11695" xr:uid="{09481EAF-5D93-49A1-BFFC-41C23395CB8F}"/>
    <cellStyle name="Comma 31 2 3 2 4" xfId="20761" xr:uid="{3AED72F6-CF06-46D0-83D5-2F5527CDADEE}"/>
    <cellStyle name="Comma 31 2 3 3" xfId="5387" xr:uid="{4DD3B359-DCF4-4034-B07A-66C3D0793214}"/>
    <cellStyle name="Comma 31 2 3 3 2" xfId="13497" xr:uid="{9FF5B694-6B80-4EBC-B41F-8D114F97808F}"/>
    <cellStyle name="Comma 31 2 3 3 3" xfId="22519" xr:uid="{7B914C62-9C80-4D01-AE2C-B143B0C08274}"/>
    <cellStyle name="Comma 31 2 3 4" xfId="9710" xr:uid="{8E2E2F41-9B9F-4CE3-AA19-3F5D07722DA3}"/>
    <cellStyle name="Comma 31 2 3 5" xfId="18776" xr:uid="{40F331B5-3948-417C-A52C-BD2075EDEF1E}"/>
    <cellStyle name="Comma 31 2 4" xfId="2588" xr:uid="{25E07735-F7E9-4B25-A38E-267D9B3FC4A1}"/>
    <cellStyle name="Comma 31 2 4 2" xfId="6792" xr:uid="{F0AC5A15-A5D3-4F93-B34E-6ED8C1087A07}"/>
    <cellStyle name="Comma 31 2 4 2 2" xfId="14920" xr:uid="{117E2104-06E9-4B7F-AE34-25E093561AD2}"/>
    <cellStyle name="Comma 31 2 4 2 3" xfId="23938" xr:uid="{50C61275-0BD8-4977-9458-126093F49735}"/>
    <cellStyle name="Comma 31 2 4 3" xfId="10818" xr:uid="{9CD8A5E1-DEDB-4353-8B4E-85A706AC665D}"/>
    <cellStyle name="Comma 31 2 4 4" xfId="19884" xr:uid="{294C838E-96F8-42A6-9FF0-5CCD818AA6EE}"/>
    <cellStyle name="Comma 31 2 5" xfId="5924" xr:uid="{59D4E2D3-0BE2-4133-990E-597E47004F0D}"/>
    <cellStyle name="Comma 31 2 5 2" xfId="14206" xr:uid="{B634EF9C-F12B-40D4-81AF-6F97D7199E31}"/>
    <cellStyle name="Comma 31 2 5 2 2" xfId="23228" xr:uid="{C965EB94-26AF-42F3-B7D9-973327800CE8}"/>
    <cellStyle name="Comma 31 2 5 3" xfId="10152" xr:uid="{F5CE4AF5-09BD-428F-922D-24903DDD3A5F}"/>
    <cellStyle name="Comma 31 2 5 4" xfId="19218" xr:uid="{9F7BEA95-7F75-4510-8003-CA6B16CF37C4}"/>
    <cellStyle name="Comma 31 2 6" xfId="4509" xr:uid="{D1B89FE1-4266-4FBD-AC1E-FB393C7FC436}"/>
    <cellStyle name="Comma 31 2 6 2" xfId="12501" xr:uid="{5A3ABEC1-B116-4D45-AEC6-5B8C62559677}"/>
    <cellStyle name="Comma 31 2 6 3" xfId="21536" xr:uid="{D4746614-7E69-4B0C-BD54-8C75EB01C3D1}"/>
    <cellStyle name="Comma 31 2 7" xfId="15164" xr:uid="{6BF6E38D-02AD-4D66-AD22-7674CF9E69F8}"/>
    <cellStyle name="Comma 31 2 7 2" xfId="24182" xr:uid="{437F0A36-9CE8-4C8D-8A17-7219AAE368F8}"/>
    <cellStyle name="Comma 31 2 8" xfId="15127" xr:uid="{C59B5280-537B-4A3A-BF2C-76787FFF1EE2}"/>
    <cellStyle name="Comma 31 2 8 2" xfId="26672" xr:uid="{5CFCFA72-5438-4954-9E3F-064D484A7086}"/>
    <cellStyle name="Comma 31 2 8 3" xfId="24145" xr:uid="{C9FCE31D-950D-4BE9-8396-B2997FF9E74D}"/>
    <cellStyle name="Comma 31 2 9" xfId="8833" xr:uid="{07C54F12-0019-4633-9CD8-FA85711408E4}"/>
    <cellStyle name="Comma 31 3" xfId="1381" xr:uid="{D619411D-485B-44F3-B952-0F1546374CA9}"/>
    <cellStyle name="Comma 31 3 10" xfId="27459" xr:uid="{7291927A-1DE1-4445-94CF-779A9EB537BA}"/>
    <cellStyle name="Comma 31 3 2" xfId="1802" xr:uid="{6EE77594-4119-4DCC-ACBF-256B69E9F518}"/>
    <cellStyle name="Comma 31 3 2 2" xfId="3899" xr:uid="{91E81E1A-6438-4978-B5E7-58EAF1908351}"/>
    <cellStyle name="Comma 31 3 2 2 2" xfId="8038" xr:uid="{80CC753B-3AC3-4874-BF83-C52CD852637D}"/>
    <cellStyle name="Comma 31 3 2 2 2 2" xfId="15979" xr:uid="{1F27DEC2-C519-4A9B-9FB1-E87B8D80546C}"/>
    <cellStyle name="Comma 31 3 2 2 2 2 2" xfId="24995" xr:uid="{B43B1351-2116-4848-9E52-E09260D600E2}"/>
    <cellStyle name="Comma 31 3 2 2 2 3" xfId="11883" xr:uid="{3EFE5DC8-C034-49F3-82CF-08541FC89D85}"/>
    <cellStyle name="Comma 31 3 2 2 2 4" xfId="20949" xr:uid="{4960BEB3-0C9D-436A-9042-7B55A32BEC8D}"/>
    <cellStyle name="Comma 31 3 2 2 3" xfId="5575" xr:uid="{8330810F-9FCA-4C00-AA02-90EE2D522A88}"/>
    <cellStyle name="Comma 31 3 2 2 3 2" xfId="13791" xr:uid="{94BB3F95-815E-4488-A0EF-9E080E32B802}"/>
    <cellStyle name="Comma 31 3 2 2 3 3" xfId="22813" xr:uid="{B634BEEE-0FE4-4D8C-AB82-9945656F38AD}"/>
    <cellStyle name="Comma 31 3 2 2 4" xfId="9898" xr:uid="{CE27E75F-3B4D-466A-B4D3-E9B9966CD02E}"/>
    <cellStyle name="Comma 31 3 2 2 5" xfId="18964" xr:uid="{56BB1EBA-A216-42B6-91E3-A5F1E90437F5}"/>
    <cellStyle name="Comma 31 3 2 3" xfId="3192" xr:uid="{D1F5E7B7-BC3A-43DE-8DD2-289AEF3152D1}"/>
    <cellStyle name="Comma 31 3 2 3 2" xfId="7396" xr:uid="{710C7C5E-60C5-459F-9E69-3C96D0616480}"/>
    <cellStyle name="Comma 31 3 2 3 2 2" xfId="15308" xr:uid="{C249689C-C985-4320-B853-88E4ED18911F}"/>
    <cellStyle name="Comma 31 3 2 3 2 3" xfId="24324" xr:uid="{002F98FE-5057-4F52-9786-688A09D5ED0E}"/>
    <cellStyle name="Comma 31 3 2 3 3" xfId="11422" xr:uid="{B89B37CA-FADB-4C71-851C-3D59430A0EA6}"/>
    <cellStyle name="Comma 31 3 2 3 4" xfId="20488" xr:uid="{CB03B5F2-222A-410C-9CFE-46B1A33E77B8}"/>
    <cellStyle name="Comma 31 3 2 4" xfId="6222" xr:uid="{403ED3B1-EB31-4DF1-BCA8-3F658D6FF932}"/>
    <cellStyle name="Comma 31 3 2 4 2" xfId="14500" xr:uid="{B3BBF6D2-2955-44D8-B01D-70B0273E0FFB}"/>
    <cellStyle name="Comma 31 3 2 4 2 2" xfId="23522" xr:uid="{AA9379E3-2EF0-4B3F-9327-C82696150CCF}"/>
    <cellStyle name="Comma 31 3 2 4 3" xfId="10340" xr:uid="{5387320F-CC19-489D-8080-70CD088E75E9}"/>
    <cellStyle name="Comma 31 3 2 4 4" xfId="19406" xr:uid="{44471BDE-75BA-4E5C-AFB0-E5806F4A0437}"/>
    <cellStyle name="Comma 31 3 2 5" xfId="5113" xr:uid="{1EE641C1-2E8B-4C07-A128-4366E401AC83}"/>
    <cellStyle name="Comma 31 3 2 5 2" xfId="13029" xr:uid="{D7762CB5-4F53-4338-B133-7DF4525C5EC0}"/>
    <cellStyle name="Comma 31 3 2 5 3" xfId="22052" xr:uid="{693CBD2B-0084-452B-9932-CD54DD9A017C}"/>
    <cellStyle name="Comma 31 3 2 6" xfId="16702" xr:uid="{2B98CD87-0BC6-41D2-AFCE-1EB4EE436101}"/>
    <cellStyle name="Comma 31 3 2 6 2" xfId="25721" xr:uid="{8EF7C32A-4187-4BF2-8FAA-87B691FCA548}"/>
    <cellStyle name="Comma 31 3 2 7" xfId="9437" xr:uid="{2CD7E185-FAC4-4D3B-910D-B19A52642DFB}"/>
    <cellStyle name="Comma 31 3 2 8" xfId="18503" xr:uid="{104AD395-36BB-4977-BA81-27A50711FDD5}"/>
    <cellStyle name="Comma 31 3 2 9" xfId="27855" xr:uid="{4912516D-5312-4216-8F98-FBE62F31EF65}"/>
    <cellStyle name="Comma 31 3 3" xfId="3714" xr:uid="{5B7D015C-6A26-4AC1-9C81-01363E8AF949}"/>
    <cellStyle name="Comma 31 3 3 2" xfId="7854" xr:uid="{33936A1A-3B16-4540-BC20-85DDCC76A25E}"/>
    <cellStyle name="Comma 31 3 3 2 2" xfId="15795" xr:uid="{3C44545D-0277-4B7C-B69F-372AB6ABF743}"/>
    <cellStyle name="Comma 31 3 3 2 2 2" xfId="24811" xr:uid="{910308C3-72BA-49CC-8D4C-9A4F28D507FE}"/>
    <cellStyle name="Comma 31 3 3 2 3" xfId="11762" xr:uid="{75A56110-9EEC-4C3E-B865-DE6BFFC42C61}"/>
    <cellStyle name="Comma 31 3 3 2 4" xfId="20828" xr:uid="{AEBE9FAE-7D39-48F4-92D2-E5DB0F0D1EDD}"/>
    <cellStyle name="Comma 31 3 3 3" xfId="5454" xr:uid="{E9ECF28C-E3AD-4C02-B298-1C44126CC21E}"/>
    <cellStyle name="Comma 31 3 3 3 2" xfId="13607" xr:uid="{55293B46-125F-41F3-AA68-48B0C732A19C}"/>
    <cellStyle name="Comma 31 3 3 3 3" xfId="22629" xr:uid="{5A00B39F-1A89-4E1A-BD9A-6F49EE734F8D}"/>
    <cellStyle name="Comma 31 3 3 4" xfId="9777" xr:uid="{D475749F-601D-45DC-901A-DCDA3529FCA8}"/>
    <cellStyle name="Comma 31 3 3 5" xfId="18843" xr:uid="{F9981F62-E390-41A3-BEF8-D30E98C9717B}"/>
    <cellStyle name="Comma 31 3 4" xfId="2858" xr:uid="{5AB539E7-85C9-4C76-983D-B017EF611894}"/>
    <cellStyle name="Comma 31 3 4 2" xfId="7062" xr:uid="{39E6FF81-19F1-4861-BBBD-A30EA94032E5}"/>
    <cellStyle name="Comma 31 3 4 2 2" xfId="15084" xr:uid="{228D6FDC-BABC-4216-AFC1-30BF8D2C2A1E}"/>
    <cellStyle name="Comma 31 3 4 2 3" xfId="24102" xr:uid="{D3D9ED9E-6CE2-4E22-A7A4-033D31230F25}"/>
    <cellStyle name="Comma 31 3 4 3" xfId="11088" xr:uid="{4284A155-EBF0-4E3A-8834-A1DDA20E3222}"/>
    <cellStyle name="Comma 31 3 4 4" xfId="20154" xr:uid="{DBF65118-208D-42A5-A136-E16C9B522088}"/>
    <cellStyle name="Comma 31 3 5" xfId="6035" xr:uid="{F5036B5A-FD2C-408C-984A-AD82F008B994}"/>
    <cellStyle name="Comma 31 3 5 2" xfId="14316" xr:uid="{207C06F4-2FFF-404F-9E7C-63C7D9DA80E5}"/>
    <cellStyle name="Comma 31 3 5 2 2" xfId="23338" xr:uid="{508BA20C-D6F5-4645-BDB4-C0070FAB7C89}"/>
    <cellStyle name="Comma 31 3 5 3" xfId="10219" xr:uid="{898E32FE-D529-4BE4-99CD-D1C510A7C62D}"/>
    <cellStyle name="Comma 31 3 5 4" xfId="19285" xr:uid="{226F418C-0DB2-42E3-A658-102B701199EB}"/>
    <cellStyle name="Comma 31 3 6" xfId="4779" xr:uid="{C5DD499D-A6DE-4944-8C1C-CD782D55BE36}"/>
    <cellStyle name="Comma 31 3 6 2" xfId="12732" xr:uid="{B6DBCBFE-BACE-4F2A-B078-3C9482D46ECF}"/>
    <cellStyle name="Comma 31 3 6 3" xfId="21762" xr:uid="{ECE9D945-1701-497B-B69E-BC1E930C68C5}"/>
    <cellStyle name="Comma 31 3 7" xfId="16366" xr:uid="{48F09447-5DAF-4370-8196-EE3BA6D7494B}"/>
    <cellStyle name="Comma 31 3 7 2" xfId="25387" xr:uid="{9C4A30C6-7A79-4FE6-BD1D-3588D2B38080}"/>
    <cellStyle name="Comma 31 3 8" xfId="9103" xr:uid="{1AA2A95A-8D28-4E4A-961C-CCBCEE05E944}"/>
    <cellStyle name="Comma 31 3 9" xfId="18169" xr:uid="{01E9BFF7-C1C4-4F57-9F64-35633C535675}"/>
    <cellStyle name="Comma 31 4" xfId="3557" xr:uid="{A1AC90F9-A9C3-4A20-A059-9A49C2810425}"/>
    <cellStyle name="Comma 31 4 2" xfId="7699" xr:uid="{D323F160-FEF4-40AB-8E10-C8E52B2DA892}"/>
    <cellStyle name="Comma 31 4 2 2" xfId="15639" xr:uid="{343C9A9F-6B66-4852-B817-74E3196271F6}"/>
    <cellStyle name="Comma 31 4 2 2 2" xfId="24655" xr:uid="{8F487922-65A4-48FD-A357-8AE8431B3D28}"/>
    <cellStyle name="Comma 31 4 2 3" xfId="11650" xr:uid="{51437026-A043-448B-833F-64567D74F511}"/>
    <cellStyle name="Comma 31 4 2 4" xfId="20716" xr:uid="{A6E30620-D556-4B7D-AD1D-7B7600DE830C}"/>
    <cellStyle name="Comma 31 4 3" xfId="5342" xr:uid="{CBDC4AC3-E38C-485B-B7A0-D14E75FBB32A}"/>
    <cellStyle name="Comma 31 4 3 2" xfId="13451" xr:uid="{0F9E0B81-48BB-439C-B912-4438FD38F125}"/>
    <cellStyle name="Comma 31 4 3 3" xfId="22473" xr:uid="{A90D2E68-2F6B-4FDC-805F-C9B841560981}"/>
    <cellStyle name="Comma 31 4 4" xfId="9665" xr:uid="{A20BBFB7-701D-4C06-9021-A51CB2DA0EF1}"/>
    <cellStyle name="Comma 31 4 5" xfId="18731" xr:uid="{4D2F4587-CC87-4BF9-91BE-D1A56AC9E828}"/>
    <cellStyle name="Comma 31 5" xfId="2428" xr:uid="{8D6B8BC4-85AC-4781-8E6F-310CC8003AC3}"/>
    <cellStyle name="Comma 31 5 2" xfId="6632" xr:uid="{CE50A8D5-2E5B-47C4-AFC8-27533DEDB621}"/>
    <cellStyle name="Comma 31 5 2 2" xfId="14825" xr:uid="{7526846A-7495-41E8-9CE9-FAB0D69E9B1E}"/>
    <cellStyle name="Comma 31 5 2 3" xfId="23845" xr:uid="{7331AD63-CF35-43CF-9F96-4766838BC6C9}"/>
    <cellStyle name="Comma 31 5 3" xfId="10658" xr:uid="{DEE7719F-61BA-46AD-BE4B-A93C8CD1EB63}"/>
    <cellStyle name="Comma 31 5 4" xfId="19724" xr:uid="{FAB03FDA-4D09-4999-B73B-E4196BDDD931}"/>
    <cellStyle name="Comma 31 6" xfId="5878" xr:uid="{719E5F40-7998-43F2-B3A7-A44B198FEDA1}"/>
    <cellStyle name="Comma 31 6 2" xfId="14160" xr:uid="{9A3CE2C0-63D4-4ED2-A5B0-2E1A7DF9CC16}"/>
    <cellStyle name="Comma 31 6 2 2" xfId="23182" xr:uid="{7A20F759-8E52-4376-B3A8-984012EA3ABC}"/>
    <cellStyle name="Comma 31 6 3" xfId="10107" xr:uid="{CCA62A82-1807-400D-8071-6739028F8DCB}"/>
    <cellStyle name="Comma 31 6 4" xfId="19173" xr:uid="{13DAB179-290E-4503-B91B-98D5E716A597}"/>
    <cellStyle name="Comma 31 7" xfId="4349" xr:uid="{6014C05C-455C-4C15-99BD-CC1ADB4594E3}"/>
    <cellStyle name="Comma 31 7 2" xfId="12401" xr:uid="{9D72ECDB-B36E-4F5D-BFFA-8CA610A40FB3}"/>
    <cellStyle name="Comma 31 7 3" xfId="21438" xr:uid="{91BE9D9F-6B69-405A-B9CB-9BD9D37A8DD6}"/>
    <cellStyle name="Comma 31 8" xfId="12562" xr:uid="{6C1D8B39-DCEA-4DAC-BD00-8248840EC2CD}"/>
    <cellStyle name="Comma 31 8 2" xfId="21595" xr:uid="{C231C1AA-8033-4FD3-86AF-7D9854AAF82E}"/>
    <cellStyle name="Comma 31 9" xfId="14990" xr:uid="{C6649094-E198-493D-BFDB-6511D509DD8D}"/>
    <cellStyle name="Comma 31 9 2" xfId="26659" xr:uid="{616C85A4-2EE3-4D1C-B412-EFC21D92C56E}"/>
    <cellStyle name="Comma 31 9 3" xfId="24006" xr:uid="{CAD4EE5E-C19D-48F9-815C-E3E532574906}"/>
    <cellStyle name="Comma 32" xfId="834" xr:uid="{447D9FFE-C360-4175-B840-C0F30679FADD}"/>
    <cellStyle name="Comma 32 10" xfId="8664" xr:uid="{1219FD80-4F85-40C5-9777-D34979922EB7}"/>
    <cellStyle name="Comma 32 11" xfId="17730" xr:uid="{F5497945-CD3B-4C50-9161-BA3BF770645F}"/>
    <cellStyle name="Comma 32 12" xfId="26977" xr:uid="{DFDD0A4A-E7E7-46AD-B743-1800159498D2}"/>
    <cellStyle name="Comma 32 2" xfId="999" xr:uid="{7D1C94B4-6B5D-4EC0-A6A0-5AF32FF2DB31}"/>
    <cellStyle name="Comma 32 2 10" xfId="17890" xr:uid="{1464058C-CE89-40C1-A1E4-0EFE76EF62DC}"/>
    <cellStyle name="Comma 32 2 11" xfId="27137" xr:uid="{EA0B5EF4-96C1-41D3-959A-F4D20C63C152}"/>
    <cellStyle name="Comma 32 2 2" xfId="1535" xr:uid="{B7FA6CE9-E1FA-4E0F-B9B5-6D5A8816BE9A}"/>
    <cellStyle name="Comma 32 2 2 10" xfId="27614" xr:uid="{0C823E80-0BBC-4B14-8F95-F6E3E72F8D87}"/>
    <cellStyle name="Comma 32 2 2 2" xfId="1846" xr:uid="{BFA1607F-603C-4088-9AAB-08B6DC0B86E2}"/>
    <cellStyle name="Comma 32 2 2 2 2" xfId="3943" xr:uid="{63F997D6-5A05-4EB7-AA18-A8DC8644E608}"/>
    <cellStyle name="Comma 32 2 2 2 2 2" xfId="8082" xr:uid="{0482AA52-113C-4383-AD29-30E8B1F44E1B}"/>
    <cellStyle name="Comma 32 2 2 2 2 2 2" xfId="16023" xr:uid="{3EBAD7D8-C75C-4884-A0C4-1EEB42E059BA}"/>
    <cellStyle name="Comma 32 2 2 2 2 2 2 2" xfId="25039" xr:uid="{DA788E90-8DEE-4C71-A80D-673C51AE014F}"/>
    <cellStyle name="Comma 32 2 2 2 2 2 3" xfId="11925" xr:uid="{E3D3CE3A-C95D-45C8-9F29-B1A0BA978B29}"/>
    <cellStyle name="Comma 32 2 2 2 2 2 4" xfId="20991" xr:uid="{B1EDE2B7-3B3F-4C11-9CEA-2A6C3A284019}"/>
    <cellStyle name="Comma 32 2 2 2 2 3" xfId="5617" xr:uid="{70C4686E-64BE-431C-A28B-D75F27CB7D0B}"/>
    <cellStyle name="Comma 32 2 2 2 2 3 2" xfId="13835" xr:uid="{22C7271A-4A4E-4B55-9BA3-8F9AD8D3A4B3}"/>
    <cellStyle name="Comma 32 2 2 2 2 3 3" xfId="22857" xr:uid="{AB0A3B0B-7179-4B78-B5A2-552DC493336C}"/>
    <cellStyle name="Comma 32 2 2 2 2 4" xfId="9940" xr:uid="{870B18A3-80FF-42C3-A252-5BE1E3A77869}"/>
    <cellStyle name="Comma 32 2 2 2 2 5" xfId="19006" xr:uid="{3332C6BF-9D3C-48AB-B94F-D52DDA5FC76C}"/>
    <cellStyle name="Comma 32 2 2 2 3" xfId="3234" xr:uid="{D611C17D-0A52-4722-99AF-AC02774A964B}"/>
    <cellStyle name="Comma 32 2 2 2 3 2" xfId="7438" xr:uid="{F36F4673-BCAC-4218-87D8-13E40A517705}"/>
    <cellStyle name="Comma 32 2 2 2 3 2 2" xfId="15350" xr:uid="{73B85FCF-9113-4BCF-897A-5C7B6E63E830}"/>
    <cellStyle name="Comma 32 2 2 2 3 2 3" xfId="24366" xr:uid="{DBB63D13-BD3E-4757-AC52-502C56D6D1A5}"/>
    <cellStyle name="Comma 32 2 2 2 3 3" xfId="11464" xr:uid="{F98977EC-EFDC-4221-B12D-A10956E25944}"/>
    <cellStyle name="Comma 32 2 2 2 3 4" xfId="20530" xr:uid="{0B29DF78-FA7D-4615-8A99-0F3942598289}"/>
    <cellStyle name="Comma 32 2 2 2 4" xfId="6266" xr:uid="{50621E38-A345-4A14-9FAB-16B166EDD819}"/>
    <cellStyle name="Comma 32 2 2 2 4 2" xfId="14544" xr:uid="{FB2DF451-0DEF-495F-9EC3-EEC6E1CA2657}"/>
    <cellStyle name="Comma 32 2 2 2 4 2 2" xfId="23566" xr:uid="{C0202C23-5E6E-4AF3-8A34-FEC49C26B363}"/>
    <cellStyle name="Comma 32 2 2 2 4 3" xfId="10382" xr:uid="{F921562B-11F3-4922-A9A1-6B2D84946EE5}"/>
    <cellStyle name="Comma 32 2 2 2 4 4" xfId="19448" xr:uid="{D382CF5F-7D81-476B-B660-1B0E0B28F672}"/>
    <cellStyle name="Comma 32 2 2 2 5" xfId="5155" xr:uid="{AF848A5A-9D51-4650-93E7-70224A1A71C8}"/>
    <cellStyle name="Comma 32 2 2 2 5 2" xfId="13073" xr:uid="{EA01CE2A-52B6-4378-A67C-3C47A645BA85}"/>
    <cellStyle name="Comma 32 2 2 2 5 3" xfId="22096" xr:uid="{8028963A-CBCF-4BA9-A37D-D934EEE27D49}"/>
    <cellStyle name="Comma 32 2 2 2 6" xfId="16744" xr:uid="{BB066720-B39E-40D0-B8D7-CA2B90A0BFDB}"/>
    <cellStyle name="Comma 32 2 2 2 6 2" xfId="25763" xr:uid="{74796970-0924-4A86-84DF-B288F70E3C47}"/>
    <cellStyle name="Comma 32 2 2 2 7" xfId="9479" xr:uid="{B52CF876-2BEC-42C8-B46A-C84C669F0EFB}"/>
    <cellStyle name="Comma 32 2 2 2 8" xfId="18545" xr:uid="{4B154687-2202-498F-A85D-9F21CA51AFF7}"/>
    <cellStyle name="Comma 32 2 2 2 9" xfId="27899" xr:uid="{F6DDFEE2-0BE1-4CD4-9267-3202D1F5B092}"/>
    <cellStyle name="Comma 32 2 2 3" xfId="3757" xr:uid="{064A1297-A5C0-4D5B-B519-7A34005453FE}"/>
    <cellStyle name="Comma 32 2 2 3 2" xfId="7897" xr:uid="{1E9553F8-9C28-4C24-A354-5B4DE28AD818}"/>
    <cellStyle name="Comma 32 2 2 3 2 2" xfId="15838" xr:uid="{3136132A-95A9-4E70-BB73-8A9F0E183605}"/>
    <cellStyle name="Comma 32 2 2 3 2 2 2" xfId="24854" xr:uid="{07F6F002-8BC5-493A-8732-265D5AB19930}"/>
    <cellStyle name="Comma 32 2 2 3 2 3" xfId="11804" xr:uid="{21BBDC69-9AD8-4691-AFFF-F64BB3E79BF0}"/>
    <cellStyle name="Comma 32 2 2 3 2 4" xfId="20870" xr:uid="{C95B54E5-2B80-4380-9AAB-198D65CAA4FA}"/>
    <cellStyle name="Comma 32 2 2 3 3" xfId="5496" xr:uid="{37CE582B-BE9E-4240-8E18-F8E2FE161177}"/>
    <cellStyle name="Comma 32 2 2 3 3 2" xfId="13650" xr:uid="{A6AC51BD-98A1-4E11-8546-0C29B6D11E5E}"/>
    <cellStyle name="Comma 32 2 2 3 3 3" xfId="22672" xr:uid="{E0C48A33-09A4-4781-92B5-75907E23D7F7}"/>
    <cellStyle name="Comma 32 2 2 3 4" xfId="9819" xr:uid="{D65E11D9-872B-4B4F-9E10-DDC4A7862070}"/>
    <cellStyle name="Comma 32 2 2 3 5" xfId="18885" xr:uid="{2C0B3CC8-EECB-413B-823F-FB8A76D2C8F4}"/>
    <cellStyle name="Comma 32 2 2 4" xfId="3011" xr:uid="{97E3A433-0A99-489F-8614-CD843A407031}"/>
    <cellStyle name="Comma 32 2 2 4 2" xfId="7215" xr:uid="{2F5682BC-520C-4F5C-AF34-F8A23F3429A5}"/>
    <cellStyle name="Comma 32 2 2 4 2 2" xfId="15178" xr:uid="{3433BE61-A595-4989-A5C0-509FDEB1B0D0}"/>
    <cellStyle name="Comma 32 2 2 4 2 3" xfId="24196" xr:uid="{E42E214A-1C3B-4AD5-9798-B761B0486EF2}"/>
    <cellStyle name="Comma 32 2 2 4 3" xfId="11241" xr:uid="{57B71FAD-43F1-411F-99DD-DA3E96DAC1EA}"/>
    <cellStyle name="Comma 32 2 2 4 4" xfId="20307" xr:uid="{44731E82-AE01-4725-A677-B5C9D6C749D3}"/>
    <cellStyle name="Comma 32 2 2 5" xfId="6079" xr:uid="{0024165C-175D-4C53-8C64-3B2850261793}"/>
    <cellStyle name="Comma 32 2 2 5 2" xfId="14359" xr:uid="{F98F0FF1-DE97-4FAB-B9E4-A17588ECE47A}"/>
    <cellStyle name="Comma 32 2 2 5 2 2" xfId="23381" xr:uid="{0AF8883B-153E-4A34-9191-2A90EAE648CB}"/>
    <cellStyle name="Comma 32 2 2 5 3" xfId="10261" xr:uid="{6D5D77E7-D20C-4EB6-9D11-A9AAD4E6C280}"/>
    <cellStyle name="Comma 32 2 2 5 4" xfId="19327" xr:uid="{8B96B749-50CF-401E-8559-9355B85BA26B}"/>
    <cellStyle name="Comma 32 2 2 6" xfId="4932" xr:uid="{247352DE-F1F0-4708-9649-68A4F65F706D}"/>
    <cellStyle name="Comma 32 2 2 6 2" xfId="12830" xr:uid="{B74C082C-597F-451D-9AD7-A38C9F0088E6}"/>
    <cellStyle name="Comma 32 2 2 6 3" xfId="21856" xr:uid="{F10888CE-7012-4555-AC98-77A6ADF3FDAC}"/>
    <cellStyle name="Comma 32 2 2 7" xfId="16519" xr:uid="{07F0EB1E-2C6C-42C4-B46D-3402E96A1E55}"/>
    <cellStyle name="Comma 32 2 2 7 2" xfId="25540" xr:uid="{E83FD7AD-0020-475C-B2B9-62FAA4664E62}"/>
    <cellStyle name="Comma 32 2 2 8" xfId="9256" xr:uid="{64DE76C7-76F3-48E5-A4B8-9D2ADE980F7F}"/>
    <cellStyle name="Comma 32 2 2 9" xfId="18322" xr:uid="{9A8EDD4D-B881-4320-85C7-50F638E9BA2B}"/>
    <cellStyle name="Comma 32 2 3" xfId="3600" xr:uid="{F2EBCC9B-1E2D-4C32-89A6-540E98DB35BC}"/>
    <cellStyle name="Comma 32 2 3 2" xfId="7742" xr:uid="{CEA3F502-80D2-4655-806C-6AD10452606B}"/>
    <cellStyle name="Comma 32 2 3 2 2" xfId="15682" xr:uid="{61832508-0B48-4FD2-AE31-65DB787FDCD4}"/>
    <cellStyle name="Comma 32 2 3 2 2 2" xfId="24698" xr:uid="{ACFB394A-3E8A-4FD4-B261-907102E911B4}"/>
    <cellStyle name="Comma 32 2 3 2 3" xfId="11692" xr:uid="{BE1CB6B1-7FAE-49AB-896F-980B36B86F14}"/>
    <cellStyle name="Comma 32 2 3 2 4" xfId="20758" xr:uid="{24467E8E-8161-4DF7-9810-922EAC312BC4}"/>
    <cellStyle name="Comma 32 2 3 3" xfId="5384" xr:uid="{A7AB0F7D-2722-4401-AB28-60BA52CE84C5}"/>
    <cellStyle name="Comma 32 2 3 3 2" xfId="13494" xr:uid="{51FFF142-E277-49D4-AA9B-67D7C5B86D3E}"/>
    <cellStyle name="Comma 32 2 3 3 3" xfId="22516" xr:uid="{19745A49-FF3D-412B-9286-AB3CC7781B81}"/>
    <cellStyle name="Comma 32 2 3 4" xfId="9707" xr:uid="{500D37D7-65A6-4353-B3F7-BDB2ED8E9DC0}"/>
    <cellStyle name="Comma 32 2 3 5" xfId="18773" xr:uid="{887D1822-E4D1-49DC-B51F-AA2847C5EE8B}"/>
    <cellStyle name="Comma 32 2 4" xfId="2579" xr:uid="{2FDDC93D-3EF4-48A1-98D5-0812146FA38E}"/>
    <cellStyle name="Comma 32 2 4 2" xfId="6783" xr:uid="{A0072737-B3CD-4AC9-9BA1-CE96CA468C50}"/>
    <cellStyle name="Comma 32 2 4 2 2" xfId="14917" xr:uid="{85CAF6AE-2E6B-4FEF-891E-9C60AB2CCEC3}"/>
    <cellStyle name="Comma 32 2 4 2 3" xfId="23935" xr:uid="{F6EA2DA4-9AB6-49D8-99F1-66C412F928FE}"/>
    <cellStyle name="Comma 32 2 4 3" xfId="10809" xr:uid="{F742D7BF-0878-4970-8BB0-74EDC1F995E6}"/>
    <cellStyle name="Comma 32 2 4 4" xfId="19875" xr:uid="{9653C7A8-FD9D-43CD-A659-54D7FA776A66}"/>
    <cellStyle name="Comma 32 2 5" xfId="5921" xr:uid="{0B0601FC-14AB-43C0-98A5-FEC24A8CAF2B}"/>
    <cellStyle name="Comma 32 2 5 2" xfId="14203" xr:uid="{A5022A2A-253A-4C80-ABB3-2D570EE64EDE}"/>
    <cellStyle name="Comma 32 2 5 2 2" xfId="23225" xr:uid="{C24B56DB-37BD-48AC-A4F6-A8F4B5DD495E}"/>
    <cellStyle name="Comma 32 2 5 3" xfId="10149" xr:uid="{E3F940BF-7142-4CC3-8ABA-CD0AAB30110B}"/>
    <cellStyle name="Comma 32 2 5 4" xfId="19215" xr:uid="{8971E0DE-98A0-4D0D-982A-CEC32B23E9D8}"/>
    <cellStyle name="Comma 32 2 6" xfId="4500" xr:uid="{AE2FA585-F13E-472A-8150-7E93E00B9E83}"/>
    <cellStyle name="Comma 32 2 6 2" xfId="12497" xr:uid="{73974920-3A0B-445E-8609-DABC2939F795}"/>
    <cellStyle name="Comma 32 2 6 3" xfId="21532" xr:uid="{61BF3809-178E-45AA-BB04-EE1BC5836484}"/>
    <cellStyle name="Comma 32 2 7" xfId="12430" xr:uid="{A8107B82-2847-4F32-BFF4-4C8D5B61B5E4}"/>
    <cellStyle name="Comma 32 2 7 2" xfId="21467" xr:uid="{1C4E846F-A0C7-4B5B-8768-AA5BDDEEEA7F}"/>
    <cellStyle name="Comma 32 2 8" xfId="14865" xr:uid="{E9BE03BB-962B-40C4-8C89-90804E1AE3A4}"/>
    <cellStyle name="Comma 32 2 8 2" xfId="26653" xr:uid="{D1948CB5-0115-4C53-A115-C765FE4AE34E}"/>
    <cellStyle name="Comma 32 2 8 3" xfId="23884" xr:uid="{8F31F811-64A3-452C-B37F-B4DD7A11821A}"/>
    <cellStyle name="Comma 32 2 9" xfId="8824" xr:uid="{393B1B51-7035-46F7-8AE9-B29B0A6E9263}"/>
    <cellStyle name="Comma 32 3" xfId="1372" xr:uid="{2CAE644F-2747-4DAC-A9B2-D1B192FB2F40}"/>
    <cellStyle name="Comma 32 3 10" xfId="27450" xr:uid="{B630CCE6-7B73-473F-B180-9F01AD12866D}"/>
    <cellStyle name="Comma 32 3 2" xfId="1799" xr:uid="{9237DD4F-5BE3-48C2-81A0-209D616506F5}"/>
    <cellStyle name="Comma 32 3 2 2" xfId="3896" xr:uid="{2810BBCE-AFE8-4DFC-8473-ED65F1C004FB}"/>
    <cellStyle name="Comma 32 3 2 2 2" xfId="8035" xr:uid="{C4543D4E-7B67-4417-B91A-EA0651D7C25D}"/>
    <cellStyle name="Comma 32 3 2 2 2 2" xfId="15976" xr:uid="{AE69D0DD-763B-4B55-BF16-90FE1154EC3A}"/>
    <cellStyle name="Comma 32 3 2 2 2 2 2" xfId="24992" xr:uid="{BDE5C22A-9B35-4C6F-8DE1-EAC694FEE11A}"/>
    <cellStyle name="Comma 32 3 2 2 2 3" xfId="11880" xr:uid="{25D26F5D-255C-42E3-BEB6-EF9C4BFF1C95}"/>
    <cellStyle name="Comma 32 3 2 2 2 4" xfId="20946" xr:uid="{4A0C25F0-FBDD-434F-BF8E-328933086811}"/>
    <cellStyle name="Comma 32 3 2 2 3" xfId="5572" xr:uid="{B54A798D-F38D-4F17-A5D0-E71EE2C59574}"/>
    <cellStyle name="Comma 32 3 2 2 3 2" xfId="13788" xr:uid="{3903FE84-B3D2-4AC7-9BEC-318FAC30320F}"/>
    <cellStyle name="Comma 32 3 2 2 3 3" xfId="22810" xr:uid="{9F326123-220F-4433-9620-474D01BC06DF}"/>
    <cellStyle name="Comma 32 3 2 2 4" xfId="9895" xr:uid="{2C627D86-754D-44E4-8E35-819896C4F340}"/>
    <cellStyle name="Comma 32 3 2 2 5" xfId="18961" xr:uid="{FF5E946B-66EB-41F5-B8E4-66EE97AA073C}"/>
    <cellStyle name="Comma 32 3 2 3" xfId="3189" xr:uid="{38D34FF4-FCF4-40EE-96AD-B414D9A4E8B0}"/>
    <cellStyle name="Comma 32 3 2 3 2" xfId="7393" xr:uid="{52A0D729-323A-45FF-B018-6D706F92F8A2}"/>
    <cellStyle name="Comma 32 3 2 3 2 2" xfId="15305" xr:uid="{53568B86-D34A-4CD7-B26C-E0B7B6F619F9}"/>
    <cellStyle name="Comma 32 3 2 3 2 3" xfId="24321" xr:uid="{87F2B4FA-A8BF-4190-8F67-2A3E1BE38851}"/>
    <cellStyle name="Comma 32 3 2 3 3" xfId="11419" xr:uid="{49676A15-68A4-489D-BAFD-0CF228A31896}"/>
    <cellStyle name="Comma 32 3 2 3 4" xfId="20485" xr:uid="{F2080525-7E94-442D-9C80-37DA6FDF12CA}"/>
    <cellStyle name="Comma 32 3 2 4" xfId="6219" xr:uid="{F6BD9465-A374-4C93-9D3B-9D6771E37A17}"/>
    <cellStyle name="Comma 32 3 2 4 2" xfId="14497" xr:uid="{D7F51F16-78DB-471A-8B24-FB56CBEFF20E}"/>
    <cellStyle name="Comma 32 3 2 4 2 2" xfId="23519" xr:uid="{7A814A45-8E9F-41FE-BFE5-DE01268D20DD}"/>
    <cellStyle name="Comma 32 3 2 4 3" xfId="10337" xr:uid="{CFA95CE4-F832-4A0A-A008-4A34BB2FCE8B}"/>
    <cellStyle name="Comma 32 3 2 4 4" xfId="19403" xr:uid="{D125C781-87F6-4711-8D5D-F24388A2C82C}"/>
    <cellStyle name="Comma 32 3 2 5" xfId="5110" xr:uid="{F0BEAA64-2DAA-4347-9460-4A79DF131B0E}"/>
    <cellStyle name="Comma 32 3 2 5 2" xfId="13026" xr:uid="{5D80A70F-B82A-4CEE-A5E9-7272276F6F85}"/>
    <cellStyle name="Comma 32 3 2 5 3" xfId="22049" xr:uid="{3FC1B271-5F21-4F7A-92E4-C5554B13EA88}"/>
    <cellStyle name="Comma 32 3 2 6" xfId="16699" xr:uid="{83228F4C-93AB-483A-BC31-55A7F6CEF8CD}"/>
    <cellStyle name="Comma 32 3 2 6 2" xfId="25718" xr:uid="{EF10F1B2-9602-4A6F-88A6-3D2C355B7839}"/>
    <cellStyle name="Comma 32 3 2 7" xfId="9434" xr:uid="{85195BCA-D658-4931-8ABB-9A1F027750BE}"/>
    <cellStyle name="Comma 32 3 2 8" xfId="18500" xr:uid="{70541216-7B8A-4E03-AE79-A8549D9C1D80}"/>
    <cellStyle name="Comma 32 3 2 9" xfId="27852" xr:uid="{5D644FF2-CD9B-44A8-A2B4-3CE148D21163}"/>
    <cellStyle name="Comma 32 3 3" xfId="3711" xr:uid="{5E10530D-398A-4720-8EB7-04852D926FF4}"/>
    <cellStyle name="Comma 32 3 3 2" xfId="7851" xr:uid="{05723B9E-E117-4650-BF28-5CB1E87A6203}"/>
    <cellStyle name="Comma 32 3 3 2 2" xfId="15792" xr:uid="{79BA6FEA-F04C-48A7-B931-B69DD786E96C}"/>
    <cellStyle name="Comma 32 3 3 2 2 2" xfId="24808" xr:uid="{D46C9D6D-D730-4660-BF89-B78A69C7D323}"/>
    <cellStyle name="Comma 32 3 3 2 3" xfId="11759" xr:uid="{298987B3-4034-4BDF-9059-51B311254B33}"/>
    <cellStyle name="Comma 32 3 3 2 4" xfId="20825" xr:uid="{228A7857-56D4-48A8-81BC-10322B310CAD}"/>
    <cellStyle name="Comma 32 3 3 3" xfId="5451" xr:uid="{405207FD-B15C-4117-B6DC-C98DCBFF17AD}"/>
    <cellStyle name="Comma 32 3 3 3 2" xfId="13604" xr:uid="{0216BCBE-E028-4718-9E2C-7CA7BDDD8E0F}"/>
    <cellStyle name="Comma 32 3 3 3 3" xfId="22626" xr:uid="{CC7ACC47-F9E7-464E-A98D-05EBE65B0EFE}"/>
    <cellStyle name="Comma 32 3 3 4" xfId="9774" xr:uid="{AEB9652F-E390-4C3A-A0F6-112D66A8FE8F}"/>
    <cellStyle name="Comma 32 3 3 5" xfId="18840" xr:uid="{B2DF4FFE-6EA5-4BE3-8263-53C7E8CBF9AE}"/>
    <cellStyle name="Comma 32 3 4" xfId="2849" xr:uid="{8092D633-C939-430D-BE87-AA615AC594D4}"/>
    <cellStyle name="Comma 32 3 4 2" xfId="7053" xr:uid="{CC075A48-7E49-4AA6-963A-28F4D913734E}"/>
    <cellStyle name="Comma 32 3 4 2 2" xfId="15078" xr:uid="{DAD00801-1693-47FA-A372-9AC8D1CD43E3}"/>
    <cellStyle name="Comma 32 3 4 2 3" xfId="24097" xr:uid="{01A79C9A-2197-4EDF-9B21-0E0BB4065ADB}"/>
    <cellStyle name="Comma 32 3 4 3" xfId="11079" xr:uid="{821720FB-9F15-43DE-A9D8-DF919A7E1D67}"/>
    <cellStyle name="Comma 32 3 4 4" xfId="20145" xr:uid="{BDB86F0D-5C50-4D38-814C-87144FF8FA56}"/>
    <cellStyle name="Comma 32 3 5" xfId="6032" xr:uid="{E215B00D-D06D-4815-AD8D-275B7683268A}"/>
    <cellStyle name="Comma 32 3 5 2" xfId="14313" xr:uid="{EA395859-34D5-44E8-9DE0-68217186DE7F}"/>
    <cellStyle name="Comma 32 3 5 2 2" xfId="23335" xr:uid="{9A9CEAB1-3623-4115-99CB-ECA7CFC54DFA}"/>
    <cellStyle name="Comma 32 3 5 3" xfId="10216" xr:uid="{E4C9BDFD-4703-49D5-8FAC-E3D14F3A6239}"/>
    <cellStyle name="Comma 32 3 5 4" xfId="19282" xr:uid="{1C899D3A-5120-4E54-B21A-A04046CF0CA5}"/>
    <cellStyle name="Comma 32 3 6" xfId="4770" xr:uid="{11DECBAB-9E7B-468F-A4DB-FBA2B7CFF631}"/>
    <cellStyle name="Comma 32 3 6 2" xfId="12726" xr:uid="{2AC13865-3CA2-477B-9A1B-273CB649EAE9}"/>
    <cellStyle name="Comma 32 3 6 3" xfId="21757" xr:uid="{0E43B04B-D646-43A7-AB98-8D9D53D4DCBA}"/>
    <cellStyle name="Comma 32 3 7" xfId="16357" xr:uid="{4573B798-6104-49E5-8C26-4EC7CC591081}"/>
    <cellStyle name="Comma 32 3 7 2" xfId="25378" xr:uid="{F05BFC51-7DFD-43EE-89B7-8A673333A4CB}"/>
    <cellStyle name="Comma 32 3 8" xfId="9094" xr:uid="{CACE1592-8A3B-443B-A3C2-4DF64A3ED002}"/>
    <cellStyle name="Comma 32 3 9" xfId="18160" xr:uid="{5A6D17B2-9DAD-47F3-8D32-4EF5A5A4578E}"/>
    <cellStyle name="Comma 32 4" xfId="3554" xr:uid="{F82C8E96-6042-465A-A9AB-05F087BC67E7}"/>
    <cellStyle name="Comma 32 4 2" xfId="7696" xr:uid="{B61D079C-51F3-4DAF-8CAA-81B0E6773E7C}"/>
    <cellStyle name="Comma 32 4 2 2" xfId="15636" xr:uid="{B1647BF2-683F-4376-938A-9FFB65456EB2}"/>
    <cellStyle name="Comma 32 4 2 2 2" xfId="24652" xr:uid="{CF5ABC1D-460A-4BE1-8F87-E28577E1E0EA}"/>
    <cellStyle name="Comma 32 4 2 3" xfId="11647" xr:uid="{7E6F327D-C664-412A-AF87-7D00BA516FF1}"/>
    <cellStyle name="Comma 32 4 2 4" xfId="20713" xr:uid="{671EE8BF-3874-422E-9A44-A040C25D1C95}"/>
    <cellStyle name="Comma 32 4 3" xfId="5339" xr:uid="{18C776C6-176C-483B-A2ED-5FF87EE6CB84}"/>
    <cellStyle name="Comma 32 4 3 2" xfId="13448" xr:uid="{8B343479-354E-4522-B33F-2BC9762552FF}"/>
    <cellStyle name="Comma 32 4 3 3" xfId="22470" xr:uid="{C67957F3-2D7C-4FFE-8386-887C9F18BDF9}"/>
    <cellStyle name="Comma 32 4 4" xfId="9662" xr:uid="{C171D349-46EB-4A10-8561-4836DCF7289B}"/>
    <cellStyle name="Comma 32 4 5" xfId="18728" xr:uid="{93C00975-F587-4A2A-A3C0-4EC5D2B30B04}"/>
    <cellStyle name="Comma 32 5" xfId="2419" xr:uid="{9E41A5DB-5994-43CF-90B7-692762DD3EA4}"/>
    <cellStyle name="Comma 32 5 2" xfId="6623" xr:uid="{A513163C-F534-44AE-9DB2-C0251159F571}"/>
    <cellStyle name="Comma 32 5 2 2" xfId="14818" xr:uid="{AC1F03BE-417F-4130-AA83-062924FA9CB0}"/>
    <cellStyle name="Comma 32 5 2 3" xfId="23839" xr:uid="{DD412EEC-E037-4517-B4D7-8B6BC06086EB}"/>
    <cellStyle name="Comma 32 5 3" xfId="10649" xr:uid="{2115F103-09A1-439F-998C-B5758A97F4F5}"/>
    <cellStyle name="Comma 32 5 4" xfId="19715" xr:uid="{FA48CB09-DC5C-4A41-B6E5-FBD9A1D0EA30}"/>
    <cellStyle name="Comma 32 6" xfId="5875" xr:uid="{1E73AB4C-5E91-4E07-AEEB-DF843BA5BC06}"/>
    <cellStyle name="Comma 32 6 2" xfId="14157" xr:uid="{B039C323-4814-4C19-AC11-7AE757CDCAC6}"/>
    <cellStyle name="Comma 32 6 2 2" xfId="23179" xr:uid="{5616E6BC-C883-4708-8D23-0388ABA56C3A}"/>
    <cellStyle name="Comma 32 6 3" xfId="10104" xr:uid="{915576FD-5765-401F-BF1D-049A572EA6FA}"/>
    <cellStyle name="Comma 32 6 4" xfId="19170" xr:uid="{00B99CB3-AD63-4326-B459-57C3EC017325}"/>
    <cellStyle name="Comma 32 7" xfId="4340" xr:uid="{E083792B-0943-49DE-8FEF-02DA08DF187C}"/>
    <cellStyle name="Comma 32 7 2" xfId="12396" xr:uid="{FF1FABD4-202E-43EB-8230-D20FF709018B}"/>
    <cellStyle name="Comma 32 7 3" xfId="21433" xr:uid="{485956F9-E0B2-4DC8-AA1D-7A329CA55DCD}"/>
    <cellStyle name="Comma 32 8" xfId="15107" xr:uid="{6DF683D6-8BDD-4700-99E8-90760CF237C1}"/>
    <cellStyle name="Comma 32 8 2" xfId="24125" xr:uid="{8FF587FB-7548-415D-89DA-B6FF988A7BDF}"/>
    <cellStyle name="Comma 32 9" xfId="12598" xr:uid="{C866D3A7-D7E2-481A-AC20-7EA66054074E}"/>
    <cellStyle name="Comma 32 9 2" xfId="25963" xr:uid="{963DB690-9F69-402E-AE05-E7D0E5F0550B}"/>
    <cellStyle name="Comma 32 9 3" xfId="21630" xr:uid="{E77AECB8-5730-4E21-8D2F-7CC9B1B86E71}"/>
    <cellStyle name="Comma 33" xfId="658" xr:uid="{FD91BF0A-1648-48F1-8722-B5890D027AFC}"/>
    <cellStyle name="Comma 33 10" xfId="8568" xr:uid="{523C240A-E3E8-4BC7-8593-2F313FB27F7C}"/>
    <cellStyle name="Comma 33 11" xfId="17634" xr:uid="{DE9F5D50-E153-407E-A003-46FC45B5FBB6}"/>
    <cellStyle name="Comma 33 12" xfId="26876" xr:uid="{051F59DA-99B1-4A6B-B01B-94CE00EF766C}"/>
    <cellStyle name="Comma 33 2" xfId="903" xr:uid="{A60FBDE7-901E-48C8-905E-FABD3BA10ED1}"/>
    <cellStyle name="Comma 33 2 10" xfId="17794" xr:uid="{46090085-0EB1-4268-8EA8-22D3E7EDD830}"/>
    <cellStyle name="Comma 33 2 11" xfId="27041" xr:uid="{3872078D-385C-4F43-A214-DFF3B6FF4683}"/>
    <cellStyle name="Comma 33 2 2" xfId="1438" xr:uid="{8D40D681-1590-40C9-8758-3A904ACC06B5}"/>
    <cellStyle name="Comma 33 2 2 10" xfId="27516" xr:uid="{5EB4966B-6D9D-442C-AF1B-8DB733A8052B}"/>
    <cellStyle name="Comma 33 2 2 2" xfId="1822" xr:uid="{14C98C79-4673-41FA-BD92-2580EFFD6809}"/>
    <cellStyle name="Comma 33 2 2 2 2" xfId="3919" xr:uid="{1D12A35B-DCB9-4402-987A-FCB096B15E83}"/>
    <cellStyle name="Comma 33 2 2 2 2 2" xfId="8058" xr:uid="{58AD4CC1-CFCF-4419-8537-09B510CD60F7}"/>
    <cellStyle name="Comma 33 2 2 2 2 2 2" xfId="15999" xr:uid="{F950CDD0-0A07-455A-BE17-00731C5C6D8A}"/>
    <cellStyle name="Comma 33 2 2 2 2 2 2 2" xfId="25015" xr:uid="{FD470438-B6C8-4386-ABCB-32206B9C2897}"/>
    <cellStyle name="Comma 33 2 2 2 2 2 3" xfId="11902" xr:uid="{6A58F53E-A693-4A12-95AA-EC97693C2147}"/>
    <cellStyle name="Comma 33 2 2 2 2 2 4" xfId="20968" xr:uid="{427DC20E-5C61-4930-9419-484415B9BEFE}"/>
    <cellStyle name="Comma 33 2 2 2 2 3" xfId="5594" xr:uid="{D106B2F0-D1AF-43F3-8493-7EDE66DB46FA}"/>
    <cellStyle name="Comma 33 2 2 2 2 3 2" xfId="13811" xr:uid="{5BE35FFB-FEC8-477D-9723-13BE5B15FB2A}"/>
    <cellStyle name="Comma 33 2 2 2 2 3 3" xfId="22833" xr:uid="{FE589E74-7832-4DDC-AC89-14BC46858315}"/>
    <cellStyle name="Comma 33 2 2 2 2 4" xfId="9917" xr:uid="{EAFD77B7-E308-4CB1-9D34-B1F520ECFB7A}"/>
    <cellStyle name="Comma 33 2 2 2 2 5" xfId="18983" xr:uid="{BD6DD394-E8BA-46A7-A991-2781A3C1CB1B}"/>
    <cellStyle name="Comma 33 2 2 2 3" xfId="3211" xr:uid="{4BE6DDB7-C314-4041-BE2F-B6129DE8A34F}"/>
    <cellStyle name="Comma 33 2 2 2 3 2" xfId="7415" xr:uid="{ED8F9DDD-0E64-47DC-BD2D-C946486F7AB9}"/>
    <cellStyle name="Comma 33 2 2 2 3 2 2" xfId="15327" xr:uid="{28223C1F-918C-40EE-85BF-CA2F7D34452C}"/>
    <cellStyle name="Comma 33 2 2 2 3 2 3" xfId="24343" xr:uid="{9A6ACE05-5734-4122-BB77-67A23D0277A4}"/>
    <cellStyle name="Comma 33 2 2 2 3 3" xfId="11441" xr:uid="{0EB6C572-9929-40DE-BAE5-0FA5B6F9B2BE}"/>
    <cellStyle name="Comma 33 2 2 2 3 4" xfId="20507" xr:uid="{536F682A-9A0A-4597-9D23-E313500CBE95}"/>
    <cellStyle name="Comma 33 2 2 2 4" xfId="6242" xr:uid="{413BD427-53B2-4A65-9786-C261F7885D93}"/>
    <cellStyle name="Comma 33 2 2 2 4 2" xfId="14520" xr:uid="{45CB74C6-2858-4A57-8755-DF0450094F44}"/>
    <cellStyle name="Comma 33 2 2 2 4 2 2" xfId="23542" xr:uid="{98AC0D2B-D01E-4A82-ABFF-A3762A44346B}"/>
    <cellStyle name="Comma 33 2 2 2 4 3" xfId="10359" xr:uid="{CEC14707-5D03-4DFE-A649-047909E2C6F1}"/>
    <cellStyle name="Comma 33 2 2 2 4 4" xfId="19425" xr:uid="{A6539D62-069B-4C8A-931F-07DA03C2BDBB}"/>
    <cellStyle name="Comma 33 2 2 2 5" xfId="5132" xr:uid="{60EEF702-7ED2-4C96-BDF7-F7E729665A0B}"/>
    <cellStyle name="Comma 33 2 2 2 5 2" xfId="13049" xr:uid="{61235252-E6E9-49E5-ACAD-DAACA9BE9C7A}"/>
    <cellStyle name="Comma 33 2 2 2 5 3" xfId="22072" xr:uid="{3D4BBADF-7C8A-4004-8792-7E2593569912}"/>
    <cellStyle name="Comma 33 2 2 2 6" xfId="16721" xr:uid="{6B50E707-BDDC-4364-A421-F2B11844B654}"/>
    <cellStyle name="Comma 33 2 2 2 6 2" xfId="25740" xr:uid="{850BEBE8-1200-4721-8852-AB42D97DA360}"/>
    <cellStyle name="Comma 33 2 2 2 7" xfId="9456" xr:uid="{0D320287-E911-4862-AFBF-8EEE94EB24B8}"/>
    <cellStyle name="Comma 33 2 2 2 8" xfId="18522" xr:uid="{282E9E58-1AF7-4760-A7A5-E03B12AD9694}"/>
    <cellStyle name="Comma 33 2 2 2 9" xfId="27875" xr:uid="{91A5B5ED-0AF6-45E7-9D7D-791B648EF09B}"/>
    <cellStyle name="Comma 33 2 2 3" xfId="3734" xr:uid="{0A03F005-F040-49BF-9779-A45234D53325}"/>
    <cellStyle name="Comma 33 2 2 3 2" xfId="7874" xr:uid="{4AB82411-9484-4F44-9E22-73DD3AD8E9DB}"/>
    <cellStyle name="Comma 33 2 2 3 2 2" xfId="15815" xr:uid="{2121D501-C545-4E19-9F3A-5A0BD8909F01}"/>
    <cellStyle name="Comma 33 2 2 3 2 2 2" xfId="24831" xr:uid="{24A48A8C-8C57-4CC5-9C02-4DB889B6081C}"/>
    <cellStyle name="Comma 33 2 2 3 2 3" xfId="11781" xr:uid="{9F1EBAE8-3A07-475E-B405-30D87787CADB}"/>
    <cellStyle name="Comma 33 2 2 3 2 4" xfId="20847" xr:uid="{0A6FFBAA-DEDC-409E-9987-858BCA598DF8}"/>
    <cellStyle name="Comma 33 2 2 3 3" xfId="5473" xr:uid="{EE8FD72C-6F4F-4C42-BF7B-5FD1D816BCAB}"/>
    <cellStyle name="Comma 33 2 2 3 3 2" xfId="13627" xr:uid="{12404165-868D-43EE-BDA8-ADC500B9C3CB}"/>
    <cellStyle name="Comma 33 2 2 3 3 3" xfId="22649" xr:uid="{CD80422D-C0EB-4D83-ABF9-FA1A196B2459}"/>
    <cellStyle name="Comma 33 2 2 3 4" xfId="9796" xr:uid="{12B50A0E-A5BB-4596-AB49-50C58A7AB4F6}"/>
    <cellStyle name="Comma 33 2 2 3 5" xfId="18862" xr:uid="{48C5CFAB-F23D-4AF5-8505-0F4FB316E7E6}"/>
    <cellStyle name="Comma 33 2 2 4" xfId="2914" xr:uid="{0A55C248-1E07-4B04-BB26-04A1F240AEDC}"/>
    <cellStyle name="Comma 33 2 2 4 2" xfId="7118" xr:uid="{6BC164EB-73B6-439A-AAF0-AD582DF8C63C}"/>
    <cellStyle name="Comma 33 2 2 4 2 2" xfId="15118" xr:uid="{CEC8263A-FEA9-4FEC-8163-AF9938AFD6E3}"/>
    <cellStyle name="Comma 33 2 2 4 2 3" xfId="24136" xr:uid="{A908AF7E-29C3-4EA1-8CBA-C1016E752B13}"/>
    <cellStyle name="Comma 33 2 2 4 3" xfId="11144" xr:uid="{AA2EEE3E-0B82-413E-9022-EBABB8B1F89E}"/>
    <cellStyle name="Comma 33 2 2 4 4" xfId="20210" xr:uid="{05F89432-27CB-4630-8DF1-BD77740F9F55}"/>
    <cellStyle name="Comma 33 2 2 5" xfId="6055" xr:uid="{5CC04539-92DB-4994-9CBA-FEE846850EB6}"/>
    <cellStyle name="Comma 33 2 2 5 2" xfId="14336" xr:uid="{0E0530DA-3504-4809-B3E5-51347BFBF4E3}"/>
    <cellStyle name="Comma 33 2 2 5 2 2" xfId="23358" xr:uid="{E8631873-45F2-4CA8-8C57-E1D06928CC9F}"/>
    <cellStyle name="Comma 33 2 2 5 3" xfId="10238" xr:uid="{2B3F0101-9BE8-4809-AFB6-3213B85F5195}"/>
    <cellStyle name="Comma 33 2 2 5 4" xfId="19304" xr:uid="{1AC1DCB7-09BB-4C6F-983C-F994D6EF3E3D}"/>
    <cellStyle name="Comma 33 2 2 6" xfId="4835" xr:uid="{C6721D6E-9B98-41D0-B553-50B8640D54C1}"/>
    <cellStyle name="Comma 33 2 2 6 2" xfId="12765" xr:uid="{D46FCF67-26F6-456C-91A6-E63946C4D813}"/>
    <cellStyle name="Comma 33 2 2 6 3" xfId="21794" xr:uid="{E5598E2B-BDF8-44A3-9B08-6A689256CE72}"/>
    <cellStyle name="Comma 33 2 2 7" xfId="16422" xr:uid="{CFC34B19-B895-462D-995D-FACFF1A0A3A1}"/>
    <cellStyle name="Comma 33 2 2 7 2" xfId="25443" xr:uid="{09910256-D42C-4187-8CD3-C6F6B142790C}"/>
    <cellStyle name="Comma 33 2 2 8" xfId="9159" xr:uid="{DFC08100-1F26-4D6A-A85F-AD5FA1E34A55}"/>
    <cellStyle name="Comma 33 2 2 9" xfId="18225" xr:uid="{F7B90DE0-207F-4E98-B2CC-B10F2816601D}"/>
    <cellStyle name="Comma 33 2 3" xfId="3577" xr:uid="{DFE927F3-46E5-4DEF-8B2F-B4E05811C016}"/>
    <cellStyle name="Comma 33 2 3 2" xfId="7719" xr:uid="{D121541A-535B-49AE-9E0A-04396DC3D623}"/>
    <cellStyle name="Comma 33 2 3 2 2" xfId="15659" xr:uid="{92DCF71C-DF8C-47E5-9521-E8DDE6A87A1B}"/>
    <cellStyle name="Comma 33 2 3 2 2 2" xfId="24675" xr:uid="{EFB5E583-F790-4DA5-AA02-0808B1342D93}"/>
    <cellStyle name="Comma 33 2 3 2 3" xfId="11669" xr:uid="{AC98925A-656F-4CC0-989A-692C530BCA95}"/>
    <cellStyle name="Comma 33 2 3 2 4" xfId="20735" xr:uid="{775DBF40-BBB3-4C2E-9F49-4B07DB8CBB85}"/>
    <cellStyle name="Comma 33 2 3 3" xfId="5361" xr:uid="{AA5319B8-2CC3-43EB-86A1-A3AE73EFEA18}"/>
    <cellStyle name="Comma 33 2 3 3 2" xfId="13471" xr:uid="{8229D4D2-D02B-4115-B73F-B0803E524BAD}"/>
    <cellStyle name="Comma 33 2 3 3 3" xfId="22493" xr:uid="{4E8F2F87-5572-4798-9B2E-8F56B0C816B3}"/>
    <cellStyle name="Comma 33 2 3 4" xfId="9684" xr:uid="{57FDAA85-A95F-4859-B4C2-AC969F004F3B}"/>
    <cellStyle name="Comma 33 2 3 5" xfId="18750" xr:uid="{AC6C7695-ACCB-479F-8C77-2629C983B798}"/>
    <cellStyle name="Comma 33 2 4" xfId="2483" xr:uid="{2F898A86-E3CE-44E5-8942-F89A03BDC6E6}"/>
    <cellStyle name="Comma 33 2 4 2" xfId="6687" xr:uid="{CD0A6049-6E78-423A-9104-7D602262CDA9}"/>
    <cellStyle name="Comma 33 2 4 2 2" xfId="14855" xr:uid="{4B2A33A2-D4B6-446B-BE6E-04B930334126}"/>
    <cellStyle name="Comma 33 2 4 2 3" xfId="23875" xr:uid="{1BA6C5C4-A01F-469A-BC5A-69EE2D9A0AD0}"/>
    <cellStyle name="Comma 33 2 4 3" xfId="10713" xr:uid="{BD7BF3EE-A6C1-4CFB-93EA-EAABBB857179}"/>
    <cellStyle name="Comma 33 2 4 4" xfId="19779" xr:uid="{03A53424-AE4A-433E-9096-6F3F28DF66CA}"/>
    <cellStyle name="Comma 33 2 5" xfId="5898" xr:uid="{1A8B1BA1-653D-43A2-84A2-B9244F1AF7E0}"/>
    <cellStyle name="Comma 33 2 5 2" xfId="14180" xr:uid="{72E135D4-194F-475D-A74D-272347EF07D3}"/>
    <cellStyle name="Comma 33 2 5 2 2" xfId="23202" xr:uid="{BB3A5CED-6E5B-4834-B5E6-018ACD7B81C4}"/>
    <cellStyle name="Comma 33 2 5 3" xfId="10126" xr:uid="{900FB100-236E-462C-9FD7-9E1365DBA6F6}"/>
    <cellStyle name="Comma 33 2 5 4" xfId="19192" xr:uid="{1219D5AD-7D1E-4F07-84DF-5A7AE858719E}"/>
    <cellStyle name="Comma 33 2 6" xfId="4404" xr:uid="{94D44AD9-EC56-4105-B8A0-A461435F0718}"/>
    <cellStyle name="Comma 33 2 6 2" xfId="12435" xr:uid="{62711477-6E7C-457B-8317-32D91FA732CF}"/>
    <cellStyle name="Comma 33 2 6 3" xfId="21472" xr:uid="{CF0F38C0-B65A-4517-89B5-399E72F14446}"/>
    <cellStyle name="Comma 33 2 7" xfId="12817" xr:uid="{175F6ADA-0809-44D6-9C96-3DE7C113DB39}"/>
    <cellStyle name="Comma 33 2 7 2" xfId="21844" xr:uid="{9A30A9A1-19CE-4D8A-BD66-37FA843ED3BE}"/>
    <cellStyle name="Comma 33 2 8" xfId="12903" xr:uid="{47EC8E7B-5A32-4838-B399-23F900444333}"/>
    <cellStyle name="Comma 33 2 8 2" xfId="26267" xr:uid="{78553FC1-7968-443F-B3AC-18B6A5FEA4E7}"/>
    <cellStyle name="Comma 33 2 8 3" xfId="21928" xr:uid="{E7AF98E1-2F6A-497F-B8AA-DC072138B564}"/>
    <cellStyle name="Comma 33 2 9" xfId="8728" xr:uid="{BE356C79-CC33-4F6A-AAFF-DCF7280EF792}"/>
    <cellStyle name="Comma 33 3" xfId="1264" xr:uid="{04FCBCA7-AF1D-49E5-9E95-82E0CD98DB6E}"/>
    <cellStyle name="Comma 33 3 10" xfId="27342" xr:uid="{46327741-43EE-4852-BDF8-D5CD76D106DE}"/>
    <cellStyle name="Comma 33 3 2" xfId="1766" xr:uid="{FEDED452-450A-49CF-B0A6-8129FE7C952B}"/>
    <cellStyle name="Comma 33 3 2 2" xfId="3863" xr:uid="{0F735232-570A-43EF-AC6E-F8A728F367F3}"/>
    <cellStyle name="Comma 33 3 2 2 2" xfId="8002" xr:uid="{B50276D0-9F65-4F86-ABEF-70A4086723A0}"/>
    <cellStyle name="Comma 33 3 2 2 2 2" xfId="15943" xr:uid="{34320246-6056-4BCA-AF78-B95F36348718}"/>
    <cellStyle name="Comma 33 3 2 2 2 2 2" xfId="24959" xr:uid="{F27B371B-B8E7-4510-8910-2E2D2C03818B}"/>
    <cellStyle name="Comma 33 3 2 2 2 3" xfId="11857" xr:uid="{9354CD01-0086-4907-97DD-9928B90B963F}"/>
    <cellStyle name="Comma 33 3 2 2 2 4" xfId="20923" xr:uid="{25CFC0D6-7B46-477D-BEB1-887A9BE4C6F6}"/>
    <cellStyle name="Comma 33 3 2 2 3" xfId="5549" xr:uid="{6CAE9359-973C-44C4-9FD2-06815E1B9738}"/>
    <cellStyle name="Comma 33 3 2 2 3 2" xfId="13755" xr:uid="{7684A83D-7429-465A-ADF3-577FCB37F015}"/>
    <cellStyle name="Comma 33 3 2 2 3 3" xfId="22777" xr:uid="{3B9FF142-051B-428B-AAC7-CAD7B60383BE}"/>
    <cellStyle name="Comma 33 3 2 2 4" xfId="9872" xr:uid="{EBC6B00D-607A-42DA-8FDD-435D73A6443D}"/>
    <cellStyle name="Comma 33 3 2 2 5" xfId="18938" xr:uid="{86925A57-A129-4339-BFDE-D4B40DFBAC16}"/>
    <cellStyle name="Comma 33 3 2 3" xfId="3166" xr:uid="{6DDB4A1F-565B-492A-9225-E6F827D2E450}"/>
    <cellStyle name="Comma 33 3 2 3 2" xfId="7370" xr:uid="{B6E252D2-A7E1-4659-8400-DC180ECA647D}"/>
    <cellStyle name="Comma 33 3 2 3 2 2" xfId="15282" xr:uid="{A00A1098-AC02-404D-8A54-BFBFCD2024FB}"/>
    <cellStyle name="Comma 33 3 2 3 2 3" xfId="24298" xr:uid="{7F813095-B976-47F3-95A0-F3C842C47B8F}"/>
    <cellStyle name="Comma 33 3 2 3 3" xfId="11396" xr:uid="{E145A36E-B50A-4142-8CC9-45A1A5A38CA2}"/>
    <cellStyle name="Comma 33 3 2 3 4" xfId="20462" xr:uid="{83234250-F8FC-4E47-A7C1-7358565EC650}"/>
    <cellStyle name="Comma 33 3 2 4" xfId="6186" xr:uid="{B231A54A-9F1A-4621-A7EC-9A61C1EC53F2}"/>
    <cellStyle name="Comma 33 3 2 4 2" xfId="14464" xr:uid="{B4DC46E5-6967-4207-9721-1932A8C5AB6A}"/>
    <cellStyle name="Comma 33 3 2 4 2 2" xfId="23486" xr:uid="{35D97A58-A4A5-4C1D-9706-27F8C8BE1E15}"/>
    <cellStyle name="Comma 33 3 2 4 3" xfId="10314" xr:uid="{428D9B4E-AF8A-4649-AEDC-5211B83DE703}"/>
    <cellStyle name="Comma 33 3 2 4 4" xfId="19380" xr:uid="{9D9AA186-1439-4B81-99DC-90760922AB58}"/>
    <cellStyle name="Comma 33 3 2 5" xfId="5087" xr:uid="{02D8BBE3-2ADE-4086-B4B7-A82F6B1F0E83}"/>
    <cellStyle name="Comma 33 3 2 5 2" xfId="12993" xr:uid="{A3A1B8A7-C310-4BFE-8BEB-732744C73DD6}"/>
    <cellStyle name="Comma 33 3 2 5 3" xfId="22016" xr:uid="{3AB036FE-3855-4EBC-A233-4C4D32FE5745}"/>
    <cellStyle name="Comma 33 3 2 6" xfId="16676" xr:uid="{4D634E85-7C88-4341-8A14-B1F7D4F02264}"/>
    <cellStyle name="Comma 33 3 2 6 2" xfId="25695" xr:uid="{E1227C3A-4EF3-4F9D-8B1E-F67C11B433E1}"/>
    <cellStyle name="Comma 33 3 2 7" xfId="9411" xr:uid="{5D75F0B6-B0EC-4A6E-B803-E4465B5F0E44}"/>
    <cellStyle name="Comma 33 3 2 8" xfId="18477" xr:uid="{0E1E3588-875B-4EC6-83DF-831D6DFC2ADE}"/>
    <cellStyle name="Comma 33 3 2 9" xfId="27819" xr:uid="{8873E191-00E1-4F35-B7BB-1E12A278559F}"/>
    <cellStyle name="Comma 33 3 3" xfId="3678" xr:uid="{D6F66A40-6A4E-4427-9666-82D4A4A27630}"/>
    <cellStyle name="Comma 33 3 3 2" xfId="7818" xr:uid="{8A23560B-43EA-489C-9703-F097500501B5}"/>
    <cellStyle name="Comma 33 3 3 2 2" xfId="15759" xr:uid="{372985B1-5684-4F30-9D46-C09B20ABF55F}"/>
    <cellStyle name="Comma 33 3 3 2 2 2" xfId="24775" xr:uid="{AA2E0412-1C56-4293-BD6D-6640321A22F4}"/>
    <cellStyle name="Comma 33 3 3 2 3" xfId="11736" xr:uid="{BF327879-9414-40CD-A435-D08EDACEACBF}"/>
    <cellStyle name="Comma 33 3 3 2 4" xfId="20802" xr:uid="{15ED77EE-8194-4622-BD96-5416625FAEA3}"/>
    <cellStyle name="Comma 33 3 3 3" xfId="5428" xr:uid="{D073B03E-1D4C-418C-8D02-00FE71F3E2C8}"/>
    <cellStyle name="Comma 33 3 3 3 2" xfId="13571" xr:uid="{EF6251B7-BEE6-49EA-88E3-CC831ED7BEDE}"/>
    <cellStyle name="Comma 33 3 3 3 3" xfId="22593" xr:uid="{32D69044-6CA9-4677-8BC3-986238703A3A}"/>
    <cellStyle name="Comma 33 3 3 4" xfId="9751" xr:uid="{6EEAA0DA-06D8-4E4D-9603-88E4BAECF288}"/>
    <cellStyle name="Comma 33 3 3 5" xfId="18817" xr:uid="{5751D0E0-AFBB-4100-8A28-ACE1C03A320A}"/>
    <cellStyle name="Comma 33 3 4" xfId="2752" xr:uid="{9EF67307-8309-4B75-A0D3-769117A25683}"/>
    <cellStyle name="Comma 33 3 4 2" xfId="6956" xr:uid="{E461B863-974C-4DAE-866F-D2851C4009C3}"/>
    <cellStyle name="Comma 33 3 4 2 2" xfId="15019" xr:uid="{A7737F58-392F-48E0-950C-3717A4AAD074}"/>
    <cellStyle name="Comma 33 3 4 2 3" xfId="24036" xr:uid="{E536471B-B32E-47AE-85FC-14B7097E233C}"/>
    <cellStyle name="Comma 33 3 4 3" xfId="10982" xr:uid="{5259DA88-90A2-4518-9F7D-F5EAA0C40EA9}"/>
    <cellStyle name="Comma 33 3 4 4" xfId="20048" xr:uid="{EB441BB2-8918-40F1-8CDD-2242CD04DF08}"/>
    <cellStyle name="Comma 33 3 5" xfId="5998" xr:uid="{6AA47D69-72C1-4C6B-A9B9-D3FFDA40CA92}"/>
    <cellStyle name="Comma 33 3 5 2" xfId="14280" xr:uid="{CD120992-686C-47C3-98E7-D57D3BF9434E}"/>
    <cellStyle name="Comma 33 3 5 2 2" xfId="23302" xr:uid="{BB9FB027-9828-4EA8-99F0-F58FFC58A985}"/>
    <cellStyle name="Comma 33 3 5 3" xfId="10193" xr:uid="{7E6037CD-5CFE-4E5B-88F6-15867A488A5F}"/>
    <cellStyle name="Comma 33 3 5 4" xfId="19259" xr:uid="{4B30A498-EADE-403F-91F8-E5E5382D8FF1}"/>
    <cellStyle name="Comma 33 3 6" xfId="4673" xr:uid="{BC2C62BC-7993-4441-92EF-E7064163D966}"/>
    <cellStyle name="Comma 33 3 6 2" xfId="12653" xr:uid="{38134F4B-8339-45A8-8372-F184A670CE94}"/>
    <cellStyle name="Comma 33 3 6 3" xfId="21686" xr:uid="{D4952E73-3E1D-4CC5-8A0D-B445830635E9}"/>
    <cellStyle name="Comma 33 3 7" xfId="15232" xr:uid="{3CD9A122-9EC4-4294-8553-5278D727D5D8}"/>
    <cellStyle name="Comma 33 3 7 2" xfId="24248" xr:uid="{2093D7E6-76B4-46AF-8E07-BDECD41D15DF}"/>
    <cellStyle name="Comma 33 3 8" xfId="8997" xr:uid="{231957DE-C4AF-4109-8A6F-AABB31197401}"/>
    <cellStyle name="Comma 33 3 9" xfId="18063" xr:uid="{F276B141-2C52-498F-A614-9A5ED0E3351A}"/>
    <cellStyle name="Comma 33 4" xfId="3520" xr:uid="{7BB98EBE-C507-490D-82CD-B35E16F6E1FE}"/>
    <cellStyle name="Comma 33 4 2" xfId="7663" xr:uid="{778093E6-06C1-48DF-8C9D-B912E348BE83}"/>
    <cellStyle name="Comma 33 4 2 2" xfId="15603" xr:uid="{F2D679FE-334C-4E47-994C-4B997EC9EA07}"/>
    <cellStyle name="Comma 33 4 2 2 2" xfId="24619" xr:uid="{8609C10F-6BBC-4783-B99E-D77B7B9DFB61}"/>
    <cellStyle name="Comma 33 4 2 3" xfId="11623" xr:uid="{B7986BDD-0D05-445B-B356-04226A9012E4}"/>
    <cellStyle name="Comma 33 4 2 4" xfId="20689" xr:uid="{C323629C-B669-4BF0-945F-71502BE5733F}"/>
    <cellStyle name="Comma 33 4 3" xfId="5315" xr:uid="{0C2230D8-538F-4077-8A74-60696041C975}"/>
    <cellStyle name="Comma 33 4 3 2" xfId="13414" xr:uid="{C78AB674-124D-4695-A66A-7181BDF80B78}"/>
    <cellStyle name="Comma 33 4 3 3" xfId="22436" xr:uid="{910ED730-8885-4EF2-8921-23341B5D7132}"/>
    <cellStyle name="Comma 33 4 4" xfId="9638" xr:uid="{18CE4C80-F744-47E1-84B5-C409B1B6EAD3}"/>
    <cellStyle name="Comma 33 4 5" xfId="18704" xr:uid="{32454D72-E25A-4214-AF34-BA3A0924E165}"/>
    <cellStyle name="Comma 33 5" xfId="2323" xr:uid="{5A87ACA1-9B16-4508-BCC2-68CB68850B72}"/>
    <cellStyle name="Comma 33 5 2" xfId="6527" xr:uid="{59FD34F5-125D-4035-8784-9D5DB67D242F}"/>
    <cellStyle name="Comma 33 5 2 2" xfId="14763" xr:uid="{754A985E-2033-4711-B12A-E3D2B0DB2290}"/>
    <cellStyle name="Comma 33 5 2 3" xfId="23783" xr:uid="{A0AE5A1F-1142-4151-869E-E77B6E37D367}"/>
    <cellStyle name="Comma 33 5 3" xfId="10553" xr:uid="{DEE88AF5-6BFD-4A8B-92FD-96443DA8731F}"/>
    <cellStyle name="Comma 33 5 4" xfId="19619" xr:uid="{AB274D1F-FE27-47E3-AC75-87196544D40B}"/>
    <cellStyle name="Comma 33 6" xfId="5842" xr:uid="{C52CC218-3E13-475B-BF80-FCEB67CAA06F}"/>
    <cellStyle name="Comma 33 6 2" xfId="14124" xr:uid="{AEA9CF44-7AB6-4CA4-BA86-FCDD3EDED891}"/>
    <cellStyle name="Comma 33 6 2 2" xfId="23146" xr:uid="{93C6688E-E3CC-432E-BE05-569856847AAF}"/>
    <cellStyle name="Comma 33 6 3" xfId="10081" xr:uid="{4027BF13-6055-4145-8994-E1AA01D489E1}"/>
    <cellStyle name="Comma 33 6 4" xfId="19147" xr:uid="{3F26FB8F-FA72-432B-BEE4-73AF1FA30B7D}"/>
    <cellStyle name="Comma 33 7" xfId="4243" xr:uid="{C5998C5E-931D-4F27-B72F-FBA03C01E776}"/>
    <cellStyle name="Comma 33 7 2" xfId="12300" xr:uid="{CE4817E9-29E0-4842-A707-4F1F8C6D132A}"/>
    <cellStyle name="Comma 33 7 3" xfId="21342" xr:uid="{10656AC3-924E-4B4D-A4FE-D4826B444ECD}"/>
    <cellStyle name="Comma 33 8" xfId="15111" xr:uid="{898A5FA2-3344-40BE-BBD6-387667DBE9A5}"/>
    <cellStyle name="Comma 33 8 2" xfId="24129" xr:uid="{24E53097-FF9B-417B-9122-116E496F2207}"/>
    <cellStyle name="Comma 33 9" xfId="12486" xr:uid="{E6AFAEA7-9558-48E3-AA80-5F8C3EAF5BD8}"/>
    <cellStyle name="Comma 33 9 2" xfId="25961" xr:uid="{D198D45A-58D4-4511-B978-1CFE57075D1D}"/>
    <cellStyle name="Comma 33 9 3" xfId="21522" xr:uid="{AC2DBC0A-ED7C-4897-B133-02810E59A9A2}"/>
    <cellStyle name="Comma 34" xfId="833" xr:uid="{1984F534-4463-4903-B99D-780287E9963B}"/>
    <cellStyle name="Comma 34 10" xfId="8663" xr:uid="{8FBCD68C-D831-44BD-80DC-9E7A40D195E4}"/>
    <cellStyle name="Comma 34 11" xfId="17729" xr:uid="{BBADE0B3-1EF0-4EE8-BD7C-ED253C4AC845}"/>
    <cellStyle name="Comma 34 12" xfId="26976" xr:uid="{10FF0001-6560-4A63-B3E9-5598A8BBC315}"/>
    <cellStyle name="Comma 34 2" xfId="998" xr:uid="{C658F30B-B943-46B9-B3B8-D70680DC6B19}"/>
    <cellStyle name="Comma 34 2 10" xfId="17889" xr:uid="{3A88C513-8B5E-4709-9B22-FC3ED0C704C5}"/>
    <cellStyle name="Comma 34 2 11" xfId="27136" xr:uid="{C0D54ADC-5672-4C97-B0BD-DA4A703CAFC2}"/>
    <cellStyle name="Comma 34 2 2" xfId="1534" xr:uid="{72FEBCF3-7CA2-4F2A-9E81-B55A9588DBD2}"/>
    <cellStyle name="Comma 34 2 2 10" xfId="27613" xr:uid="{4B5BE8F6-C230-4FB6-8175-AEA8B1646232}"/>
    <cellStyle name="Comma 34 2 2 2" xfId="1845" xr:uid="{EB84AAB7-B9FC-40D8-82AD-BB8C27B532F0}"/>
    <cellStyle name="Comma 34 2 2 2 2" xfId="3942" xr:uid="{EE497894-5643-4621-B753-EF0317109D67}"/>
    <cellStyle name="Comma 34 2 2 2 2 2" xfId="8081" xr:uid="{8B5ACEB7-888C-4628-8FEE-AB019D7A75D3}"/>
    <cellStyle name="Comma 34 2 2 2 2 2 2" xfId="16022" xr:uid="{A734EAB7-C642-4219-8095-99B3C7E9802C}"/>
    <cellStyle name="Comma 34 2 2 2 2 2 2 2" xfId="25038" xr:uid="{CE8DC8F7-E1E9-4E75-B530-A19D5971AB5F}"/>
    <cellStyle name="Comma 34 2 2 2 2 2 3" xfId="11924" xr:uid="{7C7B1FF9-ACAC-4B1E-AC47-F7CBD4908FAC}"/>
    <cellStyle name="Comma 34 2 2 2 2 2 4" xfId="20990" xr:uid="{18353205-26E1-4709-92B9-831B7F27E0CA}"/>
    <cellStyle name="Comma 34 2 2 2 2 3" xfId="5616" xr:uid="{25FDE236-C8F9-4432-97BC-462E233DCFE9}"/>
    <cellStyle name="Comma 34 2 2 2 2 3 2" xfId="13834" xr:uid="{1C4D657D-2C9C-4235-AD1C-FC83B2291153}"/>
    <cellStyle name="Comma 34 2 2 2 2 3 3" xfId="22856" xr:uid="{7D2072A4-660C-44DE-B7C7-5F1816F86C84}"/>
    <cellStyle name="Comma 34 2 2 2 2 4" xfId="9939" xr:uid="{020B02EC-15D9-44DA-971C-B790663F33DF}"/>
    <cellStyle name="Comma 34 2 2 2 2 5" xfId="19005" xr:uid="{A340312F-9FC0-49EC-87D2-32BD571EEE70}"/>
    <cellStyle name="Comma 34 2 2 2 3" xfId="3233" xr:uid="{8B48B8D3-E3AC-4253-B37F-D413271BC5F8}"/>
    <cellStyle name="Comma 34 2 2 2 3 2" xfId="7437" xr:uid="{BF87AFC8-4576-4BBE-A624-27D7FA6DECCE}"/>
    <cellStyle name="Comma 34 2 2 2 3 2 2" xfId="15349" xr:uid="{941347DE-0587-4798-BA56-3C2D5A8D2707}"/>
    <cellStyle name="Comma 34 2 2 2 3 2 3" xfId="24365" xr:uid="{8000D990-D2E1-4E15-9038-A4FB6B0FCDCB}"/>
    <cellStyle name="Comma 34 2 2 2 3 3" xfId="11463" xr:uid="{67816F4A-BE47-46FD-9614-37534A0ECAC0}"/>
    <cellStyle name="Comma 34 2 2 2 3 4" xfId="20529" xr:uid="{575F1B96-4D50-49AF-8143-0054E5C7F1CA}"/>
    <cellStyle name="Comma 34 2 2 2 4" xfId="6265" xr:uid="{61F07D0F-06F5-41F5-A282-7F3101FB82D3}"/>
    <cellStyle name="Comma 34 2 2 2 4 2" xfId="14543" xr:uid="{5FB695A7-9CEF-47E6-92D6-079BE9F2DE5C}"/>
    <cellStyle name="Comma 34 2 2 2 4 2 2" xfId="23565" xr:uid="{8232274A-99D9-4A4E-B745-1398DFD2E1D8}"/>
    <cellStyle name="Comma 34 2 2 2 4 3" xfId="10381" xr:uid="{9157C415-1BD8-48B1-9F3D-B7B42936F930}"/>
    <cellStyle name="Comma 34 2 2 2 4 4" xfId="19447" xr:uid="{D284FBD7-6038-41AA-B97D-32CF2DECFE02}"/>
    <cellStyle name="Comma 34 2 2 2 5" xfId="5154" xr:uid="{1F94D1E4-8673-4D6B-839D-693F301A0D89}"/>
    <cellStyle name="Comma 34 2 2 2 5 2" xfId="13072" xr:uid="{149D6DD5-C743-418F-A094-505003663F11}"/>
    <cellStyle name="Comma 34 2 2 2 5 3" xfId="22095" xr:uid="{8A618252-6AF7-49BC-BF95-AFEF2F65F1F4}"/>
    <cellStyle name="Comma 34 2 2 2 6" xfId="16743" xr:uid="{8E7C4741-CD24-4145-9907-6125CE180083}"/>
    <cellStyle name="Comma 34 2 2 2 6 2" xfId="25762" xr:uid="{B8117750-10C7-4F9F-87B8-8EA5DB3AA9F4}"/>
    <cellStyle name="Comma 34 2 2 2 7" xfId="9478" xr:uid="{96C7580C-EF55-4A0A-A5E7-A3D2A119D159}"/>
    <cellStyle name="Comma 34 2 2 2 8" xfId="18544" xr:uid="{15324867-8E31-4BC9-8B8D-1FEA1AD599C4}"/>
    <cellStyle name="Comma 34 2 2 2 9" xfId="27898" xr:uid="{EFEFBCBD-C44B-41EF-9D0B-C557FB010757}"/>
    <cellStyle name="Comma 34 2 2 3" xfId="3756" xr:uid="{C15DE0A0-E0E0-4BCF-B3D0-1E9F7D760786}"/>
    <cellStyle name="Comma 34 2 2 3 2" xfId="7896" xr:uid="{C63EED61-5C10-4892-BD0A-C291033087D7}"/>
    <cellStyle name="Comma 34 2 2 3 2 2" xfId="15837" xr:uid="{FA795769-D692-4020-8400-FF2D9A43FA26}"/>
    <cellStyle name="Comma 34 2 2 3 2 2 2" xfId="24853" xr:uid="{059D5A5C-5334-4509-8F08-79337C307B06}"/>
    <cellStyle name="Comma 34 2 2 3 2 3" xfId="11803" xr:uid="{80A6B41D-41B4-4AC8-976A-6BB507092E41}"/>
    <cellStyle name="Comma 34 2 2 3 2 4" xfId="20869" xr:uid="{91F5A97A-2BD0-4D1E-8C88-5415E8F5BE77}"/>
    <cellStyle name="Comma 34 2 2 3 3" xfId="5495" xr:uid="{BDED6D0D-276B-4B7B-BCC9-21F3FF3BF5DE}"/>
    <cellStyle name="Comma 34 2 2 3 3 2" xfId="13649" xr:uid="{7B73656B-3F66-410E-AA3A-3271585C8713}"/>
    <cellStyle name="Comma 34 2 2 3 3 3" xfId="22671" xr:uid="{DDF47FDB-AEB3-4CD3-8DB1-F873536D425C}"/>
    <cellStyle name="Comma 34 2 2 3 4" xfId="9818" xr:uid="{FE408D00-06B3-4894-A70C-C71CCC310467}"/>
    <cellStyle name="Comma 34 2 2 3 5" xfId="18884" xr:uid="{762BB7D7-077E-4526-B3E7-8594AD090865}"/>
    <cellStyle name="Comma 34 2 2 4" xfId="3010" xr:uid="{EA64F851-2C3E-463B-8F62-84F0CFF262E2}"/>
    <cellStyle name="Comma 34 2 2 4 2" xfId="7214" xr:uid="{F888E46C-4B62-419B-8B47-5FE2D6955242}"/>
    <cellStyle name="Comma 34 2 2 4 2 2" xfId="15177" xr:uid="{3126CA72-E038-41FD-8260-DDCB0D0AC73F}"/>
    <cellStyle name="Comma 34 2 2 4 2 3" xfId="24195" xr:uid="{0FF25B2F-8DAA-4BF9-8555-490908751FB3}"/>
    <cellStyle name="Comma 34 2 2 4 3" xfId="11240" xr:uid="{E25A4073-9F5A-4D46-A028-5B8FD3FF63A4}"/>
    <cellStyle name="Comma 34 2 2 4 4" xfId="20306" xr:uid="{D1B98C4E-AE34-476A-9A60-88BD68212748}"/>
    <cellStyle name="Comma 34 2 2 5" xfId="6078" xr:uid="{2F3B5586-ACB0-4CD9-852C-349AF51232A8}"/>
    <cellStyle name="Comma 34 2 2 5 2" xfId="14358" xr:uid="{817D9F9C-5E1E-45F2-AB71-8158367410EA}"/>
    <cellStyle name="Comma 34 2 2 5 2 2" xfId="23380" xr:uid="{4FE06691-86D3-4F0C-B254-D3FEF0558156}"/>
    <cellStyle name="Comma 34 2 2 5 3" xfId="10260" xr:uid="{76B0E7EA-2595-41DF-931A-8C6A990DE308}"/>
    <cellStyle name="Comma 34 2 2 5 4" xfId="19326" xr:uid="{F639DF56-6BAA-49B8-B4B2-A7951ED3C667}"/>
    <cellStyle name="Comma 34 2 2 6" xfId="4931" xr:uid="{B2B5AD88-693A-4951-836A-8FF1904F5EA5}"/>
    <cellStyle name="Comma 34 2 2 6 2" xfId="12829" xr:uid="{81430D75-F754-4B78-9DCD-7177C788FEA9}"/>
    <cellStyle name="Comma 34 2 2 6 3" xfId="21855" xr:uid="{A61B4226-4B80-4676-BA95-11524FB25E93}"/>
    <cellStyle name="Comma 34 2 2 7" xfId="16518" xr:uid="{3ED407A3-85CE-4CE2-87E1-4ADF18B8BA0C}"/>
    <cellStyle name="Comma 34 2 2 7 2" xfId="25539" xr:uid="{0BB2E8E7-1F2E-467D-AC2F-29FBF1988881}"/>
    <cellStyle name="Comma 34 2 2 8" xfId="9255" xr:uid="{E11A2410-B73D-4461-B1D6-25979A2A4C8E}"/>
    <cellStyle name="Comma 34 2 2 9" xfId="18321" xr:uid="{61428CA0-677E-45E1-98A5-1C668A1A0263}"/>
    <cellStyle name="Comma 34 2 3" xfId="3599" xr:uid="{EC36C84A-A8FE-4CC7-A83D-9030481311AB}"/>
    <cellStyle name="Comma 34 2 3 2" xfId="7741" xr:uid="{B095062B-F184-4933-83B8-3ECC1C9D21CB}"/>
    <cellStyle name="Comma 34 2 3 2 2" xfId="15681" xr:uid="{3FAD0E10-74BE-415E-ABCF-13B909AC8D5F}"/>
    <cellStyle name="Comma 34 2 3 2 2 2" xfId="24697" xr:uid="{6A07FBE7-BD0C-44F2-978E-239AEDEED166}"/>
    <cellStyle name="Comma 34 2 3 2 3" xfId="11691" xr:uid="{C5E533E7-811A-455A-81C0-DFC012F1650B}"/>
    <cellStyle name="Comma 34 2 3 2 4" xfId="20757" xr:uid="{B0345307-A46E-479E-92A4-875E3A753733}"/>
    <cellStyle name="Comma 34 2 3 3" xfId="5383" xr:uid="{58281A86-8622-47AD-8A82-24735CF813BD}"/>
    <cellStyle name="Comma 34 2 3 3 2" xfId="13493" xr:uid="{C1087AE2-6035-4D10-8A3B-081BEAAE7494}"/>
    <cellStyle name="Comma 34 2 3 3 3" xfId="22515" xr:uid="{659FC965-9C16-455B-82CA-40A6B8DCF7E7}"/>
    <cellStyle name="Comma 34 2 3 4" xfId="9706" xr:uid="{70684C5A-EA9D-4579-8ABE-197221D2315F}"/>
    <cellStyle name="Comma 34 2 3 5" xfId="18772" xr:uid="{376996C2-01B3-4001-9C95-B173B2C069F7}"/>
    <cellStyle name="Comma 34 2 4" xfId="2578" xr:uid="{229BFF55-B81B-4425-B4EE-278963322DFF}"/>
    <cellStyle name="Comma 34 2 4 2" xfId="6782" xr:uid="{349DE66F-7E1C-41E3-A91A-5526DD2DAB30}"/>
    <cellStyle name="Comma 34 2 4 2 2" xfId="14916" xr:uid="{B6EE0538-841F-491D-BEA5-27DE6C76B41E}"/>
    <cellStyle name="Comma 34 2 4 2 3" xfId="23934" xr:uid="{8A4F9C85-CE5A-4FED-BFD9-968B5D293E36}"/>
    <cellStyle name="Comma 34 2 4 3" xfId="10808" xr:uid="{5ED9B85A-944A-4401-B26E-A4BD3585EF18}"/>
    <cellStyle name="Comma 34 2 4 4" xfId="19874" xr:uid="{4E94FADB-B563-42B5-9D16-F5F4892E93C7}"/>
    <cellStyle name="Comma 34 2 5" xfId="5920" xr:uid="{E9F9C667-56FE-47C2-BD66-CC9D58EE02B6}"/>
    <cellStyle name="Comma 34 2 5 2" xfId="14202" xr:uid="{9250E849-0FDD-4899-9A82-1F697BC7D0D7}"/>
    <cellStyle name="Comma 34 2 5 2 2" xfId="23224" xr:uid="{F281842C-81BF-4F30-B5CF-222480DBE1BF}"/>
    <cellStyle name="Comma 34 2 5 3" xfId="10148" xr:uid="{E356A455-21BF-44CF-8528-9318AF899DCA}"/>
    <cellStyle name="Comma 34 2 5 4" xfId="19214" xr:uid="{3E627E0B-8A51-4BBE-951C-4E558499E71E}"/>
    <cellStyle name="Comma 34 2 6" xfId="4499" xr:uid="{394DF86D-661E-4127-B457-4BE383FF5B93}"/>
    <cellStyle name="Comma 34 2 6 2" xfId="12496" xr:uid="{8D9BB052-4731-4288-A65A-FEF085BE1562}"/>
    <cellStyle name="Comma 34 2 6 3" xfId="21531" xr:uid="{95E0499D-6259-4F20-8D50-34322F9A5886}"/>
    <cellStyle name="Comma 34 2 7" xfId="12760" xr:uid="{884FF62D-C6A8-4979-9772-55C2C90F1419}"/>
    <cellStyle name="Comma 34 2 7 2" xfId="21789" xr:uid="{562B7A68-1F1F-4821-81C3-E8613D94455A}"/>
    <cellStyle name="Comma 34 2 8" xfId="12667" xr:uid="{0C45EBB7-E562-459D-9BFF-41C4C20772E0}"/>
    <cellStyle name="Comma 34 2 8 2" xfId="26631" xr:uid="{BEF49964-6864-4F5B-8EB0-E0AF8929BB76}"/>
    <cellStyle name="Comma 34 2 8 3" xfId="21699" xr:uid="{49297950-C9E5-4274-9747-48AAC1DD27DF}"/>
    <cellStyle name="Comma 34 2 9" xfId="8823" xr:uid="{F2947351-29EE-4DF2-BA5E-DA1A15AC577C}"/>
    <cellStyle name="Comma 34 3" xfId="1371" xr:uid="{B67AC254-943D-4911-A39E-774C807CCBED}"/>
    <cellStyle name="Comma 34 3 10" xfId="27449" xr:uid="{CCB1DFF4-B662-43D2-8FDC-63A839D91111}"/>
    <cellStyle name="Comma 34 3 2" xfId="1798" xr:uid="{91060B41-0A58-4AE8-91E5-D94B7370B66C}"/>
    <cellStyle name="Comma 34 3 2 2" xfId="3895" xr:uid="{0ABC708D-65A6-4CD4-9C4A-ED7E347F9037}"/>
    <cellStyle name="Comma 34 3 2 2 2" xfId="8034" xr:uid="{235C94D1-4067-4FBA-8519-DF4EFD65A34E}"/>
    <cellStyle name="Comma 34 3 2 2 2 2" xfId="15975" xr:uid="{39C6894C-4DD1-4B64-BC7B-145434244C80}"/>
    <cellStyle name="Comma 34 3 2 2 2 2 2" xfId="24991" xr:uid="{1A21C1FF-B250-4B69-B24A-A45A4044DDF3}"/>
    <cellStyle name="Comma 34 3 2 2 2 3" xfId="11879" xr:uid="{B0FF328D-B927-40B8-8F9A-344081B556BB}"/>
    <cellStyle name="Comma 34 3 2 2 2 4" xfId="20945" xr:uid="{08AE178C-8379-4FDC-8644-255E0FD9357B}"/>
    <cellStyle name="Comma 34 3 2 2 3" xfId="5571" xr:uid="{269A08A6-67C1-4D64-83C4-21D8C4BF329A}"/>
    <cellStyle name="Comma 34 3 2 2 3 2" xfId="13787" xr:uid="{A46D55CC-6640-4575-B27E-66532D85CA96}"/>
    <cellStyle name="Comma 34 3 2 2 3 3" xfId="22809" xr:uid="{5BFE2CB3-A649-487E-AD2F-880384C92D9E}"/>
    <cellStyle name="Comma 34 3 2 2 4" xfId="9894" xr:uid="{FA7A69B4-578A-4294-8EDD-6DBE34E4623F}"/>
    <cellStyle name="Comma 34 3 2 2 5" xfId="18960" xr:uid="{D935D123-FC08-4E36-937F-EBAF65CA387E}"/>
    <cellStyle name="Comma 34 3 2 3" xfId="3188" xr:uid="{9BE7E080-B448-4495-9E0A-95B673F7C546}"/>
    <cellStyle name="Comma 34 3 2 3 2" xfId="7392" xr:uid="{57A82055-56F4-45B0-B57F-9E2D3AEA19E7}"/>
    <cellStyle name="Comma 34 3 2 3 2 2" xfId="15304" xr:uid="{E27E7C85-E298-47D9-B1BE-21B8E1A589A8}"/>
    <cellStyle name="Comma 34 3 2 3 2 3" xfId="24320" xr:uid="{59904B62-1412-48F6-A55C-62AE7756B905}"/>
    <cellStyle name="Comma 34 3 2 3 3" xfId="11418" xr:uid="{E6CA1B38-F8F6-4BDF-A098-00E88E3DE021}"/>
    <cellStyle name="Comma 34 3 2 3 4" xfId="20484" xr:uid="{E798A3E1-D7E0-46AD-AAD5-C4A0299FF50F}"/>
    <cellStyle name="Comma 34 3 2 4" xfId="6218" xr:uid="{7EFB5CF5-425C-4FDC-8582-4962FDDAC26B}"/>
    <cellStyle name="Comma 34 3 2 4 2" xfId="14496" xr:uid="{C4EA945E-198E-426A-9AF5-7D7B03BDB2E9}"/>
    <cellStyle name="Comma 34 3 2 4 2 2" xfId="23518" xr:uid="{5EA60E0A-8661-4BFB-9301-9E4F577592BA}"/>
    <cellStyle name="Comma 34 3 2 4 3" xfId="10336" xr:uid="{8345AA78-3D73-44E0-8720-8AD97E0A56F6}"/>
    <cellStyle name="Comma 34 3 2 4 4" xfId="19402" xr:uid="{A2FBABFD-3741-4A93-9669-4652E8E4718B}"/>
    <cellStyle name="Comma 34 3 2 5" xfId="5109" xr:uid="{DFEE90E7-8788-42BD-B958-498878E238BB}"/>
    <cellStyle name="Comma 34 3 2 5 2" xfId="13025" xr:uid="{24461495-EA73-4CD0-9F2E-91B9FED3B97F}"/>
    <cellStyle name="Comma 34 3 2 5 3" xfId="22048" xr:uid="{4D663091-D5E3-4629-AB9A-2F7B6BB35A95}"/>
    <cellStyle name="Comma 34 3 2 6" xfId="16698" xr:uid="{0F25BE28-9108-4FFD-9FE1-026BFA34B2D8}"/>
    <cellStyle name="Comma 34 3 2 6 2" xfId="25717" xr:uid="{57C5446D-CCC0-42A7-98B2-20B5257F7264}"/>
    <cellStyle name="Comma 34 3 2 7" xfId="9433" xr:uid="{A6A04171-A6E7-4D94-A7B6-50C8E9A38DDA}"/>
    <cellStyle name="Comma 34 3 2 8" xfId="18499" xr:uid="{A978FFEE-E191-4A3F-8414-0EECBEDDA98B}"/>
    <cellStyle name="Comma 34 3 2 9" xfId="27851" xr:uid="{28DC50F4-E027-4767-A792-0F8BCDEA63BF}"/>
    <cellStyle name="Comma 34 3 3" xfId="3710" xr:uid="{C8CBF51C-BE1A-4845-A761-8753DA7A14F4}"/>
    <cellStyle name="Comma 34 3 3 2" xfId="7850" xr:uid="{8C0B7E2F-5C53-4DC4-9517-846DC220D6F2}"/>
    <cellStyle name="Comma 34 3 3 2 2" xfId="15791" xr:uid="{409F333F-1596-427D-B132-2D96C409FA31}"/>
    <cellStyle name="Comma 34 3 3 2 2 2" xfId="24807" xr:uid="{32845212-F668-43D8-BAD1-73221A185994}"/>
    <cellStyle name="Comma 34 3 3 2 3" xfId="11758" xr:uid="{81A767C6-8EE7-48E3-820D-21F494DA854E}"/>
    <cellStyle name="Comma 34 3 3 2 4" xfId="20824" xr:uid="{1EA9E1A2-C6D5-407C-B509-F08B5B766A1F}"/>
    <cellStyle name="Comma 34 3 3 3" xfId="5450" xr:uid="{B5A22C97-939E-4FC3-8031-D108E9EA8152}"/>
    <cellStyle name="Comma 34 3 3 3 2" xfId="13603" xr:uid="{1A2A456A-CC17-40C8-9883-AB3815266A65}"/>
    <cellStyle name="Comma 34 3 3 3 3" xfId="22625" xr:uid="{7CEFAB16-1179-4823-8A3B-4F21DAF9C775}"/>
    <cellStyle name="Comma 34 3 3 4" xfId="9773" xr:uid="{FB1590DD-7324-4B67-8DA8-442CD8C09C74}"/>
    <cellStyle name="Comma 34 3 3 5" xfId="18839" xr:uid="{08932740-3011-477C-803C-B7979BB5A146}"/>
    <cellStyle name="Comma 34 3 4" xfId="2848" xr:uid="{60EB1044-49F7-44AD-B0FC-684BCF503707}"/>
    <cellStyle name="Comma 34 3 4 2" xfId="7052" xr:uid="{B5CB227E-7A5D-4FCB-9924-9FB8B84F3861}"/>
    <cellStyle name="Comma 34 3 4 2 2" xfId="15077" xr:uid="{DAFC537A-E1A8-451D-8C8F-8F0C7217BFBC}"/>
    <cellStyle name="Comma 34 3 4 2 3" xfId="24096" xr:uid="{6CCADAE0-45E1-47D9-ADD0-4C4DCDCA7E30}"/>
    <cellStyle name="Comma 34 3 4 3" xfId="11078" xr:uid="{83AD2E9A-43EA-49AB-A3FC-A13805A48195}"/>
    <cellStyle name="Comma 34 3 4 4" xfId="20144" xr:uid="{F6FD5AAB-1EE5-45A5-85AB-E17101AF3A9B}"/>
    <cellStyle name="Comma 34 3 5" xfId="6031" xr:uid="{DED4C626-EF54-4EAE-93EC-1EFF95FEF119}"/>
    <cellStyle name="Comma 34 3 5 2" xfId="14312" xr:uid="{C496A43F-900E-4827-B76F-F24C1F107390}"/>
    <cellStyle name="Comma 34 3 5 2 2" xfId="23334" xr:uid="{CA1F632D-D7C1-49EE-9836-B65B8F73C897}"/>
    <cellStyle name="Comma 34 3 5 3" xfId="10215" xr:uid="{21A3B2C7-ED57-4663-9895-BD87AFE34BD8}"/>
    <cellStyle name="Comma 34 3 5 4" xfId="19281" xr:uid="{FD54F518-5980-48FC-AE92-4DEDE2DCC03D}"/>
    <cellStyle name="Comma 34 3 6" xfId="4769" xr:uid="{17C04A0D-F62B-4200-A376-B91334FD668F}"/>
    <cellStyle name="Comma 34 3 6 2" xfId="12725" xr:uid="{20BB4AA8-4D90-4AF7-9D33-DA2685348C0A}"/>
    <cellStyle name="Comma 34 3 6 3" xfId="21756" xr:uid="{F9BDB5B8-F64F-4B53-AD8B-8E9A16185A3B}"/>
    <cellStyle name="Comma 34 3 7" xfId="16356" xr:uid="{9A84C3B1-6164-4A00-928F-3A17C22F6792}"/>
    <cellStyle name="Comma 34 3 7 2" xfId="25377" xr:uid="{0559476E-5194-4423-9A6E-1CA7CED617F8}"/>
    <cellStyle name="Comma 34 3 8" xfId="9093" xr:uid="{5BFE3CE6-71E6-4973-9418-020FCF34261F}"/>
    <cellStyle name="Comma 34 3 9" xfId="18159" xr:uid="{D97B6BB8-59C7-4566-B7AD-4DD222871C69}"/>
    <cellStyle name="Comma 34 4" xfId="3553" xr:uid="{3587BCCC-FF1B-48DA-B061-725D90C7229C}"/>
    <cellStyle name="Comma 34 4 2" xfId="7695" xr:uid="{A1BCCEBB-B39E-490C-9537-91FE3862F156}"/>
    <cellStyle name="Comma 34 4 2 2" xfId="15635" xr:uid="{69728F40-A6FF-4C23-9BAB-E984CDCF47F8}"/>
    <cellStyle name="Comma 34 4 2 2 2" xfId="24651" xr:uid="{2D454FB9-F662-4C6E-AF8A-95380EC5A815}"/>
    <cellStyle name="Comma 34 4 2 3" xfId="11646" xr:uid="{CA4D8A0F-7ADE-4996-AE80-3BC2A55438AB}"/>
    <cellStyle name="Comma 34 4 2 4" xfId="20712" xr:uid="{12735E13-975B-4A00-AAC4-343C29CD597B}"/>
    <cellStyle name="Comma 34 4 3" xfId="5338" xr:uid="{FD4A3B54-EF7F-401F-BB52-53E4739B6060}"/>
    <cellStyle name="Comma 34 4 3 2" xfId="13447" xr:uid="{B16C7793-155E-4772-A85F-31AD7CEA67E8}"/>
    <cellStyle name="Comma 34 4 3 3" xfId="22469" xr:uid="{180FFA3E-086F-49FE-BDFA-DA0CB6D3086C}"/>
    <cellStyle name="Comma 34 4 4" xfId="9661" xr:uid="{4ED32FD1-ACE4-4777-AACA-B972F87D65F3}"/>
    <cellStyle name="Comma 34 4 5" xfId="18727" xr:uid="{8911383E-D5F6-4248-8DA6-115E701441E2}"/>
    <cellStyle name="Comma 34 5" xfId="2418" xr:uid="{C35326DB-44AA-4906-8820-F4005053C0AC}"/>
    <cellStyle name="Comma 34 5 2" xfId="6622" xr:uid="{3C4AF9FE-FF85-4701-8D09-5FBAF393D8D5}"/>
    <cellStyle name="Comma 34 5 2 2" xfId="14817" xr:uid="{8F18F49B-0275-4930-9F45-74A8DA6C3AF5}"/>
    <cellStyle name="Comma 34 5 2 3" xfId="23838" xr:uid="{AB08BFDA-F2E5-4F5B-9557-DA656D468B61}"/>
    <cellStyle name="Comma 34 5 3" xfId="10648" xr:uid="{BF500F14-59F5-4DAF-A521-237C06E42978}"/>
    <cellStyle name="Comma 34 5 4" xfId="19714" xr:uid="{A34A6BD8-200A-45A5-97ED-72D2DCF58A48}"/>
    <cellStyle name="Comma 34 6" xfId="5874" xr:uid="{AA5680B4-66F0-4DCD-937C-BA8152D9BB5D}"/>
    <cellStyle name="Comma 34 6 2" xfId="14156" xr:uid="{71AE759F-5980-4D96-B685-2391C2F524B2}"/>
    <cellStyle name="Comma 34 6 2 2" xfId="23178" xr:uid="{4ADA3026-E30E-49F5-8833-7D36F2A4BFBA}"/>
    <cellStyle name="Comma 34 6 3" xfId="10103" xr:uid="{E7BFAB0B-23C7-471B-B0A8-FF24AE61DF73}"/>
    <cellStyle name="Comma 34 6 4" xfId="19169" xr:uid="{D5893605-96EA-4DE3-BCA4-D69D590609C0}"/>
    <cellStyle name="Comma 34 7" xfId="4339" xr:uid="{EB7D8E14-CAB2-4D8D-8253-B8006DCB72D0}"/>
    <cellStyle name="Comma 34 7 2" xfId="12395" xr:uid="{63AA3507-A473-41D1-B73A-1B887675CEE6}"/>
    <cellStyle name="Comma 34 7 3" xfId="21432" xr:uid="{1E5393BB-AAA3-4B07-975B-2CF83E9451F5}"/>
    <cellStyle name="Comma 34 8" xfId="14845" xr:uid="{E730320C-BB4D-4C9D-83BD-F17057DEB921}"/>
    <cellStyle name="Comma 34 8 2" xfId="23865" xr:uid="{1BDB2A23-F84B-48DA-BC48-124C69AD01E2}"/>
    <cellStyle name="Comma 34 9" xfId="14994" xr:uid="{E2417A07-1B5B-4069-88D8-567B10A120AF}"/>
    <cellStyle name="Comma 34 9 2" xfId="26661" xr:uid="{9D07656E-71F3-4861-ACE2-B221A86BA72B}"/>
    <cellStyle name="Comma 34 9 3" xfId="24010" xr:uid="{27B042D0-9370-402D-9B7D-28822E207593}"/>
    <cellStyle name="Comma 35" xfId="829" xr:uid="{822C573A-5C17-43E4-BBD7-7AE85233C173}"/>
    <cellStyle name="Comma 35 10" xfId="8659" xr:uid="{5B89EFE4-F47A-47E4-8826-1F4800346FBD}"/>
    <cellStyle name="Comma 35 11" xfId="17725" xr:uid="{19BA1617-A939-4940-ABF6-4220EECA1D16}"/>
    <cellStyle name="Comma 35 12" xfId="26972" xr:uid="{1630925A-FE6A-4058-A19E-1A2552F54FBB}"/>
    <cellStyle name="Comma 35 2" xfId="994" xr:uid="{5FCE7AC5-B464-4A5D-85E9-FB2E0BF4CC39}"/>
    <cellStyle name="Comma 35 2 10" xfId="17885" xr:uid="{65EF7DFE-CD96-4931-A995-347F2AD54B03}"/>
    <cellStyle name="Comma 35 2 11" xfId="27132" xr:uid="{395B6558-0868-416D-B016-2D4A01A54B43}"/>
    <cellStyle name="Comma 35 2 2" xfId="1530" xr:uid="{5B343698-F35F-42EC-9673-5BC59A8A374A}"/>
    <cellStyle name="Comma 35 2 2 10" xfId="27609" xr:uid="{41B39E9C-3EC8-4E14-AF1D-E127458B3274}"/>
    <cellStyle name="Comma 35 2 2 2" xfId="1844" xr:uid="{14C488AA-6137-4EFC-9CB1-A946650F8D8E}"/>
    <cellStyle name="Comma 35 2 2 2 2" xfId="3941" xr:uid="{26276296-FC36-47B9-B008-F91937E90CEF}"/>
    <cellStyle name="Comma 35 2 2 2 2 2" xfId="8080" xr:uid="{B09F1899-6486-4CD4-B3ED-665EEBBDCBC4}"/>
    <cellStyle name="Comma 35 2 2 2 2 2 2" xfId="16021" xr:uid="{6A5EFD74-75DF-4C42-BC83-8F3B749EFF80}"/>
    <cellStyle name="Comma 35 2 2 2 2 2 2 2" xfId="25037" xr:uid="{4485A153-7315-4618-B1C1-A194079FB200}"/>
    <cellStyle name="Comma 35 2 2 2 2 2 3" xfId="11923" xr:uid="{4A2ADD4C-B2FD-4E30-A4F6-A27D99D663F8}"/>
    <cellStyle name="Comma 35 2 2 2 2 2 4" xfId="20989" xr:uid="{2A0B9A22-C286-44EC-B2BF-C64EF86FE1C7}"/>
    <cellStyle name="Comma 35 2 2 2 2 3" xfId="5615" xr:uid="{CEC7262C-FFB4-436D-AA83-6CFEBE0FFAB5}"/>
    <cellStyle name="Comma 35 2 2 2 2 3 2" xfId="13833" xr:uid="{9F41197A-46E0-46CE-ADED-2FBF9883FF52}"/>
    <cellStyle name="Comma 35 2 2 2 2 3 3" xfId="22855" xr:uid="{A39CF97F-382E-427A-B3BF-69CD4E3B0E79}"/>
    <cellStyle name="Comma 35 2 2 2 2 4" xfId="9938" xr:uid="{4B4D4975-1392-41FD-9820-AC8EE9005244}"/>
    <cellStyle name="Comma 35 2 2 2 2 5" xfId="19004" xr:uid="{F5DECA9F-A01A-4CDD-8469-78AC7BE5DA9E}"/>
    <cellStyle name="Comma 35 2 2 2 3" xfId="3232" xr:uid="{A247A995-2E3B-4E07-B198-D90F54607B8E}"/>
    <cellStyle name="Comma 35 2 2 2 3 2" xfId="7436" xr:uid="{E58A61B0-7812-4350-A44B-CDF330AD6E79}"/>
    <cellStyle name="Comma 35 2 2 2 3 2 2" xfId="15348" xr:uid="{52CDB5DF-DAB4-4F67-96A1-07040D367FB1}"/>
    <cellStyle name="Comma 35 2 2 2 3 2 3" xfId="24364" xr:uid="{87B2FA1D-62B9-4927-B589-FAEB9C3FD6D3}"/>
    <cellStyle name="Comma 35 2 2 2 3 3" xfId="11462" xr:uid="{DF2CE8B2-41BC-4469-B763-E0572424B572}"/>
    <cellStyle name="Comma 35 2 2 2 3 4" xfId="20528" xr:uid="{FB7B4C7F-6AF4-428B-885C-9AB4AAB68ACF}"/>
    <cellStyle name="Comma 35 2 2 2 4" xfId="6264" xr:uid="{C8C86D09-DE28-497E-A81A-767E21FEA1C2}"/>
    <cellStyle name="Comma 35 2 2 2 4 2" xfId="14542" xr:uid="{4A4F6006-E187-453D-AC76-8FA325EFA16C}"/>
    <cellStyle name="Comma 35 2 2 2 4 2 2" xfId="23564" xr:uid="{4C79DB85-6C46-4A64-ADB2-D8FC801B23BE}"/>
    <cellStyle name="Comma 35 2 2 2 4 3" xfId="10380" xr:uid="{7FF1EAC3-1176-4FF1-AA41-94FBE12B9D70}"/>
    <cellStyle name="Comma 35 2 2 2 4 4" xfId="19446" xr:uid="{AB713739-B484-43C1-8A1B-B1401351C762}"/>
    <cellStyle name="Comma 35 2 2 2 5" xfId="5153" xr:uid="{7A357C07-4AAA-40D5-B2B3-73BE9340B90E}"/>
    <cellStyle name="Comma 35 2 2 2 5 2" xfId="13071" xr:uid="{3FE0DF3D-2F41-44E0-B121-BE1F432BBAD6}"/>
    <cellStyle name="Comma 35 2 2 2 5 3" xfId="22094" xr:uid="{BB661671-7006-4CC9-BECF-7005772AEDEF}"/>
    <cellStyle name="Comma 35 2 2 2 6" xfId="16742" xr:uid="{04800855-F4AC-4F4D-8088-3AF095FCA583}"/>
    <cellStyle name="Comma 35 2 2 2 6 2" xfId="25761" xr:uid="{059896FE-26D3-4C93-B75C-41DAC388F730}"/>
    <cellStyle name="Comma 35 2 2 2 7" xfId="9477" xr:uid="{380E8D9D-E1DF-4EA7-B3A0-4C51CC7C67B4}"/>
    <cellStyle name="Comma 35 2 2 2 8" xfId="18543" xr:uid="{62373350-15EC-4780-A6E3-2E19B8E9F076}"/>
    <cellStyle name="Comma 35 2 2 2 9" xfId="27897" xr:uid="{CFF92FCB-209A-4A6B-8088-C5900324084C}"/>
    <cellStyle name="Comma 35 2 2 3" xfId="3755" xr:uid="{40B03231-17CE-4022-B36B-CB6B0F388E57}"/>
    <cellStyle name="Comma 35 2 2 3 2" xfId="7895" xr:uid="{F8A1411F-B8F5-4674-9F12-6A9801C11BA2}"/>
    <cellStyle name="Comma 35 2 2 3 2 2" xfId="15836" xr:uid="{F6924008-5B1A-4F4E-B56D-E87F6A4E7863}"/>
    <cellStyle name="Comma 35 2 2 3 2 2 2" xfId="24852" xr:uid="{5578861C-D250-469C-B7BE-07CB61E17887}"/>
    <cellStyle name="Comma 35 2 2 3 2 3" xfId="11802" xr:uid="{F9F98FE0-56FF-42BC-8BE0-F25F787D6C33}"/>
    <cellStyle name="Comma 35 2 2 3 2 4" xfId="20868" xr:uid="{670284B9-46BF-4566-A9E1-5C606174C73F}"/>
    <cellStyle name="Comma 35 2 2 3 3" xfId="5494" xr:uid="{01D3C1F4-66A3-4F83-B097-465C1615EB78}"/>
    <cellStyle name="Comma 35 2 2 3 3 2" xfId="13648" xr:uid="{33797AF7-4B7F-4FBF-BA74-40A126AC2AD3}"/>
    <cellStyle name="Comma 35 2 2 3 3 3" xfId="22670" xr:uid="{FDCF7A18-3C0E-44CB-A619-C9D856448E74}"/>
    <cellStyle name="Comma 35 2 2 3 4" xfId="9817" xr:uid="{580F7D18-DBD6-4658-B62D-BF44C42F0B3B}"/>
    <cellStyle name="Comma 35 2 2 3 5" xfId="18883" xr:uid="{CAE87852-D1DB-4E74-9ED7-56F131E6F5D9}"/>
    <cellStyle name="Comma 35 2 2 4" xfId="3006" xr:uid="{EDCEEF38-934B-4C72-A1AA-DD8522E11774}"/>
    <cellStyle name="Comma 35 2 2 4 2" xfId="7210" xr:uid="{7019B558-A8A7-4FCD-922D-9285654FECD9}"/>
    <cellStyle name="Comma 35 2 2 4 2 2" xfId="15176" xr:uid="{EA51AFE0-9180-4068-92A7-A42953D4993F}"/>
    <cellStyle name="Comma 35 2 2 4 2 3" xfId="24194" xr:uid="{8E53C8BF-CC2D-4353-A7E7-A5CACB9CACFA}"/>
    <cellStyle name="Comma 35 2 2 4 3" xfId="11236" xr:uid="{63808B90-0451-4E1B-AC90-30DE67260087}"/>
    <cellStyle name="Comma 35 2 2 4 4" xfId="20302" xr:uid="{5C070514-C96B-4470-8DF0-DEF4D43257C1}"/>
    <cellStyle name="Comma 35 2 2 5" xfId="6077" xr:uid="{C21E6F75-0F37-4A08-9370-06600A45D027}"/>
    <cellStyle name="Comma 35 2 2 5 2" xfId="14357" xr:uid="{919B5231-6893-44AC-BD38-A62241066317}"/>
    <cellStyle name="Comma 35 2 2 5 2 2" xfId="23379" xr:uid="{B4959DAD-D2F7-4418-9BB5-FD243B5E93B0}"/>
    <cellStyle name="Comma 35 2 2 5 3" xfId="10259" xr:uid="{5930F11C-0D6D-4CDC-AA3F-957DD20CDCD8}"/>
    <cellStyle name="Comma 35 2 2 5 4" xfId="19325" xr:uid="{60E9A6F9-6588-4544-AF25-3FD5C10F2DD9}"/>
    <cellStyle name="Comma 35 2 2 6" xfId="4927" xr:uid="{9F3CA53D-A8A8-4405-A4B8-3738B8325EAC}"/>
    <cellStyle name="Comma 35 2 2 6 2" xfId="12825" xr:uid="{A58A379F-E7A2-44B3-95F4-17F556C191B2}"/>
    <cellStyle name="Comma 35 2 2 6 3" xfId="21852" xr:uid="{9A77417D-0CB1-4892-A3A4-B02FB68609B8}"/>
    <cellStyle name="Comma 35 2 2 7" xfId="16514" xr:uid="{E02CB469-4CB0-40B6-BA40-CBD77437C20C}"/>
    <cellStyle name="Comma 35 2 2 7 2" xfId="25535" xr:uid="{5AF80DC8-48CF-491C-9ED2-B0A6692F4B3A}"/>
    <cellStyle name="Comma 35 2 2 8" xfId="9251" xr:uid="{79AF9B0F-6995-42A2-9439-D01F5806F1F4}"/>
    <cellStyle name="Comma 35 2 2 9" xfId="18317" xr:uid="{444AEA48-14B9-412D-BF0A-3F31E98F4F57}"/>
    <cellStyle name="Comma 35 2 3" xfId="3598" xr:uid="{A5191586-B1BB-4115-BE39-CEEE55CF28C4}"/>
    <cellStyle name="Comma 35 2 3 2" xfId="7740" xr:uid="{B5BC61DE-3157-4AE9-84D0-8C6A5FCB6CA7}"/>
    <cellStyle name="Comma 35 2 3 2 2" xfId="15680" xr:uid="{F8A4CE9F-471C-4CD3-968F-3F5896306B2A}"/>
    <cellStyle name="Comma 35 2 3 2 2 2" xfId="24696" xr:uid="{2F5E67F4-773B-4D61-8D77-64AA0391CE47}"/>
    <cellStyle name="Comma 35 2 3 2 3" xfId="11690" xr:uid="{0112FCE2-AF41-4594-A99F-8A7872AEF4CF}"/>
    <cellStyle name="Comma 35 2 3 2 4" xfId="20756" xr:uid="{D88C8F4E-F4F4-46BE-A36D-6454AE62D669}"/>
    <cellStyle name="Comma 35 2 3 3" xfId="5382" xr:uid="{85FC5915-52EA-4240-B55D-5E759B0C2421}"/>
    <cellStyle name="Comma 35 2 3 3 2" xfId="13492" xr:uid="{D11DB611-FE33-4A0C-A5C2-5F69324AB809}"/>
    <cellStyle name="Comma 35 2 3 3 3" xfId="22514" xr:uid="{B891D2F2-0ACD-41B6-85D0-790439C06EC9}"/>
    <cellStyle name="Comma 35 2 3 4" xfId="9705" xr:uid="{9C192E9A-1089-467D-BA2B-2BDB48A2589B}"/>
    <cellStyle name="Comma 35 2 3 5" xfId="18771" xr:uid="{CD7EE904-EE5F-410F-87D1-355BF3E0C034}"/>
    <cellStyle name="Comma 35 2 4" xfId="2574" xr:uid="{D66288D3-FB49-4879-822C-33F8AA414BFC}"/>
    <cellStyle name="Comma 35 2 4 2" xfId="6778" xr:uid="{A73DA500-96B7-43DE-9555-60EF422A799E}"/>
    <cellStyle name="Comma 35 2 4 2 2" xfId="14915" xr:uid="{912560A3-DDFE-4A2E-B102-BF7D267177A9}"/>
    <cellStyle name="Comma 35 2 4 2 3" xfId="23933" xr:uid="{B49F2ED2-6E8A-4F20-BAD9-A9B02B4EC2A6}"/>
    <cellStyle name="Comma 35 2 4 3" xfId="10804" xr:uid="{CF17228C-9EDE-47FF-8929-84F657E2F863}"/>
    <cellStyle name="Comma 35 2 4 4" xfId="19870" xr:uid="{950B62D1-8ED7-4A40-A872-7FC91D68E8DC}"/>
    <cellStyle name="Comma 35 2 5" xfId="5919" xr:uid="{3E5F8943-A104-46FC-8628-625386CFF430}"/>
    <cellStyle name="Comma 35 2 5 2" xfId="14201" xr:uid="{B82E2D9A-D6BB-492D-99B4-0BE074084991}"/>
    <cellStyle name="Comma 35 2 5 2 2" xfId="23223" xr:uid="{1FAF6FD3-9DB6-44A6-9703-E4140856AD01}"/>
    <cellStyle name="Comma 35 2 5 3" xfId="10147" xr:uid="{E5094A51-0078-44D1-93BC-CFC2D7282018}"/>
    <cellStyle name="Comma 35 2 5 4" xfId="19213" xr:uid="{0F45E7CF-A354-47BC-8D71-7672EF92BF60}"/>
    <cellStyle name="Comma 35 2 6" xfId="4495" xr:uid="{E40BC49D-A046-4230-9B90-C11C16E5F619}"/>
    <cellStyle name="Comma 35 2 6 2" xfId="12493" xr:uid="{E415BC8E-737F-4179-88AD-F09A00C39D79}"/>
    <cellStyle name="Comma 35 2 6 3" xfId="21529" xr:uid="{18288650-D072-40E9-B2FB-8375DAE71D61}"/>
    <cellStyle name="Comma 35 2 7" xfId="12851" xr:uid="{6614ECD1-A09D-4245-A1E1-E1708F1DB292}"/>
    <cellStyle name="Comma 35 2 7 2" xfId="21878" xr:uid="{E8782194-3DA8-46F6-BEFC-F3A44C5B9CE8}"/>
    <cellStyle name="Comma 35 2 8" xfId="12489" xr:uid="{E968CECA-DE9D-4D88-8A1C-7E47EB79A348}"/>
    <cellStyle name="Comma 35 2 8 2" xfId="26400" xr:uid="{D6ACE48B-6A33-4F84-B951-9E6A3BCDAE9C}"/>
    <cellStyle name="Comma 35 2 8 3" xfId="21525" xr:uid="{D3711D9C-0984-46B9-8871-95FC21C81876}"/>
    <cellStyle name="Comma 35 2 9" xfId="8819" xr:uid="{6E653382-4306-4D1A-8D00-264B09143A95}"/>
    <cellStyle name="Comma 35 3" xfId="1367" xr:uid="{431E5924-FCA9-4350-AE1F-CBA3AE44F7B7}"/>
    <cellStyle name="Comma 35 3 10" xfId="27445" xr:uid="{96BA6705-B1BA-45A1-82FF-1534A16AB439}"/>
    <cellStyle name="Comma 35 3 2" xfId="1797" xr:uid="{D8054ED0-AADB-4569-8A56-3AA272E62423}"/>
    <cellStyle name="Comma 35 3 2 2" xfId="3894" xr:uid="{18B8FFA8-0352-4E6F-A74B-DC38A9B3A47F}"/>
    <cellStyle name="Comma 35 3 2 2 2" xfId="8033" xr:uid="{27A69058-8082-40C4-B25D-FC859C7FD662}"/>
    <cellStyle name="Comma 35 3 2 2 2 2" xfId="15974" xr:uid="{5FA3937D-875D-4D7E-9AAE-C6179087BB0D}"/>
    <cellStyle name="Comma 35 3 2 2 2 2 2" xfId="24990" xr:uid="{895E79DA-2FF4-40AA-B8A3-F2E34F7331FB}"/>
    <cellStyle name="Comma 35 3 2 2 2 3" xfId="11878" xr:uid="{43FF7BDF-ADAE-4C8D-9278-0B5A0FC61F1E}"/>
    <cellStyle name="Comma 35 3 2 2 2 4" xfId="20944" xr:uid="{47ED27DD-99B3-49F6-AC60-2094FB772EF9}"/>
    <cellStyle name="Comma 35 3 2 2 3" xfId="5570" xr:uid="{42E46CCE-DAF1-464B-8E7C-661CA0285DD1}"/>
    <cellStyle name="Comma 35 3 2 2 3 2" xfId="13786" xr:uid="{FCEBC80E-FDCC-414E-B3BF-AA97D8152FFE}"/>
    <cellStyle name="Comma 35 3 2 2 3 3" xfId="22808" xr:uid="{021ECD57-9C60-427F-936F-B502D8569643}"/>
    <cellStyle name="Comma 35 3 2 2 4" xfId="9893" xr:uid="{979C4977-910E-48C3-B2EB-3DBD157AF2EF}"/>
    <cellStyle name="Comma 35 3 2 2 5" xfId="18959" xr:uid="{56558AF1-8F34-4C2C-BBEB-472DAC2D22F3}"/>
    <cellStyle name="Comma 35 3 2 3" xfId="3187" xr:uid="{AF16A121-D1F4-4030-89D9-B2E35B0A188D}"/>
    <cellStyle name="Comma 35 3 2 3 2" xfId="7391" xr:uid="{A978E981-01BE-4BAC-A19C-FD3615B907E6}"/>
    <cellStyle name="Comma 35 3 2 3 2 2" xfId="15303" xr:uid="{71410770-DE29-452E-A60E-85A67D898CAC}"/>
    <cellStyle name="Comma 35 3 2 3 2 3" xfId="24319" xr:uid="{9DF24D8A-200A-49D9-AE5E-DF42FE81D8A7}"/>
    <cellStyle name="Comma 35 3 2 3 3" xfId="11417" xr:uid="{4263DA44-4748-4A57-8767-36A5E23A1F02}"/>
    <cellStyle name="Comma 35 3 2 3 4" xfId="20483" xr:uid="{8CB6AC23-B7AE-4216-8EA2-4CE8CF99CBDF}"/>
    <cellStyle name="Comma 35 3 2 4" xfId="6217" xr:uid="{4A62C34D-EAA6-4799-963B-E01D3CBE56C3}"/>
    <cellStyle name="Comma 35 3 2 4 2" xfId="14495" xr:uid="{DC964125-541B-493C-8199-B6F64EC7C146}"/>
    <cellStyle name="Comma 35 3 2 4 2 2" xfId="23517" xr:uid="{88C62778-99FC-4BB0-A3C8-F280510CD0E9}"/>
    <cellStyle name="Comma 35 3 2 4 3" xfId="10335" xr:uid="{7A02F706-A7BD-40C3-B7EC-A8355514F96C}"/>
    <cellStyle name="Comma 35 3 2 4 4" xfId="19401" xr:uid="{C9C14CEC-CDEB-47C2-8DDC-30163B6048B9}"/>
    <cellStyle name="Comma 35 3 2 5" xfId="5108" xr:uid="{494A6DE4-97FB-4294-91EE-1FC9D996FBB9}"/>
    <cellStyle name="Comma 35 3 2 5 2" xfId="13024" xr:uid="{A5D4ABB7-EB61-4A86-937E-04FFD6519ECB}"/>
    <cellStyle name="Comma 35 3 2 5 3" xfId="22047" xr:uid="{51CDC907-5F5A-4F82-9ECA-36DB503FC315}"/>
    <cellStyle name="Comma 35 3 2 6" xfId="16697" xr:uid="{AC5FD9D8-3BC5-4E8A-9911-59095A604E8E}"/>
    <cellStyle name="Comma 35 3 2 6 2" xfId="25716" xr:uid="{B94A2E1D-1D6F-4AAB-91B3-B7BEBCBB1F65}"/>
    <cellStyle name="Comma 35 3 2 7" xfId="9432" xr:uid="{11B69CB0-E95A-42E2-A4D0-803C6C90C4A0}"/>
    <cellStyle name="Comma 35 3 2 8" xfId="18498" xr:uid="{BD42020B-AF89-4099-AE1F-D422ADF73C90}"/>
    <cellStyle name="Comma 35 3 2 9" xfId="27850" xr:uid="{A515F0E5-2187-4B8B-9871-65A6F998E8A4}"/>
    <cellStyle name="Comma 35 3 3" xfId="3709" xr:uid="{1E89BC76-28EC-4A3C-A77C-B49ADF606A4E}"/>
    <cellStyle name="Comma 35 3 3 2" xfId="7849" xr:uid="{28EF71B5-EBAD-492F-AF81-38585C51B225}"/>
    <cellStyle name="Comma 35 3 3 2 2" xfId="15790" xr:uid="{7E9BB66A-52B7-4AF7-B01D-4B858E067FCA}"/>
    <cellStyle name="Comma 35 3 3 2 2 2" xfId="24806" xr:uid="{665AAF08-2D33-45F0-9BC4-A87385F8F6B9}"/>
    <cellStyle name="Comma 35 3 3 2 3" xfId="11757" xr:uid="{C3749ACD-DAD7-4D8A-B2EB-EE5837E91F1C}"/>
    <cellStyle name="Comma 35 3 3 2 4" xfId="20823" xr:uid="{2DF9332E-095B-4598-9AE2-3B89B23AC408}"/>
    <cellStyle name="Comma 35 3 3 3" xfId="5449" xr:uid="{C44BCBDD-F2F2-492F-8991-354B4EF6BE7C}"/>
    <cellStyle name="Comma 35 3 3 3 2" xfId="13602" xr:uid="{E28FF887-0D37-4E0B-A2BA-EAC09A604115}"/>
    <cellStyle name="Comma 35 3 3 3 3" xfId="22624" xr:uid="{A8821A59-E5AF-4E74-A085-AE518697BB29}"/>
    <cellStyle name="Comma 35 3 3 4" xfId="9772" xr:uid="{4947D7CA-6E7C-4C3C-8AC5-2E357D1876A1}"/>
    <cellStyle name="Comma 35 3 3 5" xfId="18838" xr:uid="{8C5ABB32-8598-4D90-AE2F-09AC7329D004}"/>
    <cellStyle name="Comma 35 3 4" xfId="2844" xr:uid="{162C6380-3E24-46DE-99FB-9E3EA83C4BA7}"/>
    <cellStyle name="Comma 35 3 4 2" xfId="7048" xr:uid="{E3C94A92-6E65-40D6-AF91-B37BBD2A1FE4}"/>
    <cellStyle name="Comma 35 3 4 2 2" xfId="15076" xr:uid="{3B4F6733-C7C7-4E12-B9A0-6F49673AB754}"/>
    <cellStyle name="Comma 35 3 4 2 3" xfId="24094" xr:uid="{D692AAC2-F843-4330-9172-274E897478B0}"/>
    <cellStyle name="Comma 35 3 4 3" xfId="11074" xr:uid="{15E003D2-1A32-4B17-8FBE-3302E6F92ED0}"/>
    <cellStyle name="Comma 35 3 4 4" xfId="20140" xr:uid="{9937A8AD-44C7-4292-877B-3711032A019F}"/>
    <cellStyle name="Comma 35 3 5" xfId="6030" xr:uid="{7EE5F962-DFB4-41E3-8658-67E038DC8082}"/>
    <cellStyle name="Comma 35 3 5 2" xfId="14311" xr:uid="{C1A9ACC3-CAC5-4D57-A003-BCC8B9C9BD08}"/>
    <cellStyle name="Comma 35 3 5 2 2" xfId="23333" xr:uid="{89FC940F-6DFC-4D52-A7FD-89F62C093D57}"/>
    <cellStyle name="Comma 35 3 5 3" xfId="10214" xr:uid="{73E1A011-256E-4F6E-9DBB-F7B6B5E6FDC3}"/>
    <cellStyle name="Comma 35 3 5 4" xfId="19280" xr:uid="{4FF6A595-D678-4B26-A8F4-64F3B91F6810}"/>
    <cellStyle name="Comma 35 3 6" xfId="4765" xr:uid="{3D8E6BBC-068B-4EEE-9CC1-4DF971E8720D}"/>
    <cellStyle name="Comma 35 3 6 2" xfId="12724" xr:uid="{6A14BC2D-6104-42CA-9371-E472D35D0862}"/>
    <cellStyle name="Comma 35 3 6 3" xfId="21755" xr:uid="{AFF34BDE-6CBC-45BF-BCE4-176638668353}"/>
    <cellStyle name="Comma 35 3 7" xfId="16352" xr:uid="{5753CAAF-2C93-4138-93CB-8DFF37438E21}"/>
    <cellStyle name="Comma 35 3 7 2" xfId="25373" xr:uid="{CB398284-D5DD-4CC6-824D-0C1B67C6A5D1}"/>
    <cellStyle name="Comma 35 3 8" xfId="9089" xr:uid="{F4C4D4CF-9D45-43E2-8121-FBB3F9A01C0B}"/>
    <cellStyle name="Comma 35 3 9" xfId="18155" xr:uid="{213FA41C-0820-4043-A4A9-EED397BDB00B}"/>
    <cellStyle name="Comma 35 4" xfId="3552" xr:uid="{4D4EFA5B-ADE1-454D-AE07-8ACFC9DA4136}"/>
    <cellStyle name="Comma 35 4 2" xfId="7694" xr:uid="{349EF7FA-9344-44E2-8C1D-D432755D94EB}"/>
    <cellStyle name="Comma 35 4 2 2" xfId="15634" xr:uid="{7AC30316-D6FB-48AB-B081-6D4EBD1047C4}"/>
    <cellStyle name="Comma 35 4 2 2 2" xfId="24650" xr:uid="{807F194D-C4B2-48C4-9110-2CF14DB4474F}"/>
    <cellStyle name="Comma 35 4 2 3" xfId="11645" xr:uid="{CE11A2CA-0175-427F-B757-4E42C6E7F93A}"/>
    <cellStyle name="Comma 35 4 2 4" xfId="20711" xr:uid="{9991046D-3F87-424A-BE73-C84A5AB9BC06}"/>
    <cellStyle name="Comma 35 4 3" xfId="5337" xr:uid="{806E8A91-9094-4F75-8E60-B6B5D0DB2AC8}"/>
    <cellStyle name="Comma 35 4 3 2" xfId="13446" xr:uid="{2A474723-FBDE-4942-8108-A95A5984790D}"/>
    <cellStyle name="Comma 35 4 3 3" xfId="22468" xr:uid="{0271DC51-1816-43B7-AAAC-889433A315EB}"/>
    <cellStyle name="Comma 35 4 4" xfId="9660" xr:uid="{F44CE1B7-44EF-45AA-A7A3-013395D78BF2}"/>
    <cellStyle name="Comma 35 4 5" xfId="18726" xr:uid="{187ADAAC-FE43-44CD-A939-5A5477306B7C}"/>
    <cellStyle name="Comma 35 5" xfId="2414" xr:uid="{B82BE693-41FB-4834-9E77-3C4B1E2869D4}"/>
    <cellStyle name="Comma 35 5 2" xfId="6618" xr:uid="{5963AF9F-1DC9-4CD1-91B2-324247204A37}"/>
    <cellStyle name="Comma 35 5 2 2" xfId="14815" xr:uid="{FB9362E9-48AD-4D5E-AA58-45A196489117}"/>
    <cellStyle name="Comma 35 5 2 3" xfId="23836" xr:uid="{76B967EC-9E89-46FB-9215-A4C79A6D01F3}"/>
    <cellStyle name="Comma 35 5 3" xfId="10644" xr:uid="{0AA5B108-9C18-455D-A3E0-D8DCE24F6A0B}"/>
    <cellStyle name="Comma 35 5 4" xfId="19710" xr:uid="{596804A0-5169-4FC5-B4C5-2CE066E7939B}"/>
    <cellStyle name="Comma 35 6" xfId="5873" xr:uid="{AB57FD26-434F-47A0-9711-93CADFCDEC5F}"/>
    <cellStyle name="Comma 35 6 2" xfId="14155" xr:uid="{D7DA0233-B8B1-4C9F-9321-C91F4C2FF70C}"/>
    <cellStyle name="Comma 35 6 2 2" xfId="23177" xr:uid="{DE6267B1-FFE8-4040-BD86-8DB1A6150AF0}"/>
    <cellStyle name="Comma 35 6 3" xfId="10102" xr:uid="{A3215B9F-10C2-4F86-8719-804F1DB8CBF9}"/>
    <cellStyle name="Comma 35 6 4" xfId="19168" xr:uid="{C110DCBC-F202-4002-9BAE-E8C0E5221BEE}"/>
    <cellStyle name="Comma 35 7" xfId="4335" xr:uid="{758EE852-F294-4BDE-BAB6-0C4339DDEA56}"/>
    <cellStyle name="Comma 35 7 2" xfId="12393" xr:uid="{9EBB4FD0-8835-4178-8A8F-6DF313F81766}"/>
    <cellStyle name="Comma 35 7 3" xfId="21430" xr:uid="{CB7B91D8-6F56-4C5A-976F-02BC67ED4C00}"/>
    <cellStyle name="Comma 35 8" xfId="14934" xr:uid="{7D7F0798-6DB7-4DFD-817E-A42EA93DD703}"/>
    <cellStyle name="Comma 35 8 2" xfId="23953" xr:uid="{1EAD2F33-2EDA-4CF5-9A7A-C4CD2A7C814F}"/>
    <cellStyle name="Comma 35 9" xfId="12921" xr:uid="{9FDC16CB-3676-4EE7-BE10-63D237DD3BD3}"/>
    <cellStyle name="Comma 35 9 2" xfId="26255" xr:uid="{9D5ADA9C-5306-41BD-AEDA-58CFBFA813DE}"/>
    <cellStyle name="Comma 35 9 3" xfId="21945" xr:uid="{BF74B9F9-4312-4C79-93FB-B3AF34EFFB85}"/>
    <cellStyle name="Comma 36" xfId="824" xr:uid="{223A2E1B-B449-40BE-82DF-2B30B8CFE02D}"/>
    <cellStyle name="Comma 36 10" xfId="8654" xr:uid="{567A054C-F3E4-4FFF-AE29-1D89949185BC}"/>
    <cellStyle name="Comma 36 11" xfId="17720" xr:uid="{1562B3A5-46F4-451B-8F36-E0B8D032F215}"/>
    <cellStyle name="Comma 36 12" xfId="26967" xr:uid="{B33AD80E-DD6D-4D02-85A1-29A0F00DCF37}"/>
    <cellStyle name="Comma 36 2" xfId="989" xr:uid="{B718F48B-48CF-4F39-A974-9B7BB4724332}"/>
    <cellStyle name="Comma 36 2 10" xfId="17880" xr:uid="{A06CF7AB-75F3-409B-A7A8-171B91156824}"/>
    <cellStyle name="Comma 36 2 11" xfId="27127" xr:uid="{B26E9E08-DBD3-46B5-B124-051E37FC4E10}"/>
    <cellStyle name="Comma 36 2 2" xfId="1525" xr:uid="{CD20EF8D-CC52-4E8D-9308-D29E55D11DD7}"/>
    <cellStyle name="Comma 36 2 2 10" xfId="27604" xr:uid="{95FA0583-844E-4FD9-BC48-CE67BE50805F}"/>
    <cellStyle name="Comma 36 2 2 2" xfId="1841" xr:uid="{F96F9A45-8D2D-4D12-BEC6-B3F16EC2C58E}"/>
    <cellStyle name="Comma 36 2 2 2 2" xfId="3938" xr:uid="{D7D27A61-CF2D-4072-82F7-F74B71F2BF78}"/>
    <cellStyle name="Comma 36 2 2 2 2 2" xfId="8077" xr:uid="{3959B60D-0AEB-4C9F-A7D6-7B6667061ECE}"/>
    <cellStyle name="Comma 36 2 2 2 2 2 2" xfId="16018" xr:uid="{A608FE96-8728-49D7-867D-ED825BA2DF01}"/>
    <cellStyle name="Comma 36 2 2 2 2 2 2 2" xfId="25034" xr:uid="{E67F470C-A2F8-485B-8CC4-0E677F9C4421}"/>
    <cellStyle name="Comma 36 2 2 2 2 2 3" xfId="11920" xr:uid="{CD5C2743-B5D1-4F5D-A377-E0E387B845B2}"/>
    <cellStyle name="Comma 36 2 2 2 2 2 4" xfId="20986" xr:uid="{304386B5-AAF2-477F-8D99-B1ADFE5CBEFD}"/>
    <cellStyle name="Comma 36 2 2 2 2 3" xfId="5612" xr:uid="{FAC24DEE-83CB-4835-B550-675E5EADA84D}"/>
    <cellStyle name="Comma 36 2 2 2 2 3 2" xfId="13830" xr:uid="{38D2B9C8-2719-4BB9-A05C-B82A32001D88}"/>
    <cellStyle name="Comma 36 2 2 2 2 3 3" xfId="22852" xr:uid="{3A715CEB-A288-486E-A6AC-B94FF6AB83A9}"/>
    <cellStyle name="Comma 36 2 2 2 2 4" xfId="9935" xr:uid="{B885F9EE-0129-4796-B45D-EC807A8ED1FB}"/>
    <cellStyle name="Comma 36 2 2 2 2 5" xfId="19001" xr:uid="{F8502704-1437-4A15-B68B-B1A63E507B4C}"/>
    <cellStyle name="Comma 36 2 2 2 3" xfId="3229" xr:uid="{9BE0861E-5EB6-42BE-B9DA-342DA30455AA}"/>
    <cellStyle name="Comma 36 2 2 2 3 2" xfId="7433" xr:uid="{D6A480F2-3403-439B-BDE6-C784AEDE4EB8}"/>
    <cellStyle name="Comma 36 2 2 2 3 2 2" xfId="15345" xr:uid="{9EA849A7-6015-4C94-96D1-3B40D5F21A53}"/>
    <cellStyle name="Comma 36 2 2 2 3 2 3" xfId="24361" xr:uid="{BEEFACF7-E3A5-4CFC-98DD-7CAE55E40594}"/>
    <cellStyle name="Comma 36 2 2 2 3 3" xfId="11459" xr:uid="{B0060C11-D27F-4909-B899-2D616F834619}"/>
    <cellStyle name="Comma 36 2 2 2 3 4" xfId="20525" xr:uid="{456D8A60-0B8E-4EE4-A1DD-E57FCBD6699F}"/>
    <cellStyle name="Comma 36 2 2 2 4" xfId="6261" xr:uid="{00A5505B-2148-418E-B552-CBD0775106C7}"/>
    <cellStyle name="Comma 36 2 2 2 4 2" xfId="14539" xr:uid="{B7A3CCDB-EC63-4B73-9952-5B322B375C12}"/>
    <cellStyle name="Comma 36 2 2 2 4 2 2" xfId="23561" xr:uid="{B395FDAF-CE90-4B01-85D1-8734BD9DECB9}"/>
    <cellStyle name="Comma 36 2 2 2 4 3" xfId="10377" xr:uid="{4FFAC643-BB31-4E8D-A5E1-42585ECFF4D5}"/>
    <cellStyle name="Comma 36 2 2 2 4 4" xfId="19443" xr:uid="{243E074D-BBD8-468A-8509-52132734A872}"/>
    <cellStyle name="Comma 36 2 2 2 5" xfId="5150" xr:uid="{D56E5BE2-22E0-47C4-B754-C62ED1D87A5A}"/>
    <cellStyle name="Comma 36 2 2 2 5 2" xfId="13068" xr:uid="{137C69B6-B66F-47DE-B1F7-754B422DC265}"/>
    <cellStyle name="Comma 36 2 2 2 5 3" xfId="22091" xr:uid="{C574E29B-525B-4DFF-8661-6C93B5A49D15}"/>
    <cellStyle name="Comma 36 2 2 2 6" xfId="16739" xr:uid="{AB2364C1-AD69-4CC6-8519-3D7E53E14A57}"/>
    <cellStyle name="Comma 36 2 2 2 6 2" xfId="25758" xr:uid="{7761B196-AD5C-4E63-BEDA-BBDEBA23921A}"/>
    <cellStyle name="Comma 36 2 2 2 7" xfId="9474" xr:uid="{27CB25DD-E1AC-4EA3-8343-36E59A477A18}"/>
    <cellStyle name="Comma 36 2 2 2 8" xfId="18540" xr:uid="{5A6383FE-1B66-43AF-87CB-3356ACD2BDDE}"/>
    <cellStyle name="Comma 36 2 2 2 9" xfId="27894" xr:uid="{48E9520F-BEBE-4576-87A5-19D1E5F70323}"/>
    <cellStyle name="Comma 36 2 2 3" xfId="3752" xr:uid="{BB41E2E1-9D04-4E71-A3C6-798C2D9B685F}"/>
    <cellStyle name="Comma 36 2 2 3 2" xfId="7892" xr:uid="{C962D0FF-DF0E-46D5-BB01-25FB4EFA6CFA}"/>
    <cellStyle name="Comma 36 2 2 3 2 2" xfId="15833" xr:uid="{DE7643B3-8954-4ADD-ABF3-FC5FA84CD9CC}"/>
    <cellStyle name="Comma 36 2 2 3 2 2 2" xfId="24849" xr:uid="{1146BA9B-F682-4C8C-8C22-9EB3A62CE352}"/>
    <cellStyle name="Comma 36 2 2 3 2 3" xfId="11799" xr:uid="{36EFC2D4-2B3B-4849-8945-A7D30E03DC23}"/>
    <cellStyle name="Comma 36 2 2 3 2 4" xfId="20865" xr:uid="{E6461727-F1C6-4927-BD52-FDD67A6CD1A1}"/>
    <cellStyle name="Comma 36 2 2 3 3" xfId="5491" xr:uid="{03FEBEDC-9EBE-46B2-A957-D3C0E9A3ED66}"/>
    <cellStyle name="Comma 36 2 2 3 3 2" xfId="13645" xr:uid="{4F006B46-D735-4977-9342-40026C12BBCD}"/>
    <cellStyle name="Comma 36 2 2 3 3 3" xfId="22667" xr:uid="{32B8E566-4AAE-448A-947D-D202D2D98770}"/>
    <cellStyle name="Comma 36 2 2 3 4" xfId="9814" xr:uid="{40BAE04A-6017-4460-8693-F747D8B5044E}"/>
    <cellStyle name="Comma 36 2 2 3 5" xfId="18880" xr:uid="{658A4822-58C1-4C96-BBE6-1F41F8A1F753}"/>
    <cellStyle name="Comma 36 2 2 4" xfId="3001" xr:uid="{EF7A0DFA-44A2-43A2-B9A1-03244E29EE6C}"/>
    <cellStyle name="Comma 36 2 2 4 2" xfId="7205" xr:uid="{0EDE729D-C0DB-46B4-8426-2887436673CE}"/>
    <cellStyle name="Comma 36 2 2 4 2 2" xfId="15173" xr:uid="{700854DF-BEC6-4230-BA15-B1ED1077FDD5}"/>
    <cellStyle name="Comma 36 2 2 4 2 3" xfId="24191" xr:uid="{3D0395F3-9B28-4875-A1E0-A84E60454080}"/>
    <cellStyle name="Comma 36 2 2 4 3" xfId="11231" xr:uid="{4A9BD647-55AA-4183-BFF4-21A7F4D3E941}"/>
    <cellStyle name="Comma 36 2 2 4 4" xfId="20297" xr:uid="{75A837EB-9A00-4390-9309-2E021F26FA75}"/>
    <cellStyle name="Comma 36 2 2 5" xfId="6074" xr:uid="{AE7AE912-2237-4E5B-9225-CBFA736B553B}"/>
    <cellStyle name="Comma 36 2 2 5 2" xfId="14354" xr:uid="{B5919803-97CB-4501-8DB9-A1ADD8342A3D}"/>
    <cellStyle name="Comma 36 2 2 5 2 2" xfId="23376" xr:uid="{23B4E451-060E-4679-9037-46DD9611A6C1}"/>
    <cellStyle name="Comma 36 2 2 5 3" xfId="10256" xr:uid="{3B48978F-A54C-4F0B-AB71-07F178D67DC9}"/>
    <cellStyle name="Comma 36 2 2 5 4" xfId="19322" xr:uid="{5DE3BA47-BEB6-4349-AF11-FEFA3DE01943}"/>
    <cellStyle name="Comma 36 2 2 6" xfId="4922" xr:uid="{D7EEE8E6-DAE2-4A27-B6FC-34923EB41442}"/>
    <cellStyle name="Comma 36 2 2 6 2" xfId="12822" xr:uid="{82D0A162-7E3D-48C9-B12C-7B6BE5411843}"/>
    <cellStyle name="Comma 36 2 2 6 3" xfId="21849" xr:uid="{D3625D00-D5A4-453C-9D75-31E75E2BA9B0}"/>
    <cellStyle name="Comma 36 2 2 7" xfId="16509" xr:uid="{128C7E12-0843-491B-B28A-AB6D774BC88C}"/>
    <cellStyle name="Comma 36 2 2 7 2" xfId="25530" xr:uid="{CDC0ECAC-DEB0-4F49-8729-2B3C5E36AD96}"/>
    <cellStyle name="Comma 36 2 2 8" xfId="9246" xr:uid="{B1E78831-89B1-4C47-9DFE-83A369CA3D60}"/>
    <cellStyle name="Comma 36 2 2 9" xfId="18312" xr:uid="{31219CF7-1AD9-4FF1-BDE3-941EFBC420F8}"/>
    <cellStyle name="Comma 36 2 3" xfId="3595" xr:uid="{B0662BBA-CAD0-4A93-BFB1-FE0E8DD3E4DF}"/>
    <cellStyle name="Comma 36 2 3 2" xfId="7737" xr:uid="{2A1FEF62-CADB-4E82-B0C8-30AD5100F345}"/>
    <cellStyle name="Comma 36 2 3 2 2" xfId="15677" xr:uid="{9D3BE23A-38BE-4CA4-9E0B-F978B3FE39E9}"/>
    <cellStyle name="Comma 36 2 3 2 2 2" xfId="24693" xr:uid="{B2573A58-F795-4CBF-9FDC-696707F4128C}"/>
    <cellStyle name="Comma 36 2 3 2 3" xfId="11687" xr:uid="{17C8CF04-9051-43DA-9780-0B6799F4FF39}"/>
    <cellStyle name="Comma 36 2 3 2 4" xfId="20753" xr:uid="{5881540C-82D0-41B1-8147-89B4AF63E857}"/>
    <cellStyle name="Comma 36 2 3 3" xfId="5379" xr:uid="{0F6FCD9B-EA45-495F-8566-B10FA0586160}"/>
    <cellStyle name="Comma 36 2 3 3 2" xfId="13489" xr:uid="{A10139C0-7481-45B4-B244-857DC80E4E7D}"/>
    <cellStyle name="Comma 36 2 3 3 3" xfId="22511" xr:uid="{B060ED4D-2D77-47B0-9A57-7ED209A017D9}"/>
    <cellStyle name="Comma 36 2 3 4" xfId="9702" xr:uid="{D9BE0A3D-33EC-49B1-B8E3-F0E07FB6818B}"/>
    <cellStyle name="Comma 36 2 3 5" xfId="18768" xr:uid="{CE2D4AE7-786F-439D-A287-895C61B5488C}"/>
    <cellStyle name="Comma 36 2 4" xfId="2569" xr:uid="{59E5B43F-5B2C-40A0-967B-FACB4A2C7B84}"/>
    <cellStyle name="Comma 36 2 4 2" xfId="6773" xr:uid="{280DEAE4-B911-47FC-B989-9B6E8546134C}"/>
    <cellStyle name="Comma 36 2 4 2 2" xfId="14912" xr:uid="{CF9B6203-341D-4098-BA19-37FD8B95172A}"/>
    <cellStyle name="Comma 36 2 4 2 3" xfId="23930" xr:uid="{71749A3B-3419-459D-A532-46A7E14A1462}"/>
    <cellStyle name="Comma 36 2 4 3" xfId="10799" xr:uid="{40340A61-FBF2-4A3A-AAAA-202C4D17E120}"/>
    <cellStyle name="Comma 36 2 4 4" xfId="19865" xr:uid="{16C04719-CE83-46D9-858C-CD29E9B26750}"/>
    <cellStyle name="Comma 36 2 5" xfId="5916" xr:uid="{ADA88F7D-AE03-448B-8FF9-96CE58ABD67A}"/>
    <cellStyle name="Comma 36 2 5 2" xfId="14198" xr:uid="{D84F418E-F18B-49DD-8036-264D1F676A87}"/>
    <cellStyle name="Comma 36 2 5 2 2" xfId="23220" xr:uid="{7910B1D3-1F84-4204-855D-78EF4E22E635}"/>
    <cellStyle name="Comma 36 2 5 3" xfId="10144" xr:uid="{987729B1-A4A1-4490-A4B8-EE5D92C17CD1}"/>
    <cellStyle name="Comma 36 2 5 4" xfId="19210" xr:uid="{44E48641-0977-499E-BEB0-4BC4D23ABDEE}"/>
    <cellStyle name="Comma 36 2 6" xfId="4490" xr:uid="{18EE252F-362D-4107-88AF-2BDDF03B80A0}"/>
    <cellStyle name="Comma 36 2 6 2" xfId="12490" xr:uid="{ED5BE317-BA05-421A-A505-0483320C765C}"/>
    <cellStyle name="Comma 36 2 6 3" xfId="21526" xr:uid="{8840FF74-7319-41EE-AAB5-F4AF8B7ED941}"/>
    <cellStyle name="Comma 36 2 7" xfId="12647" xr:uid="{61288FCC-F193-4DC6-89FB-6D340F411C2D}"/>
    <cellStyle name="Comma 36 2 7 2" xfId="21680" xr:uid="{D4CCBB80-B9D8-46C7-AA3C-B1536208F33A}"/>
    <cellStyle name="Comma 36 2 8" xfId="15072" xr:uid="{E98F1C19-58F6-47A9-9B76-CC6344F6FDF0}"/>
    <cellStyle name="Comma 36 2 8 2" xfId="26665" xr:uid="{1867A8A8-7AC6-4BE2-A1B2-5CA42ABDB8C1}"/>
    <cellStyle name="Comma 36 2 8 3" xfId="24090" xr:uid="{22E475C5-4470-40A6-A936-73795712B85F}"/>
    <cellStyle name="Comma 36 2 9" xfId="8814" xr:uid="{B5F86BB7-43C5-47A3-8AB0-CE3C16A173E3}"/>
    <cellStyle name="Comma 36 3" xfId="1362" xr:uid="{27DDA3BC-5150-4060-9BA3-96294746AC6F}"/>
    <cellStyle name="Comma 36 3 10" xfId="27440" xr:uid="{2F685A17-4A42-43FF-ABE7-C9A9109E4F10}"/>
    <cellStyle name="Comma 36 3 2" xfId="1794" xr:uid="{97B06A50-1AA1-4AB7-BDDE-670DC08AFEB9}"/>
    <cellStyle name="Comma 36 3 2 2" xfId="3891" xr:uid="{F028AA07-87F5-4734-B461-368AEB886D3D}"/>
    <cellStyle name="Comma 36 3 2 2 2" xfId="8030" xr:uid="{ACBB8219-CAD4-48FE-B89F-95D4ABAB1345}"/>
    <cellStyle name="Comma 36 3 2 2 2 2" xfId="15971" xr:uid="{BBE592D4-DCB7-4CFE-89CD-F364A70A1C97}"/>
    <cellStyle name="Comma 36 3 2 2 2 2 2" xfId="24987" xr:uid="{19D76D44-E8F4-4C44-8D70-11A91BEFC86C}"/>
    <cellStyle name="Comma 36 3 2 2 2 3" xfId="11875" xr:uid="{7E0315CB-377A-4269-9F02-7C29F5825B9C}"/>
    <cellStyle name="Comma 36 3 2 2 2 4" xfId="20941" xr:uid="{6BCBCAC1-7076-4923-A6D1-2820B9313C40}"/>
    <cellStyle name="Comma 36 3 2 2 3" xfId="5567" xr:uid="{72C0CF1B-36DA-45DA-9BC2-32E2780362F7}"/>
    <cellStyle name="Comma 36 3 2 2 3 2" xfId="13783" xr:uid="{64D4E35A-C6AB-437C-B393-E2A87BEFF7B8}"/>
    <cellStyle name="Comma 36 3 2 2 3 3" xfId="22805" xr:uid="{F4B628BF-3B9A-4FBC-94EE-4A30C5D2444B}"/>
    <cellStyle name="Comma 36 3 2 2 4" xfId="9890" xr:uid="{340FA706-5094-4F83-9900-9DBBD3C79658}"/>
    <cellStyle name="Comma 36 3 2 2 5" xfId="18956" xr:uid="{B76252D5-AFFC-4127-B60C-ED538163044B}"/>
    <cellStyle name="Comma 36 3 2 3" xfId="3184" xr:uid="{1825CCFD-7D5E-42C0-81AB-AA247AFE96EA}"/>
    <cellStyle name="Comma 36 3 2 3 2" xfId="7388" xr:uid="{FA0207F0-5AC4-4BA9-9BE5-3EAB75A11B73}"/>
    <cellStyle name="Comma 36 3 2 3 2 2" xfId="15300" xr:uid="{C6FC3FA2-9EC7-4C2E-974D-43690A7B682B}"/>
    <cellStyle name="Comma 36 3 2 3 2 3" xfId="24316" xr:uid="{B177696C-90A9-4021-AA51-EE9BB70B924E}"/>
    <cellStyle name="Comma 36 3 2 3 3" xfId="11414" xr:uid="{DCA543DB-0719-43A5-97F8-1D8FFD8F00C7}"/>
    <cellStyle name="Comma 36 3 2 3 4" xfId="20480" xr:uid="{03130C64-8324-4910-96DF-82D603D6FF2C}"/>
    <cellStyle name="Comma 36 3 2 4" xfId="6214" xr:uid="{E2A2D402-2FB5-4039-8535-328062F9C30F}"/>
    <cellStyle name="Comma 36 3 2 4 2" xfId="14492" xr:uid="{CFA51F03-2E72-47F9-B356-D79E800C75CB}"/>
    <cellStyle name="Comma 36 3 2 4 2 2" xfId="23514" xr:uid="{F3BDB9BF-1470-4D33-9BF5-F55CA91279C4}"/>
    <cellStyle name="Comma 36 3 2 4 3" xfId="10332" xr:uid="{F4D66467-EDAD-443A-8D68-6DC67108B642}"/>
    <cellStyle name="Comma 36 3 2 4 4" xfId="19398" xr:uid="{66B5F458-44A9-4D1F-8F96-A6A5162D6F08}"/>
    <cellStyle name="Comma 36 3 2 5" xfId="5105" xr:uid="{07FA5133-2A4E-4DD7-8637-26DA29ED77F3}"/>
    <cellStyle name="Comma 36 3 2 5 2" xfId="13021" xr:uid="{2367581C-F6CF-47A8-9D2E-1DF7F0CC01F0}"/>
    <cellStyle name="Comma 36 3 2 5 3" xfId="22044" xr:uid="{1F02F6C4-9FC4-4E4A-B868-94E7C7E4C5C3}"/>
    <cellStyle name="Comma 36 3 2 6" xfId="16694" xr:uid="{BB2A4B25-F65F-45BA-9B83-593CEAF5A4DD}"/>
    <cellStyle name="Comma 36 3 2 6 2" xfId="25713" xr:uid="{BAF52C2A-B81A-4423-93DC-F9C6DB6CAAC4}"/>
    <cellStyle name="Comma 36 3 2 7" xfId="9429" xr:uid="{C3FF2EC6-01C9-4C61-8C2E-9FDA89AC77A9}"/>
    <cellStyle name="Comma 36 3 2 8" xfId="18495" xr:uid="{7A6987FD-BD1B-4987-9B64-0640CE4EF73D}"/>
    <cellStyle name="Comma 36 3 2 9" xfId="27847" xr:uid="{2465F770-97A3-494E-877C-ABA632EEBC87}"/>
    <cellStyle name="Comma 36 3 3" xfId="3706" xr:uid="{4767617D-AAE7-4F68-B84B-3AF5F86D29F1}"/>
    <cellStyle name="Comma 36 3 3 2" xfId="7846" xr:uid="{6E33F165-69C8-4E8A-8AA2-3160E6E2D707}"/>
    <cellStyle name="Comma 36 3 3 2 2" xfId="15787" xr:uid="{5B926E69-4602-460C-810C-988F5734591D}"/>
    <cellStyle name="Comma 36 3 3 2 2 2" xfId="24803" xr:uid="{ECCAAC98-7AC1-48DB-AD5B-AD66A7EBAD3E}"/>
    <cellStyle name="Comma 36 3 3 2 3" xfId="11754" xr:uid="{4455259D-FBC7-4E6C-88F7-582085ADEFCA}"/>
    <cellStyle name="Comma 36 3 3 2 4" xfId="20820" xr:uid="{63C921E5-374D-4FF5-920B-01EFE3F3C0DC}"/>
    <cellStyle name="Comma 36 3 3 3" xfId="5446" xr:uid="{FE913BAA-DA7F-4F79-AC28-4AD043956C1E}"/>
    <cellStyle name="Comma 36 3 3 3 2" xfId="13599" xr:uid="{23D04A5C-7A36-4CEF-B97B-6FC3AAAC341E}"/>
    <cellStyle name="Comma 36 3 3 3 3" xfId="22621" xr:uid="{036766A2-65C5-4E62-901E-45F0FC1BEA65}"/>
    <cellStyle name="Comma 36 3 3 4" xfId="9769" xr:uid="{C32277B2-5A1D-4787-B9B3-9411F2336844}"/>
    <cellStyle name="Comma 36 3 3 5" xfId="18835" xr:uid="{1026A803-08A8-4ADE-8928-43FBD7F2A239}"/>
    <cellStyle name="Comma 36 3 4" xfId="2839" xr:uid="{12B32B3D-2432-43AD-BC34-E8E4C76A38A0}"/>
    <cellStyle name="Comma 36 3 4 2" xfId="7043" xr:uid="{035FA9E3-37F4-41E6-B9A3-50A4C8FE1C56}"/>
    <cellStyle name="Comma 36 3 4 2 2" xfId="15073" xr:uid="{AEFF1B2E-8894-4E44-8FC1-CB5E59BF6797}"/>
    <cellStyle name="Comma 36 3 4 2 3" xfId="24091" xr:uid="{E907F9CE-1116-4F9C-86E2-1137490B7CBF}"/>
    <cellStyle name="Comma 36 3 4 3" xfId="11069" xr:uid="{D40D7DE0-3A34-42BD-8FD1-8490E0D1854B}"/>
    <cellStyle name="Comma 36 3 4 4" xfId="20135" xr:uid="{B26815C0-FC06-4C1B-98DA-F62DC20059F5}"/>
    <cellStyle name="Comma 36 3 5" xfId="6027" xr:uid="{61CAB7D9-E9B5-4E48-BD0B-3B42DA4A7B9D}"/>
    <cellStyle name="Comma 36 3 5 2" xfId="14308" xr:uid="{EDB8A00D-D121-491A-B745-0B05278CC0A9}"/>
    <cellStyle name="Comma 36 3 5 2 2" xfId="23330" xr:uid="{E30590BB-0F2F-4B2F-A2B7-C97F90E390D5}"/>
    <cellStyle name="Comma 36 3 5 3" xfId="10211" xr:uid="{EF3D4B4C-29B1-4AD2-93F6-8657B8019E05}"/>
    <cellStyle name="Comma 36 3 5 4" xfId="19277" xr:uid="{F7D23F05-5E5A-4DA9-A0A6-4AA3ECA5160D}"/>
    <cellStyle name="Comma 36 3 6" xfId="4760" xr:uid="{0DCEE366-51C8-4A7F-A0D5-BB8A14D7134C}"/>
    <cellStyle name="Comma 36 3 6 2" xfId="12720" xr:uid="{08029425-D14F-4826-AF92-8C1EE13C5CFA}"/>
    <cellStyle name="Comma 36 3 6 3" xfId="21751" xr:uid="{E1085B78-76E3-4FA8-A05C-5DD188C3CF05}"/>
    <cellStyle name="Comma 36 3 7" xfId="16347" xr:uid="{6984BCE4-D39D-4B22-852E-87EF8BF8C394}"/>
    <cellStyle name="Comma 36 3 7 2" xfId="25368" xr:uid="{0A938A82-47D0-4DE3-B32B-400197FB1EF3}"/>
    <cellStyle name="Comma 36 3 8" xfId="9084" xr:uid="{BD266646-6227-4CFB-80CC-A87B1EA86F69}"/>
    <cellStyle name="Comma 36 3 9" xfId="18150" xr:uid="{18BBA9D9-2438-40D0-8342-2B5E36739EAF}"/>
    <cellStyle name="Comma 36 4" xfId="3549" xr:uid="{A4810044-F9B7-4896-B8D6-BBAFDB99F497}"/>
    <cellStyle name="Comma 36 4 2" xfId="7691" xr:uid="{1636CAEB-74F1-4AFD-B4AE-E4A74CDC5AA7}"/>
    <cellStyle name="Comma 36 4 2 2" xfId="15631" xr:uid="{DC8B78B4-B775-4913-933D-1CA5391AD328}"/>
    <cellStyle name="Comma 36 4 2 2 2" xfId="24647" xr:uid="{4EF7261B-3362-420F-AC63-DD4EDBB08ED8}"/>
    <cellStyle name="Comma 36 4 2 3" xfId="11642" xr:uid="{493C375E-CFD8-4FBB-A3EB-586E5EE192C6}"/>
    <cellStyle name="Comma 36 4 2 4" xfId="20708" xr:uid="{AC777134-7C6E-441D-82F5-09932D83C4DD}"/>
    <cellStyle name="Comma 36 4 3" xfId="5334" xr:uid="{C016FC9D-675B-47B2-A49F-FB8BEFF02EA1}"/>
    <cellStyle name="Comma 36 4 3 2" xfId="13443" xr:uid="{E108AC35-FC7B-4AE7-BBBE-7F27B2B84A2A}"/>
    <cellStyle name="Comma 36 4 3 3" xfId="22465" xr:uid="{5871A56E-EB56-41B2-9A4F-96EBF5F2A788}"/>
    <cellStyle name="Comma 36 4 4" xfId="9657" xr:uid="{48134FFA-2DAB-4E0C-96B7-0B2D66B5211A}"/>
    <cellStyle name="Comma 36 4 5" xfId="18723" xr:uid="{CF523A69-6551-48BF-8939-99BD6CB0CADA}"/>
    <cellStyle name="Comma 36 5" xfId="2409" xr:uid="{223DB4D2-3B88-48B3-9716-D575067C1BD5}"/>
    <cellStyle name="Comma 36 5 2" xfId="6613" xr:uid="{69D7B966-4D93-4A81-8AAA-F7F1087D374A}"/>
    <cellStyle name="Comma 36 5 2 2" xfId="14812" xr:uid="{DBD9CDC1-1F22-4FC3-9DB7-C9AFFED21A41}"/>
    <cellStyle name="Comma 36 5 2 3" xfId="23833" xr:uid="{4E3B4842-C399-4726-A29D-8E9191711404}"/>
    <cellStyle name="Comma 36 5 3" xfId="10639" xr:uid="{076C9172-967B-4FDF-BB07-73D8453DB8B0}"/>
    <cellStyle name="Comma 36 5 4" xfId="19705" xr:uid="{02DDB894-5D89-418D-A0E6-2DF4DB648737}"/>
    <cellStyle name="Comma 36 6" xfId="5870" xr:uid="{9D4E330C-2320-4F59-A818-F4C6AC525F6C}"/>
    <cellStyle name="Comma 36 6 2" xfId="14152" xr:uid="{DEC35543-733B-46AB-845A-F643312D67B9}"/>
    <cellStyle name="Comma 36 6 2 2" xfId="23174" xr:uid="{CACD67D0-D0B3-497B-AED4-61C1070656E1}"/>
    <cellStyle name="Comma 36 6 3" xfId="10099" xr:uid="{6693AEE9-5E6F-46DF-AEF8-864DF359791B}"/>
    <cellStyle name="Comma 36 6 4" xfId="19165" xr:uid="{E6051D7E-2122-42E3-A58C-6036CB35F780}"/>
    <cellStyle name="Comma 36 7" xfId="4330" xr:uid="{15CE2C55-4F68-472A-83BE-D4EFB87B3746}"/>
    <cellStyle name="Comma 36 7 2" xfId="12390" xr:uid="{9471A9D1-49BA-4D8A-86AA-5CD9BD12C331}"/>
    <cellStyle name="Comma 36 7 3" xfId="21427" xr:uid="{966F0944-CF69-4F2C-9AE3-12C6B944B1F2}"/>
    <cellStyle name="Comma 36 8" xfId="12134" xr:uid="{8E3EFCCE-136F-4FC3-AAE8-9524541E9A50}"/>
    <cellStyle name="Comma 36 8 2" xfId="21191" xr:uid="{78ACAFEE-4FB4-4BA3-97B8-419F116F0B1A}"/>
    <cellStyle name="Comma 36 9" xfId="13237" xr:uid="{A68BE58A-2AD4-44EC-8683-1057E845A639}"/>
    <cellStyle name="Comma 36 9 2" xfId="26018" xr:uid="{1F2C7EF6-2AB8-4955-99FD-C01960270D49}"/>
    <cellStyle name="Comma 36 9 3" xfId="22261" xr:uid="{1454453E-DD14-4E3C-B73E-B18DEA1775EC}"/>
    <cellStyle name="Comma 37" xfId="822" xr:uid="{14B9CFB7-A787-4EC4-85D7-0F683BECD699}"/>
    <cellStyle name="Comma 37 10" xfId="8652" xr:uid="{6FD4B543-8839-4968-ABBD-7EBB42A54285}"/>
    <cellStyle name="Comma 37 11" xfId="17718" xr:uid="{A61C7A46-2F43-4A7B-BEFA-A3B1E5DF1A07}"/>
    <cellStyle name="Comma 37 12" xfId="26965" xr:uid="{B61D7E13-7BB0-4560-98F9-50139FDFD091}"/>
    <cellStyle name="Comma 37 2" xfId="987" xr:uid="{39E91154-7F8A-42E6-95D6-E3C50A039593}"/>
    <cellStyle name="Comma 37 2 10" xfId="17878" xr:uid="{09737F2D-390B-4EBD-840A-28EE72F33578}"/>
    <cellStyle name="Comma 37 2 11" xfId="27125" xr:uid="{3D5EF3C0-80BD-4760-9E12-0A960D92EB3D}"/>
    <cellStyle name="Comma 37 2 2" xfId="1523" xr:uid="{BFB90639-2F7F-4262-8E9C-1809A0A8A572}"/>
    <cellStyle name="Comma 37 2 2 10" xfId="27602" xr:uid="{5F39E401-759C-4B4D-BB15-137BCA9E518D}"/>
    <cellStyle name="Comma 37 2 2 2" xfId="1840" xr:uid="{C0C87F7F-6FBB-4A5E-A94F-F04AA77FFDAC}"/>
    <cellStyle name="Comma 37 2 2 2 2" xfId="3937" xr:uid="{1005903B-188E-4A42-94DC-EE19FD49BFEA}"/>
    <cellStyle name="Comma 37 2 2 2 2 2" xfId="8076" xr:uid="{D5F9D91D-A64B-4125-B41A-D54B9E48524E}"/>
    <cellStyle name="Comma 37 2 2 2 2 2 2" xfId="16017" xr:uid="{37B3B3AA-BE1F-4BA9-899D-2C2B19AD10CB}"/>
    <cellStyle name="Comma 37 2 2 2 2 2 2 2" xfId="25033" xr:uid="{3555250A-E980-4268-92CE-DC8AF9F507B1}"/>
    <cellStyle name="Comma 37 2 2 2 2 2 3" xfId="11919" xr:uid="{7D945871-2963-405B-9D8B-49BDEDA55C9B}"/>
    <cellStyle name="Comma 37 2 2 2 2 2 4" xfId="20985" xr:uid="{1359C2D3-FD3B-4574-A668-312D741A6CB2}"/>
    <cellStyle name="Comma 37 2 2 2 2 3" xfId="5611" xr:uid="{0D9ABE42-CAF0-4797-BDCE-5107B3F0BE0C}"/>
    <cellStyle name="Comma 37 2 2 2 2 3 2" xfId="13829" xr:uid="{5EF989F0-B1C4-453C-96C0-75C1D3C66204}"/>
    <cellStyle name="Comma 37 2 2 2 2 3 3" xfId="22851" xr:uid="{277A04C7-FF67-4A10-A5F5-14A71BE44941}"/>
    <cellStyle name="Comma 37 2 2 2 2 4" xfId="9934" xr:uid="{E38DB955-1B27-4ED9-9059-C5309EEA7D01}"/>
    <cellStyle name="Comma 37 2 2 2 2 5" xfId="19000" xr:uid="{7D17C46D-3C1F-4663-8695-1FB0E8E12D17}"/>
    <cellStyle name="Comma 37 2 2 2 3" xfId="3228" xr:uid="{92B26362-89C5-4AA3-B0CD-A56E587716DA}"/>
    <cellStyle name="Comma 37 2 2 2 3 2" xfId="7432" xr:uid="{22CF4511-E5DF-42AA-86C8-6B50530716CE}"/>
    <cellStyle name="Comma 37 2 2 2 3 2 2" xfId="15344" xr:uid="{3552AC10-B483-4028-AC16-ABA5F58D5D4B}"/>
    <cellStyle name="Comma 37 2 2 2 3 2 3" xfId="24360" xr:uid="{0B4C18F0-B242-42D5-A279-E2D44E0CB31B}"/>
    <cellStyle name="Comma 37 2 2 2 3 3" xfId="11458" xr:uid="{120CADB2-A6B4-429B-989D-D620ECA2CF25}"/>
    <cellStyle name="Comma 37 2 2 2 3 4" xfId="20524" xr:uid="{4C624AAA-84ED-4BDB-9A0A-CBBFFCE5C672}"/>
    <cellStyle name="Comma 37 2 2 2 4" xfId="6260" xr:uid="{AA17C06B-14B8-429F-96A3-E2BB1D0A2E1B}"/>
    <cellStyle name="Comma 37 2 2 2 4 2" xfId="14538" xr:uid="{6A400AFD-0DBF-4CCB-AB9A-84DB50FE5396}"/>
    <cellStyle name="Comma 37 2 2 2 4 2 2" xfId="23560" xr:uid="{D2DDE6ED-D91D-4758-987A-2AFBF9B92467}"/>
    <cellStyle name="Comma 37 2 2 2 4 3" xfId="10376" xr:uid="{F0ED1B24-227B-4181-B0AF-FE2FC1A8E02F}"/>
    <cellStyle name="Comma 37 2 2 2 4 4" xfId="19442" xr:uid="{718B2048-00BC-4B7E-817D-2F415C135F91}"/>
    <cellStyle name="Comma 37 2 2 2 5" xfId="5149" xr:uid="{C6F504E8-8892-4F5E-9E4F-07C4776725A1}"/>
    <cellStyle name="Comma 37 2 2 2 5 2" xfId="13067" xr:uid="{3F560560-7E4B-4D78-A6DA-13F0B86E1084}"/>
    <cellStyle name="Comma 37 2 2 2 5 3" xfId="22090" xr:uid="{E991E08D-CF18-48CE-AB4C-CBA0A4A06649}"/>
    <cellStyle name="Comma 37 2 2 2 6" xfId="16738" xr:uid="{2F5EBF2B-77C3-4223-A0F2-6FDF632C33F8}"/>
    <cellStyle name="Comma 37 2 2 2 6 2" xfId="25757" xr:uid="{CC9EE8E2-0F6A-4C90-A758-379CFAF1F0F4}"/>
    <cellStyle name="Comma 37 2 2 2 7" xfId="9473" xr:uid="{44FF6E1C-C627-443E-BEF1-3F448D4B73D6}"/>
    <cellStyle name="Comma 37 2 2 2 8" xfId="18539" xr:uid="{9D37CD4F-6841-4506-B3C6-6C3C26FE9DB6}"/>
    <cellStyle name="Comma 37 2 2 2 9" xfId="27893" xr:uid="{073FAC6B-858E-4EE8-BB87-C326374CCB87}"/>
    <cellStyle name="Comma 37 2 2 3" xfId="3751" xr:uid="{8F3DFE29-B46E-48D4-9E32-34385DD3DDCC}"/>
    <cellStyle name="Comma 37 2 2 3 2" xfId="7891" xr:uid="{2445711E-7F2A-4E86-BC16-CF45CD11B1AD}"/>
    <cellStyle name="Comma 37 2 2 3 2 2" xfId="15832" xr:uid="{223621F8-FDC3-42A0-A068-04C52DB43721}"/>
    <cellStyle name="Comma 37 2 2 3 2 2 2" xfId="24848" xr:uid="{E51BD3BC-A9D0-4879-B0A2-949757985196}"/>
    <cellStyle name="Comma 37 2 2 3 2 3" xfId="11798" xr:uid="{C1E22C93-04C9-40B9-B12C-CB8BD3F2D202}"/>
    <cellStyle name="Comma 37 2 2 3 2 4" xfId="20864" xr:uid="{A8E265BE-2CFB-4CE7-BF53-9EB68281A4C3}"/>
    <cellStyle name="Comma 37 2 2 3 3" xfId="5490" xr:uid="{2FCCDF0B-0626-4517-B518-BDC2C8AB9957}"/>
    <cellStyle name="Comma 37 2 2 3 3 2" xfId="13644" xr:uid="{CF752C3C-7A97-4BAE-BF03-5529A7E91FB8}"/>
    <cellStyle name="Comma 37 2 2 3 3 3" xfId="22666" xr:uid="{399ABF9A-6CEE-476A-8832-97DF53903CAC}"/>
    <cellStyle name="Comma 37 2 2 3 4" xfId="9813" xr:uid="{9165EC9C-CAAA-480A-A59F-17FE8DE7E826}"/>
    <cellStyle name="Comma 37 2 2 3 5" xfId="18879" xr:uid="{F2C10F05-D06D-474A-910B-BA08FEAEB523}"/>
    <cellStyle name="Comma 37 2 2 4" xfId="2999" xr:uid="{01E1746B-B197-454A-A27F-6C868F8B3613}"/>
    <cellStyle name="Comma 37 2 2 4 2" xfId="7203" xr:uid="{C04A9A51-194E-40DF-8F18-F5340FDAAB0D}"/>
    <cellStyle name="Comma 37 2 2 4 2 2" xfId="15172" xr:uid="{9461B87B-D184-496E-B454-9BCAC69D8FF1}"/>
    <cellStyle name="Comma 37 2 2 4 2 3" xfId="24190" xr:uid="{63E4FFF4-6690-4A21-B141-71EFC633AB9B}"/>
    <cellStyle name="Comma 37 2 2 4 3" xfId="11229" xr:uid="{8525C80A-9BF4-4E59-9F42-396F5A4829A6}"/>
    <cellStyle name="Comma 37 2 2 4 4" xfId="20295" xr:uid="{D497A5F3-98C5-4B2D-9CCF-782E2A6ADE37}"/>
    <cellStyle name="Comma 37 2 2 5" xfId="6073" xr:uid="{020AE5D9-4D12-4CF5-B681-083ABF3EE6A4}"/>
    <cellStyle name="Comma 37 2 2 5 2" xfId="14353" xr:uid="{8EB789C0-379F-405F-8479-4407B4187B4A}"/>
    <cellStyle name="Comma 37 2 2 5 2 2" xfId="23375" xr:uid="{2C404D19-4232-4AD3-8363-23CE5812F3DB}"/>
    <cellStyle name="Comma 37 2 2 5 3" xfId="10255" xr:uid="{30A8C710-05A2-418E-98EC-23EACB3F7C63}"/>
    <cellStyle name="Comma 37 2 2 5 4" xfId="19321" xr:uid="{6D87939C-F573-4925-A65F-AFA16AC9D8C4}"/>
    <cellStyle name="Comma 37 2 2 6" xfId="4920" xr:uid="{C4AF84E8-F018-4DF4-8BC8-B368A9D7F48C}"/>
    <cellStyle name="Comma 37 2 2 6 2" xfId="12820" xr:uid="{1BAD507A-D00F-414F-984D-E00BBD061CFA}"/>
    <cellStyle name="Comma 37 2 2 6 3" xfId="21847" xr:uid="{0A8E96CC-1F07-41D9-B423-37F1A2DAA790}"/>
    <cellStyle name="Comma 37 2 2 7" xfId="16507" xr:uid="{879102B8-5B24-431E-832D-C20FA5DAEAAA}"/>
    <cellStyle name="Comma 37 2 2 7 2" xfId="25528" xr:uid="{194C7CE1-6080-4F09-8F99-F768EB0BD1DF}"/>
    <cellStyle name="Comma 37 2 2 8" xfId="9244" xr:uid="{F33E5CF8-FF7D-4ED1-8B02-56FB288478A4}"/>
    <cellStyle name="Comma 37 2 2 9" xfId="18310" xr:uid="{3AFCC820-F905-4D25-B694-10918D70DE44}"/>
    <cellStyle name="Comma 37 2 3" xfId="3594" xr:uid="{D22AEBD4-A415-40F5-8208-53A28AB85A5C}"/>
    <cellStyle name="Comma 37 2 3 2" xfId="7736" xr:uid="{7CB95BD4-D01C-4CD1-AA26-C164EB597A8D}"/>
    <cellStyle name="Comma 37 2 3 2 2" xfId="15676" xr:uid="{D87AF5D5-F8A9-4C81-A6EE-A515165F552C}"/>
    <cellStyle name="Comma 37 2 3 2 2 2" xfId="24692" xr:uid="{1E92F877-A573-4A70-9F74-E59B116734E6}"/>
    <cellStyle name="Comma 37 2 3 2 3" xfId="11686" xr:uid="{B852C3BD-A882-4802-8282-D3974B43585D}"/>
    <cellStyle name="Comma 37 2 3 2 4" xfId="20752" xr:uid="{F6C53630-3806-4765-9651-1C974DA5A6AE}"/>
    <cellStyle name="Comma 37 2 3 3" xfId="5378" xr:uid="{1B81680A-4DA2-4BE4-951B-77E872DB975D}"/>
    <cellStyle name="Comma 37 2 3 3 2" xfId="13488" xr:uid="{3A5CEDDF-A440-4594-8451-2D0B26507DD9}"/>
    <cellStyle name="Comma 37 2 3 3 3" xfId="22510" xr:uid="{6060E4CA-4A9C-4EAA-8FA4-5771E9E42D3D}"/>
    <cellStyle name="Comma 37 2 3 4" xfId="9701" xr:uid="{7EC73C3D-4107-4AE8-AB50-9255D90A2E6A}"/>
    <cellStyle name="Comma 37 2 3 5" xfId="18767" xr:uid="{DF9845C1-F605-42B8-BD6B-5CEE6C1EA313}"/>
    <cellStyle name="Comma 37 2 4" xfId="2567" xr:uid="{C372D3FB-E1C5-4367-A804-96CA9AAB1CD0}"/>
    <cellStyle name="Comma 37 2 4 2" xfId="6771" xr:uid="{5F3EA630-1BD8-459E-89AC-EC99467BBFE7}"/>
    <cellStyle name="Comma 37 2 4 2 2" xfId="14910" xr:uid="{5E60ED4A-595A-4603-9455-EC9A3501B966}"/>
    <cellStyle name="Comma 37 2 4 2 3" xfId="23928" xr:uid="{A37B297A-2782-44C2-A49E-775713D00D57}"/>
    <cellStyle name="Comma 37 2 4 3" xfId="10797" xr:uid="{3B5CC661-148D-4B81-B60E-7EDC63C5C23F}"/>
    <cellStyle name="Comma 37 2 4 4" xfId="19863" xr:uid="{D4691A7F-A5EA-4EB6-AE17-0D7846CA8065}"/>
    <cellStyle name="Comma 37 2 5" xfId="5915" xr:uid="{F0FAF8C9-4977-4B08-9FE5-20828231163E}"/>
    <cellStyle name="Comma 37 2 5 2" xfId="14197" xr:uid="{D3DFEE1F-FA7C-4076-A237-FAB830427790}"/>
    <cellStyle name="Comma 37 2 5 2 2" xfId="23219" xr:uid="{E0929962-1EC9-40C7-897F-E73E33F59048}"/>
    <cellStyle name="Comma 37 2 5 3" xfId="10143" xr:uid="{720AEDF5-FB58-4BBC-B19B-5A94EB437A78}"/>
    <cellStyle name="Comma 37 2 5 4" xfId="19209" xr:uid="{AE32206B-E478-4C21-8D32-6F49B1644C6C}"/>
    <cellStyle name="Comma 37 2 6" xfId="4488" xr:uid="{B651943A-478D-4D47-8545-D4302431E142}"/>
    <cellStyle name="Comma 37 2 6 2" xfId="12488" xr:uid="{AD67893D-2DBB-487F-AAE4-248E0312D199}"/>
    <cellStyle name="Comma 37 2 6 3" xfId="21524" xr:uid="{F58D86FE-6546-4624-B7FD-568180108EFD}"/>
    <cellStyle name="Comma 37 2 7" xfId="12118" xr:uid="{CFACCAA8-BDDE-4C5C-A97E-EEAB24126912}"/>
    <cellStyle name="Comma 37 2 7 2" xfId="21176" xr:uid="{24F3C714-BDBF-467C-843C-A7D0051E57E8}"/>
    <cellStyle name="Comma 37 2 8" xfId="12400" xr:uid="{D57DAA31-D692-4B29-906D-2ED8B8DC0353}"/>
    <cellStyle name="Comma 37 2 8 2" xfId="25860" xr:uid="{15D4A145-E50D-4FFE-A729-435FA16C49E6}"/>
    <cellStyle name="Comma 37 2 8 3" xfId="21437" xr:uid="{59BD9C32-805E-4C63-A8D2-7EDE9EEE8A6B}"/>
    <cellStyle name="Comma 37 2 9" xfId="8812" xr:uid="{2776B673-5623-4228-8194-979D778429FC}"/>
    <cellStyle name="Comma 37 3" xfId="1360" xr:uid="{138D1749-5A5E-48A5-8C31-B8862B8D724D}"/>
    <cellStyle name="Comma 37 3 10" xfId="27438" xr:uid="{5D37CCAA-87C8-4000-ADA0-7B3B799939CF}"/>
    <cellStyle name="Comma 37 3 2" xfId="1793" xr:uid="{085E321D-7B95-49C0-A9E7-6AA663FBDA4D}"/>
    <cellStyle name="Comma 37 3 2 2" xfId="3890" xr:uid="{DB385007-5B07-450A-84AB-B2C10CF21723}"/>
    <cellStyle name="Comma 37 3 2 2 2" xfId="8029" xr:uid="{784B705F-D0D3-4EA5-9F27-4703465B7CF0}"/>
    <cellStyle name="Comma 37 3 2 2 2 2" xfId="15970" xr:uid="{C2CD9B92-1C48-4B88-AD1E-E7735CE8E1B0}"/>
    <cellStyle name="Comma 37 3 2 2 2 2 2" xfId="24986" xr:uid="{1D140557-759D-4055-B66E-055D29873637}"/>
    <cellStyle name="Comma 37 3 2 2 2 3" xfId="11874" xr:uid="{2E951FDE-AB36-44B1-92FB-632B124785A4}"/>
    <cellStyle name="Comma 37 3 2 2 2 4" xfId="20940" xr:uid="{4E8598CB-479A-434C-9BFD-A8E8DFDE066B}"/>
    <cellStyle name="Comma 37 3 2 2 3" xfId="5566" xr:uid="{ADCB5156-C35B-4B8E-B023-7F1C098EA320}"/>
    <cellStyle name="Comma 37 3 2 2 3 2" xfId="13782" xr:uid="{F9B5C94E-9C34-46B2-AB44-556A11C7FBC3}"/>
    <cellStyle name="Comma 37 3 2 2 3 3" xfId="22804" xr:uid="{223A7EC3-8703-43FD-A20F-9C987AF01191}"/>
    <cellStyle name="Comma 37 3 2 2 4" xfId="9889" xr:uid="{B72C7CCC-7312-4CEF-BAF9-5621CAB61537}"/>
    <cellStyle name="Comma 37 3 2 2 5" xfId="18955" xr:uid="{7BFA6740-1ACB-4C36-806F-9222E6092E75}"/>
    <cellStyle name="Comma 37 3 2 3" xfId="3183" xr:uid="{569C4502-DA2C-4878-8086-BCC001A08D97}"/>
    <cellStyle name="Comma 37 3 2 3 2" xfId="7387" xr:uid="{DD5C60EE-9C52-4980-BC38-1946A86683A2}"/>
    <cellStyle name="Comma 37 3 2 3 2 2" xfId="15299" xr:uid="{F46265FB-4A20-4911-AA49-3D451282997D}"/>
    <cellStyle name="Comma 37 3 2 3 2 3" xfId="24315" xr:uid="{E082B760-6703-45F0-95F4-8D5FDC0207F7}"/>
    <cellStyle name="Comma 37 3 2 3 3" xfId="11413" xr:uid="{C19A1F93-22AF-4F25-8B72-0790415AD02C}"/>
    <cellStyle name="Comma 37 3 2 3 4" xfId="20479" xr:uid="{4D8FD49C-240C-4E4F-A8BA-A3F7B4F91B99}"/>
    <cellStyle name="Comma 37 3 2 4" xfId="6213" xr:uid="{8C2B2F92-F03B-4CA4-894A-019092067904}"/>
    <cellStyle name="Comma 37 3 2 4 2" xfId="14491" xr:uid="{1ED3064C-7CF0-4419-BD3B-9068CADB7D6D}"/>
    <cellStyle name="Comma 37 3 2 4 2 2" xfId="23513" xr:uid="{B8758BF0-832C-42F7-9E70-49F636AC0DFC}"/>
    <cellStyle name="Comma 37 3 2 4 3" xfId="10331" xr:uid="{7FBF24B4-AC04-46CB-9125-00AB0821C4F6}"/>
    <cellStyle name="Comma 37 3 2 4 4" xfId="19397" xr:uid="{5F11C139-AA51-4025-9A7C-EE2AD5FCAE66}"/>
    <cellStyle name="Comma 37 3 2 5" xfId="5104" xr:uid="{2681473F-F75A-41C8-9E7F-2392FCC1E41B}"/>
    <cellStyle name="Comma 37 3 2 5 2" xfId="13020" xr:uid="{FCAF4702-C9BE-482A-9B32-D13EB22BB640}"/>
    <cellStyle name="Comma 37 3 2 5 3" xfId="22043" xr:uid="{38411A00-09B6-4FE9-9B08-E18052372935}"/>
    <cellStyle name="Comma 37 3 2 6" xfId="16693" xr:uid="{1DF0CC67-BA4E-40B4-B5D2-EF83EA342485}"/>
    <cellStyle name="Comma 37 3 2 6 2" xfId="25712" xr:uid="{4E500ABB-9206-44AE-8812-AF4D3BB6D149}"/>
    <cellStyle name="Comma 37 3 2 7" xfId="9428" xr:uid="{868D7CD4-C84C-4B6B-B1FA-40DAA755BEAC}"/>
    <cellStyle name="Comma 37 3 2 8" xfId="18494" xr:uid="{A321CFAC-810B-4827-BDEB-2220C7F86027}"/>
    <cellStyle name="Comma 37 3 2 9" xfId="27846" xr:uid="{8321E1A5-33AE-4A9A-AA58-86D21BA467A3}"/>
    <cellStyle name="Comma 37 3 3" xfId="3705" xr:uid="{217D7ED2-7994-420B-AB28-5AAC8CB0E76F}"/>
    <cellStyle name="Comma 37 3 3 2" xfId="7845" xr:uid="{61DFDCEC-2697-4545-AEE0-74D07A1A5BF3}"/>
    <cellStyle name="Comma 37 3 3 2 2" xfId="15786" xr:uid="{DFED7DD8-A99D-47B2-9696-ACEFAC339254}"/>
    <cellStyle name="Comma 37 3 3 2 2 2" xfId="24802" xr:uid="{D3D86EF4-59FB-4412-A807-A9734E857C28}"/>
    <cellStyle name="Comma 37 3 3 2 3" xfId="11753" xr:uid="{365A61FF-50C5-4C00-A3CA-E7A4C760A551}"/>
    <cellStyle name="Comma 37 3 3 2 4" xfId="20819" xr:uid="{93320069-382E-43C3-8D65-F9F48813F8A9}"/>
    <cellStyle name="Comma 37 3 3 3" xfId="5445" xr:uid="{3B1CDA0D-FD1D-46FE-B48E-D8C1E5DD9CF5}"/>
    <cellStyle name="Comma 37 3 3 3 2" xfId="13598" xr:uid="{B2DBC85C-838E-4D2F-9ABC-E80B9958138B}"/>
    <cellStyle name="Comma 37 3 3 3 3" xfId="22620" xr:uid="{CC889008-4D33-419C-91D6-6FD74856608E}"/>
    <cellStyle name="Comma 37 3 3 4" xfId="9768" xr:uid="{4061BD8A-F97F-48C7-8FA2-096C86E81D25}"/>
    <cellStyle name="Comma 37 3 3 5" xfId="18834" xr:uid="{BAD12497-C24B-48E3-9FAD-A3434D162285}"/>
    <cellStyle name="Comma 37 3 4" xfId="2837" xr:uid="{129815D7-D66D-4E85-B320-95FB4C507E7B}"/>
    <cellStyle name="Comma 37 3 4 2" xfId="7041" xr:uid="{25DC61D8-7F0F-4858-B826-8A92B238B8D0}"/>
    <cellStyle name="Comma 37 3 4 2 2" xfId="15071" xr:uid="{F7CD3A70-444B-4AC1-BD38-1656580488AA}"/>
    <cellStyle name="Comma 37 3 4 2 3" xfId="24089" xr:uid="{01064079-FE7C-4AA5-A386-C605AC236645}"/>
    <cellStyle name="Comma 37 3 4 3" xfId="11067" xr:uid="{E1C3D312-220D-4125-A545-DD6AA6A84E21}"/>
    <cellStyle name="Comma 37 3 4 4" xfId="20133" xr:uid="{7DD95C6A-BCDE-4D92-B1E0-466584DA654F}"/>
    <cellStyle name="Comma 37 3 5" xfId="6026" xr:uid="{9E521EAB-2CE3-4884-94E8-0CA1C80C70DC}"/>
    <cellStyle name="Comma 37 3 5 2" xfId="14307" xr:uid="{1E9F29FB-ACD7-45DE-BEA4-0131F63D5F8F}"/>
    <cellStyle name="Comma 37 3 5 2 2" xfId="23329" xr:uid="{DC56D7F0-F5EE-460A-8EAF-1E81CEC32041}"/>
    <cellStyle name="Comma 37 3 5 3" xfId="10210" xr:uid="{78E803A4-B2F2-4F7E-8F3D-23DBE40184EC}"/>
    <cellStyle name="Comma 37 3 5 4" xfId="19276" xr:uid="{304BAFC6-B1FA-425F-B9BA-88D8C8DE8343}"/>
    <cellStyle name="Comma 37 3 6" xfId="4758" xr:uid="{82939C95-1E21-42D4-A2B3-0ED1F4B39486}"/>
    <cellStyle name="Comma 37 3 6 2" xfId="12719" xr:uid="{C5081CCF-5A68-4D82-B3CB-85F2B2D42AA3}"/>
    <cellStyle name="Comma 37 3 6 3" xfId="21750" xr:uid="{C84AA48E-2D1E-4BB3-A9EA-488225D43E2E}"/>
    <cellStyle name="Comma 37 3 7" xfId="16345" xr:uid="{37777D62-0894-4B56-BEC9-BE5D16210497}"/>
    <cellStyle name="Comma 37 3 7 2" xfId="25366" xr:uid="{40EFDEF6-A97F-433B-B1F9-55D59211CFEF}"/>
    <cellStyle name="Comma 37 3 8" xfId="9082" xr:uid="{47A532B9-216E-43A7-98CC-AF740FDA7455}"/>
    <cellStyle name="Comma 37 3 9" xfId="18148" xr:uid="{8E49CA33-056D-4628-87B5-0E5AE1906CE2}"/>
    <cellStyle name="Comma 37 4" xfId="3548" xr:uid="{BAC8A0D8-3A75-4E00-A18E-12010347347E}"/>
    <cellStyle name="Comma 37 4 2" xfId="7690" xr:uid="{68BC01BB-9484-4865-934E-657ACDD6395C}"/>
    <cellStyle name="Comma 37 4 2 2" xfId="15630" xr:uid="{CF07303D-652E-4650-81AD-9A6CB0B41BD4}"/>
    <cellStyle name="Comma 37 4 2 2 2" xfId="24646" xr:uid="{1BAD68F9-011F-4EE6-8B28-2FAC02B6A3E6}"/>
    <cellStyle name="Comma 37 4 2 3" xfId="11641" xr:uid="{B1FA0468-B2A9-4853-9E8A-27EE5AE1FC10}"/>
    <cellStyle name="Comma 37 4 2 4" xfId="20707" xr:uid="{218E7B86-C086-4FCE-8350-0170CF88CE3F}"/>
    <cellStyle name="Comma 37 4 3" xfId="5333" xr:uid="{706AD1FC-A98A-4813-91A5-352ACCDF0792}"/>
    <cellStyle name="Comma 37 4 3 2" xfId="13442" xr:uid="{6BE7112A-749F-48A3-9059-AA19166B2AFF}"/>
    <cellStyle name="Comma 37 4 3 3" xfId="22464" xr:uid="{BC1AAEE4-FB70-4FD8-9E6E-8B727F216D43}"/>
    <cellStyle name="Comma 37 4 4" xfId="9656" xr:uid="{02F1E2EC-4472-4119-893B-C49B2E8845E9}"/>
    <cellStyle name="Comma 37 4 5" xfId="18722" xr:uid="{3E08DE52-E36F-45EB-881C-5AEE98297EA6}"/>
    <cellStyle name="Comma 37 5" xfId="2407" xr:uid="{BAFE5CAF-AADD-4C49-88FC-9646DB55D568}"/>
    <cellStyle name="Comma 37 5 2" xfId="6611" xr:uid="{669FB586-8440-4758-A879-CF0C381F80D7}"/>
    <cellStyle name="Comma 37 5 2 2" xfId="14811" xr:uid="{B6C5E8ED-AADE-47FE-8DCF-876B6101F029}"/>
    <cellStyle name="Comma 37 5 2 3" xfId="23832" xr:uid="{5007FC6B-02EC-406B-93F8-9EA2DF5ADC27}"/>
    <cellStyle name="Comma 37 5 3" xfId="10637" xr:uid="{982DF4DC-ECC4-4FDF-A6EA-A793C87E4996}"/>
    <cellStyle name="Comma 37 5 4" xfId="19703" xr:uid="{8A6C7372-9389-4C5C-A75C-510DFEDD40E0}"/>
    <cellStyle name="Comma 37 6" xfId="5869" xr:uid="{09CA1FFC-1FB0-458A-B658-97E617693071}"/>
    <cellStyle name="Comma 37 6 2" xfId="14151" xr:uid="{7DC9EA41-22FE-415D-85E9-1A2500E04F6A}"/>
    <cellStyle name="Comma 37 6 2 2" xfId="23173" xr:uid="{AE035536-F087-474B-B4BA-9F8715552C94}"/>
    <cellStyle name="Comma 37 6 3" xfId="10098" xr:uid="{07B1DF4B-44D5-4974-98B7-1CE4802A4098}"/>
    <cellStyle name="Comma 37 6 4" xfId="19164" xr:uid="{6C5944AA-C857-43C5-8367-0803E954F04F}"/>
    <cellStyle name="Comma 37 7" xfId="4328" xr:uid="{93127DB5-67B7-42B7-BA98-BF3D3FB3E332}"/>
    <cellStyle name="Comma 37 7 2" xfId="12389" xr:uid="{F261AF59-32FA-41F6-B115-837FEF09FCDE}"/>
    <cellStyle name="Comma 37 7 3" xfId="21426" xr:uid="{ABA9B5AB-F1A5-4B81-B413-66A884D36C6E}"/>
    <cellStyle name="Comma 37 8" xfId="15547" xr:uid="{8CBF052F-974C-4A23-9A6F-3DB92C7EDF74}"/>
    <cellStyle name="Comma 37 8 2" xfId="24562" xr:uid="{25003ED6-23B8-4A2E-92EF-2A93B9091A71}"/>
    <cellStyle name="Comma 37 9" xfId="12149" xr:uid="{AB006100-8015-49A8-9C62-0BDB1630D08E}"/>
    <cellStyle name="Comma 37 9 2" xfId="26323" xr:uid="{6B62EA49-31A6-4255-AC57-8743182FE761}"/>
    <cellStyle name="Comma 37 9 3" xfId="21205" xr:uid="{052B3F96-CA50-43F8-86AD-9B82A6612F45}"/>
    <cellStyle name="Comma 38" xfId="659" xr:uid="{46C2A1BE-01D7-436A-A04C-385B7231E7A1}"/>
    <cellStyle name="Comma 38 10" xfId="8569" xr:uid="{0BEAF7F1-3C38-46A1-96D7-AEAAFC03C7AD}"/>
    <cellStyle name="Comma 38 11" xfId="17635" xr:uid="{3FB1C573-5F17-42AF-B6EB-F1DD1ED33506}"/>
    <cellStyle name="Comma 38 12" xfId="26877" xr:uid="{189E3994-AA7E-4B3D-95B5-64A370B28BB7}"/>
    <cellStyle name="Comma 38 2" xfId="904" xr:uid="{3503D401-46B8-43E9-9CD8-35E115456464}"/>
    <cellStyle name="Comma 38 2 10" xfId="17795" xr:uid="{D09B4366-E3B2-4CD9-8A31-9D535946159D}"/>
    <cellStyle name="Comma 38 2 11" xfId="27042" xr:uid="{823958CF-F4AE-4E44-B37A-33229841A17C}"/>
    <cellStyle name="Comma 38 2 2" xfId="1439" xr:uid="{5C6EF510-ABEF-428D-8EEF-0FDB8203EC0E}"/>
    <cellStyle name="Comma 38 2 2 10" xfId="27517" xr:uid="{D241B70B-4DB4-475A-B0A7-BEAA92170B45}"/>
    <cellStyle name="Comma 38 2 2 2" xfId="1823" xr:uid="{591C0D97-2BE3-4EE2-8F10-E3B696DB098E}"/>
    <cellStyle name="Comma 38 2 2 2 2" xfId="3920" xr:uid="{AED938EE-5C16-433B-B789-1B75BC47459E}"/>
    <cellStyle name="Comma 38 2 2 2 2 2" xfId="8059" xr:uid="{0238AA17-D705-403D-A6DF-AC51BC8FA31E}"/>
    <cellStyle name="Comma 38 2 2 2 2 2 2" xfId="16000" xr:uid="{EAF0E65D-E453-4FA2-8912-8ACF5FC130A1}"/>
    <cellStyle name="Comma 38 2 2 2 2 2 2 2" xfId="25016" xr:uid="{ADC06391-95CC-4113-9278-3194F34FA277}"/>
    <cellStyle name="Comma 38 2 2 2 2 2 3" xfId="11903" xr:uid="{0934B362-3FBF-4431-B019-904EF445EF30}"/>
    <cellStyle name="Comma 38 2 2 2 2 2 4" xfId="20969" xr:uid="{8164AA24-8F8A-48D6-B0BD-5A14420A70F0}"/>
    <cellStyle name="Comma 38 2 2 2 2 3" xfId="5595" xr:uid="{4A63D1E0-92A0-42C7-A60D-DD74C6768604}"/>
    <cellStyle name="Comma 38 2 2 2 2 3 2" xfId="13812" xr:uid="{6AEF93D0-1480-4DD7-9F57-9E70ED27865E}"/>
    <cellStyle name="Comma 38 2 2 2 2 3 3" xfId="22834" xr:uid="{5432AA73-41C9-4082-9335-96A3D61C8403}"/>
    <cellStyle name="Comma 38 2 2 2 2 4" xfId="9918" xr:uid="{00EB8E33-5A9F-4B91-BC93-BDA5E797795B}"/>
    <cellStyle name="Comma 38 2 2 2 2 5" xfId="18984" xr:uid="{2F39B3DD-DD0E-4CDE-B92E-1279BEA34A2E}"/>
    <cellStyle name="Comma 38 2 2 2 3" xfId="3212" xr:uid="{826F8B3F-D47E-416B-A587-570B858BC5D5}"/>
    <cellStyle name="Comma 38 2 2 2 3 2" xfId="7416" xr:uid="{ACC12CA6-6747-44ED-89D8-0A9FCC1300F4}"/>
    <cellStyle name="Comma 38 2 2 2 3 2 2" xfId="15328" xr:uid="{C30A1AA4-B13D-45B8-8BC5-458E93EA6A1F}"/>
    <cellStyle name="Comma 38 2 2 2 3 2 3" xfId="24344" xr:uid="{01817616-4C36-490F-B640-0060583B3E72}"/>
    <cellStyle name="Comma 38 2 2 2 3 3" xfId="11442" xr:uid="{8AF08DC5-7C28-450B-B60C-DA9125FBCD0C}"/>
    <cellStyle name="Comma 38 2 2 2 3 4" xfId="20508" xr:uid="{53312C24-FFE2-4964-B43C-E6E8598C25A6}"/>
    <cellStyle name="Comma 38 2 2 2 4" xfId="6243" xr:uid="{30E075BB-1033-4176-A56C-8DA713E3B389}"/>
    <cellStyle name="Comma 38 2 2 2 4 2" xfId="14521" xr:uid="{642BD1E2-7904-4EC4-95B7-E3F911AFB21D}"/>
    <cellStyle name="Comma 38 2 2 2 4 2 2" xfId="23543" xr:uid="{640B0B8D-09A0-419C-9167-E44DFA65C9D7}"/>
    <cellStyle name="Comma 38 2 2 2 4 3" xfId="10360" xr:uid="{A1B8FC68-7046-4564-BADC-13A34F1E7897}"/>
    <cellStyle name="Comma 38 2 2 2 4 4" xfId="19426" xr:uid="{E830B8E5-61B5-4D73-8A21-84E4DA20504A}"/>
    <cellStyle name="Comma 38 2 2 2 5" xfId="5133" xr:uid="{E3CD3AF2-5F81-42A8-B708-BA55297B9A37}"/>
    <cellStyle name="Comma 38 2 2 2 5 2" xfId="13050" xr:uid="{4229382C-23CD-4A0F-A2E8-6F987187518A}"/>
    <cellStyle name="Comma 38 2 2 2 5 3" xfId="22073" xr:uid="{07DCE38F-2769-49BF-9035-B3FBEAA3E510}"/>
    <cellStyle name="Comma 38 2 2 2 6" xfId="16722" xr:uid="{837025E6-744B-483D-85D2-E773D97AFA27}"/>
    <cellStyle name="Comma 38 2 2 2 6 2" xfId="25741" xr:uid="{F5AC0889-A3AB-445B-88AD-52AE2E9CC13E}"/>
    <cellStyle name="Comma 38 2 2 2 7" xfId="9457" xr:uid="{35B0BF87-43B6-4FA5-B75B-BC387A723A63}"/>
    <cellStyle name="Comma 38 2 2 2 8" xfId="18523" xr:uid="{ECD8914A-C13A-48AD-92A0-5DEAE4CBF388}"/>
    <cellStyle name="Comma 38 2 2 2 9" xfId="27876" xr:uid="{1E006C35-A555-47EE-8524-49FAE4545876}"/>
    <cellStyle name="Comma 38 2 2 3" xfId="3735" xr:uid="{174D38F2-16F5-46BC-955A-58185AD25D8D}"/>
    <cellStyle name="Comma 38 2 2 3 2" xfId="7875" xr:uid="{78D68890-4C03-49FC-8017-4A283252BD33}"/>
    <cellStyle name="Comma 38 2 2 3 2 2" xfId="15816" xr:uid="{27687647-FEAF-43C3-A0E2-A608D526DF8D}"/>
    <cellStyle name="Comma 38 2 2 3 2 2 2" xfId="24832" xr:uid="{841E4109-5939-497D-AF8E-1D9550C05C2A}"/>
    <cellStyle name="Comma 38 2 2 3 2 3" xfId="11782" xr:uid="{60F1FB57-C4DB-4130-815A-28F9DA38A801}"/>
    <cellStyle name="Comma 38 2 2 3 2 4" xfId="20848" xr:uid="{A06A4FE2-7A1F-4F23-8CF3-DD99BF546F61}"/>
    <cellStyle name="Comma 38 2 2 3 3" xfId="5474" xr:uid="{C68FCEF1-EDA0-4144-AF60-9FD003DAC625}"/>
    <cellStyle name="Comma 38 2 2 3 3 2" xfId="13628" xr:uid="{5843457A-6899-4EE1-A660-8413E65DD0F4}"/>
    <cellStyle name="Comma 38 2 2 3 3 3" xfId="22650" xr:uid="{F974D727-D2F0-42C7-837C-3C741F77F6D3}"/>
    <cellStyle name="Comma 38 2 2 3 4" xfId="9797" xr:uid="{D0A68264-9C7D-4F0E-9A9C-2B25A93C6C6B}"/>
    <cellStyle name="Comma 38 2 2 3 5" xfId="18863" xr:uid="{04FBA5CD-F9F4-4612-98D9-98ADBA0C0467}"/>
    <cellStyle name="Comma 38 2 2 4" xfId="2915" xr:uid="{E5DCC122-7328-42A3-92EB-A9A774B094C4}"/>
    <cellStyle name="Comma 38 2 2 4 2" xfId="7119" xr:uid="{7FF225BA-5AD4-4DB6-8D6D-55FBD6BE3970}"/>
    <cellStyle name="Comma 38 2 2 4 2 2" xfId="15119" xr:uid="{280CC249-8690-464C-9278-BD070D8375B4}"/>
    <cellStyle name="Comma 38 2 2 4 2 3" xfId="24137" xr:uid="{608F1E6C-2EE9-4AD7-A81B-696BD45D1A2C}"/>
    <cellStyle name="Comma 38 2 2 4 3" xfId="11145" xr:uid="{46FBC031-C27D-46B1-96B7-EA1427D00D53}"/>
    <cellStyle name="Comma 38 2 2 4 4" xfId="20211" xr:uid="{8F1DBA3A-AD16-44FA-9DAC-83767D057ADF}"/>
    <cellStyle name="Comma 38 2 2 5" xfId="6056" xr:uid="{DF69CC95-1B66-4C00-9734-0D1F12F8262E}"/>
    <cellStyle name="Comma 38 2 2 5 2" xfId="14337" xr:uid="{7F3CF965-45E2-4A0F-ADDF-AAA3E2602649}"/>
    <cellStyle name="Comma 38 2 2 5 2 2" xfId="23359" xr:uid="{016A97CD-54BB-47F5-A775-CFB5B99A133D}"/>
    <cellStyle name="Comma 38 2 2 5 3" xfId="10239" xr:uid="{37037397-4095-490B-A383-7CE3EF3E133C}"/>
    <cellStyle name="Comma 38 2 2 5 4" xfId="19305" xr:uid="{1AF586E0-DE24-4D68-8AFD-3542CC6564C0}"/>
    <cellStyle name="Comma 38 2 2 6" xfId="4836" xr:uid="{049F4431-9BA3-49CB-A73C-35E4C13DE76F}"/>
    <cellStyle name="Comma 38 2 2 6 2" xfId="12766" xr:uid="{A8A1BDCC-9349-4659-B8C8-50917D0AF707}"/>
    <cellStyle name="Comma 38 2 2 6 3" xfId="21795" xr:uid="{CE5DB41C-B49F-4C43-B268-F6BDD2F9FC85}"/>
    <cellStyle name="Comma 38 2 2 7" xfId="16423" xr:uid="{82B7352E-3B33-4141-B0DD-49F5DC6F1BEF}"/>
    <cellStyle name="Comma 38 2 2 7 2" xfId="25444" xr:uid="{A35D516F-167A-442D-B3A4-7620F68F612D}"/>
    <cellStyle name="Comma 38 2 2 8" xfId="9160" xr:uid="{7851D199-5C0B-4866-B6B0-E68D3E47A19E}"/>
    <cellStyle name="Comma 38 2 2 9" xfId="18226" xr:uid="{E46D997C-AE97-4E67-9C2C-12CA84B08DDD}"/>
    <cellStyle name="Comma 38 2 3" xfId="3578" xr:uid="{38C71776-63A9-470A-8E15-86E989590215}"/>
    <cellStyle name="Comma 38 2 3 2" xfId="7720" xr:uid="{60DDCB6F-8749-494E-922F-8E9D8AA18EF2}"/>
    <cellStyle name="Comma 38 2 3 2 2" xfId="15660" xr:uid="{F123185C-586E-423C-BBF9-827D9DE03886}"/>
    <cellStyle name="Comma 38 2 3 2 2 2" xfId="24676" xr:uid="{3E8C7455-355B-43E3-8695-4D812651FEC4}"/>
    <cellStyle name="Comma 38 2 3 2 3" xfId="11670" xr:uid="{4B2FEE4D-0BF4-475E-8998-17164E3638F1}"/>
    <cellStyle name="Comma 38 2 3 2 4" xfId="20736" xr:uid="{A6253C2B-CDD5-4528-B7B7-3688600F5F43}"/>
    <cellStyle name="Comma 38 2 3 3" xfId="5362" xr:uid="{D43963C7-4D82-497A-AE3B-3569D3490DF8}"/>
    <cellStyle name="Comma 38 2 3 3 2" xfId="13472" xr:uid="{2643A41E-4186-451F-A624-5FD2A00312F4}"/>
    <cellStyle name="Comma 38 2 3 3 3" xfId="22494" xr:uid="{BD204BE8-74B1-4AC2-B582-3D49C076EA7C}"/>
    <cellStyle name="Comma 38 2 3 4" xfId="9685" xr:uid="{0238D44D-95D8-4A2C-A715-0EBD90B209AD}"/>
    <cellStyle name="Comma 38 2 3 5" xfId="18751" xr:uid="{87CC6EC6-F2DA-412C-9E50-76B6599978CE}"/>
    <cellStyle name="Comma 38 2 4" xfId="2484" xr:uid="{4BC924C4-2315-42A9-B855-6EB434AA6B9C}"/>
    <cellStyle name="Comma 38 2 4 2" xfId="6688" xr:uid="{0E14DCFC-91C6-43AC-A3CC-48230983D441}"/>
    <cellStyle name="Comma 38 2 4 2 2" xfId="14856" xr:uid="{1429A4B0-62F0-4BC7-BBA8-460B84CCE195}"/>
    <cellStyle name="Comma 38 2 4 2 3" xfId="23876" xr:uid="{694EE66D-34C2-4D39-A4B6-379E041B87A1}"/>
    <cellStyle name="Comma 38 2 4 3" xfId="10714" xr:uid="{B2862E01-DF2B-40E2-BBE1-7AC36CC8F21C}"/>
    <cellStyle name="Comma 38 2 4 4" xfId="19780" xr:uid="{2115F5E9-FFE3-4C57-AE74-A45450389285}"/>
    <cellStyle name="Comma 38 2 5" xfId="5899" xr:uid="{5037CD66-6D4E-46C9-9267-0B39F898696F}"/>
    <cellStyle name="Comma 38 2 5 2" xfId="14181" xr:uid="{09ACB76E-DAFA-45E2-8FFE-AA7A6399A303}"/>
    <cellStyle name="Comma 38 2 5 2 2" xfId="23203" xr:uid="{E73E7E3B-F859-488F-B307-B4AB63BABEFB}"/>
    <cellStyle name="Comma 38 2 5 3" xfId="10127" xr:uid="{9C98DE66-70F3-4E6A-8A83-1E9D30BD1267}"/>
    <cellStyle name="Comma 38 2 5 4" xfId="19193" xr:uid="{25CD2AB1-F1B2-459C-8CAD-76A1232A6644}"/>
    <cellStyle name="Comma 38 2 6" xfId="4405" xr:uid="{66A6018C-9291-43CB-8136-1415B3BA565B}"/>
    <cellStyle name="Comma 38 2 6 2" xfId="12436" xr:uid="{60470E45-90C6-45D1-926E-1C403CC082D8}"/>
    <cellStyle name="Comma 38 2 6 3" xfId="21473" xr:uid="{8B5E7EEE-CC03-4A20-A6AD-EF960E653AFF}"/>
    <cellStyle name="Comma 38 2 7" xfId="12485" xr:uid="{812ECCFB-D2B3-4B72-9F3D-7EBFB91C4482}"/>
    <cellStyle name="Comma 38 2 7 2" xfId="21521" xr:uid="{44C0F68E-56BB-43A6-B0D3-D6A417FDB6ED}"/>
    <cellStyle name="Comma 38 2 8" xfId="12575" xr:uid="{99A65105-8C0B-4C9B-B4F8-F8B42F0D77B7}"/>
    <cellStyle name="Comma 38 2 8 2" xfId="26481" xr:uid="{BE7D0F82-2715-4A20-B9D4-28BDAB88FBCE}"/>
    <cellStyle name="Comma 38 2 8 3" xfId="21609" xr:uid="{286825BB-2A53-4131-AA65-7ACB0747D1F3}"/>
    <cellStyle name="Comma 38 2 9" xfId="8729" xr:uid="{AA0EAD89-3A28-40E2-8D61-82C97C499792}"/>
    <cellStyle name="Comma 38 3" xfId="1265" xr:uid="{F3F7D1B8-E421-44D0-8217-0605E4FA78A5}"/>
    <cellStyle name="Comma 38 3 10" xfId="27343" xr:uid="{8D7E6319-6DF5-4769-AEB8-C4E7D4E2B31B}"/>
    <cellStyle name="Comma 38 3 2" xfId="1767" xr:uid="{0B9E33D5-5ED8-497B-A133-11174B78A526}"/>
    <cellStyle name="Comma 38 3 2 2" xfId="3864" xr:uid="{4F71E3C4-31D5-4ACA-913C-CAE7A5D61992}"/>
    <cellStyle name="Comma 38 3 2 2 2" xfId="8003" xr:uid="{EDDADC2E-F8EC-4022-B288-06F264AF8A07}"/>
    <cellStyle name="Comma 38 3 2 2 2 2" xfId="15944" xr:uid="{11029426-0164-4709-B33A-1D95A77CCCDF}"/>
    <cellStyle name="Comma 38 3 2 2 2 2 2" xfId="24960" xr:uid="{2D587E35-DC70-444C-8693-92B67D427B90}"/>
    <cellStyle name="Comma 38 3 2 2 2 3" xfId="11858" xr:uid="{E83F4DE1-30C4-490E-A6B6-341C4A104983}"/>
    <cellStyle name="Comma 38 3 2 2 2 4" xfId="20924" xr:uid="{22893413-EA6B-4E41-86B4-0308F0101721}"/>
    <cellStyle name="Comma 38 3 2 2 3" xfId="5550" xr:uid="{5FC9AC1B-E59C-41F9-BAE8-2866A1B0D79C}"/>
    <cellStyle name="Comma 38 3 2 2 3 2" xfId="13756" xr:uid="{D30835E7-35FC-4FBC-B491-C5E703E8A5A6}"/>
    <cellStyle name="Comma 38 3 2 2 3 3" xfId="22778" xr:uid="{F63F4A4E-3612-448C-A0C2-C7A29A535F13}"/>
    <cellStyle name="Comma 38 3 2 2 4" xfId="9873" xr:uid="{EB08B50B-D0F3-48D5-9F70-9F898F208AE6}"/>
    <cellStyle name="Comma 38 3 2 2 5" xfId="18939" xr:uid="{01EA132C-3835-4861-BD98-F830F09EC968}"/>
    <cellStyle name="Comma 38 3 2 3" xfId="3167" xr:uid="{CABB04F7-368D-491B-AFF5-97A1125DB3AC}"/>
    <cellStyle name="Comma 38 3 2 3 2" xfId="7371" xr:uid="{F975E171-3466-48EB-B20A-D3B8E1275C79}"/>
    <cellStyle name="Comma 38 3 2 3 2 2" xfId="15283" xr:uid="{8852FB91-1E3F-42CE-A76E-6CAA8F2D68CF}"/>
    <cellStyle name="Comma 38 3 2 3 2 3" xfId="24299" xr:uid="{D2645EDA-18EE-46EB-A7B8-BB7F25205FD4}"/>
    <cellStyle name="Comma 38 3 2 3 3" xfId="11397" xr:uid="{8F42490E-A288-46D6-B23E-00E884C81BAC}"/>
    <cellStyle name="Comma 38 3 2 3 4" xfId="20463" xr:uid="{E9C46A61-00E8-4389-BFC3-8D83C45B58B0}"/>
    <cellStyle name="Comma 38 3 2 4" xfId="6187" xr:uid="{014F6F99-8E26-4C16-AE80-E0C7AEC18066}"/>
    <cellStyle name="Comma 38 3 2 4 2" xfId="14465" xr:uid="{D0DCF6B8-2784-4604-A4EB-A3874803FC09}"/>
    <cellStyle name="Comma 38 3 2 4 2 2" xfId="23487" xr:uid="{EA5CCE5D-78BF-4E50-AB2D-9371CA946ABF}"/>
    <cellStyle name="Comma 38 3 2 4 3" xfId="10315" xr:uid="{2C53B67F-C4AC-435E-A0A5-78175ADBD93A}"/>
    <cellStyle name="Comma 38 3 2 4 4" xfId="19381" xr:uid="{75373C53-4D97-46E7-832E-003A5B718A08}"/>
    <cellStyle name="Comma 38 3 2 5" xfId="5088" xr:uid="{7F9F161D-7144-4AFB-A4A4-7988C9EC5384}"/>
    <cellStyle name="Comma 38 3 2 5 2" xfId="12994" xr:uid="{39033DA0-6133-4ACF-9DF1-AE41E481780F}"/>
    <cellStyle name="Comma 38 3 2 5 3" xfId="22017" xr:uid="{7CA8CD2F-122B-4C53-8FE2-4E339889AB70}"/>
    <cellStyle name="Comma 38 3 2 6" xfId="16677" xr:uid="{47677054-4637-43CF-A202-2755ADCEF03B}"/>
    <cellStyle name="Comma 38 3 2 6 2" xfId="25696" xr:uid="{CEAC4315-338E-49E6-A3A3-32165C445A81}"/>
    <cellStyle name="Comma 38 3 2 7" xfId="9412" xr:uid="{2E5600C3-408A-412A-BA0E-D16CB95B2E49}"/>
    <cellStyle name="Comma 38 3 2 8" xfId="18478" xr:uid="{6125019E-65E2-4A3E-AA31-E0E0EAE1D876}"/>
    <cellStyle name="Comma 38 3 2 9" xfId="27820" xr:uid="{1411525B-B85C-43D8-8593-07855341B57E}"/>
    <cellStyle name="Comma 38 3 3" xfId="3679" xr:uid="{7E89DC20-05BF-45A9-9AA5-729C54138ADC}"/>
    <cellStyle name="Comma 38 3 3 2" xfId="7819" xr:uid="{125A0D69-23A0-4F1D-AFD4-AF2366CE1894}"/>
    <cellStyle name="Comma 38 3 3 2 2" xfId="15760" xr:uid="{2EEFE167-FB2B-478F-9E69-710B4B50EF43}"/>
    <cellStyle name="Comma 38 3 3 2 2 2" xfId="24776" xr:uid="{CE39C324-2F94-42E5-A65B-2DC61579DD63}"/>
    <cellStyle name="Comma 38 3 3 2 3" xfId="11737" xr:uid="{26C41654-7664-45FB-A137-89DF33F99327}"/>
    <cellStyle name="Comma 38 3 3 2 4" xfId="20803" xr:uid="{3C81F3D4-C142-4B3B-8EFD-70671BDFC15A}"/>
    <cellStyle name="Comma 38 3 3 3" xfId="5429" xr:uid="{1AD41D5F-2BE9-4193-9ABF-8AA2F395720A}"/>
    <cellStyle name="Comma 38 3 3 3 2" xfId="13572" xr:uid="{EADC9951-C3AF-489B-BF0B-15F10B757BA8}"/>
    <cellStyle name="Comma 38 3 3 3 3" xfId="22594" xr:uid="{436CC2CB-F5BC-4915-B6B8-396467366165}"/>
    <cellStyle name="Comma 38 3 3 4" xfId="9752" xr:uid="{3E87C4A4-1D56-41BF-A3B1-947561CD809B}"/>
    <cellStyle name="Comma 38 3 3 5" xfId="18818" xr:uid="{111A1B05-C440-4CB8-8437-D2D0E3F34154}"/>
    <cellStyle name="Comma 38 3 4" xfId="2753" xr:uid="{9BD04D1D-01B6-4278-8396-71C3AD45441E}"/>
    <cellStyle name="Comma 38 3 4 2" xfId="6957" xr:uid="{1B6A8285-238A-47EF-A96F-E4F74B17DAFC}"/>
    <cellStyle name="Comma 38 3 4 2 2" xfId="15020" xr:uid="{7B880092-9040-4EB8-AB9D-158E1FA126C2}"/>
    <cellStyle name="Comma 38 3 4 2 3" xfId="24037" xr:uid="{6C23DA07-B815-4002-8D91-C24EDA13D035}"/>
    <cellStyle name="Comma 38 3 4 3" xfId="10983" xr:uid="{194C684D-6D8D-43CD-B0FB-75AF1FF8CA81}"/>
    <cellStyle name="Comma 38 3 4 4" xfId="20049" xr:uid="{BD404A2B-3E39-4BC9-9A68-D5C477EEB7AE}"/>
    <cellStyle name="Comma 38 3 5" xfId="5999" xr:uid="{FF2E95CD-9539-4A74-8CC9-D588B0BAA16D}"/>
    <cellStyle name="Comma 38 3 5 2" xfId="14281" xr:uid="{F45D89B8-A8B2-4997-B42E-6E16A328EE46}"/>
    <cellStyle name="Comma 38 3 5 2 2" xfId="23303" xr:uid="{954497D0-3CBE-4562-A522-392929FF78B0}"/>
    <cellStyle name="Comma 38 3 5 3" xfId="10194" xr:uid="{EF813DB2-5A73-4C7F-A450-4E4D911D86C5}"/>
    <cellStyle name="Comma 38 3 5 4" xfId="19260" xr:uid="{3BFCDDDC-2B88-4AB2-9169-9284EE6CC32D}"/>
    <cellStyle name="Comma 38 3 6" xfId="4674" xr:uid="{7958F7D5-C496-486D-9DAD-91D56166F8B7}"/>
    <cellStyle name="Comma 38 3 6 2" xfId="12654" xr:uid="{C91FB90C-3A16-4F76-93C7-0A87376CC5DD}"/>
    <cellStyle name="Comma 38 3 6 3" xfId="21687" xr:uid="{E24DAA0D-3D71-4432-ADDF-7D971EC2CB7C}"/>
    <cellStyle name="Comma 38 3 7" xfId="12878" xr:uid="{4BD45480-03BF-423C-B599-9B782DBA6336}"/>
    <cellStyle name="Comma 38 3 7 2" xfId="21904" xr:uid="{F2E019C2-87C2-43A4-AD70-3069BA5DAADE}"/>
    <cellStyle name="Comma 38 3 8" xfId="8998" xr:uid="{5C88654F-0723-48CB-8A24-DA01E33A0214}"/>
    <cellStyle name="Comma 38 3 9" xfId="18064" xr:uid="{35E34608-8595-4850-A4ED-B5474ABB2D6B}"/>
    <cellStyle name="Comma 38 4" xfId="3521" xr:uid="{0B0336A8-E9EA-46F9-B588-9DA08A2AA29F}"/>
    <cellStyle name="Comma 38 4 2" xfId="7664" xr:uid="{F789A56C-AFEE-4338-8446-10454FE1A523}"/>
    <cellStyle name="Comma 38 4 2 2" xfId="15604" xr:uid="{9470B7BF-E524-4EF8-A4C6-0A7405E1ED8E}"/>
    <cellStyle name="Comma 38 4 2 2 2" xfId="24620" xr:uid="{6B2C17BC-F766-4C92-8065-70C8567648E2}"/>
    <cellStyle name="Comma 38 4 2 3" xfId="11624" xr:uid="{74DA4B13-A7D5-4B7C-8E10-228151733EF5}"/>
    <cellStyle name="Comma 38 4 2 4" xfId="20690" xr:uid="{1F9FD3CC-7970-4CC2-B1EA-03D3A82A558A}"/>
    <cellStyle name="Comma 38 4 3" xfId="5316" xr:uid="{4F3D953A-FB44-4315-A754-B727DDFA3262}"/>
    <cellStyle name="Comma 38 4 3 2" xfId="13415" xr:uid="{D4C80468-E6D6-4321-8827-9BA48279FB62}"/>
    <cellStyle name="Comma 38 4 3 3" xfId="22437" xr:uid="{0E0D6267-EEE6-4032-8AE3-DEDE25B56EE3}"/>
    <cellStyle name="Comma 38 4 4" xfId="9639" xr:uid="{6BBADCCE-67EE-47E2-8422-AB04A220BBD6}"/>
    <cellStyle name="Comma 38 4 5" xfId="18705" xr:uid="{7C0ADBF6-67E2-4B14-9C02-9F9AFD2823EC}"/>
    <cellStyle name="Comma 38 5" xfId="2324" xr:uid="{C75EEAF0-EE27-4156-840E-25A371C47849}"/>
    <cellStyle name="Comma 38 5 2" xfId="6528" xr:uid="{24A937FF-391F-480B-9A47-3D7EF4C71567}"/>
    <cellStyle name="Comma 38 5 2 2" xfId="14764" xr:uid="{AC03C671-E8EC-459A-84E5-517A91041F4F}"/>
    <cellStyle name="Comma 38 5 2 3" xfId="23784" xr:uid="{C383D1FF-53E0-478D-9FA8-5EEB293F3028}"/>
    <cellStyle name="Comma 38 5 3" xfId="10554" xr:uid="{9B85E3ED-F8CA-4654-AD59-A999EA8E0FF0}"/>
    <cellStyle name="Comma 38 5 4" xfId="19620" xr:uid="{60E7826E-1E33-433C-B550-C85BA1B17E40}"/>
    <cellStyle name="Comma 38 6" xfId="5843" xr:uid="{58E7DBEF-2FEA-47B8-85B7-1EE19E4D0CEB}"/>
    <cellStyle name="Comma 38 6 2" xfId="14125" xr:uid="{3284CE02-24E0-45EE-AFB7-49DA6408C969}"/>
    <cellStyle name="Comma 38 6 2 2" xfId="23147" xr:uid="{EBCE22AA-285E-42F4-A212-5F58131C6152}"/>
    <cellStyle name="Comma 38 6 3" xfId="10082" xr:uid="{F99A9607-E2D2-4E24-9BB3-B9FFF5393912}"/>
    <cellStyle name="Comma 38 6 4" xfId="19148" xr:uid="{E43DABCC-00BE-4C96-B28B-2F8677F0370F}"/>
    <cellStyle name="Comma 38 7" xfId="4244" xr:uid="{47020144-F7FB-45B1-9357-7B247B21C1C2}"/>
    <cellStyle name="Comma 38 7 2" xfId="12301" xr:uid="{B730CC93-3101-40B1-AA76-5E07763F3BDA}"/>
    <cellStyle name="Comma 38 7 3" xfId="21343" xr:uid="{9832E0CE-31DF-4BEF-BFEF-1C68506289D0}"/>
    <cellStyle name="Comma 38 8" xfId="12759" xr:uid="{92E94F56-3ECF-4554-BF01-3C552EB60C71}"/>
    <cellStyle name="Comma 38 8 2" xfId="21788" xr:uid="{29802BB9-F9F6-42CB-8F38-199347FCC4D7}"/>
    <cellStyle name="Comma 38 9" xfId="12387" xr:uid="{104559E0-9EEA-48B6-8F26-A2AE8320F434}"/>
    <cellStyle name="Comma 38 9 2" xfId="26074" xr:uid="{D92B56CA-4065-4F77-B687-EA77F1303430}"/>
    <cellStyle name="Comma 38 9 3" xfId="21424" xr:uid="{67FC8133-FB36-49D1-A310-47F29B42E988}"/>
    <cellStyle name="Comma 39" xfId="681" xr:uid="{95D9E836-9F89-4A68-8D56-A398EA2CBB35}"/>
    <cellStyle name="Comma 39 10" xfId="8586" xr:uid="{6F7B4846-75AB-4ECF-9A84-8F44A07A2B84}"/>
    <cellStyle name="Comma 39 11" xfId="17652" xr:uid="{FA66E2B7-D975-4B64-B4C9-F108EA612D54}"/>
    <cellStyle name="Comma 39 12" xfId="26895" xr:uid="{E36A8715-32A8-48EF-9B4A-EFA956808429}"/>
    <cellStyle name="Comma 39 2" xfId="921" xr:uid="{989E922F-C8B5-4F18-8413-B14D45F43A19}"/>
    <cellStyle name="Comma 39 2 10" xfId="17812" xr:uid="{F9410C66-39D3-4B5F-B166-20EB7F1A5B9F}"/>
    <cellStyle name="Comma 39 2 11" xfId="27059" xr:uid="{84D1F08E-885E-454B-A40A-6C348192BF79}"/>
    <cellStyle name="Comma 39 2 2" xfId="1457" xr:uid="{62BBA208-15A4-4F23-A9A8-C9D1E79CBF28}"/>
    <cellStyle name="Comma 39 2 2 10" xfId="27535" xr:uid="{F4D33C96-8B24-4455-A8A8-91EB46E5E1CD}"/>
    <cellStyle name="Comma 39 2 2 2" xfId="1828" xr:uid="{3F24352A-ABD7-49AF-B2C0-887DC5E0180E}"/>
    <cellStyle name="Comma 39 2 2 2 2" xfId="3925" xr:uid="{83DC06BA-5008-4166-8089-C85AA2D5EAC3}"/>
    <cellStyle name="Comma 39 2 2 2 2 2" xfId="8064" xr:uid="{510C55E5-05D6-466A-9AC6-73A3BB2A9F89}"/>
    <cellStyle name="Comma 39 2 2 2 2 2 2" xfId="16005" xr:uid="{189533BE-3870-4E5D-BE4C-5EC7F00095D1}"/>
    <cellStyle name="Comma 39 2 2 2 2 2 2 2" xfId="25021" xr:uid="{770A6C73-C1A1-438E-89B9-A24A3369E969}"/>
    <cellStyle name="Comma 39 2 2 2 2 2 3" xfId="11908" xr:uid="{4C243884-CC10-4FE5-875D-5DD023648E85}"/>
    <cellStyle name="Comma 39 2 2 2 2 2 4" xfId="20974" xr:uid="{21E578BA-8E10-40E5-ABCD-A873CAA888FB}"/>
    <cellStyle name="Comma 39 2 2 2 2 3" xfId="5600" xr:uid="{FBFFD467-82BB-4E39-89BF-6049813D89BB}"/>
    <cellStyle name="Comma 39 2 2 2 2 3 2" xfId="13817" xr:uid="{66DD14E3-1D9F-420B-B08C-6C168A8E8DC7}"/>
    <cellStyle name="Comma 39 2 2 2 2 3 3" xfId="22839" xr:uid="{FE0E9BDA-6B2D-4786-8829-EB26936B91BC}"/>
    <cellStyle name="Comma 39 2 2 2 2 4" xfId="9923" xr:uid="{4B027C6A-9D73-49AC-B2D7-6C9EE4AA32F1}"/>
    <cellStyle name="Comma 39 2 2 2 2 5" xfId="18989" xr:uid="{8BBA7DD4-0AEE-42C8-ADF3-BD217BBFE76A}"/>
    <cellStyle name="Comma 39 2 2 2 3" xfId="3217" xr:uid="{A7059E2A-D704-4E98-999D-EAE0644CDA68}"/>
    <cellStyle name="Comma 39 2 2 2 3 2" xfId="7421" xr:uid="{B551EC52-FA2F-4630-A5F0-1341B9BCCFD9}"/>
    <cellStyle name="Comma 39 2 2 2 3 2 2" xfId="15333" xr:uid="{1DF1DB3C-0805-4697-A1E6-D719E1D49EC8}"/>
    <cellStyle name="Comma 39 2 2 2 3 2 3" xfId="24349" xr:uid="{1DC4164D-CD4D-43CE-AE37-4C3CF6B98012}"/>
    <cellStyle name="Comma 39 2 2 2 3 3" xfId="11447" xr:uid="{7B633951-A6F7-4CFB-B79E-07F512899BC5}"/>
    <cellStyle name="Comma 39 2 2 2 3 4" xfId="20513" xr:uid="{7F8581A6-C513-48B4-ACF6-EDB0E30E5225}"/>
    <cellStyle name="Comma 39 2 2 2 4" xfId="6248" xr:uid="{BA40755E-49C3-4B1A-ABD0-4CC1832883CD}"/>
    <cellStyle name="Comma 39 2 2 2 4 2" xfId="14526" xr:uid="{56463F38-711A-4F43-BD03-5FCCF41CA56E}"/>
    <cellStyle name="Comma 39 2 2 2 4 2 2" xfId="23548" xr:uid="{48870F03-D48A-40F6-97CB-5C25B3785134}"/>
    <cellStyle name="Comma 39 2 2 2 4 3" xfId="10365" xr:uid="{D38DAC15-BA58-48C1-9B5E-9E13E8E79196}"/>
    <cellStyle name="Comma 39 2 2 2 4 4" xfId="19431" xr:uid="{6F804714-465C-4A4E-8460-6EB99346AF6E}"/>
    <cellStyle name="Comma 39 2 2 2 5" xfId="5138" xr:uid="{43F31A5F-E3CA-40AF-B1CC-7A976F3F49A5}"/>
    <cellStyle name="Comma 39 2 2 2 5 2" xfId="13055" xr:uid="{C601C0C5-EFD8-4584-814E-D2EC8498F102}"/>
    <cellStyle name="Comma 39 2 2 2 5 3" xfId="22078" xr:uid="{F3A6C268-26BD-4EBD-9438-1045E6710848}"/>
    <cellStyle name="Comma 39 2 2 2 6" xfId="16727" xr:uid="{8E0867C1-D4ED-4152-ACD1-0EFA03C0DD60}"/>
    <cellStyle name="Comma 39 2 2 2 6 2" xfId="25746" xr:uid="{096359BA-A9AF-4726-8E46-79A151045B9B}"/>
    <cellStyle name="Comma 39 2 2 2 7" xfId="9462" xr:uid="{411098FA-BF81-410F-B3C7-AFD623296648}"/>
    <cellStyle name="Comma 39 2 2 2 8" xfId="18528" xr:uid="{10E052BF-2100-4EB9-99E1-E5EECFEA6650}"/>
    <cellStyle name="Comma 39 2 2 2 9" xfId="27881" xr:uid="{D5A309B7-2AC5-4A57-8066-CB942170B651}"/>
    <cellStyle name="Comma 39 2 2 3" xfId="3740" xr:uid="{7F285F73-B47F-477B-B4F9-63C843B28FA3}"/>
    <cellStyle name="Comma 39 2 2 3 2" xfId="7880" xr:uid="{725C4BC6-D6C9-444F-B6D1-82B6043D7682}"/>
    <cellStyle name="Comma 39 2 2 3 2 2" xfId="15821" xr:uid="{999AD271-6814-4AB4-B62E-A48252067F60}"/>
    <cellStyle name="Comma 39 2 2 3 2 2 2" xfId="24837" xr:uid="{FC3C6D00-BF00-44EB-BF86-2A4E303A3B78}"/>
    <cellStyle name="Comma 39 2 2 3 2 3" xfId="11787" xr:uid="{7687676D-EF73-4F98-8DEC-431B17FA614F}"/>
    <cellStyle name="Comma 39 2 2 3 2 4" xfId="20853" xr:uid="{F2C0763E-50CE-4426-8BD6-BD7185DEF357}"/>
    <cellStyle name="Comma 39 2 2 3 3" xfId="5479" xr:uid="{4E2D9F5F-65CE-4389-81A5-CC99D5FDEE6E}"/>
    <cellStyle name="Comma 39 2 2 3 3 2" xfId="13633" xr:uid="{1336765E-A209-4586-9F7E-1C5DC087070C}"/>
    <cellStyle name="Comma 39 2 2 3 3 3" xfId="22655" xr:uid="{6E9BA328-571D-48A9-8FFA-E5161D74464A}"/>
    <cellStyle name="Comma 39 2 2 3 4" xfId="9802" xr:uid="{E7DE3903-526D-4226-B9C2-4712559269CE}"/>
    <cellStyle name="Comma 39 2 2 3 5" xfId="18868" xr:uid="{096023CD-4EEC-4BF3-97CD-2BAA126F3825}"/>
    <cellStyle name="Comma 39 2 2 4" xfId="2933" xr:uid="{9E4DB14B-3D46-413B-8D5B-DAF8DA21B6DB}"/>
    <cellStyle name="Comma 39 2 2 4 2" xfId="7137" xr:uid="{0BA06244-C918-4F5E-9749-A17077E3EAAC}"/>
    <cellStyle name="Comma 39 2 2 4 2 2" xfId="15128" xr:uid="{78F7683A-8828-41F0-B270-DF23C50B9249}"/>
    <cellStyle name="Comma 39 2 2 4 2 3" xfId="24146" xr:uid="{FCB184F7-FA43-428C-98CD-D0F6FEEE9453}"/>
    <cellStyle name="Comma 39 2 2 4 3" xfId="11163" xr:uid="{5EDE5C55-664F-4256-B7D8-8D9F756A8FCC}"/>
    <cellStyle name="Comma 39 2 2 4 4" xfId="20229" xr:uid="{F37B3FFC-A744-4460-BDF9-29353688B557}"/>
    <cellStyle name="Comma 39 2 2 5" xfId="6062" xr:uid="{5DD1D925-ECBA-4207-84FB-439E6533C758}"/>
    <cellStyle name="Comma 39 2 2 5 2" xfId="14342" xr:uid="{12801A02-EC6D-4901-A728-D09CA7174F90}"/>
    <cellStyle name="Comma 39 2 2 5 2 2" xfId="23364" xr:uid="{AC7FAB76-9660-4964-8AC2-0AC386AAF32B}"/>
    <cellStyle name="Comma 39 2 2 5 3" xfId="10244" xr:uid="{1A030644-F467-47D8-AE4B-FA348FE5DBAE}"/>
    <cellStyle name="Comma 39 2 2 5 4" xfId="19310" xr:uid="{5155BE01-1205-46DD-AEDB-F3EC7A5AA5F5}"/>
    <cellStyle name="Comma 39 2 2 6" xfId="4854" xr:uid="{C0E38790-386D-4E29-AF60-74F850A25006}"/>
    <cellStyle name="Comma 39 2 2 6 2" xfId="12771" xr:uid="{8F52CE46-163B-4244-9E9F-6459E4D7DFDC}"/>
    <cellStyle name="Comma 39 2 2 6 3" xfId="21800" xr:uid="{CA445F01-1DC8-48BE-837B-9652A85F2D32}"/>
    <cellStyle name="Comma 39 2 2 7" xfId="16441" xr:uid="{91DBE799-B71A-4930-9E49-F5DB084069F4}"/>
    <cellStyle name="Comma 39 2 2 7 2" xfId="25462" xr:uid="{D9E4815E-51D7-474A-A870-5EFAD0A6FF15}"/>
    <cellStyle name="Comma 39 2 2 8" xfId="9178" xr:uid="{4F021BF0-48B8-4E2F-A7AE-75A4E89E751B}"/>
    <cellStyle name="Comma 39 2 2 9" xfId="18244" xr:uid="{4FA83614-B15D-4F8D-8377-3A4341739F89}"/>
    <cellStyle name="Comma 39 2 3" xfId="3583" xr:uid="{2B1EDFD5-216F-4885-B703-ED81FA054F0D}"/>
    <cellStyle name="Comma 39 2 3 2" xfId="7725" xr:uid="{7934C61D-AC3F-4211-BBB1-696E75385BD9}"/>
    <cellStyle name="Comma 39 2 3 2 2" xfId="15665" xr:uid="{42FB3D23-8E61-4A23-9EE4-845C57ED6651}"/>
    <cellStyle name="Comma 39 2 3 2 2 2" xfId="24681" xr:uid="{78FD5B6F-84D7-4DFF-B63A-AD60AA63B34D}"/>
    <cellStyle name="Comma 39 2 3 2 3" xfId="11675" xr:uid="{66D8D7CC-73A2-435E-A0A0-64EEA25565ED}"/>
    <cellStyle name="Comma 39 2 3 2 4" xfId="20741" xr:uid="{21579550-D201-44E6-A9BE-93E7D36B4878}"/>
    <cellStyle name="Comma 39 2 3 3" xfId="5367" xr:uid="{190B1BA2-EB9B-4C1D-8C63-BD8025890A51}"/>
    <cellStyle name="Comma 39 2 3 3 2" xfId="13477" xr:uid="{B62C0788-6B9C-408E-968B-0D6515F3D8D7}"/>
    <cellStyle name="Comma 39 2 3 3 3" xfId="22499" xr:uid="{801CF87E-4B36-4D7C-AD85-2EB1B0E94961}"/>
    <cellStyle name="Comma 39 2 3 4" xfId="9690" xr:uid="{D35F3A54-CD73-47AE-BCD8-A0DBF473643D}"/>
    <cellStyle name="Comma 39 2 3 5" xfId="18756" xr:uid="{A562CFE5-D858-412F-A400-CFEBE86F2834}"/>
    <cellStyle name="Comma 39 2 4" xfId="2501" xr:uid="{868B784A-7FD8-48A3-93C5-04B04A7FF7E8}"/>
    <cellStyle name="Comma 39 2 4 2" xfId="6705" xr:uid="{6F02DABF-E6A0-40D0-A75F-089A58BC860D}"/>
    <cellStyle name="Comma 39 2 4 2 2" xfId="14862" xr:uid="{CF01A57D-1431-4B01-998E-2B8322A7CF70}"/>
    <cellStyle name="Comma 39 2 4 2 3" xfId="23882" xr:uid="{E27BA6B3-72CC-4BFF-A4E5-37084F60375C}"/>
    <cellStyle name="Comma 39 2 4 3" xfId="10731" xr:uid="{0CFCCB07-D7A2-478F-A24A-8CBA937BE5AC}"/>
    <cellStyle name="Comma 39 2 4 4" xfId="19797" xr:uid="{2F146C5B-9B37-4554-B542-CB4AF346A98D}"/>
    <cellStyle name="Comma 39 2 5" xfId="5904" xr:uid="{C5F0B9D2-9255-4C01-A0AE-B646268BCF5D}"/>
    <cellStyle name="Comma 39 2 5 2" xfId="14186" xr:uid="{C330D3D1-5127-4499-9044-239C9D51A229}"/>
    <cellStyle name="Comma 39 2 5 2 2" xfId="23208" xr:uid="{6EFF0BB9-9105-40F5-8912-E6ABE4000C97}"/>
    <cellStyle name="Comma 39 2 5 3" xfId="10132" xr:uid="{292B86AF-C785-4A9A-86D8-7ED13A1E6FC5}"/>
    <cellStyle name="Comma 39 2 5 4" xfId="19198" xr:uid="{3D5DCCDD-51A3-4ECF-AB9E-FB7E042F96B4}"/>
    <cellStyle name="Comma 39 2 6" xfId="4422" xr:uid="{8718BE39-A8D8-43F7-A61E-E7A09E3B5CBD}"/>
    <cellStyle name="Comma 39 2 6 2" xfId="12443" xr:uid="{BD35D906-2D1A-4C30-BE2D-98D272BB9838}"/>
    <cellStyle name="Comma 39 2 6 3" xfId="21480" xr:uid="{5F036C66-9889-4DD2-B057-38B4982D92E2}"/>
    <cellStyle name="Comma 39 2 7" xfId="14964" xr:uid="{AF4EEECA-F0BC-4F5B-8C17-62113CABA3C0}"/>
    <cellStyle name="Comma 39 2 7 2" xfId="23981" xr:uid="{91C2C088-8404-45A7-A482-1A982D66B13C}"/>
    <cellStyle name="Comma 39 2 8" xfId="15025" xr:uid="{7A440991-C728-40A2-9F2F-2586FB2F02EF}"/>
    <cellStyle name="Comma 39 2 8 2" xfId="26662" xr:uid="{B99D3457-B82C-4978-8351-3481764F75A5}"/>
    <cellStyle name="Comma 39 2 8 3" xfId="24042" xr:uid="{8313C745-60B6-43D2-B0BC-DCEB1FBE9DA0}"/>
    <cellStyle name="Comma 39 2 9" xfId="8746" xr:uid="{F5A93929-24C7-48CE-9BE7-4025DF67E810}"/>
    <cellStyle name="Comma 39 3" xfId="1286" xr:uid="{658F4EFD-0F29-4E1A-AD0F-954F05607063}"/>
    <cellStyle name="Comma 39 3 10" xfId="27363" xr:uid="{A17769CD-3A4F-440B-B091-8EA81384886C}"/>
    <cellStyle name="Comma 39 3 2" xfId="1774" xr:uid="{C23483DE-53D4-466A-9B94-7013B1F842A2}"/>
    <cellStyle name="Comma 39 3 2 2" xfId="3871" xr:uid="{A1F58EA4-8399-4ED6-9074-A89C7F2296FE}"/>
    <cellStyle name="Comma 39 3 2 2 2" xfId="8010" xr:uid="{50DA7F35-4F05-4FD1-9694-B218498F8501}"/>
    <cellStyle name="Comma 39 3 2 2 2 2" xfId="15951" xr:uid="{E5E9FD3F-FCC5-453C-89E9-48E7D30D6968}"/>
    <cellStyle name="Comma 39 3 2 2 2 2 2" xfId="24967" xr:uid="{65AAACEC-58B2-460C-AACC-C8D97AD34E5A}"/>
    <cellStyle name="Comma 39 3 2 2 2 3" xfId="11863" xr:uid="{35A254EB-3F07-492C-8E6F-B56605E9DD83}"/>
    <cellStyle name="Comma 39 3 2 2 2 4" xfId="20929" xr:uid="{5D9BEA64-A13C-4338-909B-F63B00BD04E5}"/>
    <cellStyle name="Comma 39 3 2 2 3" xfId="5555" xr:uid="{7B98CCAC-6B77-41CE-BA7C-EAF5D4EF99FA}"/>
    <cellStyle name="Comma 39 3 2 2 3 2" xfId="13763" xr:uid="{6444D58B-13AC-445A-B86E-FDB90925A65C}"/>
    <cellStyle name="Comma 39 3 2 2 3 3" xfId="22785" xr:uid="{6FBBBB2B-4F52-413A-8221-01595137969A}"/>
    <cellStyle name="Comma 39 3 2 2 4" xfId="9878" xr:uid="{B54C49EF-9DE5-4CCE-9A3C-E02CD067F53C}"/>
    <cellStyle name="Comma 39 3 2 2 5" xfId="18944" xr:uid="{8E1EE27A-3E3B-4B5D-8F57-179E0F229D58}"/>
    <cellStyle name="Comma 39 3 2 3" xfId="3172" xr:uid="{E5ED5109-30D4-4A31-A6F8-79F64F5A9D83}"/>
    <cellStyle name="Comma 39 3 2 3 2" xfId="7376" xr:uid="{D2E73048-9B27-4567-9290-451B114D4E29}"/>
    <cellStyle name="Comma 39 3 2 3 2 2" xfId="15288" xr:uid="{53EB20AD-2F44-4BDD-ACAE-671958F1C799}"/>
    <cellStyle name="Comma 39 3 2 3 2 3" xfId="24304" xr:uid="{CFCFDF9B-84E8-46D3-A1E9-5DBF9F1798D2}"/>
    <cellStyle name="Comma 39 3 2 3 3" xfId="11402" xr:uid="{37FD0677-C1FD-4991-91D4-2B3776E23BFC}"/>
    <cellStyle name="Comma 39 3 2 3 4" xfId="20468" xr:uid="{01E30847-B8EC-4F74-9404-0D17D08CFC73}"/>
    <cellStyle name="Comma 39 3 2 4" xfId="6194" xr:uid="{DA2214CB-3B71-4E28-9E74-F1A2F05E1B0B}"/>
    <cellStyle name="Comma 39 3 2 4 2" xfId="14472" xr:uid="{8AD71798-77AC-4B1F-9C78-96FA5C59B013}"/>
    <cellStyle name="Comma 39 3 2 4 2 2" xfId="23494" xr:uid="{66B4A073-328B-4E90-BA35-203BB785E2E8}"/>
    <cellStyle name="Comma 39 3 2 4 3" xfId="10320" xr:uid="{06A12C44-EBC7-46A4-A673-C2B5BB865557}"/>
    <cellStyle name="Comma 39 3 2 4 4" xfId="19386" xr:uid="{A7942C73-1C9C-4EFF-BAA4-A12DB1455545}"/>
    <cellStyle name="Comma 39 3 2 5" xfId="5093" xr:uid="{22B6FC73-A9B8-4292-AF6D-16B3104DD99B}"/>
    <cellStyle name="Comma 39 3 2 5 2" xfId="13001" xr:uid="{C4212ED3-CCD2-4F1C-8F81-7F78A9660E47}"/>
    <cellStyle name="Comma 39 3 2 5 3" xfId="22024" xr:uid="{1DA37D78-FBEA-49B9-84B0-8D9DE8709274}"/>
    <cellStyle name="Comma 39 3 2 6" xfId="16682" xr:uid="{5D80EEB0-678B-4C1E-8AAA-49FF0A598078}"/>
    <cellStyle name="Comma 39 3 2 6 2" xfId="25701" xr:uid="{07CE1794-368C-4F13-883E-BFF455356550}"/>
    <cellStyle name="Comma 39 3 2 7" xfId="9417" xr:uid="{C01E24E9-886E-461E-A239-340A68CA11FD}"/>
    <cellStyle name="Comma 39 3 2 8" xfId="18483" xr:uid="{E6B1D125-E155-4D07-A36E-49E113270C63}"/>
    <cellStyle name="Comma 39 3 2 9" xfId="27827" xr:uid="{447A0269-C5B1-44EC-A1F0-AE61BB491FEA}"/>
    <cellStyle name="Comma 39 3 3" xfId="3686" xr:uid="{74AAC645-64CF-48F5-ACF8-B60B739BEB40}"/>
    <cellStyle name="Comma 39 3 3 2" xfId="7826" xr:uid="{7A5C8DAD-F69A-43A7-847F-2AF8DA99C436}"/>
    <cellStyle name="Comma 39 3 3 2 2" xfId="15767" xr:uid="{2B0CA9BC-0D9F-4F4C-A4A6-61C687E0E733}"/>
    <cellStyle name="Comma 39 3 3 2 2 2" xfId="24783" xr:uid="{56E3A2D8-BCF5-4407-B7F6-95C473391460}"/>
    <cellStyle name="Comma 39 3 3 2 3" xfId="11742" xr:uid="{6D830BCB-2799-422E-99E5-286A102D29F5}"/>
    <cellStyle name="Comma 39 3 3 2 4" xfId="20808" xr:uid="{2EB12073-E78D-431B-BFF0-C48F47725FF0}"/>
    <cellStyle name="Comma 39 3 3 3" xfId="5434" xr:uid="{DC8A1C9E-7CC0-40E7-BDE5-0B1E1AFC21C9}"/>
    <cellStyle name="Comma 39 3 3 3 2" xfId="13579" xr:uid="{6C0189DF-AA6B-4FAD-BAD4-0DDD4361E7EC}"/>
    <cellStyle name="Comma 39 3 3 3 3" xfId="22601" xr:uid="{D5760B63-DFB4-4037-9CCF-5F7A817B5A32}"/>
    <cellStyle name="Comma 39 3 3 4" xfId="9757" xr:uid="{1CAB4915-9821-4739-A3C9-4BB3CA4EB751}"/>
    <cellStyle name="Comma 39 3 3 5" xfId="18823" xr:uid="{58E57A5E-5912-4127-9EA5-F25C5691C8CE}"/>
    <cellStyle name="Comma 39 3 4" xfId="2771" xr:uid="{3B262B20-FFA7-4455-949D-32EB9FC4B705}"/>
    <cellStyle name="Comma 39 3 4 2" xfId="6975" xr:uid="{326904EE-A64D-421D-804F-4A9DDA534769}"/>
    <cellStyle name="Comma 39 3 4 2 2" xfId="15026" xr:uid="{17ED9B15-72F5-4226-841B-84598A15BCD8}"/>
    <cellStyle name="Comma 39 3 4 2 3" xfId="24043" xr:uid="{AF90B289-68D7-4AF8-905E-1918CF1734F9}"/>
    <cellStyle name="Comma 39 3 4 3" xfId="11001" xr:uid="{BDA849CD-B0E6-4508-BFA9-CCFCE1129050}"/>
    <cellStyle name="Comma 39 3 4 4" xfId="20067" xr:uid="{8026B7D9-0985-42FB-9795-C816C87A95EF}"/>
    <cellStyle name="Comma 39 3 5" xfId="6007" xr:uid="{28601688-ACE8-46DD-A9A5-D05FD4E29D9B}"/>
    <cellStyle name="Comma 39 3 5 2" xfId="14288" xr:uid="{F7E564ED-B96C-4EFE-8DC7-5A04CE85C95E}"/>
    <cellStyle name="Comma 39 3 5 2 2" xfId="23310" xr:uid="{6185A837-A174-447E-89C3-E88F51374DAF}"/>
    <cellStyle name="Comma 39 3 5 3" xfId="10199" xr:uid="{3A88FA94-EECA-46DB-B9AE-DE5DBB009D5B}"/>
    <cellStyle name="Comma 39 3 5 4" xfId="19265" xr:uid="{A96B3B4E-28CB-4BD7-AA0B-86D1B2326948}"/>
    <cellStyle name="Comma 39 3 6" xfId="4692" xr:uid="{6E4EAF9F-5980-4879-9DD5-CB835F1743AE}"/>
    <cellStyle name="Comma 39 3 6 2" xfId="12664" xr:uid="{97F0D62E-3BF8-4C1C-AA0B-38CAA578F906}"/>
    <cellStyle name="Comma 39 3 6 3" xfId="21697" xr:uid="{25E42C5B-2D61-46C4-8488-8F5F2991530F}"/>
    <cellStyle name="Comma 39 3 7" xfId="12352" xr:uid="{8DD92754-5F00-419D-BDDA-27E5869C3B63}"/>
    <cellStyle name="Comma 39 3 7 2" xfId="21390" xr:uid="{E1BA2C6A-876C-4580-BECA-E845C660AF23}"/>
    <cellStyle name="Comma 39 3 8" xfId="9016" xr:uid="{7CF79FD7-458B-4F81-9B80-B8620B192690}"/>
    <cellStyle name="Comma 39 3 9" xfId="18082" xr:uid="{49A3FC9D-639E-415F-A7BF-3D8DD1717710}"/>
    <cellStyle name="Comma 39 4" xfId="3528" xr:uid="{1FB0107D-67DB-431F-A649-94493ED720E9}"/>
    <cellStyle name="Comma 39 4 2" xfId="7670" xr:uid="{AB7AD50B-3A9F-4472-8902-B733A77EA693}"/>
    <cellStyle name="Comma 39 4 2 2" xfId="15611" xr:uid="{6304912B-29E7-484F-AB22-1D182729F42A}"/>
    <cellStyle name="Comma 39 4 2 2 2" xfId="24627" xr:uid="{5F886FC9-B50C-4028-AA5B-79E9A6755782}"/>
    <cellStyle name="Comma 39 4 2 3" xfId="11629" xr:uid="{90223915-5CEF-42A7-A8F0-D6E0F8D1F94B}"/>
    <cellStyle name="Comma 39 4 2 4" xfId="20695" xr:uid="{731FF416-8853-4531-A163-3E16274217E2}"/>
    <cellStyle name="Comma 39 4 3" xfId="5321" xr:uid="{2EC98C66-1891-4429-9321-016DFB474C16}"/>
    <cellStyle name="Comma 39 4 3 2" xfId="13422" xr:uid="{7DC56BBB-03A2-4796-ACA8-34E536657558}"/>
    <cellStyle name="Comma 39 4 3 3" xfId="22444" xr:uid="{C410F79F-4F44-4975-8630-38C5BE752D7D}"/>
    <cellStyle name="Comma 39 4 4" xfId="9644" xr:uid="{E17C69E7-2D05-4435-8FCF-D8E7033C75F7}"/>
    <cellStyle name="Comma 39 4 5" xfId="18710" xr:uid="{04AE2D21-CFC4-4E75-B71C-24C8E354C099}"/>
    <cellStyle name="Comma 39 5" xfId="2341" xr:uid="{3217777A-BC49-4440-860A-7CB0BCB19873}"/>
    <cellStyle name="Comma 39 5 2" xfId="6545" xr:uid="{9723F0A1-8293-434D-98A0-6D3BE6943772}"/>
    <cellStyle name="Comma 39 5 2 2" xfId="14770" xr:uid="{1516C4C9-9A90-48D0-B9A9-3CC7B5EAABBB}"/>
    <cellStyle name="Comma 39 5 2 3" xfId="23790" xr:uid="{3DBA1735-CF14-4BC9-8FF7-52570F43C0B4}"/>
    <cellStyle name="Comma 39 5 3" xfId="10571" xr:uid="{8480376F-8B87-48A9-950A-C5E6326A0762}"/>
    <cellStyle name="Comma 39 5 4" xfId="19637" xr:uid="{7E2EDD9E-5FE7-4151-8A2F-57CD8EC0FEFD}"/>
    <cellStyle name="Comma 39 6" xfId="5850" xr:uid="{7D3D842F-AEE3-45E2-A544-FEF4F9902C21}"/>
    <cellStyle name="Comma 39 6 2" xfId="14132" xr:uid="{455C04A4-6CE9-431D-A94D-BDD89B2A4624}"/>
    <cellStyle name="Comma 39 6 2 2" xfId="23154" xr:uid="{27144775-BC1B-450D-99B5-6C7939B1C561}"/>
    <cellStyle name="Comma 39 6 3" xfId="10087" xr:uid="{EE376835-5880-4813-A556-F293EAB71A5F}"/>
    <cellStyle name="Comma 39 6 4" xfId="19153" xr:uid="{3871D4C2-1AED-46AE-AE06-F093FCC4A839}"/>
    <cellStyle name="Comma 39 7" xfId="4261" xr:uid="{7CBD3EE9-18FD-4B58-86DF-5FA505B9609B}"/>
    <cellStyle name="Comma 39 7 2" xfId="12313" xr:uid="{40E43E1E-E639-4A88-B96C-1FB47A07F32F}"/>
    <cellStyle name="Comma 39 7 3" xfId="21355" xr:uid="{831B1D0D-FAC1-4E72-872F-38319CAF3C6D}"/>
    <cellStyle name="Comma 39 8" xfId="14970" xr:uid="{9517157C-92E3-4B39-8E0D-E06AEE310C3F}"/>
    <cellStyle name="Comma 39 8 2" xfId="23987" xr:uid="{DD498A3F-E7F9-4F1A-92FC-E68861DC958A}"/>
    <cellStyle name="Comma 39 9" xfId="12502" xr:uid="{226318F9-AF55-470D-969B-88934FC6D624}"/>
    <cellStyle name="Comma 39 9 2" xfId="26453" xr:uid="{156D8E5C-02BA-4476-9B68-C20B5467722A}"/>
    <cellStyle name="Comma 39 9 3" xfId="21537" xr:uid="{E27D2E7C-D729-4C6B-9255-13EF3443EA6F}"/>
    <cellStyle name="Comma 4" xfId="29" xr:uid="{67C2DB2A-F66B-475A-A450-2006AB637AFC}"/>
    <cellStyle name="Comma 4 10" xfId="3383" xr:uid="{AC52B964-0360-43D4-9C02-33242E26AFA9}"/>
    <cellStyle name="Comma 4 10 2" xfId="7545" xr:uid="{3BCADB2F-1447-4DEF-8E29-B111E3480C79}"/>
    <cellStyle name="Comma 4 10 2 2" xfId="15479" xr:uid="{4A14F0E3-AC4D-4527-898D-B3B3052A77B7}"/>
    <cellStyle name="Comma 4 10 2 2 2" xfId="24494" xr:uid="{625A563E-A7CB-463F-838E-FAF43726FF91}"/>
    <cellStyle name="Comma 4 10 2 3" xfId="11552" xr:uid="{D763F6D1-D4B1-4F48-81D7-D5E010C5D2FA}"/>
    <cellStyle name="Comma 4 10 2 4" xfId="20618" xr:uid="{CD339BF6-3076-4FDD-B4E8-B15699429173}"/>
    <cellStyle name="Comma 4 10 3" xfId="5244" xr:uid="{CC646AB6-C829-4709-BA80-B2B3B5900F24}"/>
    <cellStyle name="Comma 4 10 3 2" xfId="13280" xr:uid="{1D9077FF-28AA-462F-B641-DF97EE38D9C7}"/>
    <cellStyle name="Comma 4 10 3 3" xfId="22303" xr:uid="{DA146966-B4E8-4E31-B1CF-216289158E06}"/>
    <cellStyle name="Comma 4 10 4" xfId="9567" xr:uid="{56041F20-779B-4440-A36B-DC360F3600F9}"/>
    <cellStyle name="Comma 4 10 5" xfId="18633" xr:uid="{0C358AD2-F8BE-4DA4-9C23-F0CDF3980BE3}"/>
    <cellStyle name="Comma 4 11" xfId="180" xr:uid="{B6F5F59B-38C5-4859-B974-24C2CE8F6781}"/>
    <cellStyle name="Comma 4 11 2" xfId="3443" xr:uid="{F675FD0C-9A69-481E-879A-A1E929201C8C}"/>
    <cellStyle name="Comma 4 11 2 2" xfId="7600" xr:uid="{38A32B8A-1AE5-462A-ABC3-3C172573268F}"/>
    <cellStyle name="Comma 4 11 2 2 2" xfId="15536" xr:uid="{1AA5EEE5-46D2-4B18-A41B-7D737E7B2467}"/>
    <cellStyle name="Comma 4 11 2 2 2 2" xfId="24551" xr:uid="{6A1C9C91-A68F-4087-BB1D-E59B9AADC605}"/>
    <cellStyle name="Comma 4 11 2 2 3" xfId="11586" xr:uid="{4ED4B297-CDE6-4927-8C81-0FB6D5CE126E}"/>
    <cellStyle name="Comma 4 11 2 2 4" xfId="20652" xr:uid="{5450E399-B2F0-4F01-89D3-477C074FE741}"/>
    <cellStyle name="Comma 4 11 2 3" xfId="5278" xr:uid="{E2FE13BD-B776-4FE4-9691-911E711FA5BB}"/>
    <cellStyle name="Comma 4 11 2 3 2" xfId="13338" xr:uid="{EDC96ECD-59B8-4B59-92C8-023DFFA4E81D}"/>
    <cellStyle name="Comma 4 11 2 3 3" xfId="22361" xr:uid="{C3907BCD-E632-4669-9673-9BB942DF0CD0}"/>
    <cellStyle name="Comma 4 11 2 4" xfId="9601" xr:uid="{349C37AC-9FB2-4D4F-ABDF-625BE258C9FC}"/>
    <cellStyle name="Comma 4 11 2 5" xfId="18667" xr:uid="{C194A8CC-12F0-4B41-A62D-A2F2D6EECBFA}"/>
    <cellStyle name="Comma 4 11 3" xfId="2258" xr:uid="{5A2FB97A-5055-4A8E-8E14-1EFDC390B888}"/>
    <cellStyle name="Comma 4 11 3 2" xfId="6462" xr:uid="{DE973094-E2F2-4B55-A6F8-47F6742B7BDF}"/>
    <cellStyle name="Comma 4 11 3 2 2" xfId="14725" xr:uid="{98A508A1-EE96-4961-A302-593DAB967A4B}"/>
    <cellStyle name="Comma 4 11 3 2 3" xfId="23746" xr:uid="{845A04B9-1DEB-424F-9EC1-85AF0CBA8B91}"/>
    <cellStyle name="Comma 4 11 3 3" xfId="10488" xr:uid="{77534BC2-E4A7-48B7-BDDE-36B688D4E545}"/>
    <cellStyle name="Comma 4 11 3 4" xfId="19554" xr:uid="{0D8D195A-AC14-4AFB-9119-B00F9FA71F72}"/>
    <cellStyle name="Comma 4 11 4" xfId="5784" xr:uid="{51A7BEE1-8D3F-4D26-BBAF-9099381252F7}"/>
    <cellStyle name="Comma 4 11 4 2" xfId="14067" xr:uid="{BF1F0FE9-31B2-414F-AFF3-983EFEAB3BA2}"/>
    <cellStyle name="Comma 4 11 4 2 2" xfId="23089" xr:uid="{4BAC7E48-AA28-4534-A6D0-33DD8B98511E}"/>
    <cellStyle name="Comma 4 11 4 3" xfId="10060" xr:uid="{C5937DDF-A9FA-48BC-9E26-3C91CE0B12C6}"/>
    <cellStyle name="Comma 4 11 4 4" xfId="19126" xr:uid="{033A53E8-66B7-4699-99AA-9488872EC96C}"/>
    <cellStyle name="Comma 4 11 5" xfId="4176" xr:uid="{F5DF9F6D-04EF-4280-9986-5EAD08E11EE1}"/>
    <cellStyle name="Comma 4 11 5 2" xfId="12171" xr:uid="{7819443F-2555-4F59-88EB-9A52F9D5E229}"/>
    <cellStyle name="Comma 4 11 5 3" xfId="21227" xr:uid="{56A34363-C55B-4D8D-9BBE-621B61E874C1}"/>
    <cellStyle name="Comma 4 11 6" xfId="8503" xr:uid="{5036130C-742C-4873-A827-9A8FC2CBAA1E}"/>
    <cellStyle name="Comma 4 11 7" xfId="17568" xr:uid="{669FD833-3C74-4B7F-A3CF-3C2A92606D7D}"/>
    <cellStyle name="Comma 4 11 8" xfId="26786" xr:uid="{6230548A-293D-4BC1-BA4C-1FB998F91F76}"/>
    <cellStyle name="Comma 4 12" xfId="2218" xr:uid="{5E4534C3-19C0-4E55-BBFE-318854B8059A}"/>
    <cellStyle name="Comma 4 12 2" xfId="6422" xr:uid="{49B2317D-86AB-4CAB-9903-3BF47D744DB3}"/>
    <cellStyle name="Comma 4 12 2 2" xfId="14698" xr:uid="{11D688A7-22B4-4C69-9B60-5716BD6811AD}"/>
    <cellStyle name="Comma 4 12 2 3" xfId="23720" xr:uid="{5B5E399D-1029-4DAC-96E1-0439F0242819}"/>
    <cellStyle name="Comma 4 12 3" xfId="10448" xr:uid="{7156E1C6-B39F-479D-9A8B-F04CE27251DE}"/>
    <cellStyle name="Comma 4 12 4" xfId="19514" xr:uid="{35A1CA85-40A7-4FA8-9C8B-C5DA3B846C3E}"/>
    <cellStyle name="Comma 4 13" xfId="5726" xr:uid="{D60F144B-D1DE-40A9-8CAF-5B24EDA48602}"/>
    <cellStyle name="Comma 4 13 2" xfId="14011" xr:uid="{52353A43-23AC-4B23-9379-B9DEEBFB0F59}"/>
    <cellStyle name="Comma 4 13 2 2" xfId="23033" xr:uid="{84F7BECB-99A8-48AF-A4D2-A1533574C720}"/>
    <cellStyle name="Comma 4 13 3" xfId="10029" xr:uid="{73C5049A-C3C1-4558-97D6-A1025C0C73A1}"/>
    <cellStyle name="Comma 4 13 4" xfId="19095" xr:uid="{293CD2BB-5A80-4506-958C-0A6E0F2AECE4}"/>
    <cellStyle name="Comma 4 14" xfId="8278" xr:uid="{45FD774C-90DE-458F-B4C5-3DE84853079E}"/>
    <cellStyle name="Comma 4 14 2" xfId="16191" xr:uid="{69435613-14E4-417E-9D35-C663011166C7}"/>
    <cellStyle name="Comma 4 14 2 2" xfId="25208" xr:uid="{23B34F56-E157-4DC2-B117-29DD314D3545}"/>
    <cellStyle name="Comma 4 15" xfId="8293" xr:uid="{E2A26284-0F63-48F9-AC26-9269301ACF22}"/>
    <cellStyle name="Comma 4 15 2" xfId="16199" xr:uid="{11C604D0-41E6-4284-B30D-5642260937FD}"/>
    <cellStyle name="Comma 4 15 2 2" xfId="25216" xr:uid="{A8947777-AAE6-43EC-8306-7287B385C98B}"/>
    <cellStyle name="Comma 4 15 3" xfId="12022" xr:uid="{C5437EEC-917A-43CE-948E-80F93E8F2EEB}"/>
    <cellStyle name="Comma 4 15 4" xfId="21088" xr:uid="{32D4F4EA-395A-438F-ACBD-1BC96793E791}"/>
    <cellStyle name="Comma 4 16" xfId="8328" xr:uid="{883D04AD-EB75-4C6D-9B4D-CFC212540A29}"/>
    <cellStyle name="Comma 4 16 2" xfId="16206" xr:uid="{3C457012-9BB8-4E9C-8630-A8DE854E0AB8}"/>
    <cellStyle name="Comma 4 16 2 2" xfId="25224" xr:uid="{D13183C4-053A-4A8E-9CD5-A55B9A254DC0}"/>
    <cellStyle name="Comma 4 17" xfId="8429" xr:uid="{48296732-A8B7-487C-B108-B107A035F16A}"/>
    <cellStyle name="Comma 4 17 2" xfId="16283" xr:uid="{FD511EFA-2C91-424B-93B4-21DB58A4D094}"/>
    <cellStyle name="Comma 4 17 2 2" xfId="25304" xr:uid="{166AB78E-B7B4-4E1D-A0FB-B1C2EFB7B98D}"/>
    <cellStyle name="Comma 4 18" xfId="4137" xr:uid="{56DDAE21-1762-4C7C-A191-A8E48CA896C2}"/>
    <cellStyle name="Comma 4 18 2" xfId="17109" xr:uid="{BEB68F8B-15DF-4D7B-B53E-A2F408C1CC63}"/>
    <cellStyle name="Comma 4 18 2 2" xfId="26177" xr:uid="{7C044ED6-69D1-4979-96DE-75FE47727D73}"/>
    <cellStyle name="Comma 4 18 3" xfId="17122" xr:uid="{4CEFA44A-C4AE-447D-A63B-D16F6CA8F875}"/>
    <cellStyle name="Comma 4 18 3 2" xfId="26192" xr:uid="{326BC066-2C2C-4FDE-8A01-7AB1713F665A}"/>
    <cellStyle name="Comma 4 18 4" xfId="12119" xr:uid="{801448CB-C6C5-48D9-9F71-9DA66176CF39}"/>
    <cellStyle name="Comma 4 19" xfId="12123" xr:uid="{9E38C807-003B-42D7-97AA-3311F2C2774E}"/>
    <cellStyle name="Comma 4 19 2" xfId="21180" xr:uid="{3C6EC05A-493B-4080-92E9-6F5A4C931FE3}"/>
    <cellStyle name="Comma 4 2" xfId="30" xr:uid="{A1309CA8-23FC-411A-ABDF-B381D078CA2D}"/>
    <cellStyle name="Comma 4 2 10" xfId="26382" xr:uid="{D75B2A56-B99A-4147-893C-4A0D70D822AB}"/>
    <cellStyle name="Comma 4 2 13" xfId="173" xr:uid="{11A9489E-F4A0-4868-868A-57F2465850AA}"/>
    <cellStyle name="Comma 4 2 13 2" xfId="3439" xr:uid="{4004F803-A640-4CB6-8774-B81BCF1A3037}"/>
    <cellStyle name="Comma 4 2 13 2 2" xfId="7597" xr:uid="{963E5C70-79E2-404C-BEC0-41BF0EECE9A7}"/>
    <cellStyle name="Comma 4 2 13 2 2 2" xfId="15532" xr:uid="{506066E1-20F0-42A3-9DD4-E08CD2FA9F8D}"/>
    <cellStyle name="Comma 4 2 13 2 2 2 2" xfId="24547" xr:uid="{492E9A9E-CEC8-4597-A933-FE3286A0A709}"/>
    <cellStyle name="Comma 4 2 13 2 3" xfId="13334" xr:uid="{F5865DBC-F87F-404A-9CD1-EE8F98608AC6}"/>
    <cellStyle name="Comma 4 2 13 2 3 2" xfId="22357" xr:uid="{5529C9A9-376F-428C-94C1-F42A3C158628}"/>
    <cellStyle name="Comma 4 2 13 3" xfId="5780" xr:uid="{8F5B8226-A518-4232-9226-2A1B56E91824}"/>
    <cellStyle name="Comma 4 2 13 3 2" xfId="14063" xr:uid="{DB3B0C97-E2C3-4629-99B1-D0AD463D81F2}"/>
    <cellStyle name="Comma 4 2 13 3 2 2" xfId="23085" xr:uid="{7BC09A2F-F93B-4882-B0B9-3FFB0F7CFB01}"/>
    <cellStyle name="Comma 4 2 13 4" xfId="12167" xr:uid="{6399D495-D3B2-4AA5-B085-A5E790181CC7}"/>
    <cellStyle name="Comma 4 2 13 4 2" xfId="21223" xr:uid="{699A3F72-6E63-46D5-B592-B35FF5FF8006}"/>
    <cellStyle name="Comma 4 2 15" xfId="26791" xr:uid="{865D31FA-7454-4C6E-A1AE-F5D0C1F78DC0}"/>
    <cellStyle name="Comma 4 2 2" xfId="693" xr:uid="{54F2F8C7-7A47-43B0-BD73-37FB123DE281}"/>
    <cellStyle name="Comma 4 2 2 16" xfId="155" xr:uid="{42A6CC21-E3EC-4936-BD3D-9A17156672E9}"/>
    <cellStyle name="Comma 4 2 2 16 10" xfId="26795" xr:uid="{31931564-242B-42B4-B015-53820920746E}"/>
    <cellStyle name="Comma 4 2 2 16 2" xfId="156" xr:uid="{4801AA5D-5259-4B9D-82D7-A07079D4EF15}"/>
    <cellStyle name="Comma 4 2 2 16 2 2" xfId="3428" xr:uid="{2ECA5756-4F31-44FE-AB92-28DF3076502F}"/>
    <cellStyle name="Comma 4 2 2 16 2 2 2" xfId="7586" xr:uid="{93A9A526-A870-4476-AF71-D3410F8B33B9}"/>
    <cellStyle name="Comma 4 2 2 16 2 2 2 2" xfId="15521" xr:uid="{AE2CB670-F14D-4566-BC47-BED84EA28983}"/>
    <cellStyle name="Comma 4 2 2 16 2 2 2 2 2" xfId="24536" xr:uid="{2A5C7FF5-BF7B-4E3C-8D0D-F9BBEA4F3265}"/>
    <cellStyle name="Comma 4 2 2 16 2 2 2 4" xfId="26793" xr:uid="{1B6EF613-AE74-4257-AAC5-2764DCC1A2F2}"/>
    <cellStyle name="Comma 4 2 2 16 2 2 3" xfId="13323" xr:uid="{214ED968-734A-4BDB-A8C4-42C9BB67E091}"/>
    <cellStyle name="Comma 4 2 2 16 2 2 3 2" xfId="22346" xr:uid="{15ABBB77-63F6-44F4-A9A7-DAC9111EE103}"/>
    <cellStyle name="Comma 4 2 2 16 2 3" xfId="5769" xr:uid="{E2D899E5-BD1D-420D-A411-1D157872EEC0}"/>
    <cellStyle name="Comma 4 2 2 16 2 3 2" xfId="14052" xr:uid="{D3B3939C-1684-47B4-8FCA-65166C7ED25A}"/>
    <cellStyle name="Comma 4 2 2 16 2 3 2 2" xfId="23074" xr:uid="{EF7AE5CA-FF22-4B81-AD2B-ED81518106B7}"/>
    <cellStyle name="Comma 4 2 2 16 2 4" xfId="12154" xr:uid="{79113796-1718-42E0-A656-E924B0A637AC}"/>
    <cellStyle name="Comma 4 2 2 16 2 4 2" xfId="21210" xr:uid="{B784E62E-9206-4AD8-A953-EFD63599C819}"/>
    <cellStyle name="Comma 4 2 2 16 3" xfId="3427" xr:uid="{B5D79675-32C9-4F15-8281-0A8AE7D90C72}"/>
    <cellStyle name="Comma 4 2 2 16 3 2" xfId="7585" xr:uid="{78A8E5A6-6E3C-4B85-AFDF-A0FC6F5D54A5}"/>
    <cellStyle name="Comma 4 2 2 16 3 2 2" xfId="15520" xr:uid="{C9439E52-E6C4-4813-8773-A838230294CE}"/>
    <cellStyle name="Comma 4 2 2 16 3 2 2 2" xfId="24535" xr:uid="{C75709CB-6AB3-489F-B3E6-A397E2625A6B}"/>
    <cellStyle name="Comma 4 2 2 16 3 3" xfId="13322" xr:uid="{AE59FF26-D76D-4080-A551-CB913ADF81A3}"/>
    <cellStyle name="Comma 4 2 2 16 3 3 2" xfId="22345" xr:uid="{7BFC87C9-5DF9-4D7E-8015-281171F7ADC7}"/>
    <cellStyle name="Comma 4 2 2 16 4" xfId="5768" xr:uid="{D7A314C6-F683-4F61-8620-063ACA67BAD0}"/>
    <cellStyle name="Comma 4 2 2 16 4 2" xfId="14051" xr:uid="{251E3055-42D4-4553-9F7D-CE5E209EF1DD}"/>
    <cellStyle name="Comma 4 2 2 16 4 2 2" xfId="23073" xr:uid="{0C1E1AA8-D993-4AC5-A5F4-52B6679F9545}"/>
    <cellStyle name="Comma 4 2 2 16 5" xfId="12153" xr:uid="{CA1AFDF7-1FD7-426E-80E4-97EEF62DF27C}"/>
    <cellStyle name="Comma 4 2 2 16 5 2" xfId="21209" xr:uid="{FCF8D426-5811-49EB-B824-64110F9C7232}"/>
    <cellStyle name="Comma 4 2 2 16 8" xfId="26777" xr:uid="{61AB1FEB-5BFD-4EF6-9BD6-2577A805C32B}"/>
    <cellStyle name="Comma 4 2 2 2" xfId="2173" xr:uid="{18ECA450-A8D5-4E1B-840C-7D7D45DE89D0}"/>
    <cellStyle name="Comma 4 2 2 2 10" xfId="179" xr:uid="{4ACE2ABA-ECB9-4118-A581-C5A701A35F63}"/>
    <cellStyle name="Comma 4 2 2 2 10 2" xfId="3442" xr:uid="{7E17DC36-EEF8-4F16-AEEC-5C234EE5221A}"/>
    <cellStyle name="Comma 4 2 2 2 10 2 2" xfId="7599" xr:uid="{236D1339-5D87-460E-94BF-EC3D1223A026}"/>
    <cellStyle name="Comma 4 2 2 2 10 2 2 2" xfId="15535" xr:uid="{9FD337BF-9E19-466F-AEAF-2EFE0AE43ECC}"/>
    <cellStyle name="Comma 4 2 2 2 10 2 2 2 2" xfId="24550" xr:uid="{CA1EF2C5-7A9F-46A1-817F-BAE76E3AF9E3}"/>
    <cellStyle name="Comma 4 2 2 2 10 2 2 3" xfId="11585" xr:uid="{6699B1F5-1DC8-4248-B20D-C5C186692B46}"/>
    <cellStyle name="Comma 4 2 2 2 10 2 2 4" xfId="20651" xr:uid="{5BA44257-C4B6-48C5-88D6-BAF27FBFD8B1}"/>
    <cellStyle name="Comma 4 2 2 2 10 2 3" xfId="5277" xr:uid="{17F825BF-09EC-4424-A268-1755CB4CC8AB}"/>
    <cellStyle name="Comma 4 2 2 2 10 2 3 2" xfId="13337" xr:uid="{9EA5FF0F-4979-47DA-B3D2-A17DF8940438}"/>
    <cellStyle name="Comma 4 2 2 2 10 2 3 3" xfId="22360" xr:uid="{D67E519A-3698-42E4-9E32-5219EF33D8A6}"/>
    <cellStyle name="Comma 4 2 2 2 10 2 4" xfId="9600" xr:uid="{A771E093-8E58-47B3-8A39-1922C7C1EB46}"/>
    <cellStyle name="Comma 4 2 2 2 10 2 5" xfId="18666" xr:uid="{60C3AB09-C3CB-4F1B-AA5A-E683638F729D}"/>
    <cellStyle name="Comma 4 2 2 2 10 3" xfId="2257" xr:uid="{C2A94234-ACB4-41FF-BB6B-56520C7E26DF}"/>
    <cellStyle name="Comma 4 2 2 2 10 3 2" xfId="6461" xr:uid="{F36BB4E4-4F56-469D-B364-6BD0388DCB82}"/>
    <cellStyle name="Comma 4 2 2 2 10 3 2 2" xfId="14724" xr:uid="{FA6196DB-722E-4D4F-9701-4134553BA546}"/>
    <cellStyle name="Comma 4 2 2 2 10 3 2 3" xfId="23745" xr:uid="{19D21598-138D-4E1A-8299-0F4E4A9A38A4}"/>
    <cellStyle name="Comma 4 2 2 2 10 3 3" xfId="10487" xr:uid="{2757F9B0-2CAF-4454-AA32-7FFF510C8703}"/>
    <cellStyle name="Comma 4 2 2 2 10 3 4" xfId="19553" xr:uid="{074AD51B-0C93-4585-8D75-C6443650CAEA}"/>
    <cellStyle name="Comma 4 2 2 2 10 4" xfId="5783" xr:uid="{C7F6082A-4D8D-47E6-8B88-DD7A91D8D13B}"/>
    <cellStyle name="Comma 4 2 2 2 10 4 2" xfId="14066" xr:uid="{E5D99448-579C-4D82-A713-F84488018E2F}"/>
    <cellStyle name="Comma 4 2 2 2 10 4 2 2" xfId="23088" xr:uid="{57F599E7-D4D6-44C2-9906-DEB479F07179}"/>
    <cellStyle name="Comma 4 2 2 2 10 4 3" xfId="10059" xr:uid="{31E8C911-2164-4770-8094-784B69A08C91}"/>
    <cellStyle name="Comma 4 2 2 2 10 4 4" xfId="19125" xr:uid="{30EFEE69-251B-488A-A686-2071C21CDA7C}"/>
    <cellStyle name="Comma 4 2 2 2 10 5" xfId="4175" xr:uid="{9BE15626-CACB-4C10-9FBA-C1060973F2C9}"/>
    <cellStyle name="Comma 4 2 2 2 10 5 2" xfId="12170" xr:uid="{C71EE024-FD41-40D4-AD49-8F4F4C43313D}"/>
    <cellStyle name="Comma 4 2 2 2 10 5 3" xfId="21226" xr:uid="{CE8D0071-DA15-4D25-8678-E0F2EB92500D}"/>
    <cellStyle name="Comma 4 2 2 2 10 6" xfId="8502" xr:uid="{76097378-FDD2-415C-9F3D-61EE3093F66E}"/>
    <cellStyle name="Comma 4 2 2 2 10 7" xfId="17567" xr:uid="{1DFB3A30-23AE-414E-8910-BFD2E54E7460}"/>
    <cellStyle name="Comma 4 2 2 2 10 8" xfId="26787" xr:uid="{82A647B1-D86C-4714-8D27-73DE10A70B9F}"/>
    <cellStyle name="Comma 4 2 2 2 11" xfId="18624" xr:uid="{DC2687BE-764E-487B-A4C2-E44EEAB7DCD8}"/>
    <cellStyle name="Comma 4 2 2 2 14" xfId="26785" xr:uid="{4A2E843E-BE7D-4807-BA62-3F54F2829E5F}"/>
    <cellStyle name="Comma 4 2 2 2 15" xfId="26788" xr:uid="{C53A248A-6D92-4F05-B248-B092D6458B69}"/>
    <cellStyle name="Comma 4 2 2 2 16" xfId="26783" xr:uid="{9A75C368-4CC6-450B-A0DB-CE4D439C0044}"/>
    <cellStyle name="Comma 4 2 2 2 2" xfId="2154" xr:uid="{7C0BFF92-BBF1-4268-BE60-4875475084EB}"/>
    <cellStyle name="Comma 4 2 2 2 2 10" xfId="171" xr:uid="{0D24769A-FFB4-4B2E-8AFF-5620971A73B6}"/>
    <cellStyle name="Comma 4 2 2 2 2 10 2" xfId="3437" xr:uid="{022B0F25-8098-49B3-81BB-7278161E0291}"/>
    <cellStyle name="Comma 4 2 2 2 2 10 2 2" xfId="7595" xr:uid="{0601ADE0-4001-447B-8239-6839613C53E2}"/>
    <cellStyle name="Comma 4 2 2 2 2 10 2 2 2" xfId="15530" xr:uid="{761C7477-645F-4065-B191-7AC6F4676D08}"/>
    <cellStyle name="Comma 4 2 2 2 2 10 2 2 2 2" xfId="24545" xr:uid="{C23D38D8-4D3B-4E03-8F21-179342475DBD}"/>
    <cellStyle name="Comma 4 2 2 2 2 10 2 2 3" xfId="11582" xr:uid="{69EAEB63-6D49-4ECE-95B6-792AD6401574}"/>
    <cellStyle name="Comma 4 2 2 2 2 10 2 2 4" xfId="20648" xr:uid="{86F35314-A910-4CC6-81F2-20DEDC132F4A}"/>
    <cellStyle name="Comma 4 2 2 2 2 10 2 3" xfId="5274" xr:uid="{3ACCB39A-62CF-4F71-9AAC-6BFF460240EB}"/>
    <cellStyle name="Comma 4 2 2 2 2 10 2 3 2" xfId="13332" xr:uid="{7A6EAFD9-DEF3-4555-BA90-AEB39A6CF9D6}"/>
    <cellStyle name="Comma 4 2 2 2 2 10 2 3 3" xfId="22355" xr:uid="{2EA0E3F2-4716-4585-B05A-5F77348DD253}"/>
    <cellStyle name="Comma 4 2 2 2 2 10 2 4" xfId="9597" xr:uid="{5B64DB76-5A1B-4EF0-947E-985A48006325}"/>
    <cellStyle name="Comma 4 2 2 2 2 10 2 5" xfId="18663" xr:uid="{90191743-2304-40FC-99E9-05D89C39C7CE}"/>
    <cellStyle name="Comma 4 2 2 2 2 10 3" xfId="2252" xr:uid="{29321FB0-92F4-45F9-A52C-FEA1DE4A691E}"/>
    <cellStyle name="Comma 4 2 2 2 2 10 3 2" xfId="6456" xr:uid="{9547ACC2-B9A2-4F50-AAA4-F8A6E24E75C1}"/>
    <cellStyle name="Comma 4 2 2 2 2 10 3 2 2" xfId="14720" xr:uid="{480D6620-2614-42EC-9447-7857490FDF6C}"/>
    <cellStyle name="Comma 4 2 2 2 2 10 3 2 3" xfId="23741" xr:uid="{142C3B5D-1C7A-4F19-AA18-A01BCC3F2FE1}"/>
    <cellStyle name="Comma 4 2 2 2 2 10 3 3" xfId="10482" xr:uid="{F818BFAE-0525-448B-97B4-7C35440D5002}"/>
    <cellStyle name="Comma 4 2 2 2 2 10 3 4" xfId="19548" xr:uid="{5B40511F-379C-4F74-A213-D99ADAA8CCA6}"/>
    <cellStyle name="Comma 4 2 2 2 2 10 4" xfId="5778" xr:uid="{91E29C67-EBE3-43EF-A44D-9EF85A2C34C4}"/>
    <cellStyle name="Comma 4 2 2 2 2 10 4 2" xfId="14061" xr:uid="{8C694718-3461-4B74-9E28-07AEBD3368A0}"/>
    <cellStyle name="Comma 4 2 2 2 2 10 4 2 2" xfId="23083" xr:uid="{7A8CFA9A-0F42-4877-8DE2-066106B029CB}"/>
    <cellStyle name="Comma 4 2 2 2 2 10 4 3" xfId="10056" xr:uid="{30071C57-9828-4883-9185-3FDF7A9CE1C9}"/>
    <cellStyle name="Comma 4 2 2 2 2 10 4 4" xfId="19122" xr:uid="{71DC567A-6074-4DCC-8788-32303C111196}"/>
    <cellStyle name="Comma 4 2 2 2 2 10 5" xfId="4170" xr:uid="{0C0FF284-F80E-4C77-979F-03D0DD4AA0BD}"/>
    <cellStyle name="Comma 4 2 2 2 2 10 5 2" xfId="12165" xr:uid="{27EFA7D1-D470-4623-9984-6EDA20B34266}"/>
    <cellStyle name="Comma 4 2 2 2 2 10 5 3" xfId="21221" xr:uid="{8A37A980-94AC-48BB-9F5A-9540764F3E4A}"/>
    <cellStyle name="Comma 4 2 2 2 2 10 6" xfId="8497" xr:uid="{F42DE54C-29F0-403F-9F8D-03D078B0BB71}"/>
    <cellStyle name="Comma 4 2 2 2 2 10 7" xfId="17562" xr:uid="{0EB26D1D-D761-45C5-9101-2522D9387EEC}"/>
    <cellStyle name="Comma 4 2 2 2 2 11" xfId="9553" xr:uid="{10617104-FEA1-4C47-9795-56ADB0C3CAC0}"/>
    <cellStyle name="Comma 4 2 2 2 2 12" xfId="18619" xr:uid="{169B8540-DB0D-448A-A642-FD428BA90189}"/>
    <cellStyle name="Comma 4 2 2 2 2 15" xfId="26801" xr:uid="{F38D1309-B8B4-45E7-9D48-AE0D3DDA8705}"/>
    <cellStyle name="Comma 4 2 2 2 2 2" xfId="4081" xr:uid="{E8EAE8A6-1C09-4715-9011-59A48D571000}"/>
    <cellStyle name="Comma 4 2 2 2 2 2 11" xfId="26800" xr:uid="{84C23DDB-E50D-464F-BF24-5690FAA70951}"/>
    <cellStyle name="Comma 4 2 2 2 2 2 2" xfId="168" xr:uid="{0C3ABFD4-CBB7-4F44-ADAE-7FF270F9D216}"/>
    <cellStyle name="Comma 4 2 2 2 2 2 2 10" xfId="26798" xr:uid="{128FCF6D-BC30-4EE7-B711-45BB6B391FEA}"/>
    <cellStyle name="Comma 4 2 2 2 2 2 2 2" xfId="3434" xr:uid="{66ED530F-2EAE-4492-81FA-5FD0118ADE61}"/>
    <cellStyle name="Comma 4 2 2 2 2 2 2 2 2" xfId="7592" xr:uid="{9AB56AB0-89E8-4C2A-8609-11C7C382C607}"/>
    <cellStyle name="Comma 4 2 2 2 2 2 2 2 2 2" xfId="15527" xr:uid="{6AFFAE7E-8CFC-45CA-B494-3F711A221095}"/>
    <cellStyle name="Comma 4 2 2 2 2 2 2 2 2 2 2" xfId="24542" xr:uid="{22DCBEA1-A539-4C33-BB5E-4C8BA8D738D5}"/>
    <cellStyle name="Comma 4 2 2 2 2 2 2 2 2 3" xfId="11579" xr:uid="{691AF93D-CB4A-4193-AEA2-65F268CECC58}"/>
    <cellStyle name="Comma 4 2 2 2 2 2 2 2 2 4" xfId="20645" xr:uid="{8D726011-1526-4C02-A910-542B9EBC5CAC}"/>
    <cellStyle name="Comma 4 2 2 2 2 2 2 2 3" xfId="5271" xr:uid="{EE5F0A9E-327F-40F0-AC61-10267A5C9288}"/>
    <cellStyle name="Comma 4 2 2 2 2 2 2 2 3 2" xfId="13329" xr:uid="{D1A788FE-5369-40EE-AF4B-3638C9A0D8E4}"/>
    <cellStyle name="Comma 4 2 2 2 2 2 2 2 3 3" xfId="22352" xr:uid="{AE8F5CBD-268B-4779-B541-777278F8380E}"/>
    <cellStyle name="Comma 4 2 2 2 2 2 2 2 4" xfId="9594" xr:uid="{E56AE90D-12E8-4B40-AEFA-EAFE3F282FA5}"/>
    <cellStyle name="Comma 4 2 2 2 2 2 2 2 5" xfId="18660" xr:uid="{FE43DE92-546C-4128-80C8-58EBD12902D8}"/>
    <cellStyle name="Comma 4 2 2 2 2 2 2 3" xfId="2249" xr:uid="{569401ED-878B-4E22-BEED-A3ABABD3956A}"/>
    <cellStyle name="Comma 4 2 2 2 2 2 2 3 2" xfId="6453" xr:uid="{5E86D2A0-3FCA-4CB6-BA5B-EB808080E2BF}"/>
    <cellStyle name="Comma 4 2 2 2 2 2 2 3 2 2" xfId="14717" xr:uid="{225D037E-2695-4687-870E-53914AB2797A}"/>
    <cellStyle name="Comma 4 2 2 2 2 2 2 3 2 3" xfId="23738" xr:uid="{2255D4BF-4667-465C-88E4-74B19C94C751}"/>
    <cellStyle name="Comma 4 2 2 2 2 2 2 3 3" xfId="10479" xr:uid="{9A130D7B-1D54-4720-980E-3B5F055F41FA}"/>
    <cellStyle name="Comma 4 2 2 2 2 2 2 3 4" xfId="19545" xr:uid="{9A888EDF-364C-4FF0-BDD4-642395C78E94}"/>
    <cellStyle name="Comma 4 2 2 2 2 2 2 4" xfId="5775" xr:uid="{7EA70849-F706-47BC-882B-B89C1A9AAF79}"/>
    <cellStyle name="Comma 4 2 2 2 2 2 2 4 2" xfId="14058" xr:uid="{8C2F5940-62D7-4EE9-8E03-E235651AFEA4}"/>
    <cellStyle name="Comma 4 2 2 2 2 2 2 4 2 2" xfId="23080" xr:uid="{0F7B4C98-E90F-4F84-8206-C0EA45DFD584}"/>
    <cellStyle name="Comma 4 2 2 2 2 2 2 4 3" xfId="10053" xr:uid="{92DF220A-3015-45B8-A893-A0B2725301C0}"/>
    <cellStyle name="Comma 4 2 2 2 2 2 2 4 4" xfId="19119" xr:uid="{1F281A4D-6B4A-4BB6-A2A4-1F2833F7F7C6}"/>
    <cellStyle name="Comma 4 2 2 2 2 2 2 5" xfId="4167" xr:uid="{45AACC26-ADC3-4742-A2E2-03AA7FBEE314}"/>
    <cellStyle name="Comma 4 2 2 2 2 2 2 5 2" xfId="12162" xr:uid="{EB7DCA23-1031-4A20-A29D-0EFB85B82708}"/>
    <cellStyle name="Comma 4 2 2 2 2 2 2 5 3" xfId="21218" xr:uid="{65A795A2-9A24-4B84-B5C2-D0F5EB49420C}"/>
    <cellStyle name="Comma 4 2 2 2 2 2 2 6" xfId="8494" xr:uid="{7846DD1F-BC32-45EB-9F1D-61AD554C847E}"/>
    <cellStyle name="Comma 4 2 2 2 2 2 2 7" xfId="17559" xr:uid="{961199AA-5FBB-4AEC-AF65-BA5B6DD3281E}"/>
    <cellStyle name="Comma 4 2 2 2 2 2 3" xfId="8214" xr:uid="{C4F92220-6C34-47B2-A9B9-03E1A2001C12}"/>
    <cellStyle name="Comma 4 2 2 2 2 2 3 2" xfId="16159" xr:uid="{BD82EDC8-9051-429C-83C3-B60AE2417D79}"/>
    <cellStyle name="Comma 4 2 2 2 2 2 3 2 2" xfId="25175" xr:uid="{A6D96E65-BD17-4DE7-A4BD-2CF015E8BE8B}"/>
    <cellStyle name="Comma 4 2 2 2 2 2 3 3" xfId="11981" xr:uid="{E99F607E-A604-45D4-A1A8-15814E23A06D}"/>
    <cellStyle name="Comma 4 2 2 2 2 2 3 4" xfId="21047" xr:uid="{943FAD93-5444-4C84-9EDB-7BE871E71E82}"/>
    <cellStyle name="Comma 4 2 2 2 2 2 4" xfId="5673" xr:uid="{3535A65A-B3E4-42FE-8966-AD59E6E0678F}"/>
    <cellStyle name="Comma 4 2 2 2 2 2 4 2" xfId="13972" xr:uid="{68AB6F6F-A9FC-4E94-A35A-487444FB4249}"/>
    <cellStyle name="Comma 4 2 2 2 2 2 4 3" xfId="22994" xr:uid="{FDB33619-6776-4392-9995-104A4520E088}"/>
    <cellStyle name="Comma 4 2 2 2 2 2 5" xfId="9996" xr:uid="{E56E8788-92AC-4F4F-B14F-83F891FA37A9}"/>
    <cellStyle name="Comma 4 2 2 2 2 2 6" xfId="19062" xr:uid="{E2BC11C9-CD8F-4D7D-8E43-90D1425703D7}"/>
    <cellStyle name="Comma 4 2 2 2 2 3" xfId="192" xr:uid="{262F1FD8-E1B1-4525-A0B3-F731E9C49FAE}"/>
    <cellStyle name="Comma 4 2 2 2 2 3 2" xfId="3447" xr:uid="{B5D0B908-5C2C-46D0-A1B7-1EF04BFF7F5D}"/>
    <cellStyle name="Comma 4 2 2 2 2 3 2 2" xfId="7603" xr:uid="{25DBC98E-8DD5-4C9D-83C4-24781860ADB2}"/>
    <cellStyle name="Comma 4 2 2 2 2 3 2 2 2" xfId="15540" xr:uid="{EE6FC583-01D6-4EF7-ADB4-50EE85020EF5}"/>
    <cellStyle name="Comma 4 2 2 2 2 3 2 2 2 2" xfId="24555" xr:uid="{939D67D1-C46C-4382-A7DF-E89F00CA7E95}"/>
    <cellStyle name="Comma 4 2 2 2 2 3 2 2 4" xfId="26821" xr:uid="{79744A28-99D3-49C0-A92F-2BE85F3A05EA}"/>
    <cellStyle name="Comma 4 2 2 2 2 3 2 3" xfId="13342" xr:uid="{0C98FB5F-F824-40FE-9444-FF44C1C3622D}"/>
    <cellStyle name="Comma 4 2 2 2 2 3 2 3 2" xfId="22365" xr:uid="{9C2BA0FD-B62C-4483-962A-E6C761A0BE34}"/>
    <cellStyle name="Comma 4 2 2 2 2 3 3" xfId="5788" xr:uid="{86922049-5BBA-41F5-BF2C-4558C2FC85E3}"/>
    <cellStyle name="Comma 4 2 2 2 2 3 3 2" xfId="14071" xr:uid="{DB340CBC-7252-4ACD-A8CF-0BAAB0296048}"/>
    <cellStyle name="Comma 4 2 2 2 2 3 3 2 2" xfId="23093" xr:uid="{45D6C275-4F32-4583-BBC1-273F55955C22}"/>
    <cellStyle name="Comma 4 2 2 2 2 3 4" xfId="12174" xr:uid="{536F656B-3BFA-4DFA-8512-689210AD631A}"/>
    <cellStyle name="Comma 4 2 2 2 2 3 4 2" xfId="21230" xr:uid="{97E36E62-BF45-4CE9-B51A-499415F4584A}"/>
    <cellStyle name="Comma 4 2 2 2 2 4" xfId="3340" xr:uid="{BC940568-4B8A-401F-A2D8-9F7CE7207350}"/>
    <cellStyle name="Comma 4 2 2 2 2 4 2" xfId="7512" xr:uid="{CA804F31-D94C-4746-BE4D-BF6996DCFEDC}"/>
    <cellStyle name="Comma 4 2 2 2 2 4 2 2" xfId="15442" xr:uid="{C778CEB9-BE9C-4FC1-A9C3-0C39E065B776}"/>
    <cellStyle name="Comma 4 2 2 2 2 4 2 3" xfId="24458" xr:uid="{4884F930-203E-4B40-97C0-024EEE2ECA0D}"/>
    <cellStyle name="Comma 4 2 2 2 2 4 3" xfId="11538" xr:uid="{D2449796-2D7D-4F9C-A569-77633A2BC820}"/>
    <cellStyle name="Comma 4 2 2 2 2 4 4" xfId="20604" xr:uid="{A0A085A8-CBFD-49DA-871A-AD2831D1144F}"/>
    <cellStyle name="Comma 4 2 2 2 2 5" xfId="6402" xr:uid="{317488A0-3572-46AC-AF9F-E27CB7EC652E}"/>
    <cellStyle name="Comma 4 2 2 2 2 5 2" xfId="14680" xr:uid="{EEB4FFB2-339F-47A6-AAEF-6B0CDB5227AC}"/>
    <cellStyle name="Comma 4 2 2 2 2 5 2 2" xfId="23702" xr:uid="{3DF55099-BBE2-4A93-97B6-D25666E80DB7}"/>
    <cellStyle name="Comma 4 2 2 2 2 5 3" xfId="10438" xr:uid="{B82A4D80-17AE-4162-AA79-5E970826AEB7}"/>
    <cellStyle name="Comma 4 2 2 2 2 5 4" xfId="19504" xr:uid="{3439FED7-9BE8-454D-82FC-1CF19AD0EBF5}"/>
    <cellStyle name="Comma 4 2 2 2 2 6" xfId="8393" xr:uid="{1A59EE3E-A6B3-46E3-8806-1A7DF03E1485}"/>
    <cellStyle name="Comma 4 2 2 2 2 6 2" xfId="16254" xr:uid="{877EF60D-918C-4B3B-9B42-2E1337BF31E0}"/>
    <cellStyle name="Comma 4 2 2 2 2 6 2 2" xfId="25273" xr:uid="{FA4CA62E-6259-47C7-960F-C04112B8EEEE}"/>
    <cellStyle name="Comma 4 2 2 2 2 6 3" xfId="12060" xr:uid="{FE0E2940-320E-40B1-ACDB-2359DEAE01F0}"/>
    <cellStyle name="Comma 4 2 2 2 2 6 4" xfId="21126" xr:uid="{98BE53B7-9130-4FAE-B907-4D8332FA7E4F}"/>
    <cellStyle name="Comma 4 2 2 2 2 7" xfId="8398" xr:uid="{059B4B2E-F243-4D38-BC3F-1AAFE6E8E153}"/>
    <cellStyle name="Comma 4 2 2 2 2 7 2" xfId="16258" xr:uid="{2D376760-2243-4030-865D-B35D04A5C4BB}"/>
    <cellStyle name="Comma 4 2 2 2 2 7 2 2" xfId="25277" xr:uid="{5EAE72B3-99B8-45AF-A018-1C9F54845C6E}"/>
    <cellStyle name="Comma 4 2 2 2 2 7 3" xfId="12063" xr:uid="{DB99D339-2CF2-47AE-A580-D5F9A6897234}"/>
    <cellStyle name="Comma 4 2 2 2 2 7 4" xfId="21129" xr:uid="{0510E488-AD98-4E8F-9994-FCE8E7B183F5}"/>
    <cellStyle name="Comma 4 2 2 2 2 8" xfId="5230" xr:uid="{EAB967C8-FC6A-40F5-BE00-5A52E364218A}"/>
    <cellStyle name="Comma 4 2 2 2 2 8 2" xfId="13240" xr:uid="{73CC61F4-9B1E-49E9-99D3-16ECA8FDC3E5}"/>
    <cellStyle name="Comma 4 2 2 2 2 8 3" xfId="22263" xr:uid="{8DBE1E7A-D5C7-4AB8-A38F-D341FA826E4E}"/>
    <cellStyle name="Comma 4 2 2 2 2 9" xfId="170" xr:uid="{5B80A0C9-3306-48AE-82A8-2E7D1516E146}"/>
    <cellStyle name="Comma 4 2 2 2 2 9 2" xfId="3436" xr:uid="{8C027BCA-13B7-4F12-9651-E6BB97409323}"/>
    <cellStyle name="Comma 4 2 2 2 2 9 2 2" xfId="7594" xr:uid="{DEFCE619-E0D4-45C2-8F76-7754BE96532C}"/>
    <cellStyle name="Comma 4 2 2 2 2 9 2 2 2" xfId="15529" xr:uid="{1871E78C-CA74-4A13-897C-CB15EB1BFF45}"/>
    <cellStyle name="Comma 4 2 2 2 2 9 2 2 2 2" xfId="24544" xr:uid="{00DD566A-05C8-4766-96A4-625F63DF3E13}"/>
    <cellStyle name="Comma 4 2 2 2 2 9 2 2 3" xfId="11581" xr:uid="{2879E1CD-DBD3-4B08-821F-3098C7021B16}"/>
    <cellStyle name="Comma 4 2 2 2 2 9 2 2 4" xfId="20647" xr:uid="{D36DB911-40F7-48E1-B258-BB32C1236129}"/>
    <cellStyle name="Comma 4 2 2 2 2 9 2 3" xfId="5273" xr:uid="{4B27A28E-5D31-43C1-80D2-22AC49346BEB}"/>
    <cellStyle name="Comma 4 2 2 2 2 9 2 3 2" xfId="13331" xr:uid="{FA5E934B-0232-4796-8537-7F35F5C7FC6B}"/>
    <cellStyle name="Comma 4 2 2 2 2 9 2 3 3" xfId="22354" xr:uid="{CF0F2D98-EB00-420B-896E-A4581750D64D}"/>
    <cellStyle name="Comma 4 2 2 2 2 9 2 4" xfId="9596" xr:uid="{4F6691DD-180B-47B3-BBDA-1A03CAFBEE3C}"/>
    <cellStyle name="Comma 4 2 2 2 2 9 2 5" xfId="18662" xr:uid="{5FACEEBB-8BF4-4D95-B209-163C1015466B}"/>
    <cellStyle name="Comma 4 2 2 2 2 9 3" xfId="2251" xr:uid="{AABBF233-A1A3-4347-AD17-C41395E1BAB7}"/>
    <cellStyle name="Comma 4 2 2 2 2 9 3 2" xfId="6455" xr:uid="{55AB41EB-CC64-4E05-8903-ECECEFB393E5}"/>
    <cellStyle name="Comma 4 2 2 2 2 9 3 2 2" xfId="14719" xr:uid="{A8DFA551-76BC-48DF-AB17-B41ADC6701E5}"/>
    <cellStyle name="Comma 4 2 2 2 2 9 3 2 3" xfId="23740" xr:uid="{82B6AC9E-A166-445E-BD22-C5909CAD37FA}"/>
    <cellStyle name="Comma 4 2 2 2 2 9 3 3" xfId="10481" xr:uid="{59D98F1B-7379-44E0-B106-9176466637B1}"/>
    <cellStyle name="Comma 4 2 2 2 2 9 3 4" xfId="19547" xr:uid="{ED653792-1692-4AEC-A77E-918E8C8ECDD9}"/>
    <cellStyle name="Comma 4 2 2 2 2 9 4" xfId="5777" xr:uid="{B2FBBFA6-0B12-412E-98EC-10D21D51D720}"/>
    <cellStyle name="Comma 4 2 2 2 2 9 4 2" xfId="14060" xr:uid="{F84CB8D4-4943-4303-9302-A073334E1F85}"/>
    <cellStyle name="Comma 4 2 2 2 2 9 4 2 2" xfId="23082" xr:uid="{F7AAE995-5C72-47CC-B5D8-9ACE43773D3F}"/>
    <cellStyle name="Comma 4 2 2 2 2 9 4 3" xfId="10055" xr:uid="{FAA3D2FC-7A9E-4026-9C8F-B856D4295ADC}"/>
    <cellStyle name="Comma 4 2 2 2 2 9 4 4" xfId="19121" xr:uid="{338CDD70-5C04-4984-992B-D8F6EF1AF969}"/>
    <cellStyle name="Comma 4 2 2 2 2 9 5" xfId="4169" xr:uid="{BEC702E5-954D-4690-933E-0DF628198D40}"/>
    <cellStyle name="Comma 4 2 2 2 2 9 5 2" xfId="12164" xr:uid="{0607B71A-26CF-45AB-9B0E-49886A2D5546}"/>
    <cellStyle name="Comma 4 2 2 2 2 9 5 3" xfId="21220" xr:uid="{4CDFD4A6-D45C-4B64-B67D-951CE8C6BA89}"/>
    <cellStyle name="Comma 4 2 2 2 2 9 6" xfId="8496" xr:uid="{96762DA1-A42C-43AE-ABB9-1015CF3FF4B9}"/>
    <cellStyle name="Comma 4 2 2 2 2 9 7" xfId="17561" xr:uid="{B42FC444-8635-455F-B496-78FBE46CDFA5}"/>
    <cellStyle name="Comma 4 2 2 2 3" xfId="4087" xr:uid="{492187B1-CA38-4946-AC1E-86ABE687E901}"/>
    <cellStyle name="Comma 4 2 2 2 3 2" xfId="8220" xr:uid="{B6B7B04A-A2AE-47AA-B56C-5AD6E276EB6A}"/>
    <cellStyle name="Comma 4 2 2 2 3 2 2" xfId="16165" xr:uid="{631E38C7-240A-47D7-ACA1-600D42F0215F}"/>
    <cellStyle name="Comma 4 2 2 2 3 2 2 2" xfId="25181" xr:uid="{FDCC4BEF-24B4-4D93-A42E-3087D7A73A71}"/>
    <cellStyle name="Comma 4 2 2 2 3 2 3" xfId="11984" xr:uid="{A67B7763-BD1B-4A8A-BD0C-9D5545794D0E}"/>
    <cellStyle name="Comma 4 2 2 2 3 2 4" xfId="21050" xr:uid="{733F5680-B014-427E-B960-D13FFC066E19}"/>
    <cellStyle name="Comma 4 2 2 2 3 3" xfId="8349" xr:uid="{90CDBF66-E7D8-4112-8389-2B74DD81676A}"/>
    <cellStyle name="Comma 4 2 2 2 3 3 2" xfId="16221" xr:uid="{C7F623C9-4F84-44E6-B976-94809AF012ED}"/>
    <cellStyle name="Comma 4 2 2 2 3 3 2 2" xfId="25240" xr:uid="{5208B305-8C11-45EB-BB0E-E60DDB00DB23}"/>
    <cellStyle name="Comma 4 2 2 2 3 3 3" xfId="12035" xr:uid="{4CACA8AF-F3AD-486B-BF95-270890D94C0F}"/>
    <cellStyle name="Comma 4 2 2 2 3 3 4" xfId="21101" xr:uid="{FAEBC9FC-2740-4EB9-A60B-1CCF13A2B9D2}"/>
    <cellStyle name="Comma 4 2 2 2 3 4" xfId="5676" xr:uid="{8A5A029D-0196-4A4F-AF7D-91B8EBA24C9A}"/>
    <cellStyle name="Comma 4 2 2 2 3 4 2" xfId="13978" xr:uid="{87C3F3D4-4870-46A5-BAF9-53C2FC8E5E67}"/>
    <cellStyle name="Comma 4 2 2 2 3 4 3" xfId="23000" xr:uid="{91F5A22B-6660-44CC-99E7-D93DA3A42753}"/>
    <cellStyle name="Comma 4 2 2 2 3 5" xfId="9999" xr:uid="{EB53FED5-F52A-43A7-9C92-340DD25CBF16}"/>
    <cellStyle name="Comma 4 2 2 2 3 6" xfId="19065" xr:uid="{08DF77B8-48F8-44A5-85FA-DAAF016B84EB}"/>
    <cellStyle name="Comma 4 2 2 2 4" xfId="3348" xr:uid="{D63523AB-9F44-40A2-A754-3DB590A7468A}"/>
    <cellStyle name="Comma 4 2 2 2 4 2" xfId="7517" xr:uid="{5EBF4E70-6F85-428B-9368-0AE1A9F314D9}"/>
    <cellStyle name="Comma 4 2 2 2 4 2 2" xfId="15449" xr:uid="{0BB92469-26F5-4795-983C-41E3199D0892}"/>
    <cellStyle name="Comma 4 2 2 2 4 2 3" xfId="24464" xr:uid="{FAA068F0-563E-4328-91F6-CEC23F1B7EDD}"/>
    <cellStyle name="Comma 4 2 2 2 4 3" xfId="11543" xr:uid="{946A1F1E-A55A-41B1-904E-92BD7072F217}"/>
    <cellStyle name="Comma 4 2 2 2 4 4" xfId="20609" xr:uid="{1E25E276-985E-42D4-A0AA-F9723CDBE3A1}"/>
    <cellStyle name="Comma 4 2 2 2 5" xfId="6408" xr:uid="{72FEC3A6-9A2E-4B57-88E1-CD17F3353210}"/>
    <cellStyle name="Comma 4 2 2 2 5 2" xfId="14686" xr:uid="{F064797A-D53D-42A0-9FF2-5191A68DB2C3}"/>
    <cellStyle name="Comma 4 2 2 2 5 2 2" xfId="23708" xr:uid="{87580B81-E9F2-4751-AFAC-92DB2879E495}"/>
    <cellStyle name="Comma 4 2 2 2 5 3" xfId="10441" xr:uid="{80BAD0E5-4FD6-427C-BA04-0107FCB0EE85}"/>
    <cellStyle name="Comma 4 2 2 2 5 4" xfId="19507" xr:uid="{0E872903-6EE9-4FF0-BBAC-29183BEBC82A}"/>
    <cellStyle name="Comma 4 2 2 2 6" xfId="8333" xr:uid="{9A1C4B5C-D9A9-4F76-A305-F3FB6E657694}"/>
    <cellStyle name="Comma 4 2 2 2 6 2" xfId="16211" xr:uid="{0A57D608-8319-467F-BA2A-711CF3A53DCC}"/>
    <cellStyle name="Comma 4 2 2 2 6 2 2" xfId="25229" xr:uid="{66BC6C6A-F2C8-4385-A066-C0B13CD9648F}"/>
    <cellStyle name="Comma 4 2 2 2 6 3" xfId="12028" xr:uid="{5CAB34E1-9D29-4683-B4DD-CBA18EFB8F99}"/>
    <cellStyle name="Comma 4 2 2 2 6 4" xfId="21094" xr:uid="{9349D4FC-8B8F-4E38-9544-7CC731B44122}"/>
    <cellStyle name="Comma 4 2 2 2 7" xfId="8325" xr:uid="{7552D058-581F-4978-8106-57D67451594B}"/>
    <cellStyle name="Comma 4 2 2 2 7 2" xfId="16204" xr:uid="{68451C21-2F5E-4720-BD2A-A982367DB701}"/>
    <cellStyle name="Comma 4 2 2 2 7 2 2" xfId="25222" xr:uid="{4957C337-E52A-4AAB-8461-D5887EC3BFF5}"/>
    <cellStyle name="Comma 4 2 2 2 7 3" xfId="12025" xr:uid="{F16DF3FB-257C-4EC5-B42E-16DFDE62B5AA}"/>
    <cellStyle name="Comma 4 2 2 2 7 4" xfId="21091" xr:uid="{C6E151CB-6A1D-4ED0-9B42-859D87578D2E}"/>
    <cellStyle name="Comma 4 2 2 2 8" xfId="5235" xr:uid="{B0CB43EB-DFB0-4CDD-896B-75ED121054A1}"/>
    <cellStyle name="Comma 4 2 2 2 8 2" xfId="13247" xr:uid="{A342E812-899B-4B73-8007-EA7E7D211607}"/>
    <cellStyle name="Comma 4 2 2 2 8 3" xfId="22270" xr:uid="{5546C097-9108-4E48-A36E-501CFAE77277}"/>
    <cellStyle name="Comma 4 2 2 2 9" xfId="9558" xr:uid="{68BDE301-7D0D-47CF-82A4-7A0551C09A3F}"/>
    <cellStyle name="Comma 4 2 2 3" xfId="8390" xr:uid="{7EDB90EA-68CA-43FE-965E-E6AD636A069E}"/>
    <cellStyle name="Comma 4 2 2 3 2" xfId="16252" xr:uid="{9BAF66B0-A8E4-4FF3-88DA-E458DD64AAB9}"/>
    <cellStyle name="Comma 4 2 2 3 2 2" xfId="25271" xr:uid="{429E744E-A4BD-4F6E-988A-2AA6EFA759F1}"/>
    <cellStyle name="Comma 4 2 2 4" xfId="8347" xr:uid="{2E0DF520-91A1-4F35-9060-E149482F6CFE}"/>
    <cellStyle name="Comma 4 2 2 4 2" xfId="16219" xr:uid="{2801AAA2-FEB9-41FD-A619-A1ED2968D72A}"/>
    <cellStyle name="Comma 4 2 2 4 2 2" xfId="25238" xr:uid="{6F03E37F-981B-4ECE-8BEA-1E4584B3BFE6}"/>
    <cellStyle name="Comma 4 2 2 5" xfId="163" xr:uid="{E77CA9B7-10D6-4F08-A1AF-00351F31DE6A}"/>
    <cellStyle name="Comma 4 2 2 5 2" xfId="3431" xr:uid="{1ABC8341-4B55-4614-B1CC-A35F4491FEEB}"/>
    <cellStyle name="Comma 4 2 2 5 2 2" xfId="7589" xr:uid="{C9AEBBAF-87A1-46CD-9D4D-CF10CC4B0E78}"/>
    <cellStyle name="Comma 4 2 2 5 2 2 2" xfId="15524" xr:uid="{F78D1DD3-C8DA-4FC4-ABF7-05F2D4878511}"/>
    <cellStyle name="Comma 4 2 2 5 2 2 2 2" xfId="24539" xr:uid="{D3BC5E62-E380-4458-B35D-BD6EEE5D8E1A}"/>
    <cellStyle name="Comma 4 2 2 5 2 3" xfId="13326" xr:uid="{FF0F7BF9-E051-45EB-AE7A-A1A73F8F5F25}"/>
    <cellStyle name="Comma 4 2 2 5 2 3 2" xfId="22349" xr:uid="{8886A0B4-D7E1-460C-B904-BFD856D42C85}"/>
    <cellStyle name="Comma 4 2 2 5 3" xfId="5772" xr:uid="{5743F3A2-0455-46D2-B508-1B0A28E8B405}"/>
    <cellStyle name="Comma 4 2 2 5 3 2" xfId="14055" xr:uid="{2217CECB-2112-45DD-AB3F-A7CEE39F4A6D}"/>
    <cellStyle name="Comma 4 2 2 5 3 2 2" xfId="23077" xr:uid="{05FA0E34-E9B3-4242-A512-4C62CF3B439B}"/>
    <cellStyle name="Comma 4 2 2 5 4" xfId="12159" xr:uid="{12307AFC-350E-4470-8B83-412FF23186A4}"/>
    <cellStyle name="Comma 4 2 2 5 4 2" xfId="21215" xr:uid="{D8E05D39-010B-485F-B5A7-0917F30E2C26}"/>
    <cellStyle name="Comma 4 2 2 6" xfId="8330" xr:uid="{524E5684-E48C-4887-BA32-B9043CF55B6C}"/>
    <cellStyle name="Comma 4 2 2 6 2" xfId="16208" xr:uid="{639F70B4-C4D5-4ED6-8900-587606D30D7D}"/>
    <cellStyle name="Comma 4 2 2 6 2 2" xfId="25226" xr:uid="{903864F8-13C8-463F-8F8D-B44EE7A61BDF}"/>
    <cellStyle name="Comma 4 2 3" xfId="2021" xr:uid="{985CACF6-B25D-4FBB-ADFD-B8CA68C50976}"/>
    <cellStyle name="Comma 4 2 3 10" xfId="18584" xr:uid="{4E177813-A7EA-4EDC-AD66-79B7A37407D4}"/>
    <cellStyle name="Comma 4 2 3 11" xfId="26837" xr:uid="{A67CB267-89F3-4D93-922F-98092B377523}"/>
    <cellStyle name="Comma 4 2 3 2" xfId="2165" xr:uid="{1CE7AE3B-A4CC-444C-A833-8562B7C9FCBD}"/>
    <cellStyle name="Comma 4 2 3 2 2" xfId="4082" xr:uid="{63485EA4-D344-4962-B5F5-4C2E0AECA9F2}"/>
    <cellStyle name="Comma 4 2 3 2 2 12" xfId="26770" xr:uid="{419D4D71-C92E-4D08-83A6-918BC85132A7}"/>
    <cellStyle name="Comma 4 2 3 2 2 2" xfId="150" xr:uid="{F97517A3-1811-4B24-9839-3C482DB77200}"/>
    <cellStyle name="Comma 4 2 3 2 2 2 2" xfId="3424" xr:uid="{FB33CD21-4E88-45BC-B382-5899B334D28A}"/>
    <cellStyle name="Comma 4 2 3 2 2 2 2 2" xfId="7582" xr:uid="{411974AC-BCCF-4EFF-9D99-66C80CA812F0}"/>
    <cellStyle name="Comma 4 2 3 2 2 2 2 2 2" xfId="15517" xr:uid="{1C9BB79D-6319-4FB2-B52A-D4964AC68981}"/>
    <cellStyle name="Comma 4 2 3 2 2 2 2 2 2 2" xfId="24532" xr:uid="{15838CA1-2AA0-428D-9228-16A1C193DDB2}"/>
    <cellStyle name="Comma 4 2 3 2 2 2 2 2 3" xfId="11575" xr:uid="{A1CA5F12-245D-4BFC-AD89-D90CD3A94263}"/>
    <cellStyle name="Comma 4 2 3 2 2 2 2 2 4" xfId="20641" xr:uid="{7C2F5D21-988C-4F21-9238-854790AD70F1}"/>
    <cellStyle name="Comma 4 2 3 2 2 2 2 3" xfId="5267" xr:uid="{A2B54139-AEF9-4C7A-B061-1A1976B1A88D}"/>
    <cellStyle name="Comma 4 2 3 2 2 2 2 3 2" xfId="13319" xr:uid="{5B5473CD-8922-48A5-8E53-DBF59F91503F}"/>
    <cellStyle name="Comma 4 2 3 2 2 2 2 3 3" xfId="22342" xr:uid="{7F325F94-6A11-4BA1-B60A-1153DBB0E7D8}"/>
    <cellStyle name="Comma 4 2 3 2 2 2 2 4" xfId="9590" xr:uid="{B5D0B208-77BE-4E16-BB64-87EB1CD3ADC7}"/>
    <cellStyle name="Comma 4 2 3 2 2 2 2 5" xfId="18656" xr:uid="{ADDFCF1D-B528-4DB8-ACEF-3FA08CBDBDB2}"/>
    <cellStyle name="Comma 4 2 3 2 2 2 3" xfId="2242" xr:uid="{91840F16-EFE1-4E99-9E7D-A970F49D68FF}"/>
    <cellStyle name="Comma 4 2 3 2 2 2 3 2" xfId="6446" xr:uid="{DE1F2B32-91D7-4581-BBBA-96E6464A4DDB}"/>
    <cellStyle name="Comma 4 2 3 2 2 2 3 2 2" xfId="14712" xr:uid="{FA2971A3-8BDB-4D8D-BD52-B1980A04BE08}"/>
    <cellStyle name="Comma 4 2 3 2 2 2 3 2 3" xfId="23733" xr:uid="{FBADAE89-8887-4291-9835-680365B6D013}"/>
    <cellStyle name="Comma 4 2 3 2 2 2 3 3" xfId="10472" xr:uid="{1CF01E59-D8B0-438A-9D9E-5A7AECD9B506}"/>
    <cellStyle name="Comma 4 2 3 2 2 2 3 4" xfId="19538" xr:uid="{0150D929-19F7-419D-840A-06F155A6CE7D}"/>
    <cellStyle name="Comma 4 2 3 2 2 2 4" xfId="5764" xr:uid="{36989DB6-4FBF-4512-95CA-563B251FCFC9}"/>
    <cellStyle name="Comma 4 2 3 2 2 2 4 2" xfId="14048" xr:uid="{30BB5593-2802-47A2-AAD8-C903A34F9986}"/>
    <cellStyle name="Comma 4 2 3 2 2 2 4 2 2" xfId="23070" xr:uid="{43537202-6677-4543-8BA9-1B8956FF14CC}"/>
    <cellStyle name="Comma 4 2 3 2 2 2 4 3" xfId="10049" xr:uid="{63993DCF-70CD-4918-ACED-9334677B283D}"/>
    <cellStyle name="Comma 4 2 3 2 2 2 4 4" xfId="19115" xr:uid="{845A4C9E-C1B4-4B64-AC2F-1DB67D1ADB38}"/>
    <cellStyle name="Comma 4 2 3 2 2 2 5" xfId="4160" xr:uid="{7B0C4E0C-3C98-4CBF-99D0-B431F60152BF}"/>
    <cellStyle name="Comma 4 2 3 2 2 2 5 2" xfId="12150" xr:uid="{805F16B5-8C01-4680-BE56-271EBA1FBF0B}"/>
    <cellStyle name="Comma 4 2 3 2 2 2 5 3" xfId="21206" xr:uid="{17EBB76F-4F9A-45CC-8171-57844978D214}"/>
    <cellStyle name="Comma 4 2 3 2 2 2 6" xfId="8487" xr:uid="{DDB9FB58-1D2A-43FB-8715-F1656AB56953}"/>
    <cellStyle name="Comma 4 2 3 2 2 2 7" xfId="17552" xr:uid="{D43EEBD3-96A7-44FC-8232-B7D877FA993B}"/>
    <cellStyle name="Comma 4 2 3 2 2 3" xfId="8215" xr:uid="{FE640572-8A4D-42A4-B6DC-CA90A9AA43B6}"/>
    <cellStyle name="Comma 4 2 3 2 2 3 2" xfId="16160" xr:uid="{47E68D4B-27AC-4AF6-9A77-A8627491642B}"/>
    <cellStyle name="Comma 4 2 3 2 2 3 2 2" xfId="25176" xr:uid="{C97411F6-5633-4012-BCEB-2772BE57F997}"/>
    <cellStyle name="Comma 4 2 3 2 2 4" xfId="13973" xr:uid="{B5E9F05F-3312-4D08-9E46-69ED417865DA}"/>
    <cellStyle name="Comma 4 2 3 2 2 4 2" xfId="22995" xr:uid="{D0B25551-6B1B-471B-9A85-B244468C35BF}"/>
    <cellStyle name="Comma 4 2 3 2 2 7" xfId="26771" xr:uid="{43B4C078-2BDA-4B27-83D3-0202AACC8DF8}"/>
    <cellStyle name="Comma 4 2 3 2 3" xfId="3341" xr:uid="{7EFD9296-2674-4E7D-B6C5-A4F9967D3E8A}"/>
    <cellStyle name="Comma 4 2 3 2 3 2" xfId="15443" xr:uid="{ABCB7C80-1DB8-40E4-96CD-BE94B1171974}"/>
    <cellStyle name="Comma 4 2 3 2 3 2 2" xfId="24459" xr:uid="{E40D32D9-2822-478B-BBD4-F139DEA9FF57}"/>
    <cellStyle name="Comma 4 2 3 2 4" xfId="6403" xr:uid="{79C52780-42FC-4511-AE77-9C01604A0494}"/>
    <cellStyle name="Comma 4 2 3 2 4 2" xfId="151" xr:uid="{F2A89DFC-24B9-41B0-B1BC-5200A4C7331C}"/>
    <cellStyle name="Comma 4 2 3 2 4 2 2" xfId="3425" xr:uid="{B1110F23-3B00-4748-BF81-F1A88F7794EE}"/>
    <cellStyle name="Comma 4 2 3 2 4 2 2 2" xfId="7583" xr:uid="{7681222C-6BCE-4031-8D78-5F0B2FB58427}"/>
    <cellStyle name="Comma 4 2 3 2 4 2 2 2 2" xfId="15518" xr:uid="{58B45A14-DB36-4AF5-BDDC-05CB9310D933}"/>
    <cellStyle name="Comma 4 2 3 2 4 2 2 2 2 2" xfId="24533" xr:uid="{C2978F15-DAEB-49E2-A4BD-74AD29344B68}"/>
    <cellStyle name="Comma 4 2 3 2 4 2 2 2 3" xfId="11576" xr:uid="{4A911ADC-F0B3-4D78-8DCE-8F9290AA7718}"/>
    <cellStyle name="Comma 4 2 3 2 4 2 2 2 4" xfId="20642" xr:uid="{4EF856F1-9072-4F3F-8428-7663231D4B8C}"/>
    <cellStyle name="Comma 4 2 3 2 4 2 2 3" xfId="5268" xr:uid="{B16D6C4E-BA62-4FA4-9649-8B723F678A00}"/>
    <cellStyle name="Comma 4 2 3 2 4 2 2 3 2" xfId="13320" xr:uid="{C63DA8CD-81EA-4B3B-B975-A96FCF5CF2BD}"/>
    <cellStyle name="Comma 4 2 3 2 4 2 2 3 3" xfId="22343" xr:uid="{EDC61C69-C91C-4044-8D7D-9774C86D98A7}"/>
    <cellStyle name="Comma 4 2 3 2 4 2 2 4" xfId="9591" xr:uid="{E40B8324-2954-44F0-ADDD-2621321322B7}"/>
    <cellStyle name="Comma 4 2 3 2 4 2 2 5" xfId="18657" xr:uid="{8B1D9E5F-723B-42AE-8280-B51176BC9D23}"/>
    <cellStyle name="Comma 4 2 3 2 4 2 3" xfId="2243" xr:uid="{07B8DD79-03A9-4C64-A556-614FAD78B248}"/>
    <cellStyle name="Comma 4 2 3 2 4 2 3 2" xfId="6447" xr:uid="{D18E8F17-FF87-461C-B256-B5F4916E8EB7}"/>
    <cellStyle name="Comma 4 2 3 2 4 2 3 2 2" xfId="14713" xr:uid="{8E772026-A29F-42BF-8E58-D1035AC9122A}"/>
    <cellStyle name="Comma 4 2 3 2 4 2 3 2 3" xfId="23734" xr:uid="{658F12C0-490C-42AE-8EE9-D00A0A0A4367}"/>
    <cellStyle name="Comma 4 2 3 2 4 2 3 3" xfId="10473" xr:uid="{7E1080F6-A927-45AE-AA54-6F926093DE67}"/>
    <cellStyle name="Comma 4 2 3 2 4 2 3 4" xfId="19539" xr:uid="{DF560FD6-F4AF-442D-8E00-F123C73536A8}"/>
    <cellStyle name="Comma 4 2 3 2 4 2 4" xfId="5765" xr:uid="{6572AE52-ADA1-4332-8D2C-7210D7505AAB}"/>
    <cellStyle name="Comma 4 2 3 2 4 2 4 2" xfId="14049" xr:uid="{1FEE9C44-E377-40E3-A296-E285272131EA}"/>
    <cellStyle name="Comma 4 2 3 2 4 2 4 2 2" xfId="23071" xr:uid="{C52B27AC-C084-4C7C-94B7-017F956D3E80}"/>
    <cellStyle name="Comma 4 2 3 2 4 2 4 3" xfId="10050" xr:uid="{F919F271-5A0C-4E5D-99D1-A7AFAE74049C}"/>
    <cellStyle name="Comma 4 2 3 2 4 2 4 4" xfId="19116" xr:uid="{318B2A1C-95A6-4406-BCA3-CAA36A2F5D26}"/>
    <cellStyle name="Comma 4 2 3 2 4 2 5" xfId="4161" xr:uid="{6F92A9E6-8868-4ED9-9052-AFF71F2688A0}"/>
    <cellStyle name="Comma 4 2 3 2 4 2 5 2" xfId="12151" xr:uid="{F6521440-0C23-4CF2-B9AC-55FDE8101650}"/>
    <cellStyle name="Comma 4 2 3 2 4 2 5 3" xfId="21207" xr:uid="{2510C954-8D31-4E0F-A9D2-020F158B8EC9}"/>
    <cellStyle name="Comma 4 2 3 2 4 2 6" xfId="8488" xr:uid="{932A912D-574C-4C32-A740-FB8EAC1982D2}"/>
    <cellStyle name="Comma 4 2 3 2 4 2 7" xfId="17553" xr:uid="{32D6B29E-F567-49EF-A8F4-BD93C3B12BF8}"/>
    <cellStyle name="Comma 4 2 3 2 4 3" xfId="14681" xr:uid="{CB5DE160-F041-4107-A686-CF4A104B7613}"/>
    <cellStyle name="Comma 4 2 3 2 4 3 2" xfId="23703" xr:uid="{4650C7EC-F7F5-46B9-9B86-55CA7671C7EA}"/>
    <cellStyle name="Comma 4 2 3 2 5" xfId="13242" xr:uid="{EECC4DFF-59E1-443E-ADE3-CC5328251474}"/>
    <cellStyle name="Comma 4 2 3 2 5 2" xfId="22265" xr:uid="{212FA3D4-CD54-4959-8732-F487AD534C64}"/>
    <cellStyle name="Comma 4 2 3 3" xfId="4041" xr:uid="{1320BB5B-2852-47FE-8FE8-0F2478539848}"/>
    <cellStyle name="Comma 4 2 3 3 2" xfId="8178" xr:uid="{32B542F7-FBE1-41AA-AD87-EC3910307C30}"/>
    <cellStyle name="Comma 4 2 3 3 2 2" xfId="16121" xr:uid="{16702A47-786B-4CFE-86EB-CD35B6051CFE}"/>
    <cellStyle name="Comma 4 2 3 3 2 2 2" xfId="25137" xr:uid="{DB1C2FAC-C87B-40BF-9717-B8E8FB335F34}"/>
    <cellStyle name="Comma 4 2 3 3 2 3" xfId="11961" xr:uid="{BCCC55DC-EE6C-4C0A-95DC-86E3964266FC}"/>
    <cellStyle name="Comma 4 2 3 3 2 4" xfId="21027" xr:uid="{1CDD0139-04D9-458E-88A9-8D60F1988D86}"/>
    <cellStyle name="Comma 4 2 3 3 3" xfId="5653" xr:uid="{C97925C0-DCFF-49EB-91A5-1F45929B3047}"/>
    <cellStyle name="Comma 4 2 3 3 3 2" xfId="13933" xr:uid="{095C9186-A07D-4530-883C-539F47F24273}"/>
    <cellStyle name="Comma 4 2 3 3 3 3" xfId="22955" xr:uid="{CDFE89AB-42A1-48C6-B37F-5DD2A1CBA1F5}"/>
    <cellStyle name="Comma 4 2 3 3 4" xfId="9976" xr:uid="{94D5247E-14D0-4623-9291-D56BB4F7550C}"/>
    <cellStyle name="Comma 4 2 3 3 5" xfId="19042" xr:uid="{51E38F3A-A2D7-45F7-8D21-AC18256DB01D}"/>
    <cellStyle name="Comma 4 2 3 4" xfId="3292" xr:uid="{5151BDEF-45BC-419B-8321-706296AB5D21}"/>
    <cellStyle name="Comma 4 2 3 4 2" xfId="7477" xr:uid="{6D989E0A-5705-4283-90C2-9FEF66BD08D9}"/>
    <cellStyle name="Comma 4 2 3 4 2 2" xfId="15406" xr:uid="{84790B7A-0EF3-4A98-96C8-CE2D3EC9C05E}"/>
    <cellStyle name="Comma 4 2 3 4 2 3" xfId="24422" xr:uid="{8903404F-E5BC-47CD-825A-874BE35715F0}"/>
    <cellStyle name="Comma 4 2 3 4 3" xfId="11503" xr:uid="{73F06580-D0B0-43EF-8900-8E8932866DFD}"/>
    <cellStyle name="Comma 4 2 3 4 4" xfId="20569" xr:uid="{B3533242-E81E-4D3D-8714-B1CED46B11E8}"/>
    <cellStyle name="Comma 4 2 3 5" xfId="6364" xr:uid="{D879E3F2-7429-4E0E-9DB5-7301820D4974}"/>
    <cellStyle name="Comma 4 2 3 5 2" xfId="14642" xr:uid="{593AFBE0-7CD3-4E3B-BCEA-2042B0D2B03E}"/>
    <cellStyle name="Comma 4 2 3 5 2 2" xfId="23664" xr:uid="{7113334A-688D-4584-B64F-FF0500B256D0}"/>
    <cellStyle name="Comma 4 2 3 5 3" xfId="10418" xr:uid="{BA0A4750-132D-43F3-A411-863D4B43D48F}"/>
    <cellStyle name="Comma 4 2 3 5 4" xfId="19484" xr:uid="{49FB2716-2CCE-4AE1-BCA8-046B6A7D782E}"/>
    <cellStyle name="Comma 4 2 3 6" xfId="8418" xr:uid="{5BF644DB-9DD3-438A-8671-40E7FB203680}"/>
    <cellStyle name="Comma 4 2 3 6 2" xfId="16274" xr:uid="{FA85CA54-52E6-4812-96E9-027F40D1238B}"/>
    <cellStyle name="Comma 4 2 3 6 2 2" xfId="25294" xr:uid="{5CAFBCFA-3D2B-4A55-8A88-FD3FEA03E30C}"/>
    <cellStyle name="Comma 4 2 3 6 3" xfId="12079" xr:uid="{7067FD27-DFCE-4599-B3BB-493F7094C2C9}"/>
    <cellStyle name="Comma 4 2 3 6 4" xfId="21145" xr:uid="{7D9CBD13-5258-4C2C-81BB-06F83F2F7C3C}"/>
    <cellStyle name="Comma 4 2 3 7" xfId="8331" xr:uid="{FFFF0C00-26C8-4EB8-AF96-000DBAD6F113}"/>
    <cellStyle name="Comma 4 2 3 7 2" xfId="16209" xr:uid="{DA261A23-F728-436A-A4EF-92A578A57AE6}"/>
    <cellStyle name="Comma 4 2 3 7 2 2" xfId="25227" xr:uid="{921A1E18-DD0A-42A4-B67F-2D0D75D89895}"/>
    <cellStyle name="Comma 4 2 3 8" xfId="5194" xr:uid="{3AC0C96A-9D2D-4476-95E3-4672A1707827}"/>
    <cellStyle name="Comma 4 2 3 8 2" xfId="13178" xr:uid="{5CF96B26-4E4F-4702-BB95-40272064CCA7}"/>
    <cellStyle name="Comma 4 2 3 8 3" xfId="22203" xr:uid="{FDB7AD1D-179F-447C-9EF9-ADAC1870D1E9}"/>
    <cellStyle name="Comma 4 2 3 9" xfId="9518" xr:uid="{2315193A-2FA1-471C-833E-1ED367E97402}"/>
    <cellStyle name="Comma 4 2 3 9 2" xfId="24095" xr:uid="{EB0B1C5A-3536-4635-8E18-26D066ED222B}"/>
    <cellStyle name="Comma 4 2 4" xfId="317" xr:uid="{47D44500-8A80-4125-9B4E-7052D4833BCF}"/>
    <cellStyle name="Comma 4 2 4 2" xfId="174" xr:uid="{812B6BF9-04A9-4838-961E-E4859C1E3E3A}"/>
    <cellStyle name="Comma 4 2 4 2 2" xfId="1992" xr:uid="{00B106D5-D819-4BFA-AB70-0CD3054569DC}"/>
    <cellStyle name="Comma 4 2 4 2 2 2" xfId="4020" xr:uid="{7484B4A1-533D-4FEE-B797-9BCE32152764}"/>
    <cellStyle name="Comma 4 2 4 2 2 2 2" xfId="8159" xr:uid="{9A804BFF-2B42-4E9A-8721-3A12A4F99BDE}"/>
    <cellStyle name="Comma 4 2 4 2 2 2 2 2" xfId="16100" xr:uid="{5352195B-32DB-4C3C-B1AA-43DC3FD335A7}"/>
    <cellStyle name="Comma 4 2 4 2 2 2 2 2 2" xfId="25116" xr:uid="{C80BE096-A37D-410F-82B3-10294B42EF92}"/>
    <cellStyle name="Comma 4 2 4 2 2 2 3" xfId="13912" xr:uid="{AC82FBD8-F4C2-49FD-B6A7-20EDBECDADFF}"/>
    <cellStyle name="Comma 4 2 4 2 2 2 3 2" xfId="22934" xr:uid="{CB101E56-BF70-42CA-B7C6-2CF875D4D767}"/>
    <cellStyle name="Comma 4 2 4 2 2 3" xfId="6343" xr:uid="{33F42638-A817-4D0D-80F9-7A1B5B659296}"/>
    <cellStyle name="Comma 4 2 4 2 2 3 2" xfId="14621" xr:uid="{9D1BCA35-0703-4D50-9EEF-4DCB6002370C}"/>
    <cellStyle name="Comma 4 2 4 2 2 3 2 2" xfId="23643" xr:uid="{E43B746E-9ACF-4C5B-949E-207FD816C6F4}"/>
    <cellStyle name="Comma 4 2 4 2 2 4" xfId="13156" xr:uid="{0A782B05-01A4-443A-8EC2-B68E24E026C8}"/>
    <cellStyle name="Comma 4 2 4 2 2 4 2" xfId="22181" xr:uid="{71734F8A-8EF7-4044-8E8D-D94A78E338FC}"/>
    <cellStyle name="Comma 4 2 4 2 3" xfId="3440" xr:uid="{EC07D665-50AD-4C76-AF9A-0CE33325B6D4}"/>
    <cellStyle name="Comma 4 2 4 2 3 2" xfId="7598" xr:uid="{0A809BD4-5BEA-47BE-9F52-1F8F7564B4CD}"/>
    <cellStyle name="Comma 4 2 4 2 3 2 2" xfId="15533" xr:uid="{02D0B22F-8CF1-4511-BB85-5A01BA4C9C1F}"/>
    <cellStyle name="Comma 4 2 4 2 3 2 2 2" xfId="24548" xr:uid="{C96B120C-5C84-49D9-BD73-594DD96B6218}"/>
    <cellStyle name="Comma 4 2 4 2 3 2 3" xfId="11584" xr:uid="{C7F56F63-8740-4F07-AEB6-44F5397E3CEA}"/>
    <cellStyle name="Comma 4 2 4 2 3 2 4" xfId="20650" xr:uid="{7F684E32-13A9-4A0F-ABEB-A37273FE575E}"/>
    <cellStyle name="Comma 4 2 4 2 3 3" xfId="5276" xr:uid="{A5D65764-8FF2-44F1-A7B2-65E07DCB6387}"/>
    <cellStyle name="Comma 4 2 4 2 3 3 2" xfId="13335" xr:uid="{627DF72E-281A-449B-A405-DFF0D039DED7}"/>
    <cellStyle name="Comma 4 2 4 2 3 3 3" xfId="22358" xr:uid="{DDECE4D3-BCF3-42BC-B51B-31D672E9B2DF}"/>
    <cellStyle name="Comma 4 2 4 2 3 4" xfId="9599" xr:uid="{304CE141-685E-4A23-A5B3-6B477CAF2599}"/>
    <cellStyle name="Comma 4 2 4 2 3 5" xfId="18665" xr:uid="{CA8282DE-D722-4F96-993A-99FEC90E7F22}"/>
    <cellStyle name="Comma 4 2 4 2 4" xfId="2254" xr:uid="{B9F564BD-04AA-4197-9CA3-42EA44430B50}"/>
    <cellStyle name="Comma 4 2 4 2 4 2" xfId="6458" xr:uid="{68BD4A53-9ED7-4B32-83B5-DC655B2872C9}"/>
    <cellStyle name="Comma 4 2 4 2 4 2 2" xfId="14722" xr:uid="{B41486AB-C6AD-49B9-99C6-D12240229AB4}"/>
    <cellStyle name="Comma 4 2 4 2 4 2 3" xfId="23743" xr:uid="{EF47BA7A-CFF1-4915-AECC-FC62C807060D}"/>
    <cellStyle name="Comma 4 2 4 2 4 3" xfId="10484" xr:uid="{48E7F978-DE44-4204-9316-F238F646CB49}"/>
    <cellStyle name="Comma 4 2 4 2 4 4" xfId="19550" xr:uid="{CC52F2AB-EB57-4562-AB28-625073335DD2}"/>
    <cellStyle name="Comma 4 2 4 2 5" xfId="5781" xr:uid="{73F301BC-BB0A-4B3F-827D-FE6C920ABBC7}"/>
    <cellStyle name="Comma 4 2 4 2 5 2" xfId="14064" xr:uid="{E2060590-1366-4B95-B41C-00A3FD6B5189}"/>
    <cellStyle name="Comma 4 2 4 2 5 2 2" xfId="23086" xr:uid="{64BE6CE9-C9E0-456C-A4E0-24C4D1D7B66B}"/>
    <cellStyle name="Comma 4 2 4 2 5 3" xfId="10058" xr:uid="{35ECC0E6-215B-4504-96D7-8A9BAFDF7FA9}"/>
    <cellStyle name="Comma 4 2 4 2 5 4" xfId="19124" xr:uid="{88BA00B8-C9E9-41B8-A472-CBD08BD2C859}"/>
    <cellStyle name="Comma 4 2 4 2 6" xfId="4172" xr:uid="{66F1161F-3131-4056-8817-58AA255A9CE0}"/>
    <cellStyle name="Comma 4 2 4 2 6 2" xfId="12168" xr:uid="{9A89582F-9785-43AD-AAF1-0144F029B417}"/>
    <cellStyle name="Comma 4 2 4 2 6 3" xfId="21224" xr:uid="{5B2FDE7B-A2BC-4428-9E0A-E0A4800DA7F9}"/>
    <cellStyle name="Comma 4 2 4 2 7" xfId="8499" xr:uid="{B2E3D212-FD45-4678-BEB1-1A84BEBB869E}"/>
    <cellStyle name="Comma 4 2 4 2 8" xfId="17564" xr:uid="{FB2FB668-8359-4C41-B746-284CCFE44677}"/>
    <cellStyle name="Comma 4 2 5" xfId="3384" xr:uid="{2FDF4029-6E4F-435C-B9C3-7771BC2E730D}"/>
    <cellStyle name="Comma 4 2 5 2" xfId="7546" xr:uid="{E0E4703E-3B13-4AE2-B8BE-8730BB2EEECD}"/>
    <cellStyle name="Comma 4 2 5 2 2" xfId="15480" xr:uid="{D63AC225-7140-4EB4-9852-E98138A9027F}"/>
    <cellStyle name="Comma 4 2 5 2 2 2" xfId="24495" xr:uid="{A262BF44-1EBF-4EAB-AA2D-85EA6A3BC2E5}"/>
    <cellStyle name="Comma 4 2 5 2 3" xfId="11553" xr:uid="{3C4B55A7-1CC9-4553-9278-BFC725341EA4}"/>
    <cellStyle name="Comma 4 2 5 2 4" xfId="20619" xr:uid="{605FF60A-5EB2-433E-AB41-9149E63650F0}"/>
    <cellStyle name="Comma 4 2 5 3" xfId="5245" xr:uid="{C55527CC-D223-4D69-9165-AF5EBE1AC609}"/>
    <cellStyle name="Comma 4 2 5 3 2" xfId="13281" xr:uid="{D2FA7234-1CEA-4ED3-9B6F-EE354FAED580}"/>
    <cellStyle name="Comma 4 2 5 3 3" xfId="22304" xr:uid="{30590BB3-A900-465D-889D-D41FAAA8D9A7}"/>
    <cellStyle name="Comma 4 2 5 4" xfId="9568" xr:uid="{B9215224-5F0E-4A2F-BAC8-37B455E617E5}"/>
    <cellStyle name="Comma 4 2 5 5" xfId="18634" xr:uid="{52F2058A-4C00-4974-85EB-549337690BEB}"/>
    <cellStyle name="Comma 4 2 6" xfId="5727" xr:uid="{9C702692-FF28-4A47-A0DA-A5ABA3DAAB10}"/>
    <cellStyle name="Comma 4 2 6 2" xfId="14012" xr:uid="{AA88A8FE-E6B4-4AAA-8247-EC8DC835D7D1}"/>
    <cellStyle name="Comma 4 2 6 2 2" xfId="23034" xr:uid="{4870D886-CDA4-41CD-989B-8E4D94CE4930}"/>
    <cellStyle name="Comma 4 2 6 3" xfId="10030" xr:uid="{4A0C2E4D-379F-425C-A19C-9CD8C9CDBAF1}"/>
    <cellStyle name="Comma 4 2 6 4" xfId="19096" xr:uid="{7BC3133B-3664-4E8A-8127-C62CE632C21D}"/>
    <cellStyle name="Comma 4 2 7" xfId="8306" xr:uid="{78B1FDC2-6097-4A31-85C4-935B0377FB5B}"/>
    <cellStyle name="Comma 4 2 7 2" xfId="16201" xr:uid="{9E8A4CD6-5EA8-4BF1-A380-7BC459C3EC55}"/>
    <cellStyle name="Comma 4 2 7 2 2" xfId="25218" xr:uid="{1020DBA5-EE3E-4AF4-A830-5CC11323A170}"/>
    <cellStyle name="Comma 4 2 8" xfId="8378" xr:uid="{520333C5-0A64-4495-A292-943745751BC7}"/>
    <cellStyle name="Comma 4 2 8 2" xfId="16243" xr:uid="{AD803C90-81D2-4AC4-A2C1-2CAC11F83621}"/>
    <cellStyle name="Comma 4 2 8 2 2" xfId="25262" xr:uid="{39DB358D-22D2-4BCD-90DC-CD4EF0E45201}"/>
    <cellStyle name="Comma 4 2 8 3" xfId="12052" xr:uid="{B11EC45B-4E61-4E38-BA22-B7A5EF4D27D3}"/>
    <cellStyle name="Comma 4 2 8 4" xfId="21118" xr:uid="{18451A24-ED8B-4054-9E71-FD90A7A756C2}"/>
    <cellStyle name="Comma 4 2 9" xfId="8428" xr:uid="{A00E7935-0177-4E5B-AF4F-386B13D00DBE}"/>
    <cellStyle name="Comma 4 2 9 2" xfId="16282" xr:uid="{B708E3FD-1C6A-48EA-820D-B59A2EEE2A24}"/>
    <cellStyle name="Comma 4 2 9 2 2" xfId="25303" xr:uid="{45BFDDAB-744F-404A-A32F-BE46458FDD4C}"/>
    <cellStyle name="Comma 4 2 9 3" xfId="12087" xr:uid="{C5FB08A4-97E2-47B7-9C40-FD21869756D9}"/>
    <cellStyle name="Comma 4 2 9 4" xfId="21153" xr:uid="{A7CA7172-96CF-415E-9A80-B8FB3CB9A698}"/>
    <cellStyle name="Comma 4 20" xfId="12108" xr:uid="{A6DEADE3-397D-4BFC-BC0C-02A9632C7B57}"/>
    <cellStyle name="Comma 4 20 2" xfId="21168" xr:uid="{148C749D-A5B5-4A97-BC07-9121809BD492}"/>
    <cellStyle name="Comma 4 21" xfId="8463" xr:uid="{D182A319-7FF5-4DBD-B0C6-27D28F97D6F6}"/>
    <cellStyle name="Comma 4 22" xfId="17529" xr:uid="{82B2CE4E-E81A-40F0-963B-B0C821107745}"/>
    <cellStyle name="Comma 4 23" xfId="26739" xr:uid="{D779DB42-6E6A-4EB8-B439-E01848869D5D}"/>
    <cellStyle name="Comma 4 3" xfId="31" xr:uid="{28F48369-8FAE-43BF-A759-F37415C0453B}"/>
    <cellStyle name="Comma 4 3 10" xfId="12284" xr:uid="{03199A50-D9FB-4E72-BF2A-C90C1FF5FFB9}"/>
    <cellStyle name="Comma 4 3 10 2" xfId="21327" xr:uid="{BA122122-426A-4F95-BD0F-D229B88C8373}"/>
    <cellStyle name="Comma 4 3 11" xfId="12239" xr:uid="{1B94DDF4-3551-4D0C-A53D-80E9CC8E5399}"/>
    <cellStyle name="Comma 4 3 11 2" xfId="26264" xr:uid="{81EEE2A8-DE1B-40DD-8FB7-C8633E92967B}"/>
    <cellStyle name="Comma 4 3 12" xfId="26433" xr:uid="{7102584B-F126-4C0F-89AB-B7BEDE124C7A}"/>
    <cellStyle name="Comma 4 3 17" xfId="26805" xr:uid="{E443CAB5-F3AF-490D-8554-74FEDD9CA8EC}"/>
    <cellStyle name="Comma 4 3 2" xfId="160" xr:uid="{6BDF27FC-CC85-47DA-AC17-D87B9C3FA588}"/>
    <cellStyle name="Comma 4 3 2 10" xfId="27249" xr:uid="{180CDC29-40BB-4A0E-B977-626D4A7B0377}"/>
    <cellStyle name="Comma 4 3 2 2" xfId="1649" xr:uid="{91DE9092-2922-49A7-8E19-C957116FE676}"/>
    <cellStyle name="Comma 4 3 2 2 10" xfId="27726" xr:uid="{54302E62-075E-4885-BFDE-BA7767330FC2}"/>
    <cellStyle name="Comma 4 3 2 2 2" xfId="1873" xr:uid="{625FDF12-208E-4865-A153-E0FB9C425093}"/>
    <cellStyle name="Comma 4 3 2 2 2 2" xfId="3970" xr:uid="{88F8BB76-A3A6-4652-8B16-8086463AA98D}"/>
    <cellStyle name="Comma 4 3 2 2 2 2 2" xfId="8109" xr:uid="{E0989371-A44B-4CA7-B093-121D559058BA}"/>
    <cellStyle name="Comma 4 3 2 2 2 2 2 2" xfId="16050" xr:uid="{8D174784-BA67-4E45-9456-886B7F5E2EFD}"/>
    <cellStyle name="Comma 4 3 2 2 2 2 2 2 2" xfId="25066" xr:uid="{DB989A1A-FC1E-4D9A-BB5F-78E005DA2D24}"/>
    <cellStyle name="Comma 4 3 2 2 2 2 2 3" xfId="11951" xr:uid="{E04086A3-9C9A-4C06-9D88-932F1F93FDF2}"/>
    <cellStyle name="Comma 4 3 2 2 2 2 2 4" xfId="21017" xr:uid="{B23235DC-63B4-43E2-AC6E-62F1BA8CFBD6}"/>
    <cellStyle name="Comma 4 3 2 2 2 2 3" xfId="5643" xr:uid="{A637DE70-68EB-4724-BB3A-440A6FC18B57}"/>
    <cellStyle name="Comma 4 3 2 2 2 2 3 2" xfId="13862" xr:uid="{8CD49476-504E-492A-902B-6B202004CBCD}"/>
    <cellStyle name="Comma 4 3 2 2 2 2 3 3" xfId="22884" xr:uid="{40BA966A-E43B-44E2-916F-E96DD20C5E09}"/>
    <cellStyle name="Comma 4 3 2 2 2 2 4" xfId="9966" xr:uid="{61DD81B0-0C70-40C8-9FA0-759FE543DF80}"/>
    <cellStyle name="Comma 4 3 2 2 2 2 5" xfId="19032" xr:uid="{B563A6EB-9ADB-4544-88C5-C635AEC0A22D}"/>
    <cellStyle name="Comma 4 3 2 2 2 3" xfId="3260" xr:uid="{AED9B706-BEF1-430F-9A25-A6AD1FB12BB9}"/>
    <cellStyle name="Comma 4 3 2 2 2 3 2" xfId="7464" xr:uid="{1A7AB904-0902-48A9-AFB8-456877980251}"/>
    <cellStyle name="Comma 4 3 2 2 2 3 2 2" xfId="15376" xr:uid="{49DA9669-4C3E-45EC-8146-E80ECADD57F1}"/>
    <cellStyle name="Comma 4 3 2 2 2 3 2 3" xfId="24392" xr:uid="{92C4A9BD-7B80-49A9-B676-328CFA563284}"/>
    <cellStyle name="Comma 4 3 2 2 2 3 3" xfId="11490" xr:uid="{2B74E8EE-E22C-4C10-916F-8DB67A2A0623}"/>
    <cellStyle name="Comma 4 3 2 2 2 3 4" xfId="20556" xr:uid="{F59B2879-B9C4-457A-AB15-7DD1B50AB670}"/>
    <cellStyle name="Comma 4 3 2 2 2 4" xfId="6293" xr:uid="{9A945854-BB9A-41BD-82FF-4B75D975BD4E}"/>
    <cellStyle name="Comma 4 3 2 2 2 4 2" xfId="14571" xr:uid="{BE51F9AC-008A-4DA6-B867-EB6E608E0D98}"/>
    <cellStyle name="Comma 4 3 2 2 2 4 2 2" xfId="23593" xr:uid="{3C4E6D05-B965-4473-AD8A-A7FBEA8A32A8}"/>
    <cellStyle name="Comma 4 3 2 2 2 4 3" xfId="10408" xr:uid="{17181816-C05C-4E76-9651-C3E6B68C5425}"/>
    <cellStyle name="Comma 4 3 2 2 2 4 4" xfId="19474" xr:uid="{5FC859F4-8F4B-4AB2-A6FF-1C41287CD3A6}"/>
    <cellStyle name="Comma 4 3 2 2 2 5" xfId="5181" xr:uid="{73A6C892-F72A-41DD-822B-0640745F7756}"/>
    <cellStyle name="Comma 4 3 2 2 2 5 2" xfId="13100" xr:uid="{8CB85A6F-C4E4-403F-871F-BCD3B7166C22}"/>
    <cellStyle name="Comma 4 3 2 2 2 5 3" xfId="22123" xr:uid="{06E8C5C8-D5DA-41D7-9431-958B71743623}"/>
    <cellStyle name="Comma 4 3 2 2 2 6" xfId="16770" xr:uid="{D198D406-69E6-440E-A225-E565E1263FCD}"/>
    <cellStyle name="Comma 4 3 2 2 2 6 2" xfId="25789" xr:uid="{E357E60B-BD23-447B-AE80-4E37B3DEBEAF}"/>
    <cellStyle name="Comma 4 3 2 2 2 7" xfId="9505" xr:uid="{1A4301E6-CDB9-490F-AC8E-A6E6D8C1370D}"/>
    <cellStyle name="Comma 4 3 2 2 2 8" xfId="18571" xr:uid="{1E5A86EB-FFAE-487F-A65A-60E074E8D955}"/>
    <cellStyle name="Comma 4 3 2 2 2 9" xfId="27926" xr:uid="{3518E611-5EDB-4AA4-B1FD-F15C047E8738}"/>
    <cellStyle name="Comma 4 3 2 2 3" xfId="3785" xr:uid="{6A333C5D-3955-4B60-BFC7-999AEC1571E4}"/>
    <cellStyle name="Comma 4 3 2 2 3 2" xfId="7924" xr:uid="{DC7DA713-6C89-4F1B-AE80-C0E6DAA11E05}"/>
    <cellStyle name="Comma 4 3 2 2 3 2 2" xfId="15865" xr:uid="{70978926-DC68-48B1-B8E7-E6833C47BFEB}"/>
    <cellStyle name="Comma 4 3 2 2 3 2 2 2" xfId="24881" xr:uid="{1BACAC81-97F0-4F4C-ADE3-668162F1835F}"/>
    <cellStyle name="Comma 4 3 2 2 3 2 3" xfId="11830" xr:uid="{1A83FA38-4DBB-4B1D-849A-FE67C1AA1BD7}"/>
    <cellStyle name="Comma 4 3 2 2 3 2 4" xfId="20896" xr:uid="{7C202962-339B-4B65-9CC9-E15B7FFB86A2}"/>
    <cellStyle name="Comma 4 3 2 2 3 3" xfId="5522" xr:uid="{613FE66F-EC64-417A-AB6D-32293EABA9A6}"/>
    <cellStyle name="Comma 4 3 2 2 3 3 2" xfId="13677" xr:uid="{09AF0830-5163-4F24-A4C2-C51C2FB07942}"/>
    <cellStyle name="Comma 4 3 2 2 3 3 3" xfId="22699" xr:uid="{E2C2A03F-5ED2-44E4-AA5D-41102B04304E}"/>
    <cellStyle name="Comma 4 3 2 2 3 4" xfId="9845" xr:uid="{C95D50A8-30F1-40CB-B22E-9C1099E8BD51}"/>
    <cellStyle name="Comma 4 3 2 2 3 5" xfId="18911" xr:uid="{E3F3A6DA-6312-4315-A410-634DE9304044}"/>
    <cellStyle name="Comma 4 3 2 2 4" xfId="3123" xr:uid="{3391DE03-C190-422A-AC06-09AE1E9EA7FC}"/>
    <cellStyle name="Comma 4 3 2 2 4 2" xfId="7327" xr:uid="{75209197-5D22-438A-BEE9-0FE59CB2971A}"/>
    <cellStyle name="Comma 4 3 2 2 4 2 2" xfId="15253" xr:uid="{57BE0F29-A2ED-40DE-B8C0-EF9A6ADEDF86}"/>
    <cellStyle name="Comma 4 3 2 2 4 2 3" xfId="24269" xr:uid="{53CA1D87-1368-4E61-8695-E7C425A71B4B}"/>
    <cellStyle name="Comma 4 3 2 2 4 3" xfId="11353" xr:uid="{12A9394E-DACB-4BEE-93D4-81D539CC305B}"/>
    <cellStyle name="Comma 4 3 2 2 4 4" xfId="20419" xr:uid="{0AA7C6A3-731B-46E1-A4A1-6E17EA1109F8}"/>
    <cellStyle name="Comma 4 3 2 2 5" xfId="6108" xr:uid="{B2B8143A-343D-4517-8E1B-9021D6A563A9}"/>
    <cellStyle name="Comma 4 3 2 2 5 2" xfId="14386" xr:uid="{077C2D1E-77A2-40F0-90F1-623164EC440D}"/>
    <cellStyle name="Comma 4 3 2 2 5 2 2" xfId="23408" xr:uid="{7D781BFC-AD92-410D-BDF9-D82CEA472CE4}"/>
    <cellStyle name="Comma 4 3 2 2 5 3" xfId="10287" xr:uid="{F34FD6BA-A136-43C6-87A5-57B0628DDE8B}"/>
    <cellStyle name="Comma 4 3 2 2 5 4" xfId="19353" xr:uid="{EEEF4B5F-FC60-46E9-A291-2270B0E9A047}"/>
    <cellStyle name="Comma 4 3 2 2 6" xfId="5044" xr:uid="{D4EFD856-3ECD-4471-A5B3-1BEF0E7AE3ED}"/>
    <cellStyle name="Comma 4 3 2 2 6 2" xfId="12900" xr:uid="{536C7ECF-6B07-4803-8160-4AACC0887D2B}"/>
    <cellStyle name="Comma 4 3 2 2 6 3" xfId="21925" xr:uid="{CB6C7BD3-E993-46D9-AB49-7A30DC6865F9}"/>
    <cellStyle name="Comma 4 3 2 2 7" xfId="16631" xr:uid="{71258049-EDB4-43AF-AAF7-11A800C70AC5}"/>
    <cellStyle name="Comma 4 3 2 2 7 2" xfId="25652" xr:uid="{5E4E3EA7-C1FF-47D7-BFEE-7E3EE5F1CB25}"/>
    <cellStyle name="Comma 4 3 2 2 8" xfId="9368" xr:uid="{C8801AC2-852D-4757-A432-53EB47B53E40}"/>
    <cellStyle name="Comma 4 3 2 2 9" xfId="18434" xr:uid="{DEEEB5C2-55E9-4F80-AE37-ECD4A5A9D961}"/>
    <cellStyle name="Comma 4 3 2 3" xfId="1114" xr:uid="{D66383D8-63C0-4DAA-BD55-8CA8419ECF20}"/>
    <cellStyle name="Comma 4 3 2 3 2" xfId="3627" xr:uid="{B4ADBC61-C40D-4BA5-A636-3AA2FCA7F361}"/>
    <cellStyle name="Comma 4 3 2 3 2 2" xfId="7769" xr:uid="{ABEC057C-5174-4424-9CF6-8D64A07FD5F2}"/>
    <cellStyle name="Comma 4 3 2 3 2 2 2" xfId="15709" xr:uid="{983513CA-3F2B-4AF6-84C1-D2501671A94E}"/>
    <cellStyle name="Comma 4 3 2 3 2 2 2 2" xfId="24725" xr:uid="{478D74A3-C103-4096-B1B2-B46F7DC80F5F}"/>
    <cellStyle name="Comma 4 3 2 3 2 2 3" xfId="11718" xr:uid="{554C2153-87D5-4CA7-8F3D-A60B02E9E344}"/>
    <cellStyle name="Comma 4 3 2 3 2 2 4" xfId="20784" xr:uid="{A04B73A7-CAB4-418E-8657-4542A299AA56}"/>
    <cellStyle name="Comma 4 3 2 3 2 3" xfId="5410" xr:uid="{6687362B-CBC1-4681-ABEB-66A95C071156}"/>
    <cellStyle name="Comma 4 3 2 3 2 3 2" xfId="13521" xr:uid="{A1165317-C4F6-4CCA-93B3-BF452B3E28CB}"/>
    <cellStyle name="Comma 4 3 2 3 2 3 3" xfId="22543" xr:uid="{DE7C8040-1DAB-4AD5-9352-7E980C567472}"/>
    <cellStyle name="Comma 4 3 2 3 2 4" xfId="9733" xr:uid="{E4008BFE-93B9-4404-B7C0-79C6C41258F7}"/>
    <cellStyle name="Comma 4 3 2 3 2 5" xfId="18799" xr:uid="{3A94DFE4-4354-4B17-AE63-F00DC66B5BF7}"/>
    <cellStyle name="Comma 4 3 2 3 3" xfId="2691" xr:uid="{337973D8-BD15-417D-9C00-29260F8CFE2F}"/>
    <cellStyle name="Comma 4 3 2 3 3 2" xfId="6895" xr:uid="{8992A886-500C-4610-8A6F-8AF69A69C3B1}"/>
    <cellStyle name="Comma 4 3 2 3 3 2 2" xfId="14986" xr:uid="{5FD7B60D-C769-448A-813C-C315C063A210}"/>
    <cellStyle name="Comma 4 3 2 3 3 2 3" xfId="24002" xr:uid="{548BA644-7B74-42A6-94F4-F3F01CB11AED}"/>
    <cellStyle name="Comma 4 3 2 3 3 3" xfId="10921" xr:uid="{1BC14990-0FBA-4DE2-93F5-DA7024DB3058}"/>
    <cellStyle name="Comma 4 3 2 3 3 4" xfId="19987" xr:uid="{E40DA293-C4CF-4705-ABF2-131B4C996F19}"/>
    <cellStyle name="Comma 4 3 2 3 4" xfId="5948" xr:uid="{88B083FE-5EC1-493D-846C-5153A17BEF6C}"/>
    <cellStyle name="Comma 4 3 2 3 4 2" xfId="14230" xr:uid="{8859CD76-1CF9-4191-8D2D-ED1F7971401E}"/>
    <cellStyle name="Comma 4 3 2 3 4 2 2" xfId="23252" xr:uid="{8218367C-B977-4E0D-AC45-C585CA852AC5}"/>
    <cellStyle name="Comma 4 3 2 3 4 3" xfId="10175" xr:uid="{07C4B528-86BC-45DC-8032-F664FC99C9CE}"/>
    <cellStyle name="Comma 4 3 2 3 4 4" xfId="19241" xr:uid="{5AD66DB8-3270-4839-8646-C20DB26BE6D4}"/>
    <cellStyle name="Comma 4 3 2 3 5" xfId="4612" xr:uid="{869D038A-2FE8-472F-90B9-1CA17EAF8214}"/>
    <cellStyle name="Comma 4 3 2 3 5 2" xfId="12571" xr:uid="{8402B2E5-346E-45EA-80F0-BCABC7CB78D0}"/>
    <cellStyle name="Comma 4 3 2 3 5 3" xfId="21605" xr:uid="{73A5D92A-8B4F-4938-BC47-45CAE32A1622}"/>
    <cellStyle name="Comma 4 3 2 3 6" xfId="8936" xr:uid="{A9A7528B-FA58-4970-96B6-2D35BB392AA3}"/>
    <cellStyle name="Comma 4 3 2 3 7" xfId="18002" xr:uid="{6DF750B0-75D9-47B6-A2F4-A6A21FF93455}"/>
    <cellStyle name="Comma 4 3 2 4" xfId="3430" xr:uid="{00625FCF-4C8F-487E-9BC8-A5AFDBD46FF2}"/>
    <cellStyle name="Comma 4 3 2 4 2" xfId="7588" xr:uid="{77B07425-DEF5-440A-8F5E-DD0B6F48539C}"/>
    <cellStyle name="Comma 4 3 2 4 2 2" xfId="15523" xr:uid="{5EAEA6B2-62E8-4FCA-813E-84B531E24F66}"/>
    <cellStyle name="Comma 4 3 2 4 2 2 2" xfId="24538" xr:uid="{BD6F2CC3-2CB3-46B2-A0D6-6B4204696E19}"/>
    <cellStyle name="Comma 4 3 2 4 3" xfId="13325" xr:uid="{0D2FD299-6646-4B8C-B3A3-6AFBB3F6F004}"/>
    <cellStyle name="Comma 4 3 2 4 3 2" xfId="22348" xr:uid="{460A699B-FCE6-4D4E-A4DC-B5D8449A4C64}"/>
    <cellStyle name="Comma 4 3 2 5" xfId="5771" xr:uid="{A969E82A-B39E-4692-8FBD-DDBDE73F276D}"/>
    <cellStyle name="Comma 4 3 2 5 2" xfId="14054" xr:uid="{EF3C4B83-AD63-4025-91F5-BE1EC97FB748}"/>
    <cellStyle name="Comma 4 3 2 5 2 2" xfId="23076" xr:uid="{B8241237-C8BA-4F4D-A350-B2825186AB35}"/>
    <cellStyle name="Comma 4 3 2 6" xfId="8413" xr:uid="{B47C6043-026B-4259-AA61-BEB21B95DED1}"/>
    <cellStyle name="Comma 4 3 2 6 2" xfId="16272" xr:uid="{FF030801-E41D-4E2E-A161-C87D1A1FAB9A}"/>
    <cellStyle name="Comma 4 3 2 6 2 2" xfId="25291" xr:uid="{1F3D346E-557E-457E-BA91-1698AB84A9DE}"/>
    <cellStyle name="Comma 4 3 2 6 3" xfId="12074" xr:uid="{53739CAA-B0AF-4F93-A261-FF13FB42AC6B}"/>
    <cellStyle name="Comma 4 3 2 6 4" xfId="21140" xr:uid="{4EC8290D-FAC3-48FE-A73B-A7FD5D6216C3}"/>
    <cellStyle name="Comma 4 3 2 7" xfId="12158" xr:uid="{176F36CB-B01F-4EC7-9D7A-9ADC5554793B}"/>
    <cellStyle name="Comma 4 3 2 7 2" xfId="21214" xr:uid="{168A8653-9E6C-4E4D-9C27-E7339284F0BD}"/>
    <cellStyle name="Comma 4 3 2 8" xfId="15068" xr:uid="{8BBD14F9-829D-4B6F-A9ED-E62A340A597C}"/>
    <cellStyle name="Comma 4 3 2 8 2" xfId="24086" xr:uid="{EF6FB40F-F1C2-41B5-81C9-4426A444D69B}"/>
    <cellStyle name="Comma 4 3 2 9" xfId="12303" xr:uid="{CB315F08-56B2-4E0B-B027-028B035AB215}"/>
    <cellStyle name="Comma 4 3 2 9 2" xfId="26300" xr:uid="{283D1396-B547-49E8-B319-2A884463DE2A}"/>
    <cellStyle name="Comma 4 3 2 9 3" xfId="21346" xr:uid="{284DB7BB-2CC7-4631-9FE1-6B1F1690ECB0}"/>
    <cellStyle name="Comma 4 3 3" xfId="1230" xr:uid="{324BB6BF-4985-45E3-992E-399FC9613011}"/>
    <cellStyle name="Comma 4 3 3 2" xfId="1754" xr:uid="{815FF3E9-3962-4380-A7C7-7330B9CBF08A}"/>
    <cellStyle name="Comma 4 3 3 2 2" xfId="3851" xr:uid="{D3FE52EC-027B-4ECA-8764-BB3841EE9568}"/>
    <cellStyle name="Comma 4 3 3 2 2 2" xfId="7990" xr:uid="{CEEEAEC3-B84F-44FB-8407-49AF11989230}"/>
    <cellStyle name="Comma 4 3 3 2 2 2 2" xfId="15931" xr:uid="{33BC7DB3-E4A7-44AA-9A6D-063D6ABDEBC3}"/>
    <cellStyle name="Comma 4 3 3 2 2 2 2 2" xfId="24947" xr:uid="{8C682D7F-7E9F-40A5-90CF-6DD7F536E537}"/>
    <cellStyle name="Comma 4 3 3 2 2 3" xfId="13743" xr:uid="{88C416D3-445D-4C6C-9828-05CA69461530}"/>
    <cellStyle name="Comma 4 3 3 2 2 3 2" xfId="22765" xr:uid="{DDE16240-5CCF-4B62-AFD9-0F86421306B5}"/>
    <cellStyle name="Comma 4 3 3 2 3" xfId="6174" xr:uid="{5EE73CB5-EFC3-423D-A372-C2E10C5EFF52}"/>
    <cellStyle name="Comma 4 3 3 2 3 2" xfId="14452" xr:uid="{299B2B79-F3C6-4515-8064-1BFA1970B37D}"/>
    <cellStyle name="Comma 4 3 3 2 3 2 2" xfId="23474" xr:uid="{85C08CB7-5328-4F17-B690-F8EE3C00158D}"/>
    <cellStyle name="Comma 4 3 3 2 4" xfId="12981" xr:uid="{4786DA42-34E2-4FAA-8DB2-C09EB223D84C}"/>
    <cellStyle name="Comma 4 3 3 2 4 2" xfId="22004" xr:uid="{702C7368-3278-4260-B380-5B726771FEF6}"/>
    <cellStyle name="Comma 4 3 3 2 5" xfId="27807" xr:uid="{74AB5C04-CAB0-4EC7-BC5D-ED93B56556E5}"/>
    <cellStyle name="Comma 4 3 3 3" xfId="3665" xr:uid="{8AB7D5F7-E6FC-49EB-8FB0-8FC1F22E0377}"/>
    <cellStyle name="Comma 4 3 3 3 2" xfId="7806" xr:uid="{B211ADD2-9426-4CD0-AA7D-50C9F2F7AB3B}"/>
    <cellStyle name="Comma 4 3 3 3 2 2" xfId="15747" xr:uid="{D40B5E94-0ACC-4818-8836-0092C8120FAB}"/>
    <cellStyle name="Comma 4 3 3 3 2 2 2" xfId="24763" xr:uid="{A65E7FDF-ECA0-47F2-A65A-431B119AD126}"/>
    <cellStyle name="Comma 4 3 3 3 3" xfId="13559" xr:uid="{F07DDFE7-2BA2-401A-86E2-36637E6CD203}"/>
    <cellStyle name="Comma 4 3 3 3 3 2" xfId="22581" xr:uid="{28A555BB-EA62-4355-B8E8-3A248652CDDE}"/>
    <cellStyle name="Comma 4 3 3 4" xfId="5986" xr:uid="{0E57772D-DBF0-4D9B-93E7-740B0E807773}"/>
    <cellStyle name="Comma 4 3 3 4 2" xfId="14268" xr:uid="{1E52975E-FF85-4C59-A820-70DC328CD1F5}"/>
    <cellStyle name="Comma 4 3 3 4 2 2" xfId="23290" xr:uid="{95D925E7-6130-4462-853E-3B6797C27993}"/>
    <cellStyle name="Comma 4 3 3 5" xfId="12631" xr:uid="{C0DE8483-3B5B-4157-A431-357E3A59FDF0}"/>
    <cellStyle name="Comma 4 3 3 5 2" xfId="21663" xr:uid="{CF68480E-448F-466E-B303-BADC29D88FFB}"/>
    <cellStyle name="Comma 4 3 3 6" xfId="27308" xr:uid="{0BC833D2-EA52-4DAE-809C-3AACD71938FC}"/>
    <cellStyle name="Comma 4 3 4" xfId="2022" xr:uid="{A1A7A9C4-60B1-48B3-9C94-ACDA9C9DDC60}"/>
    <cellStyle name="Comma 4 3 4 2" xfId="4042" xr:uid="{15F494A7-F03E-4CFB-B4AD-FC904DEEA848}"/>
    <cellStyle name="Comma 4 3 4 2 2" xfId="8179" xr:uid="{7B6635AC-FAFD-4CD5-8ADF-0AD704FE4371}"/>
    <cellStyle name="Comma 4 3 4 2 2 2" xfId="16122" xr:uid="{645A9CB8-DBF4-4FDD-AF4D-C27C30B02B7C}"/>
    <cellStyle name="Comma 4 3 4 2 2 2 2" xfId="25138" xr:uid="{205B2CB5-0B58-4A30-99CB-668429F22C99}"/>
    <cellStyle name="Comma 4 3 4 2 2 3" xfId="11962" xr:uid="{CF9462D0-AE80-4F3D-B599-C802E57FE16B}"/>
    <cellStyle name="Comma 4 3 4 2 2 4" xfId="21028" xr:uid="{428BB41A-448C-408A-BACF-FCD7BA55CCD6}"/>
    <cellStyle name="Comma 4 3 4 2 3" xfId="5654" xr:uid="{24BEEE9C-DD59-4D8E-99A2-0747D454500E}"/>
    <cellStyle name="Comma 4 3 4 2 3 2" xfId="13934" xr:uid="{F849B500-C14F-4EE0-BC1F-D7469BF18150}"/>
    <cellStyle name="Comma 4 3 4 2 3 3" xfId="22956" xr:uid="{A2CBD480-80A0-430E-A649-5D714FA2D0B2}"/>
    <cellStyle name="Comma 4 3 4 2 4" xfId="9977" xr:uid="{71F52F28-6660-4010-802E-4EEBE0972D9D}"/>
    <cellStyle name="Comma 4 3 4 2 5" xfId="19043" xr:uid="{86F3FEFD-7669-45CB-AB09-C15D44349CBA}"/>
    <cellStyle name="Comma 4 3 4 3" xfId="3293" xr:uid="{676BB9D7-6ED0-4595-B406-91D906312B18}"/>
    <cellStyle name="Comma 4 3 4 3 2" xfId="7478" xr:uid="{44522862-E42E-4169-A8C0-BC098B7F709B}"/>
    <cellStyle name="Comma 4 3 4 3 2 2" xfId="15407" xr:uid="{A6B6733D-2E53-456B-A29D-CCA3FC8D0741}"/>
    <cellStyle name="Comma 4 3 4 3 2 3" xfId="24423" xr:uid="{642CE039-675B-42B9-9A40-2E7F173FC4BF}"/>
    <cellStyle name="Comma 4 3 4 3 3" xfId="11504" xr:uid="{378E4F6A-89BA-41C7-AB54-73B664EFA843}"/>
    <cellStyle name="Comma 4 3 4 3 4" xfId="20570" xr:uid="{C15AC128-20B3-433F-82B8-326A9FB8D1A3}"/>
    <cellStyle name="Comma 4 3 4 4" xfId="6365" xr:uid="{D9743137-ED20-42FC-9EFB-196D5560AA5E}"/>
    <cellStyle name="Comma 4 3 4 4 2" xfId="14643" xr:uid="{FA121F03-3CA8-45D5-B9E6-861B8F69326F}"/>
    <cellStyle name="Comma 4 3 4 4 2 2" xfId="23665" xr:uid="{3A2E28C9-5105-402F-999A-46C77E30B486}"/>
    <cellStyle name="Comma 4 3 4 4 3" xfId="10419" xr:uid="{FBDFE642-4F5D-447A-A2E0-B9F93AB290E6}"/>
    <cellStyle name="Comma 4 3 4 4 4" xfId="19485" xr:uid="{C7C1117A-728E-4252-84DA-DFA16A5DBC81}"/>
    <cellStyle name="Comma 4 3 4 5" xfId="5195" xr:uid="{2480D518-F9DF-4FC5-B8E3-4F602806E4E1}"/>
    <cellStyle name="Comma 4 3 4 5 2" xfId="13179" xr:uid="{893167DC-2CB5-411A-989A-DA712DF5C81B}"/>
    <cellStyle name="Comma 4 3 4 5 3" xfId="22204" xr:uid="{6A21401B-A967-4D7E-948D-70E8CFF6EDCE}"/>
    <cellStyle name="Comma 4 3 4 6" xfId="9519" xr:uid="{E6342631-5DE9-403E-986C-9669072F780C}"/>
    <cellStyle name="Comma 4 3 4 7" xfId="18585" xr:uid="{152773C6-C1FB-4F60-A1AA-D0C128849EC8}"/>
    <cellStyle name="Comma 4 3 5" xfId="621" xr:uid="{42E26A50-A323-4680-84E4-1BD5B2AC980B}"/>
    <cellStyle name="Comma 4 3 5 2" xfId="3506" xr:uid="{026246C3-442F-435F-8148-BF86443AA564}"/>
    <cellStyle name="Comma 4 3 5 2 2" xfId="15589" xr:uid="{20259B81-B871-41F6-9C99-85441B55C768}"/>
    <cellStyle name="Comma 4 3 5 2 2 2" xfId="24605" xr:uid="{67678C6E-FE2A-4974-8561-C029EFA75096}"/>
    <cellStyle name="Comma 4 3 5 3" xfId="5828" xr:uid="{46E2AB04-0F7D-4626-A765-A38824D363B5}"/>
    <cellStyle name="Comma 4 3 5 3 2" xfId="14110" xr:uid="{6B0D4FBF-714C-4DDB-9E2C-D6FD0C5CE5F4}"/>
    <cellStyle name="Comma 4 3 5 3 2 2" xfId="23132" xr:uid="{9339C9D9-2545-4394-ACC2-0DA9EFD1CA23}"/>
    <cellStyle name="Comma 4 3 5 4" xfId="13400" xr:uid="{D3FF1413-8393-40D4-B8FE-5287E9CEC57E}"/>
    <cellStyle name="Comma 4 3 5 4 2" xfId="22422" xr:uid="{080F7D48-7BB4-440C-97A1-F4F5E14E20DD}"/>
    <cellStyle name="Comma 4 3 6" xfId="3385" xr:uid="{DEFD7826-ED38-4023-BE30-F2A9EFFC6723}"/>
    <cellStyle name="Comma 4 3 6 2" xfId="7547" xr:uid="{4A8317DE-CA30-40D7-BBEC-38DC4217B737}"/>
    <cellStyle name="Comma 4 3 6 2 2" xfId="15481" xr:uid="{B4543B79-00EA-43AE-80A9-8C2BFE3CC5F0}"/>
    <cellStyle name="Comma 4 3 6 2 2 2" xfId="24496" xr:uid="{17DE89B7-02AB-4CC3-8B6D-DBCBFA22B3A1}"/>
    <cellStyle name="Comma 4 3 6 2 3" xfId="11554" xr:uid="{E639DE2A-1E97-4D92-94D1-833E39D53BE9}"/>
    <cellStyle name="Comma 4 3 6 2 4" xfId="20620" xr:uid="{3B6B2FF8-D2CE-48BF-921D-D37252CC46A8}"/>
    <cellStyle name="Comma 4 3 6 3" xfId="5246" xr:uid="{85A5A031-020B-4FF1-8FB1-98C1AA481672}"/>
    <cellStyle name="Comma 4 3 6 3 2" xfId="13282" xr:uid="{3CE747FB-18A2-43DE-A0D4-7F5464CDB1D4}"/>
    <cellStyle name="Comma 4 3 6 3 3" xfId="22305" xr:uid="{A61CEE64-6E8F-4909-887E-40145C853174}"/>
    <cellStyle name="Comma 4 3 6 4" xfId="9569" xr:uid="{476091B5-A7A1-4398-8336-45FD03AAE212}"/>
    <cellStyle name="Comma 4 3 6 5" xfId="18635" xr:uid="{82D97514-DB48-4516-B547-3BDC91B97473}"/>
    <cellStyle name="Comma 4 3 7" xfId="5728" xr:uid="{FD7F2635-E794-4445-BAA2-EC4CCFC3291C}"/>
    <cellStyle name="Comma 4 3 7 2" xfId="14013" xr:uid="{CBAF0210-18F5-4FAD-A15D-B2C06FA59A9C}"/>
    <cellStyle name="Comma 4 3 7 2 2" xfId="23035" xr:uid="{74267F18-741A-4367-B118-0F1EBD453137}"/>
    <cellStyle name="Comma 4 3 7 3" xfId="10031" xr:uid="{5D3088D4-3135-4F2F-9388-16D65CEA489A}"/>
    <cellStyle name="Comma 4 3 7 4" xfId="19097" xr:uid="{EC8CA54A-6733-4DDC-BD4C-D2EF96423461}"/>
    <cellStyle name="Comma 4 3 8" xfId="8370" xr:uid="{532B3CE0-3E0A-45A6-B4A9-C6A543AE5662}"/>
    <cellStyle name="Comma 4 3 8 2" xfId="16238" xr:uid="{D87B57FE-CD5F-4402-A476-45122CEE3421}"/>
    <cellStyle name="Comma 4 3 8 2 2" xfId="25257" xr:uid="{6B2C2402-EA6A-4A45-8DF8-731B666EB3DF}"/>
    <cellStyle name="Comma 4 3 8 3" xfId="12048" xr:uid="{4915C32A-0CB8-4D8E-845F-145C100AE502}"/>
    <cellStyle name="Comma 4 3 8 4" xfId="21114" xr:uid="{516E077B-5B41-417A-AE8B-B28EEA73D8F5}"/>
    <cellStyle name="Comma 4 3 9" xfId="8441" xr:uid="{95692FC6-6EF7-414D-8D38-E117F518A9D3}"/>
    <cellStyle name="Comma 4 3 9 2" xfId="16295" xr:uid="{8B0992B0-4EA4-4581-9AB8-D6780D2F3DC0}"/>
    <cellStyle name="Comma 4 3 9 2 2" xfId="25316" xr:uid="{8A4E9652-C7F1-4D3F-A615-DF6A50241327}"/>
    <cellStyle name="Comma 4 3 9 3" xfId="12092" xr:uid="{A3E7ADD4-DA6C-43D5-B0C3-887D118C3E33}"/>
    <cellStyle name="Comma 4 3 9 4" xfId="21158" xr:uid="{F59CACD5-5BBA-41AB-9129-6FEFD55C8F6E}"/>
    <cellStyle name="Comma 4 4" xfId="32" xr:uid="{EE16EA58-EF36-4B55-80B4-0D47D725B6F7}"/>
    <cellStyle name="Comma 4 4 15" xfId="26781" xr:uid="{A628E4E7-60B2-4E04-BC4E-93C2DBF3C524}"/>
    <cellStyle name="Comma 4 4 2" xfId="2023" xr:uid="{895D35DB-7D4E-4986-8124-E7F7057E50D4}"/>
    <cellStyle name="Comma 4 4 2 2" xfId="4043" xr:uid="{04172A6F-E568-41AE-A052-A9F3EB752B68}"/>
    <cellStyle name="Comma 4 4 2 2 2" xfId="8180" xr:uid="{7679326F-FF21-4CE3-AF4B-607FE60FC9C6}"/>
    <cellStyle name="Comma 4 4 2 2 2 2" xfId="16123" xr:uid="{D80F9AE6-767E-4084-84D5-3A7A5BEA29A0}"/>
    <cellStyle name="Comma 4 4 2 2 2 2 2" xfId="25139" xr:uid="{F69D0E33-4646-42C5-81A6-976B4307F129}"/>
    <cellStyle name="Comma 4 4 2 2 2 3" xfId="11963" xr:uid="{BC7B80F7-E30F-4A21-A6ED-08CB1C52F5BA}"/>
    <cellStyle name="Comma 4 4 2 2 2 4" xfId="21029" xr:uid="{BC6544C6-C9AB-4A0D-8A55-0AA0EA80C60B}"/>
    <cellStyle name="Comma 4 4 2 2 3" xfId="8396" xr:uid="{260B01EE-7AD3-4B12-98DA-862D6D979052}"/>
    <cellStyle name="Comma 4 4 2 2 3 2" xfId="16256" xr:uid="{A264AC9B-67EB-49D6-8F7D-3CF3B5DE09AD}"/>
    <cellStyle name="Comma 4 4 2 2 3 2 2" xfId="25275" xr:uid="{47093DD9-69EB-4D6E-B2A3-690EBF5A20A5}"/>
    <cellStyle name="Comma 4 4 2 2 4" xfId="5655" xr:uid="{6D051BE9-C93E-4E14-9A7E-E381087C0B07}"/>
    <cellStyle name="Comma 4 4 2 2 4 2" xfId="13935" xr:uid="{52A191E9-7EA1-4D91-A1FC-7B521E4EA0B2}"/>
    <cellStyle name="Comma 4 4 2 2 4 3" xfId="22957" xr:uid="{59CA1BA8-F882-4B6C-B5EC-601935C2DBCE}"/>
    <cellStyle name="Comma 4 4 2 2 5" xfId="9978" xr:uid="{80B4BEBB-F7CE-4042-8FE0-59CA6BF7C653}"/>
    <cellStyle name="Comma 4 4 2 2 6" xfId="19044" xr:uid="{9AED26E8-8676-4EE4-843D-4151EE8BCBA9}"/>
    <cellStyle name="Comma 4 4 2 3" xfId="3294" xr:uid="{DDFE7E92-9847-42F2-9A64-6A4A278215A2}"/>
    <cellStyle name="Comma 4 4 2 3 2" xfId="7479" xr:uid="{B11ADB18-5678-4E5E-9DE5-BD05D3BFAAF8}"/>
    <cellStyle name="Comma 4 4 2 3 2 2" xfId="15408" xr:uid="{9C8CE245-ADA7-4432-B188-2950253268C8}"/>
    <cellStyle name="Comma 4 4 2 3 2 3" xfId="24424" xr:uid="{19C9ABEE-F848-498C-ABCF-9CF433405B37}"/>
    <cellStyle name="Comma 4 4 2 3 3" xfId="11505" xr:uid="{8E4549F2-0023-4A0E-99B2-D5096D4F203E}"/>
    <cellStyle name="Comma 4 4 2 3 4" xfId="20571" xr:uid="{192C0151-88C0-49EE-A787-94F88EE0617F}"/>
    <cellStyle name="Comma 4 4 2 4" xfId="6366" xr:uid="{9F9C9B73-6CA2-429A-A528-528D394CC103}"/>
    <cellStyle name="Comma 4 4 2 4 2" xfId="14644" xr:uid="{8B89FB18-8F02-444A-8FC7-4BEA2B063817}"/>
    <cellStyle name="Comma 4 4 2 4 2 2" xfId="23666" xr:uid="{10007825-1206-41A8-9C11-8069CE0682F4}"/>
    <cellStyle name="Comma 4 4 2 4 3" xfId="10420" xr:uid="{7C7F34C0-F597-40C3-9F1C-83E49CAB1847}"/>
    <cellStyle name="Comma 4 4 2 4 4" xfId="19486" xr:uid="{4FD98BBC-73D4-4307-AC77-041EBD3BD810}"/>
    <cellStyle name="Comma 4 4 2 5" xfId="8353" xr:uid="{27E73B4E-B801-45CF-8453-2872E5EA81E7}"/>
    <cellStyle name="Comma 4 4 2 5 2" xfId="16223" xr:uid="{C97A16AA-167E-4DE2-BA00-0B87B14CE464}"/>
    <cellStyle name="Comma 4 4 2 5 2 2" xfId="25242" xr:uid="{E0033976-D955-4D76-B94A-EE8B63811193}"/>
    <cellStyle name="Comma 4 4 2 6" xfId="5196" xr:uid="{F3BD6F9D-8EF9-42EE-9558-A737550C7308}"/>
    <cellStyle name="Comma 4 4 2 6 2" xfId="13180" xr:uid="{9CAA74F8-9F4D-4D8A-B292-EFB6F9FE160A}"/>
    <cellStyle name="Comma 4 4 2 6 3" xfId="22205" xr:uid="{775091E7-FDC9-471F-9DC2-781414BD5BE3}"/>
    <cellStyle name="Comma 4 4 2 7" xfId="9520" xr:uid="{0775F4F8-2DB5-42EC-9B7C-6680B4D72F80}"/>
    <cellStyle name="Comma 4 4 2 8" xfId="18586" xr:uid="{2DBF1C4C-E927-44C0-ADD4-C8681E7681B9}"/>
    <cellStyle name="Comma 4 4 2 9" xfId="27948" xr:uid="{A5ABDCA3-B154-47A5-AF94-D92F69333B18}"/>
    <cellStyle name="Comma 4 4 3" xfId="2180" xr:uid="{14D2539D-9D43-442D-9E96-C806064B957D}"/>
    <cellStyle name="Comma 4 4 3 2" xfId="4093" xr:uid="{4238B2FF-96ED-4EDE-8743-3F1F401E6885}"/>
    <cellStyle name="Comma 4 4 3 2 2" xfId="8226" xr:uid="{4557C81A-D04C-484C-A22E-B6DC7B1BFE2C}"/>
    <cellStyle name="Comma 4 4 3 2 2 2" xfId="16171" xr:uid="{DFF20245-5624-45B2-B8DF-7BEB6F3ADC97}"/>
    <cellStyle name="Comma 4 4 3 2 2 2 2" xfId="25187" xr:uid="{9E3EFF66-5905-44A3-AF21-2574A0712C4E}"/>
    <cellStyle name="Comma 4 4 3 2 3" xfId="13984" xr:uid="{0D22B2FF-82A5-4466-A6F7-C2605E2914B8}"/>
    <cellStyle name="Comma 4 4 3 2 3 2" xfId="23006" xr:uid="{93F6BAC9-B1E1-4A9F-9850-AE57866184EF}"/>
    <cellStyle name="Comma 4 4 3 3" xfId="3355" xr:uid="{4E5A54D5-665E-4889-87DE-9322E66A5D40}"/>
    <cellStyle name="Comma 4 4 3 3 2" xfId="15455" xr:uid="{28775548-16F2-4EC9-8C66-137289E6EE40}"/>
    <cellStyle name="Comma 4 4 3 3 2 2" xfId="24470" xr:uid="{48CA75C2-3E0B-4D7C-9845-254E1779A497}"/>
    <cellStyle name="Comma 4 4 3 4" xfId="6414" xr:uid="{A9C6E843-2B0A-4FA3-8FE1-2CCEC2DC01C8}"/>
    <cellStyle name="Comma 4 4 3 4 2" xfId="14692" xr:uid="{0E1737FF-D840-46C5-9F4A-F9AA47AD7B31}"/>
    <cellStyle name="Comma 4 4 3 4 2 2" xfId="23714" xr:uid="{E0619227-3C45-4516-BEF5-8F2506D4BEBC}"/>
    <cellStyle name="Comma 4 4 3 5" xfId="8423" xr:uid="{1173A649-4E1E-4FD6-AAF2-3D73B67C9053}"/>
    <cellStyle name="Comma 4 4 3 5 2" xfId="16278" xr:uid="{3F76A5CF-42C0-484D-B0E4-F686CA95DB3D}"/>
    <cellStyle name="Comma 4 4 3 5 2 2" xfId="25298" xr:uid="{A2EA7188-F7BC-4387-A7B0-BE0D0A64447D}"/>
    <cellStyle name="Comma 4 4 3 5 3" xfId="12083" xr:uid="{CE281A04-2C27-4DB7-AEB7-48C0E7E92C27}"/>
    <cellStyle name="Comma 4 4 3 5 4" xfId="21149" xr:uid="{B5187409-82C9-4100-B976-7E29903EBF25}"/>
    <cellStyle name="Comma 4 4 3 6" xfId="13253" xr:uid="{21109108-68AE-4ED2-ABB0-B131366420A2}"/>
    <cellStyle name="Comma 4 4 3 6 2" xfId="22276" xr:uid="{A6C5AE1A-774B-4800-833B-580C91E6BBF2}"/>
    <cellStyle name="Comma 4 4 4" xfId="177" xr:uid="{6B6E2ED7-3510-4B92-A2FB-48517BD34ED1}"/>
    <cellStyle name="Comma 4 4 4 2" xfId="3441" xr:uid="{072B6C28-5BB8-425F-A907-E77BBA07C112}"/>
    <cellStyle name="Comma 4 4 4 2 2" xfId="15534" xr:uid="{09095716-A914-48A3-8A95-8CD3FA2075D5}"/>
    <cellStyle name="Comma 4 4 4 2 2 2" xfId="24549" xr:uid="{869DBD51-D0EE-4801-80CB-87593B23FA3C}"/>
    <cellStyle name="Comma 4 4 4 3" xfId="5782" xr:uid="{9109F30D-2F99-4A74-A214-11A2BDF7AEBD}"/>
    <cellStyle name="Comma 4 4 4 3 2" xfId="14065" xr:uid="{44D2D4C2-2B05-4B30-A07E-3571F87DBA46}"/>
    <cellStyle name="Comma 4 4 4 3 2 2" xfId="23087" xr:uid="{221785A1-D943-4792-9529-4F5915D96808}"/>
    <cellStyle name="Comma 4 4 4 4" xfId="13336" xr:uid="{212EE916-DB82-456A-8489-E4B8625E7DEB}"/>
    <cellStyle name="Comma 4 4 4 4 2" xfId="22359" xr:uid="{ABB6381D-F080-4D8D-9F9B-06BFF7B66733}"/>
    <cellStyle name="Comma 4 4 5" xfId="3386" xr:uid="{1E002859-8D69-44A7-AD54-53966528B7B4}"/>
    <cellStyle name="Comma 4 4 5 2" xfId="7548" xr:uid="{5DE48AE7-6D75-48E9-9469-1F91CA028E2F}"/>
    <cellStyle name="Comma 4 4 5 2 2" xfId="15482" xr:uid="{0DFCFEDA-A1A3-4464-A6D3-1F0F45ACC34A}"/>
    <cellStyle name="Comma 4 4 5 2 2 2" xfId="24497" xr:uid="{C2EABDC9-0150-47FD-B794-A7BF29BE9326}"/>
    <cellStyle name="Comma 4 4 5 2 3" xfId="11555" xr:uid="{7C2A1236-4F57-4F71-9F85-317E377F7325}"/>
    <cellStyle name="Comma 4 4 5 2 4" xfId="20621" xr:uid="{654B9C84-1EEE-46A9-AEBF-81D9277847AB}"/>
    <cellStyle name="Comma 4 4 5 3" xfId="5247" xr:uid="{0AD1EC44-9AD1-4C82-AA17-0322EFD0B86D}"/>
    <cellStyle name="Comma 4 4 5 3 2" xfId="13283" xr:uid="{22AD0B09-6DF3-403C-93BA-CD844A6EBB62}"/>
    <cellStyle name="Comma 4 4 5 3 3" xfId="22306" xr:uid="{036939D2-31D5-4B4B-BDFA-7FD13963307D}"/>
    <cellStyle name="Comma 4 4 5 4" xfId="9570" xr:uid="{99E57040-EB30-431F-8D57-9D06530D9D3B}"/>
    <cellStyle name="Comma 4 4 5 5" xfId="18636" xr:uid="{7AC1FFB6-B1C0-4D12-AFB3-5674275DFFE5}"/>
    <cellStyle name="Comma 4 4 6" xfId="5729" xr:uid="{CF0C29E0-CAEF-4010-9221-7D4C5395B865}"/>
    <cellStyle name="Comma 4 4 6 2" xfId="14014" xr:uid="{D39D61E3-0638-4454-92E3-FC7747974EB7}"/>
    <cellStyle name="Comma 4 4 6 2 2" xfId="23036" xr:uid="{E1E7B91D-D29E-4429-9BE2-BAAA62D985E2}"/>
    <cellStyle name="Comma 4 4 6 3" xfId="10032" xr:uid="{6E179148-8CB8-4051-9432-41B49C7F1D9C}"/>
    <cellStyle name="Comma 4 4 6 4" xfId="19098" xr:uid="{E30F3DFE-A7C6-4CE1-93BC-B7A311A7A825}"/>
    <cellStyle name="Comma 4 4 7" xfId="8383" xr:uid="{CC1F80C2-2F7C-4183-B7AB-6E71666B7B09}"/>
    <cellStyle name="Comma 4 4 7 2" xfId="16246" xr:uid="{E3970FE8-530A-41AF-B5AC-C00AA0C2D741}"/>
    <cellStyle name="Comma 4 4 7 2 2" xfId="25265" xr:uid="{6593531A-477D-4799-BA97-B2841F9720E7}"/>
    <cellStyle name="Comma 4 4 7 3" xfId="12055" xr:uid="{451242FE-DC5C-4171-B26B-2DE3DBA008D5}"/>
    <cellStyle name="Comma 4 4 7 4" xfId="21121" xr:uid="{592D4CD4-544E-4000-AD94-45F494D3EAFA}"/>
    <cellStyle name="Comma 4 4 8" xfId="8440" xr:uid="{63087ABC-0BBB-4248-94B9-8414AE7A5A40}"/>
    <cellStyle name="Comma 4 4 8 2" xfId="16294" xr:uid="{5AEF557D-AE43-42A3-BD2A-E7DD1822C291}"/>
    <cellStyle name="Comma 4 4 8 2 2" xfId="25315" xr:uid="{CC7FB123-D284-43DF-90A5-FD951801B343}"/>
    <cellStyle name="Comma 4 4 9" xfId="12169" xr:uid="{8BF1FE46-52ED-4007-844C-AAF4F15A115A}"/>
    <cellStyle name="Comma 4 4 9 2" xfId="21225" xr:uid="{040B095B-698E-4DE7-B961-B782528820F7}"/>
    <cellStyle name="Comma 4 5" xfId="33" xr:uid="{96811A51-A285-4CB6-A80F-ED912FD20D00}"/>
    <cellStyle name="Comma 4 5 2" xfId="34" xr:uid="{38A84A89-6D45-4158-8D14-3947234F0A69}"/>
    <cellStyle name="Comma 4 5 2 2" xfId="2025" xr:uid="{E1DABBE3-A3C5-4ACF-A01C-81D6450E906B}"/>
    <cellStyle name="Comma 4 5 2 2 2" xfId="4045" xr:uid="{49B4DFC8-FF0E-4B69-A566-94EFB777230E}"/>
    <cellStyle name="Comma 4 5 2 2 2 2" xfId="8182" xr:uid="{EC0C5D79-DBF5-4DE1-93CF-1EC60C6A27B2}"/>
    <cellStyle name="Comma 4 5 2 2 2 2 2" xfId="16125" xr:uid="{1DC35E77-F91E-4DD5-98EB-53484E50F48C}"/>
    <cellStyle name="Comma 4 5 2 2 2 2 3" xfId="25141" xr:uid="{EB2EC041-3F8F-4D4F-BD3A-26D7892AA91E}"/>
    <cellStyle name="Comma 4 5 2 2 2 3" xfId="11965" xr:uid="{71687FA6-6796-4C47-81A2-E50CC7784C54}"/>
    <cellStyle name="Comma 4 5 2 2 2 4" xfId="21031" xr:uid="{A15F4A68-6958-4DE4-A32E-7AAEE761161E}"/>
    <cellStyle name="Comma 4 5 2 2 3" xfId="6368" xr:uid="{31483E3F-91E2-4F14-8CEE-21370DA5BCD8}"/>
    <cellStyle name="Comma 4 5 2 2 3 2" xfId="14646" xr:uid="{33434B41-647B-4379-9DB5-D0AF7D6DD78E}"/>
    <cellStyle name="Comma 4 5 2 2 3 2 2" xfId="23668" xr:uid="{1FC49BF5-85C9-48A3-80A0-266B9C4E1B9F}"/>
    <cellStyle name="Comma 4 5 2 2 3 3" xfId="10422" xr:uid="{7461C145-1DFC-4812-A16C-0014190A34D0}"/>
    <cellStyle name="Comma 4 5 2 2 3 4" xfId="19488" xr:uid="{6EDAD53C-FCBE-4317-95D6-65FC014C8E11}"/>
    <cellStyle name="Comma 4 5 2 2 4" xfId="5657" xr:uid="{B34494C4-2D38-45FF-8CA2-84A3814E7ADB}"/>
    <cellStyle name="Comma 4 5 2 2 4 2" xfId="13937" xr:uid="{F64EDFC2-C975-4F21-B5E7-7A834CE22FF1}"/>
    <cellStyle name="Comma 4 5 2 2 4 3" xfId="22959" xr:uid="{B42887AD-976E-4BE5-A2AB-AA31663842EC}"/>
    <cellStyle name="Comma 4 5 2 2 5" xfId="9980" xr:uid="{94041057-1EB8-4C28-9E7B-B90C7402A6F2}"/>
    <cellStyle name="Comma 4 5 2 2 6" xfId="19046" xr:uid="{77B59C1D-F0D5-4F17-8E68-7C2F92248ACF}"/>
    <cellStyle name="Comma 4 5 2 3" xfId="3388" xr:uid="{DFB61813-D5ED-45B6-B253-9343F4DFE680}"/>
    <cellStyle name="Comma 4 5 2 3 2" xfId="7550" xr:uid="{87B2A21E-3AB9-4464-A3C4-1526196BAC75}"/>
    <cellStyle name="Comma 4 5 2 3 2 2" xfId="15484" xr:uid="{A2D6CBCF-651C-41E5-A666-5E96A9C55F51}"/>
    <cellStyle name="Comma 4 5 2 3 2 2 2" xfId="24499" xr:uid="{828AA683-1DFC-43E6-B719-02FBA7C901A1}"/>
    <cellStyle name="Comma 4 5 2 3 2 3" xfId="11557" xr:uid="{E97C0FB7-AE9D-439D-975D-268762B5831A}"/>
    <cellStyle name="Comma 4 5 2 3 2 4" xfId="20623" xr:uid="{48E6FE04-414F-4491-8558-AF78DF0DB8F7}"/>
    <cellStyle name="Comma 4 5 2 3 3" xfId="5249" xr:uid="{6983BC28-4597-4486-A050-82848C4C1BDD}"/>
    <cellStyle name="Comma 4 5 2 3 3 2" xfId="13285" xr:uid="{FB47C3CC-7FB4-43A8-968D-2673FFB8E788}"/>
    <cellStyle name="Comma 4 5 2 3 3 3" xfId="22308" xr:uid="{F43DE025-65C2-409F-922B-19C76CB6ABD4}"/>
    <cellStyle name="Comma 4 5 2 3 4" xfId="9572" xr:uid="{31D788E0-66B2-4DC4-8DA8-6E77C90C3744}"/>
    <cellStyle name="Comma 4 5 2 3 5" xfId="18638" xr:uid="{66AD0B50-B4EF-494F-8A15-C37CFC114919}"/>
    <cellStyle name="Comma 4 5 2 4" xfId="3296" xr:uid="{437A263D-FDB1-44E5-8C12-99405373515A}"/>
    <cellStyle name="Comma 4 5 2 4 2" xfId="7481" xr:uid="{B0150FF5-765A-418C-98A9-9D0B13F99C4C}"/>
    <cellStyle name="Comma 4 5 2 4 2 2" xfId="15410" xr:uid="{9EA3FBDD-4058-4BB9-A566-C0D179A1AEF3}"/>
    <cellStyle name="Comma 4 5 2 4 2 3" xfId="24426" xr:uid="{84F8DB18-FCAD-4C2D-B968-14C12604FB70}"/>
    <cellStyle name="Comma 4 5 2 4 3" xfId="11507" xr:uid="{718C9998-1996-44C8-B920-780B299F2F28}"/>
    <cellStyle name="Comma 4 5 2 4 4" xfId="20573" xr:uid="{8664538B-2AC2-4DB2-85F4-AD85A6E9FDF3}"/>
    <cellStyle name="Comma 4 5 2 5" xfId="5731" xr:uid="{E2290BFB-FC3E-4635-9D7C-C2B9EF527DE5}"/>
    <cellStyle name="Comma 4 5 2 5 2" xfId="14016" xr:uid="{B156880A-870F-4099-AAF6-6FD39769C7C1}"/>
    <cellStyle name="Comma 4 5 2 5 2 2" xfId="23038" xr:uid="{A5A9AF0D-5222-46CC-AADF-E8CAB5377694}"/>
    <cellStyle name="Comma 4 5 2 5 3" xfId="10034" xr:uid="{7F2D91D6-5F72-4826-9121-37039308B9EC}"/>
    <cellStyle name="Comma 4 5 2 5 4" xfId="19100" xr:uid="{B5C9D6E8-DCB9-4CC3-AB39-0C77542C069D}"/>
    <cellStyle name="Comma 4 5 2 6" xfId="5198" xr:uid="{CD5793AD-2805-4D1A-9C79-FD783E1D13FD}"/>
    <cellStyle name="Comma 4 5 2 6 2" xfId="13182" xr:uid="{16E887FC-AB77-433C-A9A0-B9686612D003}"/>
    <cellStyle name="Comma 4 5 2 6 3" xfId="22207" xr:uid="{54BEB23C-A322-4FB7-9A59-F660DB23B748}"/>
    <cellStyle name="Comma 4 5 2 7" xfId="9522" xr:uid="{7799B2F4-45DE-4EF6-9588-3C39F69F4C66}"/>
    <cellStyle name="Comma 4 5 2 8" xfId="18588" xr:uid="{54481963-2848-463F-9B27-2655CED5210E}"/>
    <cellStyle name="Comma 4 5 3" xfId="2024" xr:uid="{E22144B2-D242-46A1-AFED-3219C8B741BC}"/>
    <cellStyle name="Comma 4 5 3 2" xfId="4044" xr:uid="{0A3D2FD1-AFF6-46A8-BA3B-9D85809C6BD5}"/>
    <cellStyle name="Comma 4 5 3 2 2" xfId="8181" xr:uid="{51461259-1816-475B-95AA-CF7986D66F2C}"/>
    <cellStyle name="Comma 4 5 3 2 2 2" xfId="16124" xr:uid="{1DAE4F80-5E25-4FE6-A1BE-C48FE4A49BD7}"/>
    <cellStyle name="Comma 4 5 3 2 2 2 2" xfId="25140" xr:uid="{F60BD6D9-6632-48B7-A18B-21230FD09C4F}"/>
    <cellStyle name="Comma 4 5 3 2 2 3" xfId="11964" xr:uid="{7484DCC6-878D-4BB9-AFC2-FCE9D55C5BE3}"/>
    <cellStyle name="Comma 4 5 3 2 2 4" xfId="21030" xr:uid="{EB52B851-A753-4C7B-9654-9DBB524A0A47}"/>
    <cellStyle name="Comma 4 5 3 2 3" xfId="5656" xr:uid="{4226C353-4A5A-46E2-B26A-18D45B7D0AB1}"/>
    <cellStyle name="Comma 4 5 3 2 3 2" xfId="13936" xr:uid="{58031DBB-D1C0-431D-B378-5DA67839BE38}"/>
    <cellStyle name="Comma 4 5 3 2 3 3" xfId="22958" xr:uid="{26A650EF-A949-4899-9D33-4A32FE274D58}"/>
    <cellStyle name="Comma 4 5 3 2 4" xfId="9979" xr:uid="{FEE12C13-89A2-4160-AB4D-CD1B99CFD219}"/>
    <cellStyle name="Comma 4 5 3 2 5" xfId="19045" xr:uid="{D70D853F-B68C-431F-8D7E-259FD6839019}"/>
    <cellStyle name="Comma 4 5 3 3" xfId="3295" xr:uid="{6565B969-49C0-4585-ADE5-3660C8F8B91A}"/>
    <cellStyle name="Comma 4 5 3 3 2" xfId="7480" xr:uid="{8A02CD33-BC18-43FC-9A77-3F191CABEDA5}"/>
    <cellStyle name="Comma 4 5 3 3 2 2" xfId="15409" xr:uid="{DC0148AB-1DCC-4758-8082-3ED43765CA7E}"/>
    <cellStyle name="Comma 4 5 3 3 2 3" xfId="24425" xr:uid="{92B3A6B3-B3A3-4C8E-9964-E99720AE7816}"/>
    <cellStyle name="Comma 4 5 3 3 3" xfId="11506" xr:uid="{818821D9-9AE0-438D-9EE4-13D11898895C}"/>
    <cellStyle name="Comma 4 5 3 3 4" xfId="20572" xr:uid="{7569BC0C-8891-45C9-B409-F62FD90C3C00}"/>
    <cellStyle name="Comma 4 5 3 4" xfId="6367" xr:uid="{8C3D8208-E8FE-47C4-BE1D-A42FDE582BBE}"/>
    <cellStyle name="Comma 4 5 3 4 2" xfId="14645" xr:uid="{1A894629-38B5-47E6-8937-435955D66A43}"/>
    <cellStyle name="Comma 4 5 3 4 2 2" xfId="23667" xr:uid="{F53C085E-88D5-4915-A155-07352657DDD6}"/>
    <cellStyle name="Comma 4 5 3 4 3" xfId="10421" xr:uid="{414109C8-9F1C-4C93-B38D-5CA0FCFD71D8}"/>
    <cellStyle name="Comma 4 5 3 4 4" xfId="19487" xr:uid="{8ACFE15C-FF4C-45A9-A09F-51B2EC1E3F6A}"/>
    <cellStyle name="Comma 4 5 3 5" xfId="5197" xr:uid="{376F60C1-ACD8-457F-9507-BD8E252AE3F1}"/>
    <cellStyle name="Comma 4 5 3 5 2" xfId="13181" xr:uid="{6AD245DC-2478-4ABF-A3B4-EF719C1F219B}"/>
    <cellStyle name="Comma 4 5 3 5 3" xfId="22206" xr:uid="{6546B93E-E17D-4A43-95C1-784C9C349F22}"/>
    <cellStyle name="Comma 4 5 3 6" xfId="9521" xr:uid="{74B3DCB3-53F0-4472-BC25-18E12B1EF2B8}"/>
    <cellStyle name="Comma 4 5 3 7" xfId="18587" xr:uid="{E6C2F573-F86B-49DB-988F-06977DCAF557}"/>
    <cellStyle name="Comma 4 5 4" xfId="316" xr:uid="{19C20CFD-B130-4240-98A3-3BB76BF3573B}"/>
    <cellStyle name="Comma 4 5 5" xfId="3387" xr:uid="{87A5145B-4B21-4BF7-8989-3396E4AFD629}"/>
    <cellStyle name="Comma 4 5 5 2" xfId="7549" xr:uid="{A70201EB-F07B-4652-92C5-059E6454EF16}"/>
    <cellStyle name="Comma 4 5 5 2 2" xfId="15483" xr:uid="{F92EDD55-CB4D-412D-848A-F2A2A8637E21}"/>
    <cellStyle name="Comma 4 5 5 2 2 2" xfId="24498" xr:uid="{B16AA8DF-216F-4754-B453-3293B909F2A0}"/>
    <cellStyle name="Comma 4 5 5 2 3" xfId="11556" xr:uid="{D95AE102-24C6-4AC7-8DA7-7A3B158CB431}"/>
    <cellStyle name="Comma 4 5 5 2 4" xfId="20622" xr:uid="{D59E0AFE-1DB8-47D6-90C9-B9A5D474303D}"/>
    <cellStyle name="Comma 4 5 5 3" xfId="5248" xr:uid="{9002B979-94F5-4A50-A8CF-CADC00BC5171}"/>
    <cellStyle name="Comma 4 5 5 3 2" xfId="13284" xr:uid="{D9B06C7A-756D-441C-B885-6494667BA6B1}"/>
    <cellStyle name="Comma 4 5 5 3 3" xfId="22307" xr:uid="{D5BF967E-E887-4C72-9699-1825106850F1}"/>
    <cellStyle name="Comma 4 5 5 4" xfId="9571" xr:uid="{AC7FE5CF-D9E5-4378-A4CA-509F046F5519}"/>
    <cellStyle name="Comma 4 5 5 5" xfId="18637" xr:uid="{5DAD8B99-343C-4F3A-A7F8-385A23ECEED6}"/>
    <cellStyle name="Comma 4 5 6" xfId="5730" xr:uid="{DFC88E53-B0D1-4B6C-85BF-D77109230BDC}"/>
    <cellStyle name="Comma 4 5 6 2" xfId="14015" xr:uid="{5FD6ECA7-52F0-4E65-AB97-509256C8C801}"/>
    <cellStyle name="Comma 4 5 6 2 2" xfId="23037" xr:uid="{68A704E0-1B2A-45C8-A87F-787D34200ED0}"/>
    <cellStyle name="Comma 4 5 6 3" xfId="10033" xr:uid="{F67C2817-3257-4A4E-8834-6D838CAEF73C}"/>
    <cellStyle name="Comma 4 5 6 4" xfId="19099" xr:uid="{9EA661A2-2B97-42FB-84CC-BBD1E19B7261}"/>
    <cellStyle name="Comma 4 5 7" xfId="8387" xr:uid="{EA67D122-EB4C-4043-AB68-0221E6B9B3B4}"/>
    <cellStyle name="Comma 4 5 7 2" xfId="16250" xr:uid="{7A95E1A7-F10D-4378-BECC-FCA79D9C0537}"/>
    <cellStyle name="Comma 4 5 7 2 2" xfId="25269" xr:uid="{37868C98-219A-4EE8-A0AF-CC18CC6932DF}"/>
    <cellStyle name="Comma 4 6" xfId="2020" xr:uid="{A34C4698-408B-4160-A070-9DC7215F3B43}"/>
    <cellStyle name="Comma 4 6 2" xfId="4040" xr:uid="{988E1802-3745-473D-90E8-3E3430FA5AE3}"/>
    <cellStyle name="Comma 4 6 2 2" xfId="8177" xr:uid="{D18E3BD8-ACCC-4AD9-AC17-BB38EF484E31}"/>
    <cellStyle name="Comma 4 6 2 2 2" xfId="16120" xr:uid="{4526F176-F9A3-425E-A8EF-F21074BB4D9E}"/>
    <cellStyle name="Comma 4 6 2 2 2 2" xfId="25136" xr:uid="{1B98BED9-830A-4803-9223-1EBF12CB3C40}"/>
    <cellStyle name="Comma 4 6 2 2 3" xfId="11960" xr:uid="{0DF52279-DDFC-4430-9B3C-F87A90304767}"/>
    <cellStyle name="Comma 4 6 2 2 4" xfId="21026" xr:uid="{FA0F083A-665D-4E61-95A2-B0C085D539B7}"/>
    <cellStyle name="Comma 4 6 2 3" xfId="5652" xr:uid="{4F290974-3A76-428E-88B5-ED0A20CD3E23}"/>
    <cellStyle name="Comma 4 6 2 3 2" xfId="13932" xr:uid="{3AA061E8-C13A-4E52-A4C9-78869041CC39}"/>
    <cellStyle name="Comma 4 6 2 3 3" xfId="22954" xr:uid="{FCA82032-6403-4337-A6B6-47D107159A08}"/>
    <cellStyle name="Comma 4 6 2 4" xfId="9975" xr:uid="{1458CC18-91E5-4E4A-9CFD-78C34060B50F}"/>
    <cellStyle name="Comma 4 6 2 5" xfId="19041" xr:uid="{6D40B6E2-856D-4475-8B74-D90DF993CF40}"/>
    <cellStyle name="Comma 4 6 3" xfId="3291" xr:uid="{5730FFDE-A073-4425-80C4-ACD61C38DF11}"/>
    <cellStyle name="Comma 4 6 3 2" xfId="7476" xr:uid="{38ABFC75-54BA-45C8-89FA-7B1216FDF087}"/>
    <cellStyle name="Comma 4 6 3 2 2" xfId="15405" xr:uid="{8322909D-6416-4909-BC5E-68B841D8842D}"/>
    <cellStyle name="Comma 4 6 3 2 3" xfId="24421" xr:uid="{F6E0BEC8-465A-4620-B83F-5A088103A0DF}"/>
    <cellStyle name="Comma 4 6 3 3" xfId="11502" xr:uid="{F8543AF3-FECC-46A4-B567-E0510A823968}"/>
    <cellStyle name="Comma 4 6 3 4" xfId="20568" xr:uid="{97634607-CD58-4079-888B-A70901FE5FED}"/>
    <cellStyle name="Comma 4 6 4" xfId="6363" xr:uid="{2DF8A1A3-B6D9-463C-9655-BF501DD39E14}"/>
    <cellStyle name="Comma 4 6 4 2" xfId="14641" xr:uid="{0DD08DB7-2EDB-417B-ACF4-B09C034F606A}"/>
    <cellStyle name="Comma 4 6 4 2 2" xfId="23663" xr:uid="{C584B332-5179-421D-903A-3E690252E6BF}"/>
    <cellStyle name="Comma 4 6 4 3" xfId="10417" xr:uid="{CBFACA54-DEFA-40C9-9FCE-18F7133870DD}"/>
    <cellStyle name="Comma 4 6 4 4" xfId="19483" xr:uid="{AF6F35BC-9066-4F39-987E-F3BEEA927399}"/>
    <cellStyle name="Comma 4 6 5" xfId="8345" xr:uid="{5AA377D2-2F8C-478B-993A-67E8D75A9CB4}"/>
    <cellStyle name="Comma 4 6 5 2" xfId="16217" xr:uid="{665FA438-C56A-41E7-ACF3-3FF88B8EE33E}"/>
    <cellStyle name="Comma 4 6 5 2 2" xfId="25236" xr:uid="{A0971719-BEBB-41F0-B3D7-91780EC360B1}"/>
    <cellStyle name="Comma 4 6 6" xfId="5193" xr:uid="{02F07F97-BC32-4407-ACCB-91F0B0900062}"/>
    <cellStyle name="Comma 4 6 6 2" xfId="13177" xr:uid="{BB08F16B-DD38-4854-88C3-B6C687054598}"/>
    <cellStyle name="Comma 4 6 6 3" xfId="22202" xr:uid="{036D45E0-6FD6-4561-9E4F-2DF45D98FE16}"/>
    <cellStyle name="Comma 4 6 7" xfId="9517" xr:uid="{9F02E54A-A737-4A8A-8714-6EEE9807B49A}"/>
    <cellStyle name="Comma 4 6 8" xfId="18583" xr:uid="{63E87C7C-E29B-47F5-BCF7-02931D5A7EE3}"/>
    <cellStyle name="Comma 4 7" xfId="2097" xr:uid="{1595D493-351F-4100-A29A-85CB303517E6}"/>
    <cellStyle name="Comma 4 7 2" xfId="4068" xr:uid="{A684E45B-E141-4659-A1A3-7F07B848DF4E}"/>
    <cellStyle name="Comma 4 7 2 2" xfId="8202" xr:uid="{479D5E6B-C349-42BD-B64B-F97C6A886465}"/>
    <cellStyle name="Comma 4 7 2 2 2" xfId="16147" xr:uid="{E35557B4-5E52-4EC5-B6A2-C9EC13846E86}"/>
    <cellStyle name="Comma 4 7 2 2 2 2" xfId="25163" xr:uid="{A5DC6198-C895-4D54-8901-DE6E267EF69A}"/>
    <cellStyle name="Comma 4 7 2 3" xfId="13960" xr:uid="{FC583592-D2AC-453D-A1CF-4234D8A6F40A}"/>
    <cellStyle name="Comma 4 7 2 3 2" xfId="22982" xr:uid="{C44D07D7-82E4-4353-9FAA-EB2732918A16}"/>
    <cellStyle name="Comma 4 7 3" xfId="6390" xr:uid="{EBA812BE-A14D-48E0-8934-6B7F105F78EA}"/>
    <cellStyle name="Comma 4 7 3 2" xfId="14668" xr:uid="{29FE6957-CE87-4205-830C-7AB684D70EF9}"/>
    <cellStyle name="Comma 4 7 3 2 2" xfId="23690" xr:uid="{48E3D0F2-C2B4-4117-9D8F-F2568DE4D1D5}"/>
    <cellStyle name="Comma 4 7 4" xfId="13216" xr:uid="{4DD9C4A5-7FC3-4385-9601-C524848E68C3}"/>
    <cellStyle name="Comma 4 7 4 2" xfId="22240" xr:uid="{39205478-BB46-4D1F-8CB2-16FADB0CDCB4}"/>
    <cellStyle name="Comma 4 8" xfId="2186" xr:uid="{EEF9645E-87CC-417C-96E3-4FFD6A782496}"/>
    <cellStyle name="Comma 4 8 2" xfId="4096" xr:uid="{B5235AAC-E96E-4E9C-8CEC-7A9256F0E3BA}"/>
    <cellStyle name="Comma 4 8 2 2" xfId="8229" xr:uid="{D05E4B7D-2400-4FF7-8C07-0FA173A45EDC}"/>
    <cellStyle name="Comma 4 8 2 2 2" xfId="16174" xr:uid="{44BE8968-AEC2-4BE5-9495-5F6E5799C107}"/>
    <cellStyle name="Comma 4 8 2 2 2 2" xfId="25190" xr:uid="{BE532677-68A5-4309-A19E-7AB6FECC8DCF}"/>
    <cellStyle name="Comma 4 8 2 3" xfId="13987" xr:uid="{E24F7236-B0F3-4273-BA3C-7718B39D5F81}"/>
    <cellStyle name="Comma 4 8 2 3 2" xfId="23009" xr:uid="{8110C9C1-2FF0-4921-B3C8-760FFEAD7EB8}"/>
    <cellStyle name="Comma 4 8 3" xfId="3359" xr:uid="{63E3FE39-5020-4D83-BC0B-7F6F38C701D5}"/>
    <cellStyle name="Comma 4 8 3 2" xfId="15458" xr:uid="{71095860-2A11-44AF-BF3C-0C94CDF0399D}"/>
    <cellStyle name="Comma 4 8 3 2 2" xfId="24473" xr:uid="{1E41E6A7-0361-4CF2-BC9A-DD9C50157FD1}"/>
    <cellStyle name="Comma 4 8 4" xfId="6417" xr:uid="{C78E6B0F-6DA1-434A-8E09-B668E25F5CC7}"/>
    <cellStyle name="Comma 4 8 4 2" xfId="14695" xr:uid="{E212B807-4E10-44C3-A46D-4C5903690B91}"/>
    <cellStyle name="Comma 4 8 4 2 2" xfId="23717" xr:uid="{882A3D8C-A4B0-42DB-855A-F5AA61D987FA}"/>
    <cellStyle name="Comma 4 8 5" xfId="13257" xr:uid="{B1A15F91-9F3E-4DC1-9DF9-E1C8B567C38C}"/>
    <cellStyle name="Comma 4 8 5 2" xfId="22280" xr:uid="{DDFA58E7-083B-46E8-8FD6-4984D0CF2DC8}"/>
    <cellStyle name="Comma 4 9" xfId="102" xr:uid="{28EAD690-0E80-471B-B6F1-BD4873052C91}"/>
    <cellStyle name="Comma 4 9 2" xfId="3404" xr:uid="{452288B8-CC49-4F5B-B425-04AC2DD9F695}"/>
    <cellStyle name="Comma 4 9 2 2" xfId="7566" xr:uid="{20276B2F-D384-4CCE-8330-21B899FF19C1}"/>
    <cellStyle name="Comma 4 9 2 2 2" xfId="15499" xr:uid="{CFB6D005-9EC0-4810-A1A4-272114CFB38F}"/>
    <cellStyle name="Comma 4 9 2 2 3" xfId="24514" xr:uid="{8C12A47D-5154-4478-81D1-1336D335E126}"/>
    <cellStyle name="Comma 4 9 2 3" xfId="11566" xr:uid="{E5810F14-4ABC-4FFE-B001-CD2DA7605234}"/>
    <cellStyle name="Comma 4 9 2 4" xfId="20632" xr:uid="{0903F332-C98C-4C5D-B20A-A32C2BC71C21}"/>
    <cellStyle name="Comma 4 9 3" xfId="5745" xr:uid="{ACB3FB60-DDBA-4080-9372-0F0858A78324}"/>
    <cellStyle name="Comma 4 9 3 2" xfId="14030" xr:uid="{C2A5EC9F-CE31-4EAF-9618-D0FE07058744}"/>
    <cellStyle name="Comma 4 9 3 2 2" xfId="23052" xr:uid="{5F9A63FD-B1F4-4E4E-B064-719F5724C96F}"/>
    <cellStyle name="Comma 4 9 3 3" xfId="10041" xr:uid="{91EFBCDE-D072-4320-A375-114641D31C0C}"/>
    <cellStyle name="Comma 4 9 3 4" xfId="19107" xr:uid="{66DE5BA0-DA0A-4DF4-83E3-DC57946401B0}"/>
    <cellStyle name="Comma 4 9 4" xfId="5258" xr:uid="{0DA27F96-A484-4E12-A68F-F290398D1966}"/>
    <cellStyle name="Comma 4 9 4 2" xfId="13299" xr:uid="{45401559-2E44-43D3-8A07-35F791A9455A}"/>
    <cellStyle name="Comma 4 9 4 3" xfId="22322" xr:uid="{19123D56-5356-4C03-BD65-4B6C6A6E0718}"/>
    <cellStyle name="Comma 4 9 5" xfId="9581" xr:uid="{D55B5752-C376-4C92-9162-E0EB28DD9C1F}"/>
    <cellStyle name="Comma 4 9 6" xfId="18647" xr:uid="{532A70DA-2EAD-49E7-A0A2-39D4D4A16C3A}"/>
    <cellStyle name="Comma 40" xfId="852" xr:uid="{51F18877-A3D3-48BF-82E0-1FCE5376FB64}"/>
    <cellStyle name="Comma 40 10" xfId="8682" xr:uid="{9CE17E29-7996-47DC-BA6A-9C0423DD35C0}"/>
    <cellStyle name="Comma 40 11" xfId="17748" xr:uid="{C863D1AE-FFB8-4793-A416-A315C36C9DAC}"/>
    <cellStyle name="Comma 40 12" xfId="26995" xr:uid="{6393989F-EA06-4B20-9AD6-34E719381C38}"/>
    <cellStyle name="Comma 40 2" xfId="1017" xr:uid="{7200C3AC-E2DE-4FD5-A12B-76AFCA853476}"/>
    <cellStyle name="Comma 40 2 10" xfId="17908" xr:uid="{94ECCC10-5F71-47B8-ADC5-84D7D80C5506}"/>
    <cellStyle name="Comma 40 2 11" xfId="27155" xr:uid="{A56403EA-1BE5-4FD9-84E8-94A0FB1712E6}"/>
    <cellStyle name="Comma 40 2 2" xfId="1553" xr:uid="{5166DE9D-18DE-4CA8-AEC8-59E218C6E89D}"/>
    <cellStyle name="Comma 40 2 2 10" xfId="27632" xr:uid="{B47D6588-7A10-493E-BC28-953FBC0280E2}"/>
    <cellStyle name="Comma 40 2 2 2" xfId="1850" xr:uid="{49BA1632-72E6-4AEB-94F0-ED999611FB1D}"/>
    <cellStyle name="Comma 40 2 2 2 2" xfId="3947" xr:uid="{439CB28F-C1CD-4864-AFD2-470ACD1E00D6}"/>
    <cellStyle name="Comma 40 2 2 2 2 2" xfId="8086" xr:uid="{2DFB4FE8-DE7E-4435-AC70-10B9A2A69707}"/>
    <cellStyle name="Comma 40 2 2 2 2 2 2" xfId="16027" xr:uid="{DC776746-BDA1-4D5B-8357-1BECA5123E32}"/>
    <cellStyle name="Comma 40 2 2 2 2 2 2 2" xfId="25043" xr:uid="{8F3B7445-6E98-425F-81A3-E06DD0661D9F}"/>
    <cellStyle name="Comma 40 2 2 2 2 2 3" xfId="11929" xr:uid="{5DDDE42E-2919-432C-91E8-98812D1423AA}"/>
    <cellStyle name="Comma 40 2 2 2 2 2 4" xfId="20995" xr:uid="{3FFE1389-FA8B-43C5-88C4-886CC791574B}"/>
    <cellStyle name="Comma 40 2 2 2 2 3" xfId="5621" xr:uid="{F56CFE66-622C-4EEC-88E3-25885EA68F3F}"/>
    <cellStyle name="Comma 40 2 2 2 2 3 2" xfId="13839" xr:uid="{C5203C3B-B414-4F7A-A972-5A80D7D9D10A}"/>
    <cellStyle name="Comma 40 2 2 2 2 3 3" xfId="22861" xr:uid="{A340A300-5FEA-4BAF-946D-5EC02DBE18E8}"/>
    <cellStyle name="Comma 40 2 2 2 2 4" xfId="9944" xr:uid="{CA4C907D-F060-42E6-910C-4E72189BDA4C}"/>
    <cellStyle name="Comma 40 2 2 2 2 5" xfId="19010" xr:uid="{42EE1E54-26D4-490D-9440-D8C7B287E85E}"/>
    <cellStyle name="Comma 40 2 2 2 3" xfId="3238" xr:uid="{EBC3A19B-4B3C-499A-9295-73CFACBF068E}"/>
    <cellStyle name="Comma 40 2 2 2 3 2" xfId="7442" xr:uid="{76DFD1EE-C026-423D-BD77-F922601A98F7}"/>
    <cellStyle name="Comma 40 2 2 2 3 2 2" xfId="15354" xr:uid="{331E0CB7-81CE-4444-8E89-A3E2915F6C48}"/>
    <cellStyle name="Comma 40 2 2 2 3 2 3" xfId="24370" xr:uid="{7A55F92D-0019-4552-83D6-10C1BEAD9648}"/>
    <cellStyle name="Comma 40 2 2 2 3 3" xfId="11468" xr:uid="{EB2DE041-6A2F-473C-A493-146C9778FC3E}"/>
    <cellStyle name="Comma 40 2 2 2 3 4" xfId="20534" xr:uid="{11BC2A0C-1FDD-4217-8CD2-B2BE024C5BBD}"/>
    <cellStyle name="Comma 40 2 2 2 4" xfId="6270" xr:uid="{88E22E25-8790-46FE-AC13-18537C99F909}"/>
    <cellStyle name="Comma 40 2 2 2 4 2" xfId="14548" xr:uid="{E8559596-F413-4242-959D-B31B88820DD2}"/>
    <cellStyle name="Comma 40 2 2 2 4 2 2" xfId="23570" xr:uid="{CACA7753-0A7C-4063-9C14-5092C5781C87}"/>
    <cellStyle name="Comma 40 2 2 2 4 3" xfId="10386" xr:uid="{B4BF9BCD-60AC-4C33-A199-99B0C40D4BCA}"/>
    <cellStyle name="Comma 40 2 2 2 4 4" xfId="19452" xr:uid="{78F68026-FF4A-4439-B695-B9D1F701AD79}"/>
    <cellStyle name="Comma 40 2 2 2 5" xfId="5159" xr:uid="{723F3556-E120-48E3-BCA3-323BC104B023}"/>
    <cellStyle name="Comma 40 2 2 2 5 2" xfId="13077" xr:uid="{6CD1D657-DFFC-4086-A5AB-DB1C71EB5B8E}"/>
    <cellStyle name="Comma 40 2 2 2 5 3" xfId="22100" xr:uid="{32E40BBB-2CC7-4A13-9CE2-9129689AF054}"/>
    <cellStyle name="Comma 40 2 2 2 6" xfId="16748" xr:uid="{49CCD4A0-2609-4252-8A21-6C025D88D4F0}"/>
    <cellStyle name="Comma 40 2 2 2 6 2" xfId="25767" xr:uid="{41B4A5A1-8878-4299-AB11-973C3AC8C3DC}"/>
    <cellStyle name="Comma 40 2 2 2 7" xfId="9483" xr:uid="{4954AB72-C09C-4EF9-8FFA-B83C2619BF02}"/>
    <cellStyle name="Comma 40 2 2 2 8" xfId="18549" xr:uid="{156CA631-3563-46F5-B683-14EAC7463E60}"/>
    <cellStyle name="Comma 40 2 2 2 9" xfId="27903" xr:uid="{253CC61C-C40B-42D4-92B9-981CDAE2EF5F}"/>
    <cellStyle name="Comma 40 2 2 3" xfId="3761" xr:uid="{71639BAF-009E-43BF-86AA-F2251B5AD4D6}"/>
    <cellStyle name="Comma 40 2 2 3 2" xfId="7901" xr:uid="{50AD566C-D08C-4932-91E9-3E7FCC874A53}"/>
    <cellStyle name="Comma 40 2 2 3 2 2" xfId="15842" xr:uid="{8B6572C3-1E30-4140-84FA-2780AC531495}"/>
    <cellStyle name="Comma 40 2 2 3 2 2 2" xfId="24858" xr:uid="{AA8044B2-C1BA-48E4-A8D0-7876D58C39B4}"/>
    <cellStyle name="Comma 40 2 2 3 2 3" xfId="11808" xr:uid="{11C3DCBB-F27C-4CB5-B1B2-119392AAEEC5}"/>
    <cellStyle name="Comma 40 2 2 3 2 4" xfId="20874" xr:uid="{0893EA4A-6F2B-467E-B8E4-251C8DBC2DBB}"/>
    <cellStyle name="Comma 40 2 2 3 3" xfId="5500" xr:uid="{8BBC3DC8-2BE6-4062-9D86-87C4474684C3}"/>
    <cellStyle name="Comma 40 2 2 3 3 2" xfId="13654" xr:uid="{61B4AEBB-E0F2-478F-B06F-95E65C54B286}"/>
    <cellStyle name="Comma 40 2 2 3 3 3" xfId="22676" xr:uid="{92E4DF12-76A9-4A6B-8FF2-72B3FA7FDA98}"/>
    <cellStyle name="Comma 40 2 2 3 4" xfId="9823" xr:uid="{E9A2D688-F731-4B87-AFA5-A1A665334801}"/>
    <cellStyle name="Comma 40 2 2 3 5" xfId="18889" xr:uid="{66F5CA48-8351-4783-9882-B7904C740F9D}"/>
    <cellStyle name="Comma 40 2 2 4" xfId="3029" xr:uid="{3D8FFD45-912C-463C-B64B-1C5DE5C557E5}"/>
    <cellStyle name="Comma 40 2 2 4 2" xfId="7233" xr:uid="{17D0869F-8F22-4C8B-ACEC-FB14FDE79154}"/>
    <cellStyle name="Comma 40 2 2 4 2 2" xfId="15187" xr:uid="{65A6614E-5B2C-4691-9FFB-267EF4CDCF26}"/>
    <cellStyle name="Comma 40 2 2 4 2 3" xfId="24204" xr:uid="{CA680629-4E68-4547-AD99-2C3D4D6F81D2}"/>
    <cellStyle name="Comma 40 2 2 4 3" xfId="11259" xr:uid="{9E34891B-9EAA-4A5D-92F4-AD13752261BC}"/>
    <cellStyle name="Comma 40 2 2 4 4" xfId="20325" xr:uid="{65A894A9-5DEF-40ED-8E24-30F08856B79A}"/>
    <cellStyle name="Comma 40 2 2 5" xfId="6084" xr:uid="{B2F90B23-F81E-4C92-8235-F3C29004E90C}"/>
    <cellStyle name="Comma 40 2 2 5 2" xfId="14363" xr:uid="{8D580017-D360-4F97-8789-3E2AE54A971A}"/>
    <cellStyle name="Comma 40 2 2 5 2 2" xfId="23385" xr:uid="{BC2C391B-A809-4E6D-A920-A45DD911EAB6}"/>
    <cellStyle name="Comma 40 2 2 5 3" xfId="10265" xr:uid="{6A8D2562-1257-47EB-A7A3-135C21CA450E}"/>
    <cellStyle name="Comma 40 2 2 5 4" xfId="19331" xr:uid="{1E56E540-4C4D-4506-B12D-9684A693FD4F}"/>
    <cellStyle name="Comma 40 2 2 6" xfId="4950" xr:uid="{FEFFD27C-01D7-49EF-88C7-6DA3A097F5B1}"/>
    <cellStyle name="Comma 40 2 2 6 2" xfId="12835" xr:uid="{E2737414-A152-4069-8D83-2EED7A7C402A}"/>
    <cellStyle name="Comma 40 2 2 6 3" xfId="21862" xr:uid="{FA56DC9B-11BE-4AFD-9FA9-3D4A2AF4FC6F}"/>
    <cellStyle name="Comma 40 2 2 7" xfId="16537" xr:uid="{E81DD7B3-899F-4B87-AD98-993789B1234C}"/>
    <cellStyle name="Comma 40 2 2 7 2" xfId="25558" xr:uid="{EAE9EA49-05FB-4C83-B627-66B3A8CAB196}"/>
    <cellStyle name="Comma 40 2 2 8" xfId="9274" xr:uid="{908BA3D5-20C7-4143-81D4-84E99C9ED381}"/>
    <cellStyle name="Comma 40 2 2 9" xfId="18340" xr:uid="{843C3541-6964-45E9-BB65-90A411564FB0}"/>
    <cellStyle name="Comma 40 2 3" xfId="3604" xr:uid="{4572FA45-1678-4FF0-95AA-F8A96B66E184}"/>
    <cellStyle name="Comma 40 2 3 2" xfId="7746" xr:uid="{5361B69A-47DB-4473-9C52-058AE54215DE}"/>
    <cellStyle name="Comma 40 2 3 2 2" xfId="15686" xr:uid="{3828D6DB-A4E4-4139-85E1-0BF1B5B0053B}"/>
    <cellStyle name="Comma 40 2 3 2 2 2" xfId="24702" xr:uid="{57B5E14E-28D3-43F8-9F50-1906463BD83C}"/>
    <cellStyle name="Comma 40 2 3 2 3" xfId="11696" xr:uid="{B1050F9F-6004-457F-8B98-5F14FAA2BBA1}"/>
    <cellStyle name="Comma 40 2 3 2 4" xfId="20762" xr:uid="{2247DD1C-730C-4005-BABD-4C14B4B420E8}"/>
    <cellStyle name="Comma 40 2 3 3" xfId="5388" xr:uid="{010D56C5-C209-4809-9621-75AE53DB435A}"/>
    <cellStyle name="Comma 40 2 3 3 2" xfId="13498" xr:uid="{A284908F-1128-4012-B2C5-BC7DD8F579E3}"/>
    <cellStyle name="Comma 40 2 3 3 3" xfId="22520" xr:uid="{4ACF337A-54A0-4F4F-91FC-C86E511496B3}"/>
    <cellStyle name="Comma 40 2 3 4" xfId="9711" xr:uid="{98871D4F-A48E-420B-AF6C-7C46693FDEA0}"/>
    <cellStyle name="Comma 40 2 3 5" xfId="18777" xr:uid="{4C7DB93F-5C8A-434E-8F68-DFB7B26CFD25}"/>
    <cellStyle name="Comma 40 2 4" xfId="2597" xr:uid="{AFEB8525-A493-412A-B5D7-DFE76B7260AD}"/>
    <cellStyle name="Comma 40 2 4 2" xfId="6801" xr:uid="{D8DA4F89-195C-4616-88FC-BD614676D61D}"/>
    <cellStyle name="Comma 40 2 4 2 2" xfId="14922" xr:uid="{AA84E951-06A6-4C69-BE89-BFFB4B4BA2AE}"/>
    <cellStyle name="Comma 40 2 4 2 3" xfId="23941" xr:uid="{40233C09-AE08-401D-B841-70DD8211462D}"/>
    <cellStyle name="Comma 40 2 4 3" xfId="10827" xr:uid="{1D7C26D6-D658-47EE-B7E1-1E082E8EE6CC}"/>
    <cellStyle name="Comma 40 2 4 4" xfId="19893" xr:uid="{EC9ACBD1-C40C-4C24-88FC-9D1A55EDECF8}"/>
    <cellStyle name="Comma 40 2 5" xfId="5925" xr:uid="{CF4B7CB5-7DCA-4748-B391-8F924B4D7253}"/>
    <cellStyle name="Comma 40 2 5 2" xfId="14207" xr:uid="{09BF48F8-2B0A-4139-9D43-D395CA11FB57}"/>
    <cellStyle name="Comma 40 2 5 2 2" xfId="23229" xr:uid="{8C4D7E9A-6BFC-47B3-B0B4-BA4B19210F83}"/>
    <cellStyle name="Comma 40 2 5 3" xfId="10153" xr:uid="{F8F9CEF3-DD95-4593-BA00-E83DE9BBC478}"/>
    <cellStyle name="Comma 40 2 5 4" xfId="19219" xr:uid="{A268901B-D907-4086-BC74-51F5A408D328}"/>
    <cellStyle name="Comma 40 2 6" xfId="4518" xr:uid="{A3A05A68-4896-45FA-B3D2-A1C739CA2E97}"/>
    <cellStyle name="Comma 40 2 6 2" xfId="12503" xr:uid="{8C153068-78A7-491B-ACCA-2199C9C9933C}"/>
    <cellStyle name="Comma 40 2 6 3" xfId="21538" xr:uid="{F74E6071-3E78-431D-B5DD-349D252A2AF1}"/>
    <cellStyle name="Comma 40 2 7" xfId="12884" xr:uid="{29A73B35-8B02-41CC-A09A-64B24749DADA}"/>
    <cellStyle name="Comma 40 2 7 2" xfId="21910" xr:uid="{EF8B66A7-6E31-473C-AD5C-7D1F44C22391}"/>
    <cellStyle name="Comma 40 2 8" xfId="12828" xr:uid="{AB279759-CBB9-4E82-8927-F7E971C08BB5}"/>
    <cellStyle name="Comma 40 2 8 2" xfId="26105" xr:uid="{0092EF01-44D7-4830-8829-F80A1AE3F471}"/>
    <cellStyle name="Comma 40 2 8 3" xfId="21854" xr:uid="{A408B67E-BB77-4AA0-8298-D6C58EBAF25B}"/>
    <cellStyle name="Comma 40 2 9" xfId="8842" xr:uid="{02CA301F-3B48-4A5E-B571-E1A9954556E5}"/>
    <cellStyle name="Comma 40 3" xfId="1390" xr:uid="{E59DF125-351C-444D-B3DF-3FFE42C717D0}"/>
    <cellStyle name="Comma 40 3 10" xfId="27468" xr:uid="{3F297AF5-9E3F-4B5A-8183-22F2F8FF0A24}"/>
    <cellStyle name="Comma 40 3 2" xfId="1803" xr:uid="{9817C5A5-C9DA-4CEA-8435-9A5F76540701}"/>
    <cellStyle name="Comma 40 3 2 2" xfId="3900" xr:uid="{BC8C55CE-F834-4C14-A6DB-14CE43A0D3EE}"/>
    <cellStyle name="Comma 40 3 2 2 2" xfId="8039" xr:uid="{CACF3A6B-D07B-43CE-AA7C-8FAE4C644F73}"/>
    <cellStyle name="Comma 40 3 2 2 2 2" xfId="15980" xr:uid="{24CFF8EC-AA5F-4766-8568-503291F6883A}"/>
    <cellStyle name="Comma 40 3 2 2 2 2 2" xfId="24996" xr:uid="{ED02FE47-0DBC-4718-A93B-433F82FE33B4}"/>
    <cellStyle name="Comma 40 3 2 2 2 3" xfId="11884" xr:uid="{8EC36E22-DBDC-4F24-8C4C-765F3191AFCD}"/>
    <cellStyle name="Comma 40 3 2 2 2 4" xfId="20950" xr:uid="{874C2461-FBFE-4796-AD2C-4BC1EE490735}"/>
    <cellStyle name="Comma 40 3 2 2 3" xfId="5576" xr:uid="{1FFF0B3B-C80F-4EE8-93A4-EE9C8763D99C}"/>
    <cellStyle name="Comma 40 3 2 2 3 2" xfId="13792" xr:uid="{EBFE099C-CDC9-4B74-A7EA-4FB1FEA6F78A}"/>
    <cellStyle name="Comma 40 3 2 2 3 3" xfId="22814" xr:uid="{6EFC5B7B-9A02-468D-A47F-D35C80079C1C}"/>
    <cellStyle name="Comma 40 3 2 2 4" xfId="9899" xr:uid="{A80CEE63-560F-425B-9AA2-DFB18E733B56}"/>
    <cellStyle name="Comma 40 3 2 2 5" xfId="18965" xr:uid="{6A21229D-7639-4B65-B6C2-7816E1A2BDCC}"/>
    <cellStyle name="Comma 40 3 2 3" xfId="3193" xr:uid="{138589C2-5F42-4A60-9739-FF3C3DB25E3E}"/>
    <cellStyle name="Comma 40 3 2 3 2" xfId="7397" xr:uid="{D96F6AFF-DAF4-453D-A0F2-C2803A1C0F13}"/>
    <cellStyle name="Comma 40 3 2 3 2 2" xfId="15309" xr:uid="{267A134C-532D-4CE5-A4A3-D607506B8497}"/>
    <cellStyle name="Comma 40 3 2 3 2 3" xfId="24325" xr:uid="{FC829881-DE27-4F9A-AFF3-F8065FFCEB46}"/>
    <cellStyle name="Comma 40 3 2 3 3" xfId="11423" xr:uid="{81570376-1724-41C2-B1E6-E80340E05D8A}"/>
    <cellStyle name="Comma 40 3 2 3 4" xfId="20489" xr:uid="{C159AA89-5213-4958-B92E-72C8C468FE2F}"/>
    <cellStyle name="Comma 40 3 2 4" xfId="6223" xr:uid="{51ED2BC1-56F3-44B8-99E3-8265472E4FB1}"/>
    <cellStyle name="Comma 40 3 2 4 2" xfId="14501" xr:uid="{0C31EF00-CB13-4A75-9EA7-B1017BE01F46}"/>
    <cellStyle name="Comma 40 3 2 4 2 2" xfId="23523" xr:uid="{A71C45A7-8C95-4FE1-AA51-89ACC971F3BB}"/>
    <cellStyle name="Comma 40 3 2 4 3" xfId="10341" xr:uid="{B79F870D-5904-4AFE-A403-ABF0EFF6AF4F}"/>
    <cellStyle name="Comma 40 3 2 4 4" xfId="19407" xr:uid="{B35EBFDC-46BD-44A4-9156-AA811E05C003}"/>
    <cellStyle name="Comma 40 3 2 5" xfId="5114" xr:uid="{1C02FEFC-A08C-4D20-8C59-383BAA66A659}"/>
    <cellStyle name="Comma 40 3 2 5 2" xfId="13030" xr:uid="{91973426-1763-477B-A859-D1CE9A8E8799}"/>
    <cellStyle name="Comma 40 3 2 5 3" xfId="22053" xr:uid="{A1E2AE7B-B9D5-45E2-8E46-3EEF96799576}"/>
    <cellStyle name="Comma 40 3 2 6" xfId="16703" xr:uid="{DB0D7FA8-90E9-4674-89C7-2927ADF91D46}"/>
    <cellStyle name="Comma 40 3 2 6 2" xfId="25722" xr:uid="{AB7A9F4D-6B48-4DD3-9BEE-EFB84CC98727}"/>
    <cellStyle name="Comma 40 3 2 7" xfId="9438" xr:uid="{AD05DB91-D765-4A53-9E87-E552460DA5E1}"/>
    <cellStyle name="Comma 40 3 2 8" xfId="18504" xr:uid="{105508F8-95FF-44D2-A9AA-BD77159EA6D3}"/>
    <cellStyle name="Comma 40 3 2 9" xfId="27856" xr:uid="{478BBBC1-BEA7-45D9-A292-FC1CBCA76096}"/>
    <cellStyle name="Comma 40 3 3" xfId="3715" xr:uid="{6C662D3B-89C9-4E6D-AFB5-81C8ED1005BF}"/>
    <cellStyle name="Comma 40 3 3 2" xfId="7855" xr:uid="{24B80695-8A14-4F4F-979B-1DE65B420FB9}"/>
    <cellStyle name="Comma 40 3 3 2 2" xfId="15796" xr:uid="{3594B1D4-204A-4F90-855D-0C9E92EF5AB7}"/>
    <cellStyle name="Comma 40 3 3 2 2 2" xfId="24812" xr:uid="{B91C2396-8E71-46D7-8960-C7783E8C98EA}"/>
    <cellStyle name="Comma 40 3 3 2 3" xfId="11763" xr:uid="{A27206CB-6EBB-43D0-AECB-D19FD431F35A}"/>
    <cellStyle name="Comma 40 3 3 2 4" xfId="20829" xr:uid="{0C78A6CC-2BC8-4328-B1CB-70609EB1F7A4}"/>
    <cellStyle name="Comma 40 3 3 3" xfId="5455" xr:uid="{365E352D-1471-4461-9350-9AEAFCFF9787}"/>
    <cellStyle name="Comma 40 3 3 3 2" xfId="13608" xr:uid="{456555F3-7E78-4B56-8502-27459E901E76}"/>
    <cellStyle name="Comma 40 3 3 3 3" xfId="22630" xr:uid="{3EA8003F-1F8D-4DFA-92A3-A9518C816C0B}"/>
    <cellStyle name="Comma 40 3 3 4" xfId="9778" xr:uid="{CBA917FD-9541-4D5E-AB15-27EE23056B74}"/>
    <cellStyle name="Comma 40 3 3 5" xfId="18844" xr:uid="{80AD3000-2C85-4D30-86D3-6AAB5D597E7A}"/>
    <cellStyle name="Comma 40 3 4" xfId="2867" xr:uid="{788582D1-3691-4F65-B471-E359AAF3EDB4}"/>
    <cellStyle name="Comma 40 3 4 2" xfId="7071" xr:uid="{29CAC750-F4D5-4C97-A5D7-824B2F3FE11D}"/>
    <cellStyle name="Comma 40 3 4 2 2" xfId="15088" xr:uid="{FC48E49A-EF15-4626-AF31-A1F11FE59BDB}"/>
    <cellStyle name="Comma 40 3 4 2 3" xfId="24106" xr:uid="{3DFE2C97-287C-406C-9E58-366743832F50}"/>
    <cellStyle name="Comma 40 3 4 3" xfId="11097" xr:uid="{1849D09C-7147-4806-8496-58F91581CBC7}"/>
    <cellStyle name="Comma 40 3 4 4" xfId="20163" xr:uid="{9B92A4BC-2171-4240-85A6-639FA370ED31}"/>
    <cellStyle name="Comma 40 3 5" xfId="6036" xr:uid="{EAC8BAA6-EEF1-42AD-A6F3-8438BDA7B937}"/>
    <cellStyle name="Comma 40 3 5 2" xfId="14317" xr:uid="{92A09BAA-8B7C-401A-966B-F9CC48D7120B}"/>
    <cellStyle name="Comma 40 3 5 2 2" xfId="23339" xr:uid="{B141BFD0-1958-4A6A-8378-67A44155F327}"/>
    <cellStyle name="Comma 40 3 5 3" xfId="10220" xr:uid="{56B16334-2417-48A0-A7D0-1612AFB7FE97}"/>
    <cellStyle name="Comma 40 3 5 4" xfId="19286" xr:uid="{E6F1CA15-3BC7-4283-A765-FA3B9230EC80}"/>
    <cellStyle name="Comma 40 3 6" xfId="4788" xr:uid="{3A10C792-DEFC-45BF-989C-4D36B3E24A03}"/>
    <cellStyle name="Comma 40 3 6 2" xfId="12736" xr:uid="{D4367F1F-16F0-4A93-8B68-B7FC6B6B0E71}"/>
    <cellStyle name="Comma 40 3 6 3" xfId="21765" xr:uid="{20492AD5-99EB-4556-BF53-285D158FB554}"/>
    <cellStyle name="Comma 40 3 7" xfId="16375" xr:uid="{3972415E-664F-4004-9914-D8336B49C7E8}"/>
    <cellStyle name="Comma 40 3 7 2" xfId="25396" xr:uid="{5E31E18C-F197-4467-8668-8F478317CE4D}"/>
    <cellStyle name="Comma 40 3 8" xfId="9112" xr:uid="{530B6526-D4F4-4962-9198-F3F8192F543E}"/>
    <cellStyle name="Comma 40 3 9" xfId="18178" xr:uid="{522D187E-8BD0-4944-8BFF-62889C1DEE74}"/>
    <cellStyle name="Comma 40 4" xfId="3558" xr:uid="{10A5CC6E-4B0E-48D5-AC46-0E6EC4C6E8C1}"/>
    <cellStyle name="Comma 40 4 2" xfId="7700" xr:uid="{C2488E54-D786-4080-B5C1-484AD1FC2EF3}"/>
    <cellStyle name="Comma 40 4 2 2" xfId="15640" xr:uid="{73DF2F6B-FB9F-42EB-8155-65F423B36A58}"/>
    <cellStyle name="Comma 40 4 2 2 2" xfId="24656" xr:uid="{87774E12-49B7-431E-816A-02FCB8D4001B}"/>
    <cellStyle name="Comma 40 4 2 3" xfId="11651" xr:uid="{43F53477-7F9F-470C-9072-CD82691EA8AD}"/>
    <cellStyle name="Comma 40 4 2 4" xfId="20717" xr:uid="{5E85CA4F-3183-4CAF-99D0-ECCEF06152AB}"/>
    <cellStyle name="Comma 40 4 3" xfId="5343" xr:uid="{558DEECE-14AF-4C0B-83F7-EDE86BD215B7}"/>
    <cellStyle name="Comma 40 4 3 2" xfId="13452" xr:uid="{68463A64-F894-4B95-A581-A5B76C856128}"/>
    <cellStyle name="Comma 40 4 3 3" xfId="22474" xr:uid="{17399E77-05FD-4AA3-99EA-1C9CEA5B31A5}"/>
    <cellStyle name="Comma 40 4 4" xfId="9666" xr:uid="{CC6E9581-E420-4682-8BA8-4CD4F68031AB}"/>
    <cellStyle name="Comma 40 4 5" xfId="18732" xr:uid="{70146FC5-278B-4411-9AA8-865EFCEE5E21}"/>
    <cellStyle name="Comma 40 5" xfId="2437" xr:uid="{2087311D-5918-484B-9438-3E94E4AEA9AF}"/>
    <cellStyle name="Comma 40 5 2" xfId="6641" xr:uid="{F79F0446-0A03-443E-AB8D-51FC82DFA6AF}"/>
    <cellStyle name="Comma 40 5 2 2" xfId="14826" xr:uid="{A37BF898-3190-4B7C-A241-D5A359799CB7}"/>
    <cellStyle name="Comma 40 5 2 3" xfId="23846" xr:uid="{78D208D1-90D8-48EC-9F8C-1CB2A6E86146}"/>
    <cellStyle name="Comma 40 5 3" xfId="10667" xr:uid="{0167A708-9F98-4D97-867E-F3B9A886A0CF}"/>
    <cellStyle name="Comma 40 5 4" xfId="19733" xr:uid="{1079E8F7-934A-493F-B286-798AAB69F359}"/>
    <cellStyle name="Comma 40 6" xfId="5879" xr:uid="{6C88A54D-3CBC-4DF2-923D-D4B3179B7A42}"/>
    <cellStyle name="Comma 40 6 2" xfId="14161" xr:uid="{26611ACB-E19E-4671-94AC-D0EBA45066A6}"/>
    <cellStyle name="Comma 40 6 2 2" xfId="23183" xr:uid="{9B3664F0-D1FE-490C-B1BD-263B7E9FFAF8}"/>
    <cellStyle name="Comma 40 6 3" xfId="10108" xr:uid="{A91476F2-BC2F-4CA3-8AB0-1C0592C4D384}"/>
    <cellStyle name="Comma 40 6 4" xfId="19174" xr:uid="{507C323F-1C89-481B-8EF4-A06C36EDF28F}"/>
    <cellStyle name="Comma 40 7" xfId="4358" xr:uid="{2BA5680E-389C-4BCB-AFF1-08D855054EE2}"/>
    <cellStyle name="Comma 40 7 2" xfId="12404" xr:uid="{2793F259-2874-44E6-B922-BB91B069D78D}"/>
    <cellStyle name="Comma 40 7 3" xfId="21441" xr:uid="{D479E45E-FB8C-4F6F-B938-284C55771F32}"/>
    <cellStyle name="Comma 40 8" xfId="14966" xr:uid="{032ED7A8-F30F-4E20-9018-1410D8ED157F}"/>
    <cellStyle name="Comma 40 8 2" xfId="23983" xr:uid="{245E0754-4363-4702-A242-2D4625EC92E3}"/>
    <cellStyle name="Comma 40 9" xfId="12578" xr:uid="{3C676647-E4FF-4525-9862-8EAC7E5E4877}"/>
    <cellStyle name="Comma 40 9 2" xfId="26316" xr:uid="{5EE308AE-63DB-4AEB-B300-9058DE33A5AA}"/>
    <cellStyle name="Comma 40 9 3" xfId="21612" xr:uid="{1A06B65A-B368-440F-A930-8F05EFE9DDB2}"/>
    <cellStyle name="Comma 41" xfId="853" xr:uid="{F21BA497-B113-451B-AB53-19B789FA7624}"/>
    <cellStyle name="Comma 41 10" xfId="8683" xr:uid="{299C58ED-12A1-43AA-9254-F751E8FC8335}"/>
    <cellStyle name="Comma 41 11" xfId="17749" xr:uid="{EA9AA047-7E51-482D-AFCC-B40AD27558A9}"/>
    <cellStyle name="Comma 41 12" xfId="26996" xr:uid="{14A8F132-F419-465D-8D62-B970A1BEF476}"/>
    <cellStyle name="Comma 41 2" xfId="1018" xr:uid="{EF1D23C2-4130-4F83-9D31-A195713C1ABD}"/>
    <cellStyle name="Comma 41 2 10" xfId="17909" xr:uid="{B1D67B33-C163-4F01-8393-6124A4DED15A}"/>
    <cellStyle name="Comma 41 2 11" xfId="27156" xr:uid="{6C9A62D8-52D5-4CD7-B65C-5C61D50268E9}"/>
    <cellStyle name="Comma 41 2 2" xfId="1554" xr:uid="{3DA49FF3-425B-48C2-9D7D-044D1FF7D3BA}"/>
    <cellStyle name="Comma 41 2 2 10" xfId="27633" xr:uid="{19050D32-17C1-4FC6-A617-1DBF3F5F7132}"/>
    <cellStyle name="Comma 41 2 2 2" xfId="1851" xr:uid="{214E5059-5E03-4FE3-A085-0CE1F5884CD2}"/>
    <cellStyle name="Comma 41 2 2 2 2" xfId="3948" xr:uid="{79B8A4CA-F759-47C2-8073-8AA2A126BE0D}"/>
    <cellStyle name="Comma 41 2 2 2 2 2" xfId="8087" xr:uid="{FF2D6DFF-42AD-4337-86CA-80F8B1BF299B}"/>
    <cellStyle name="Comma 41 2 2 2 2 2 2" xfId="16028" xr:uid="{C96AB80C-1670-417B-A18C-EDA505E111FF}"/>
    <cellStyle name="Comma 41 2 2 2 2 2 2 2" xfId="25044" xr:uid="{E60EF800-1E23-41EF-9BC6-BB93CAD00357}"/>
    <cellStyle name="Comma 41 2 2 2 2 2 3" xfId="11930" xr:uid="{3593A274-7DD5-41BE-9CC1-D83342731ABB}"/>
    <cellStyle name="Comma 41 2 2 2 2 2 4" xfId="20996" xr:uid="{86511065-9B3E-4165-8FDA-F24363F5076E}"/>
    <cellStyle name="Comma 41 2 2 2 2 3" xfId="5622" xr:uid="{6F257E21-B20D-4A60-9CB5-0332779F203B}"/>
    <cellStyle name="Comma 41 2 2 2 2 3 2" xfId="13840" xr:uid="{49E21C75-3EDD-4CD4-AC6C-ECBC4F330942}"/>
    <cellStyle name="Comma 41 2 2 2 2 3 3" xfId="22862" xr:uid="{C61673EB-B245-4193-B9A5-CC674C956EB3}"/>
    <cellStyle name="Comma 41 2 2 2 2 4" xfId="9945" xr:uid="{79BE4265-AB94-4D19-A6F2-70D1BBCDB232}"/>
    <cellStyle name="Comma 41 2 2 2 2 5" xfId="19011" xr:uid="{B961237E-2FF0-4E43-A643-49464DB58A35}"/>
    <cellStyle name="Comma 41 2 2 2 3" xfId="3239" xr:uid="{FA1B4517-1526-49D5-B959-AE09FEB20C31}"/>
    <cellStyle name="Comma 41 2 2 2 3 2" xfId="7443" xr:uid="{64E30C75-CCDE-4F46-8F99-DA9709AF4AB2}"/>
    <cellStyle name="Comma 41 2 2 2 3 2 2" xfId="15355" xr:uid="{6E697D24-15C9-4EBB-88E6-2A5CF57F2E57}"/>
    <cellStyle name="Comma 41 2 2 2 3 2 3" xfId="24371" xr:uid="{D859718E-A1A3-4302-8FCE-7ABD896C884D}"/>
    <cellStyle name="Comma 41 2 2 2 3 3" xfId="11469" xr:uid="{6DEEA77C-8562-4B2D-9D29-62F05F2A1CAC}"/>
    <cellStyle name="Comma 41 2 2 2 3 4" xfId="20535" xr:uid="{C12C5CB8-F880-43AA-B16A-68C47F2B1C62}"/>
    <cellStyle name="Comma 41 2 2 2 4" xfId="6271" xr:uid="{F559C560-276F-4BBA-B2DA-F9E8F9617F93}"/>
    <cellStyle name="Comma 41 2 2 2 4 2" xfId="14549" xr:uid="{E52B2526-3E22-4BFB-8834-C839ECA77179}"/>
    <cellStyle name="Comma 41 2 2 2 4 2 2" xfId="23571" xr:uid="{7BE70D40-A404-48F8-8559-E94C767777AD}"/>
    <cellStyle name="Comma 41 2 2 2 4 3" xfId="10387" xr:uid="{722CA315-2DA8-4C8F-8F64-3E9BD2C844A5}"/>
    <cellStyle name="Comma 41 2 2 2 4 4" xfId="19453" xr:uid="{D2F38385-820F-4247-A4BF-E8B903A2878C}"/>
    <cellStyle name="Comma 41 2 2 2 5" xfId="5160" xr:uid="{18C0D2E5-40D3-4B63-A60A-9C8532049FA6}"/>
    <cellStyle name="Comma 41 2 2 2 5 2" xfId="13078" xr:uid="{7646172B-B65F-40C3-A1ED-83002B7403E6}"/>
    <cellStyle name="Comma 41 2 2 2 5 3" xfId="22101" xr:uid="{52194555-7113-48A8-BF54-3D6801F72F37}"/>
    <cellStyle name="Comma 41 2 2 2 6" xfId="16749" xr:uid="{4A2B7CA6-9E1B-4E10-B741-F36E6365E120}"/>
    <cellStyle name="Comma 41 2 2 2 6 2" xfId="25768" xr:uid="{273D0996-4EF6-47A6-A0DC-2CF8A9758816}"/>
    <cellStyle name="Comma 41 2 2 2 7" xfId="9484" xr:uid="{CC04CBFC-4755-43E3-9E54-58D3A1F35D55}"/>
    <cellStyle name="Comma 41 2 2 2 8" xfId="18550" xr:uid="{9BCD0385-0A04-4054-B7C4-F13DBF9BA949}"/>
    <cellStyle name="Comma 41 2 2 2 9" xfId="27904" xr:uid="{FB98FCB1-3DA6-43ED-B2E6-9FB8A04377C6}"/>
    <cellStyle name="Comma 41 2 2 3" xfId="3762" xr:uid="{F5937F5C-3A01-4A05-B69B-55C25D46A126}"/>
    <cellStyle name="Comma 41 2 2 3 2" xfId="7902" xr:uid="{9BC0D225-9F0C-477E-B94E-C3E07273A08B}"/>
    <cellStyle name="Comma 41 2 2 3 2 2" xfId="15843" xr:uid="{3AD0586A-E089-4761-BD6D-EEEAFFD8470E}"/>
    <cellStyle name="Comma 41 2 2 3 2 2 2" xfId="24859" xr:uid="{703B8D66-7E2C-4A60-9E8E-E344C7A2C651}"/>
    <cellStyle name="Comma 41 2 2 3 2 3" xfId="11809" xr:uid="{15098D5B-4E4F-402E-8692-C1D0B404DC18}"/>
    <cellStyle name="Comma 41 2 2 3 2 4" xfId="20875" xr:uid="{DE253C92-641B-4C4F-A07E-64B922E8A7BA}"/>
    <cellStyle name="Comma 41 2 2 3 3" xfId="5501" xr:uid="{CB105734-215F-48DE-84A1-D66EE90B80F7}"/>
    <cellStyle name="Comma 41 2 2 3 3 2" xfId="13655" xr:uid="{58F1BCEF-6E61-400B-98EB-86FDF342427B}"/>
    <cellStyle name="Comma 41 2 2 3 3 3" xfId="22677" xr:uid="{ABF5080D-B095-4A1C-9418-2CE961D1DE0B}"/>
    <cellStyle name="Comma 41 2 2 3 4" xfId="9824" xr:uid="{6A2B8F59-B6DB-4FB3-8207-AB78261BC231}"/>
    <cellStyle name="Comma 41 2 2 3 5" xfId="18890" xr:uid="{CE7C8997-479E-4FA2-83F5-E85F34B3D79A}"/>
    <cellStyle name="Comma 41 2 2 4" xfId="3030" xr:uid="{65988428-30E2-4B38-8844-510A1EA82208}"/>
    <cellStyle name="Comma 41 2 2 4 2" xfId="7234" xr:uid="{8C95DDAE-7602-4751-B930-572848A9EA3B}"/>
    <cellStyle name="Comma 41 2 2 4 2 2" xfId="15188" xr:uid="{1AFD75F0-8E67-4E32-8E23-66694DA47905}"/>
    <cellStyle name="Comma 41 2 2 4 2 3" xfId="24205" xr:uid="{FA2F05F3-6504-4427-96F4-5B1D3818D7D6}"/>
    <cellStyle name="Comma 41 2 2 4 3" xfId="11260" xr:uid="{D7CA5360-4E13-493F-99A2-E88FEE3DD2D9}"/>
    <cellStyle name="Comma 41 2 2 4 4" xfId="20326" xr:uid="{4F729998-6E7C-44C8-A784-A228AFCD18FC}"/>
    <cellStyle name="Comma 41 2 2 5" xfId="6085" xr:uid="{816C171F-B5D8-4191-8E0A-C97E961F2CDD}"/>
    <cellStyle name="Comma 41 2 2 5 2" xfId="14364" xr:uid="{39ABDC28-9C2F-4A63-9AAD-7B51852119FD}"/>
    <cellStyle name="Comma 41 2 2 5 2 2" xfId="23386" xr:uid="{6C745F59-3F8D-4617-A06C-E5FC7DD42EAE}"/>
    <cellStyle name="Comma 41 2 2 5 3" xfId="10266" xr:uid="{02354461-84D1-4A34-83B0-9173C0F7A089}"/>
    <cellStyle name="Comma 41 2 2 5 4" xfId="19332" xr:uid="{2B61B973-FEE2-4672-A626-1A5D5551004A}"/>
    <cellStyle name="Comma 41 2 2 6" xfId="4951" xr:uid="{8878BB03-1D9B-435A-BFD9-3E5A736AAF0A}"/>
    <cellStyle name="Comma 41 2 2 6 2" xfId="12836" xr:uid="{9D352212-DCB4-4881-B365-38EEF66BBF53}"/>
    <cellStyle name="Comma 41 2 2 6 3" xfId="21863" xr:uid="{CBBB5C6F-395F-4B1D-ACA5-3F2AE58507F9}"/>
    <cellStyle name="Comma 41 2 2 7" xfId="16538" xr:uid="{12A9FC2B-CD06-47E7-A899-6A46FAE4CC77}"/>
    <cellStyle name="Comma 41 2 2 7 2" xfId="25559" xr:uid="{B70EBEEB-4891-4F92-9E57-EB3AD05DBFFC}"/>
    <cellStyle name="Comma 41 2 2 8" xfId="9275" xr:uid="{AFA407E6-4979-4184-ACA7-BF28F65A425C}"/>
    <cellStyle name="Comma 41 2 2 9" xfId="18341" xr:uid="{68ABAD18-8FBB-4B5F-902F-503FC60F70EA}"/>
    <cellStyle name="Comma 41 2 3" xfId="3605" xr:uid="{7342898C-F26A-4B11-B75D-85960C608A8E}"/>
    <cellStyle name="Comma 41 2 3 2" xfId="7747" xr:uid="{86AFF2AF-344C-422B-9D8A-947BD026B746}"/>
    <cellStyle name="Comma 41 2 3 2 2" xfId="15687" xr:uid="{EDD9E017-D930-43F5-89C9-3281A41538CF}"/>
    <cellStyle name="Comma 41 2 3 2 2 2" xfId="24703" xr:uid="{FB76F7B9-6934-473C-B10A-5C8E58CF7DD1}"/>
    <cellStyle name="Comma 41 2 3 2 3" xfId="11697" xr:uid="{0D0C49D6-CA28-4A93-9DC7-0FDF1F6FBDA4}"/>
    <cellStyle name="Comma 41 2 3 2 4" xfId="20763" xr:uid="{A62DC15C-6769-45A9-8F2D-B38710A159C9}"/>
    <cellStyle name="Comma 41 2 3 3" xfId="5389" xr:uid="{A9934188-3FD0-4248-BBC4-47A897D9537E}"/>
    <cellStyle name="Comma 41 2 3 3 2" xfId="13499" xr:uid="{D0DE1B41-E192-4056-80A6-0C7B072A88EA}"/>
    <cellStyle name="Comma 41 2 3 3 3" xfId="22521" xr:uid="{A36EE399-3430-4BBB-BD79-D360839CF657}"/>
    <cellStyle name="Comma 41 2 3 4" xfId="9712" xr:uid="{C80F0AC1-CDE2-46BC-8132-FAADF91F4FAC}"/>
    <cellStyle name="Comma 41 2 3 5" xfId="18778" xr:uid="{69545A93-85BC-462C-B08D-29CF561457F5}"/>
    <cellStyle name="Comma 41 2 4" xfId="2598" xr:uid="{7C6E877A-7D85-4BEF-AF3B-E6BB2045606A}"/>
    <cellStyle name="Comma 41 2 4 2" xfId="6802" xr:uid="{536CA521-7131-454E-A673-F3DD064C5D11}"/>
    <cellStyle name="Comma 41 2 4 2 2" xfId="14923" xr:uid="{AB6028DC-93AF-4688-9E3E-38783B0326FC}"/>
    <cellStyle name="Comma 41 2 4 2 3" xfId="23942" xr:uid="{3545A86D-865E-4EB0-BEE0-97624E600E88}"/>
    <cellStyle name="Comma 41 2 4 3" xfId="10828" xr:uid="{B4D1E094-DFDB-43AD-8A33-20D4CBC42593}"/>
    <cellStyle name="Comma 41 2 4 4" xfId="19894" xr:uid="{6F6A6BB9-F85B-42F0-9E0D-641CE319E029}"/>
    <cellStyle name="Comma 41 2 5" xfId="5926" xr:uid="{534D3D6E-E826-4293-9BA9-20D5D0E4F39E}"/>
    <cellStyle name="Comma 41 2 5 2" xfId="14208" xr:uid="{1BB087EC-37B5-488E-B451-9511284478FF}"/>
    <cellStyle name="Comma 41 2 5 2 2" xfId="23230" xr:uid="{EDB0A34F-AA43-44C1-9D49-3B306B842BE9}"/>
    <cellStyle name="Comma 41 2 5 3" xfId="10154" xr:uid="{2BB481A8-C613-408D-9141-C2F1AD6A269E}"/>
    <cellStyle name="Comma 41 2 5 4" xfId="19220" xr:uid="{BCC428B6-09FA-4745-9310-5C251CED8CB3}"/>
    <cellStyle name="Comma 41 2 6" xfId="4519" xr:uid="{55EC28E0-5BB2-4C18-898A-C6FAD1DB3B71}"/>
    <cellStyle name="Comma 41 2 6 2" xfId="12504" xr:uid="{0305C111-4F89-4B5A-9126-1F1704BDB9F1}"/>
    <cellStyle name="Comma 41 2 6 3" xfId="21539" xr:uid="{3A409674-70A4-42B8-B809-1A254756D223}"/>
    <cellStyle name="Comma 41 2 7" xfId="12557" xr:uid="{20805512-CB1A-4CAA-A5E3-9758C06FE783}"/>
    <cellStyle name="Comma 41 2 7 2" xfId="21590" xr:uid="{271E8005-16AE-4356-871C-667D1FC1DFAE}"/>
    <cellStyle name="Comma 41 2 8" xfId="12495" xr:uid="{7C95B277-3AFA-4F85-9FA3-970F5792C9CE}"/>
    <cellStyle name="Comma 41 2 8 2" xfId="26380" xr:uid="{45F12EDA-FE6D-4430-B679-759DEF69E0DC}"/>
    <cellStyle name="Comma 41 2 8 3" xfId="21530" xr:uid="{320F4302-E6DB-4FDA-996C-B1734B2C6D87}"/>
    <cellStyle name="Comma 41 2 9" xfId="8843" xr:uid="{E88CE668-6919-4BAF-A29C-16F9AC366FB1}"/>
    <cellStyle name="Comma 41 3" xfId="1391" xr:uid="{AAEA24E8-325A-41BA-8BA4-1284F76410CB}"/>
    <cellStyle name="Comma 41 3 10" xfId="27469" xr:uid="{C573F8AF-01AB-439C-ABE1-1A87233947E7}"/>
    <cellStyle name="Comma 41 3 2" xfId="1804" xr:uid="{553A6C4D-1C7F-4FCF-A361-734B746BEB05}"/>
    <cellStyle name="Comma 41 3 2 2" xfId="3901" xr:uid="{BF7278C3-4EE0-485A-A866-3BD92133FB91}"/>
    <cellStyle name="Comma 41 3 2 2 2" xfId="8040" xr:uid="{1A661C8E-38B3-499A-8615-3CDD068D272C}"/>
    <cellStyle name="Comma 41 3 2 2 2 2" xfId="15981" xr:uid="{F47B7335-79C5-4A94-A11F-958800CDBEC4}"/>
    <cellStyle name="Comma 41 3 2 2 2 2 2" xfId="24997" xr:uid="{4353F552-B0F0-4D88-BF76-8AC5015E7E6B}"/>
    <cellStyle name="Comma 41 3 2 2 2 3" xfId="11885" xr:uid="{3D3C39AE-9702-4DCB-95E4-172B749F1B5E}"/>
    <cellStyle name="Comma 41 3 2 2 2 4" xfId="20951" xr:uid="{955F8C85-80C4-45C3-8D8E-E97745C533CC}"/>
    <cellStyle name="Comma 41 3 2 2 3" xfId="5577" xr:uid="{9856D210-130C-458B-BAD6-C2AC83670A83}"/>
    <cellStyle name="Comma 41 3 2 2 3 2" xfId="13793" xr:uid="{4AE0D7F9-EE45-4D3F-A895-3F3FA0761B3B}"/>
    <cellStyle name="Comma 41 3 2 2 3 3" xfId="22815" xr:uid="{4DE59981-6D82-4495-9E60-18D317F7FA85}"/>
    <cellStyle name="Comma 41 3 2 2 4" xfId="9900" xr:uid="{A4CE1F56-5761-4744-8A0F-AABCC21E47CC}"/>
    <cellStyle name="Comma 41 3 2 2 5" xfId="18966" xr:uid="{5EFCBE89-0E56-4039-8263-6B42935E752D}"/>
    <cellStyle name="Comma 41 3 2 3" xfId="3194" xr:uid="{3B2C1725-BBC7-4A20-A20A-AA580EF71FAF}"/>
    <cellStyle name="Comma 41 3 2 3 2" xfId="7398" xr:uid="{347D17AE-2128-4041-959E-73464A036A58}"/>
    <cellStyle name="Comma 41 3 2 3 2 2" xfId="15310" xr:uid="{6066ED53-EAC2-488B-91D7-0B990A8E76D9}"/>
    <cellStyle name="Comma 41 3 2 3 2 3" xfId="24326" xr:uid="{D64D1253-CB37-4E41-B491-CB33605B9DE6}"/>
    <cellStyle name="Comma 41 3 2 3 3" xfId="11424" xr:uid="{867F5B1F-0AC0-4887-834B-7579A856A8DC}"/>
    <cellStyle name="Comma 41 3 2 3 4" xfId="20490" xr:uid="{3671F2E0-90AF-48EE-975E-38E14972A1CF}"/>
    <cellStyle name="Comma 41 3 2 4" xfId="6224" xr:uid="{D02D95B7-5397-49BD-A11F-0E95C085EECD}"/>
    <cellStyle name="Comma 41 3 2 4 2" xfId="14502" xr:uid="{BF4761E2-5128-4E23-9B08-49A96B5FFC56}"/>
    <cellStyle name="Comma 41 3 2 4 2 2" xfId="23524" xr:uid="{97D1A6AA-5492-4C04-9FF3-8E434A23CE6E}"/>
    <cellStyle name="Comma 41 3 2 4 3" xfId="10342" xr:uid="{0D971943-4972-476A-A637-DD371B8E1BAD}"/>
    <cellStyle name="Comma 41 3 2 4 4" xfId="19408" xr:uid="{6E3AC8EB-F2C4-42D6-AB68-6DAD9D51814F}"/>
    <cellStyle name="Comma 41 3 2 5" xfId="5115" xr:uid="{28706B43-FB69-4D15-87D4-73EC98780890}"/>
    <cellStyle name="Comma 41 3 2 5 2" xfId="13031" xr:uid="{E4889B7D-9E59-4272-9CE8-0039C5B34D11}"/>
    <cellStyle name="Comma 41 3 2 5 3" xfId="22054" xr:uid="{5A01CB3C-630E-4047-9AC4-A5A68C1027FB}"/>
    <cellStyle name="Comma 41 3 2 6" xfId="16704" xr:uid="{04DF22FB-1F7F-4D85-BB53-C71D388A770E}"/>
    <cellStyle name="Comma 41 3 2 6 2" xfId="25723" xr:uid="{85AD484C-EFC1-4486-97D3-398D243CF5F9}"/>
    <cellStyle name="Comma 41 3 2 7" xfId="9439" xr:uid="{9CC3FBE1-538C-455B-B4A2-6612FDFA90DB}"/>
    <cellStyle name="Comma 41 3 2 8" xfId="18505" xr:uid="{361404CB-7CD4-4C2D-B599-F9A83FD852CA}"/>
    <cellStyle name="Comma 41 3 2 9" xfId="27857" xr:uid="{414D347E-E89C-4E6A-A34C-E0E4E7F65EAF}"/>
    <cellStyle name="Comma 41 3 3" xfId="3716" xr:uid="{718108DF-11CB-41D9-8002-20F06FE1CBB9}"/>
    <cellStyle name="Comma 41 3 3 2" xfId="7856" xr:uid="{788F1AD3-6727-4E6D-9220-71065DC81FD3}"/>
    <cellStyle name="Comma 41 3 3 2 2" xfId="15797" xr:uid="{337B27B1-BADC-4659-8CEB-B49130EDCAC8}"/>
    <cellStyle name="Comma 41 3 3 2 2 2" xfId="24813" xr:uid="{DA9DA25B-CF53-4384-B5A7-A65F2EC9C588}"/>
    <cellStyle name="Comma 41 3 3 2 3" xfId="11764" xr:uid="{1306C97B-D51C-46EA-AFD9-BF8B8FE55BB3}"/>
    <cellStyle name="Comma 41 3 3 2 4" xfId="20830" xr:uid="{E7BE4EC7-FBCA-489A-8435-4498029E2F3A}"/>
    <cellStyle name="Comma 41 3 3 3" xfId="5456" xr:uid="{BF719DAD-85CD-4AC7-9631-96D700B1AF80}"/>
    <cellStyle name="Comma 41 3 3 3 2" xfId="13609" xr:uid="{02AC5C6A-0572-4740-A32F-C48322E41361}"/>
    <cellStyle name="Comma 41 3 3 3 3" xfId="22631" xr:uid="{E93DED67-01E2-4CFE-BEA2-C48FB21338D5}"/>
    <cellStyle name="Comma 41 3 3 4" xfId="9779" xr:uid="{8C3C7325-7434-4C49-94C1-539962964B2C}"/>
    <cellStyle name="Comma 41 3 3 5" xfId="18845" xr:uid="{BD485EAD-BAE3-462D-B6A8-977E2A7529F1}"/>
    <cellStyle name="Comma 41 3 4" xfId="2868" xr:uid="{B0C51CC3-6032-43FB-B43F-68A69EA4A762}"/>
    <cellStyle name="Comma 41 3 4 2" xfId="7072" xr:uid="{55197884-DCCC-462B-9337-3EDD0231C6BE}"/>
    <cellStyle name="Comma 41 3 4 2 2" xfId="15089" xr:uid="{E406523A-E3F2-4CC3-BFAF-44C118EB0F1B}"/>
    <cellStyle name="Comma 41 3 4 2 3" xfId="24107" xr:uid="{817E0EB7-FBEE-4699-83D4-2EA13E8617CB}"/>
    <cellStyle name="Comma 41 3 4 3" xfId="11098" xr:uid="{EEAE85F5-2F0D-4E06-AFD0-478EBF7F7553}"/>
    <cellStyle name="Comma 41 3 4 4" xfId="20164" xr:uid="{4C474DAE-565A-4BCD-84C9-176EC9DC2CB9}"/>
    <cellStyle name="Comma 41 3 5" xfId="6037" xr:uid="{FAA80662-D57E-4027-9424-81CC376A9A9B}"/>
    <cellStyle name="Comma 41 3 5 2" xfId="14318" xr:uid="{0FBA5B90-C65B-4ED6-A143-AF52519EE281}"/>
    <cellStyle name="Comma 41 3 5 2 2" xfId="23340" xr:uid="{69D6E880-148F-4D3E-A9F1-3ECC32898364}"/>
    <cellStyle name="Comma 41 3 5 3" xfId="10221" xr:uid="{A2CAB925-8847-47F2-8773-0AFFAB2BE037}"/>
    <cellStyle name="Comma 41 3 5 4" xfId="19287" xr:uid="{CD48C2F0-D653-495E-9D09-F10BA4A1D633}"/>
    <cellStyle name="Comma 41 3 6" xfId="4789" xr:uid="{5A541AFA-462E-4526-96E6-798477F263F4}"/>
    <cellStyle name="Comma 41 3 6 2" xfId="12737" xr:uid="{2433537E-AA30-4B70-A166-FFEE4B37B64F}"/>
    <cellStyle name="Comma 41 3 6 3" xfId="21766" xr:uid="{37B640EE-174A-4749-8A35-49FFFC5190F0}"/>
    <cellStyle name="Comma 41 3 7" xfId="16376" xr:uid="{6443870F-A969-4DF6-9555-187A035BB747}"/>
    <cellStyle name="Comma 41 3 7 2" xfId="25397" xr:uid="{EB77BB17-059E-4451-B908-E39A457B9B62}"/>
    <cellStyle name="Comma 41 3 8" xfId="9113" xr:uid="{0A0BCD39-546A-457C-9F82-92BABD36163E}"/>
    <cellStyle name="Comma 41 3 9" xfId="18179" xr:uid="{A41D610D-A70B-4FCC-8C9A-BED24DCDB92F}"/>
    <cellStyle name="Comma 41 4" xfId="3559" xr:uid="{443FCED4-B977-45EF-AD23-81FC127E7AB7}"/>
    <cellStyle name="Comma 41 4 2" xfId="7701" xr:uid="{8E68A5A5-C0B5-4609-A21A-C2E5E1DAD73B}"/>
    <cellStyle name="Comma 41 4 2 2" xfId="15641" xr:uid="{266ED535-94ED-4E3C-ABCA-8046EADB7766}"/>
    <cellStyle name="Comma 41 4 2 2 2" xfId="24657" xr:uid="{7CC0CA40-1772-4E57-AF5B-C8E1F9FB401D}"/>
    <cellStyle name="Comma 41 4 2 3" xfId="11652" xr:uid="{0710D289-4781-4E16-B019-B3125D8DC2BE}"/>
    <cellStyle name="Comma 41 4 2 4" xfId="20718" xr:uid="{6B3553C7-5797-4E35-99AB-7553DF665F75}"/>
    <cellStyle name="Comma 41 4 3" xfId="5344" xr:uid="{E02B32CD-3951-4115-A037-CA99A073AFFF}"/>
    <cellStyle name="Comma 41 4 3 2" xfId="13453" xr:uid="{A9F88770-C51B-4D5D-8092-A7B0073E8FA4}"/>
    <cellStyle name="Comma 41 4 3 3" xfId="22475" xr:uid="{098F416A-3BB9-4081-8311-2C5B9905BBFC}"/>
    <cellStyle name="Comma 41 4 4" xfId="9667" xr:uid="{428996C3-99D1-49C7-A2A9-CB11DFBFA04C}"/>
    <cellStyle name="Comma 41 4 5" xfId="18733" xr:uid="{80DC8921-5ED5-4D39-A84F-B8D11AF1DF77}"/>
    <cellStyle name="Comma 41 5" xfId="2438" xr:uid="{7772BED6-0D72-43B9-88A4-C6E3F1E6AE71}"/>
    <cellStyle name="Comma 41 5 2" xfId="6642" xr:uid="{42890D8F-7677-4D69-A961-CCCEF85F0EC2}"/>
    <cellStyle name="Comma 41 5 2 2" xfId="14827" xr:uid="{0ED1A269-3221-4CD9-9BAE-6852A6B47506}"/>
    <cellStyle name="Comma 41 5 2 3" xfId="23847" xr:uid="{7AF0B15E-FE03-44E7-AA9C-CE06D03619D6}"/>
    <cellStyle name="Comma 41 5 3" xfId="10668" xr:uid="{2E38465C-7B8F-451E-B532-4C4FACCE31C0}"/>
    <cellStyle name="Comma 41 5 4" xfId="19734" xr:uid="{A7D52E01-9209-445C-9845-A777E64C9446}"/>
    <cellStyle name="Comma 41 6" xfId="5880" xr:uid="{868C7885-7999-4FED-B6E3-51144B29A77A}"/>
    <cellStyle name="Comma 41 6 2" xfId="14162" xr:uid="{9EC3AB2D-2792-436F-BCC1-D8706263D5FD}"/>
    <cellStyle name="Comma 41 6 2 2" xfId="23184" xr:uid="{D2774378-48B7-49D5-AFD8-38BD4DF7F277}"/>
    <cellStyle name="Comma 41 6 3" xfId="10109" xr:uid="{FF5BA06C-B684-4214-A6C1-9A7E94E0C7EA}"/>
    <cellStyle name="Comma 41 6 4" xfId="19175" xr:uid="{B47188E3-C49B-422D-A73C-4776D87A6C65}"/>
    <cellStyle name="Comma 41 7" xfId="4359" xr:uid="{83F7A481-2F67-4937-8FF3-1B008247E644}"/>
    <cellStyle name="Comma 41 7 2" xfId="12405" xr:uid="{F5F13703-CBED-4A3A-8120-094F83EA3625}"/>
    <cellStyle name="Comma 41 7 3" xfId="21442" xr:uid="{2107F700-4E73-4F8F-ADDD-7B60D2C49FFE}"/>
    <cellStyle name="Comma 41 8" xfId="15233" xr:uid="{572AE000-EAB3-4D36-B062-0647A731191A}"/>
    <cellStyle name="Comma 41 8 2" xfId="24249" xr:uid="{1CAF5807-769B-47AD-87D8-9E51257D8E72}"/>
    <cellStyle name="Comma 41 9" xfId="14989" xr:uid="{DCB32FC1-9C4C-4824-A405-03D6AF3B202F}"/>
    <cellStyle name="Comma 41 9 2" xfId="26658" xr:uid="{714754B4-A6F3-4877-B58B-DFC276FE9F82}"/>
    <cellStyle name="Comma 41 9 3" xfId="24005" xr:uid="{38C169FE-2E78-4948-A659-76565F33CCFB}"/>
    <cellStyle name="Comma 42" xfId="819" xr:uid="{D7C7FA7C-584C-4BC5-B7DD-7052992385AB}"/>
    <cellStyle name="Comma 42 10" xfId="8649" xr:uid="{8B0D0069-DA58-448C-8D48-467320049DDC}"/>
    <cellStyle name="Comma 42 11" xfId="17715" xr:uid="{EA5ACB73-F030-4C1E-B8A8-34577B78C8E8}"/>
    <cellStyle name="Comma 42 12" xfId="26962" xr:uid="{79C8D9E6-918C-4D85-8D32-E00A5754D874}"/>
    <cellStyle name="Comma 42 2" xfId="984" xr:uid="{1E93551D-7D88-4352-806D-32F942613FFD}"/>
    <cellStyle name="Comma 42 2 10" xfId="17875" xr:uid="{3D1C9103-D81E-4407-888F-99E044F13206}"/>
    <cellStyle name="Comma 42 2 11" xfId="27122" xr:uid="{CD136DAB-184D-4573-96A6-88E65738063B}"/>
    <cellStyle name="Comma 42 2 2" xfId="1520" xr:uid="{8ACFCAD3-B42D-4DB7-9730-6103A67B0225}"/>
    <cellStyle name="Comma 42 2 2 10" xfId="27599" xr:uid="{A2C57B63-5F52-4F35-8620-D1283B1D270B}"/>
    <cellStyle name="Comma 42 2 2 2" xfId="1839" xr:uid="{7F77A86C-704B-48A0-9397-8B784BC912DD}"/>
    <cellStyle name="Comma 42 2 2 2 2" xfId="3936" xr:uid="{139B106A-DA2E-4995-90C2-B4F62EE4374C}"/>
    <cellStyle name="Comma 42 2 2 2 2 2" xfId="8075" xr:uid="{FAB84D36-8D70-4883-851E-47A6ECE62D90}"/>
    <cellStyle name="Comma 42 2 2 2 2 2 2" xfId="16016" xr:uid="{1AE0AB41-93EB-4C6C-A86D-F699387ED936}"/>
    <cellStyle name="Comma 42 2 2 2 2 2 2 2" xfId="25032" xr:uid="{7BBCC75B-D3B0-434C-80ED-4F664DBD9622}"/>
    <cellStyle name="Comma 42 2 2 2 2 2 3" xfId="11918" xr:uid="{D26C3875-9E0F-43E5-B95A-F94E2BCCB52E}"/>
    <cellStyle name="Comma 42 2 2 2 2 2 4" xfId="20984" xr:uid="{8E1F28C8-6E5A-4C53-B0B6-43DDA02BFB08}"/>
    <cellStyle name="Comma 42 2 2 2 2 3" xfId="5610" xr:uid="{927BA150-902A-4029-BF96-EFB1D1975001}"/>
    <cellStyle name="Comma 42 2 2 2 2 3 2" xfId="13828" xr:uid="{B7BDB5A4-1A13-43D5-A2F3-63017D085C3C}"/>
    <cellStyle name="Comma 42 2 2 2 2 3 3" xfId="22850" xr:uid="{4037BCCB-6032-41B0-9A40-185EC85AAAF6}"/>
    <cellStyle name="Comma 42 2 2 2 2 4" xfId="9933" xr:uid="{EE9F2ACC-2832-491C-9515-D3BF4E3129A8}"/>
    <cellStyle name="Comma 42 2 2 2 2 5" xfId="18999" xr:uid="{3FCB4F70-5405-4919-BA47-77EC81CBE11B}"/>
    <cellStyle name="Comma 42 2 2 2 3" xfId="3227" xr:uid="{8AC0A184-623C-4018-9C92-41BB25F44D33}"/>
    <cellStyle name="Comma 42 2 2 2 3 2" xfId="7431" xr:uid="{39025476-990E-4627-8E1D-0C47E1466D82}"/>
    <cellStyle name="Comma 42 2 2 2 3 2 2" xfId="15343" xr:uid="{3E40F054-F2D5-4030-910A-B41F247B46E6}"/>
    <cellStyle name="Comma 42 2 2 2 3 2 3" xfId="24359" xr:uid="{F043C621-AF72-4A83-BE6C-D6618D37CAC3}"/>
    <cellStyle name="Comma 42 2 2 2 3 3" xfId="11457" xr:uid="{032370E0-0223-4D1C-A020-FF2346D7D0BD}"/>
    <cellStyle name="Comma 42 2 2 2 3 4" xfId="20523" xr:uid="{A4D36D60-EA4C-4FFF-A4D7-BD17FA462F2E}"/>
    <cellStyle name="Comma 42 2 2 2 4" xfId="6259" xr:uid="{C48B35E3-082A-4E53-ADFB-937B397DF09C}"/>
    <cellStyle name="Comma 42 2 2 2 4 2" xfId="14537" xr:uid="{51BB0DFD-E487-4185-A656-3308FDCB06DF}"/>
    <cellStyle name="Comma 42 2 2 2 4 2 2" xfId="23559" xr:uid="{5DE3F1D9-63BB-4469-B7CA-D2EA5A72660C}"/>
    <cellStyle name="Comma 42 2 2 2 4 3" xfId="10375" xr:uid="{7062436C-40BA-433E-AC46-D2164D1B946A}"/>
    <cellStyle name="Comma 42 2 2 2 4 4" xfId="19441" xr:uid="{EB9BA8FA-D49B-4940-B290-AAA1BD0F34F1}"/>
    <cellStyle name="Comma 42 2 2 2 5" xfId="5148" xr:uid="{031CF69D-815C-41A1-9D42-E0668A44CF03}"/>
    <cellStyle name="Comma 42 2 2 2 5 2" xfId="13066" xr:uid="{F0676E9D-F59D-48D2-BD97-5681129F5DBA}"/>
    <cellStyle name="Comma 42 2 2 2 5 3" xfId="22089" xr:uid="{A4BC2A0D-B0AF-43EB-8D62-79B2A9BCBA38}"/>
    <cellStyle name="Comma 42 2 2 2 6" xfId="16737" xr:uid="{EE7D829F-26EF-4474-9337-038ACA201E3C}"/>
    <cellStyle name="Comma 42 2 2 2 6 2" xfId="25756" xr:uid="{9B221A07-7AD6-429D-A74F-FF8129E0AC07}"/>
    <cellStyle name="Comma 42 2 2 2 7" xfId="9472" xr:uid="{351455AA-C53E-499F-820D-3BF51EB31877}"/>
    <cellStyle name="Comma 42 2 2 2 8" xfId="18538" xr:uid="{CBF98A68-799D-4F92-8356-B8FC4778794B}"/>
    <cellStyle name="Comma 42 2 2 2 9" xfId="27892" xr:uid="{7EDD40CC-E39A-4378-9D26-60854814A622}"/>
    <cellStyle name="Comma 42 2 2 3" xfId="3750" xr:uid="{9F850287-E5AA-4236-94E2-73EFF3B263E7}"/>
    <cellStyle name="Comma 42 2 2 3 2" xfId="7890" xr:uid="{FE11CAFB-FA19-41F5-8C79-76A397CC4A3E}"/>
    <cellStyle name="Comma 42 2 2 3 2 2" xfId="15831" xr:uid="{C60D2892-AF81-4450-ADF9-360A8458D1A5}"/>
    <cellStyle name="Comma 42 2 2 3 2 2 2" xfId="24847" xr:uid="{F2BDC083-D9CC-4CB9-99BD-4EBBE7E82E89}"/>
    <cellStyle name="Comma 42 2 2 3 2 3" xfId="11797" xr:uid="{9640ACDE-CD72-4C15-9E29-4C5E5B8CE91B}"/>
    <cellStyle name="Comma 42 2 2 3 2 4" xfId="20863" xr:uid="{08401568-525C-4040-934E-83F174AE8C5F}"/>
    <cellStyle name="Comma 42 2 2 3 3" xfId="5489" xr:uid="{5CC53105-C9F9-4F8D-8C76-2659EB19F41D}"/>
    <cellStyle name="Comma 42 2 2 3 3 2" xfId="13643" xr:uid="{1E19FB12-77BA-436D-BE9C-00B5463063B0}"/>
    <cellStyle name="Comma 42 2 2 3 3 3" xfId="22665" xr:uid="{A107BFD4-0B77-4997-84FF-5E4AFF5DD3BC}"/>
    <cellStyle name="Comma 42 2 2 3 4" xfId="9812" xr:uid="{932E4EB6-576B-4905-91D7-F96DB58A6A7A}"/>
    <cellStyle name="Comma 42 2 2 3 5" xfId="18878" xr:uid="{71585933-DB95-405A-9060-F1D5C79D267C}"/>
    <cellStyle name="Comma 42 2 2 4" xfId="2996" xr:uid="{3122DF34-418A-44F5-94D5-1B3B8C5512D9}"/>
    <cellStyle name="Comma 42 2 2 4 2" xfId="7200" xr:uid="{255EC5A5-40EB-4951-8C00-136C76AAEC19}"/>
    <cellStyle name="Comma 42 2 2 4 2 2" xfId="15170" xr:uid="{6D302339-DB6A-4C3B-AA13-006AE3CA360F}"/>
    <cellStyle name="Comma 42 2 2 4 2 3" xfId="24188" xr:uid="{F5B0CA62-9B3A-4954-B92E-B14D9A70984E}"/>
    <cellStyle name="Comma 42 2 2 4 3" xfId="11226" xr:uid="{1EF722D9-35D1-4F4F-B869-2112BFAA5C72}"/>
    <cellStyle name="Comma 42 2 2 4 4" xfId="20292" xr:uid="{87DD0464-FDA7-4CEB-8B42-C2942D8E1243}"/>
    <cellStyle name="Comma 42 2 2 5" xfId="6072" xr:uid="{2781A372-1E4E-436E-8EF7-BF6AF4261FAE}"/>
    <cellStyle name="Comma 42 2 2 5 2" xfId="14352" xr:uid="{82C49CE8-BEEF-46D0-A070-4F4EF16B1AAE}"/>
    <cellStyle name="Comma 42 2 2 5 2 2" xfId="23374" xr:uid="{215E06ED-881D-4536-97B0-8AD661DB1460}"/>
    <cellStyle name="Comma 42 2 2 5 3" xfId="10254" xr:uid="{38E15D90-0B2E-42DC-9F46-E33BF730BA42}"/>
    <cellStyle name="Comma 42 2 2 5 4" xfId="19320" xr:uid="{5BFDBD23-9A84-4778-AFF5-4EA54AF1F67B}"/>
    <cellStyle name="Comma 42 2 2 6" xfId="4917" xr:uid="{50804B6C-84E4-4578-8697-09B64A345B05}"/>
    <cellStyle name="Comma 42 2 2 6 2" xfId="12818" xr:uid="{5623B2F9-438C-4120-AC48-1261EFCF6606}"/>
    <cellStyle name="Comma 42 2 2 6 3" xfId="21845" xr:uid="{9AC61EF9-53F9-442C-B6D2-C70F17814280}"/>
    <cellStyle name="Comma 42 2 2 7" xfId="16504" xr:uid="{4FFF8A0A-3A1B-4EC5-9B33-EB8C2AC480F6}"/>
    <cellStyle name="Comma 42 2 2 7 2" xfId="25525" xr:uid="{3EAD1F65-EDE0-41FD-B65E-5E15ADEED3AB}"/>
    <cellStyle name="Comma 42 2 2 8" xfId="9241" xr:uid="{E1C38A24-B7A1-4908-969B-E3D61E9A219C}"/>
    <cellStyle name="Comma 42 2 2 9" xfId="18307" xr:uid="{5986FD74-0A5D-4209-9A09-B1EE94DBEC9F}"/>
    <cellStyle name="Comma 42 2 3" xfId="3593" xr:uid="{D1842D83-634E-48F7-ABE5-79CDB19CE064}"/>
    <cellStyle name="Comma 42 2 3 2" xfId="7735" xr:uid="{EEEF20A1-9DF5-4605-A044-B61859EFC533}"/>
    <cellStyle name="Comma 42 2 3 2 2" xfId="15675" xr:uid="{38B37E97-7306-47C2-B2A3-EDF4243714E9}"/>
    <cellStyle name="Comma 42 2 3 2 2 2" xfId="24691" xr:uid="{7B257655-659E-4700-99FF-83D9627FB50C}"/>
    <cellStyle name="Comma 42 2 3 2 3" xfId="11685" xr:uid="{AD1FE9D5-CB69-46E7-B4A1-7611AF771486}"/>
    <cellStyle name="Comma 42 2 3 2 4" xfId="20751" xr:uid="{3907FD9C-57BB-4946-9BB2-A31B17F7F986}"/>
    <cellStyle name="Comma 42 2 3 3" xfId="5377" xr:uid="{7660C3D4-F29A-498C-91BB-903DAC78FFCA}"/>
    <cellStyle name="Comma 42 2 3 3 2" xfId="13487" xr:uid="{035793B4-C63D-40F9-93BB-2774298D3BBD}"/>
    <cellStyle name="Comma 42 2 3 3 3" xfId="22509" xr:uid="{52237CBF-DDA3-4007-A90E-06906A17C1CD}"/>
    <cellStyle name="Comma 42 2 3 4" xfId="9700" xr:uid="{C9E4F0E5-4C54-4E9C-89FA-6A397CBDAEE6}"/>
    <cellStyle name="Comma 42 2 3 5" xfId="18766" xr:uid="{1ED6344C-ACE2-4A74-9825-234208156ABA}"/>
    <cellStyle name="Comma 42 2 4" xfId="2564" xr:uid="{546A2490-D5E3-4B10-AAD7-47BB76A0C8B7}"/>
    <cellStyle name="Comma 42 2 4 2" xfId="6768" xr:uid="{256DEE8F-2B86-422F-AE90-EA843612B0E3}"/>
    <cellStyle name="Comma 42 2 4 2 2" xfId="14909" xr:uid="{40338B42-E42D-4999-A999-9AEF33E1A79F}"/>
    <cellStyle name="Comma 42 2 4 2 3" xfId="23927" xr:uid="{32369C39-1C43-4F98-AD03-E4FD28210798}"/>
    <cellStyle name="Comma 42 2 4 3" xfId="10794" xr:uid="{4C0F37DF-072C-4142-BF34-1A070699FA57}"/>
    <cellStyle name="Comma 42 2 4 4" xfId="19860" xr:uid="{2D48C5A6-DE6A-46AB-B840-6DB342BBCC64}"/>
    <cellStyle name="Comma 42 2 5" xfId="5914" xr:uid="{2C364816-46E7-4305-A264-4B5FE1EA7A10}"/>
    <cellStyle name="Comma 42 2 5 2" xfId="14196" xr:uid="{73D0B38F-45D4-4E95-AEB5-978AE1775299}"/>
    <cellStyle name="Comma 42 2 5 2 2" xfId="23218" xr:uid="{296368C5-C802-4C2F-B543-A3141326D634}"/>
    <cellStyle name="Comma 42 2 5 3" xfId="10142" xr:uid="{E92A94A6-65EA-4A8B-AB64-5151343F163E}"/>
    <cellStyle name="Comma 42 2 5 4" xfId="19208" xr:uid="{735AA0B0-3340-4244-97CB-AAC31E007B57}"/>
    <cellStyle name="Comma 42 2 6" xfId="4485" xr:uid="{8C342846-116C-485E-BFCB-C3F834C01D7E}"/>
    <cellStyle name="Comma 42 2 6 2" xfId="12487" xr:uid="{DD71E854-EA8C-4CC6-954A-529A52202D1E}"/>
    <cellStyle name="Comma 42 2 6 3" xfId="21523" xr:uid="{5100E3B6-925B-4883-88E0-DA585D61AFDA}"/>
    <cellStyle name="Comma 42 2 7" xfId="14736" xr:uid="{EC3DF4CE-D625-4CEE-AE13-996D83A97809}"/>
    <cellStyle name="Comma 42 2 7 2" xfId="23757" xr:uid="{90C1011F-9E45-4C6D-88F2-CEE056FAC603}"/>
    <cellStyle name="Comma 42 2 8" xfId="15183" xr:uid="{7C3DBF96-AFAD-4324-8F8C-17BC6E20A28D}"/>
    <cellStyle name="Comma 42 2 8 2" xfId="26675" xr:uid="{AE62B611-723F-4E2A-80DE-44327031608E}"/>
    <cellStyle name="Comma 42 2 8 3" xfId="24201" xr:uid="{B207F9EC-662E-4C59-91EE-17C2EB280D22}"/>
    <cellStyle name="Comma 42 2 9" xfId="8809" xr:uid="{36D95A5D-3CB8-4648-84B3-E1E2C7B9E7E4}"/>
    <cellStyle name="Comma 42 3" xfId="1357" xr:uid="{5F570698-E8DD-485F-864F-5D90C25B55BB}"/>
    <cellStyle name="Comma 42 3 10" xfId="27435" xr:uid="{508A3DD5-F5E3-4AAB-9062-BBCD4DFB11AD}"/>
    <cellStyle name="Comma 42 3 2" xfId="1792" xr:uid="{02DA5066-DD54-4C88-8DAD-08A357DCC31A}"/>
    <cellStyle name="Comma 42 3 2 2" xfId="3889" xr:uid="{D17AB0A3-EB9F-4411-812C-50BBFC5B0042}"/>
    <cellStyle name="Comma 42 3 2 2 2" xfId="8028" xr:uid="{64A45D58-CB7C-40B4-BFB5-433AB6A56E13}"/>
    <cellStyle name="Comma 42 3 2 2 2 2" xfId="15969" xr:uid="{857BBD8F-02A3-4770-B357-5982CCDB9CB6}"/>
    <cellStyle name="Comma 42 3 2 2 2 2 2" xfId="24985" xr:uid="{32CA3238-B30D-4128-8B60-1AC23F9114E2}"/>
    <cellStyle name="Comma 42 3 2 2 2 3" xfId="11873" xr:uid="{2B664131-2A91-4DA0-9FFF-6D43A07CCFD3}"/>
    <cellStyle name="Comma 42 3 2 2 2 4" xfId="20939" xr:uid="{EAB60137-E861-4A4D-8FF4-E7B0176264B6}"/>
    <cellStyle name="Comma 42 3 2 2 3" xfId="5565" xr:uid="{9FB0EA6E-A15B-413A-B324-F9B9EB3EE823}"/>
    <cellStyle name="Comma 42 3 2 2 3 2" xfId="13781" xr:uid="{D2A26FAE-5536-4CC4-8726-00BD027FC17C}"/>
    <cellStyle name="Comma 42 3 2 2 3 3" xfId="22803" xr:uid="{8F2B8CE7-E024-4D0E-8149-32748C17801C}"/>
    <cellStyle name="Comma 42 3 2 2 4" xfId="9888" xr:uid="{55A957FB-2309-49BD-A1B1-0F8E300B4FDB}"/>
    <cellStyle name="Comma 42 3 2 2 5" xfId="18954" xr:uid="{F2D7BC7A-91D4-4B0E-8BA6-3BD177517B6C}"/>
    <cellStyle name="Comma 42 3 2 3" xfId="3182" xr:uid="{2DCAB8BE-0D80-4381-A425-8A616BB3C3CE}"/>
    <cellStyle name="Comma 42 3 2 3 2" xfId="7386" xr:uid="{BC52383B-97B7-4286-BE34-447BC9EB98FA}"/>
    <cellStyle name="Comma 42 3 2 3 2 2" xfId="15298" xr:uid="{113DD083-4CA5-4384-B082-E549591D7618}"/>
    <cellStyle name="Comma 42 3 2 3 2 3" xfId="24314" xr:uid="{420F0C64-1D07-4862-9FE4-03CA52F37412}"/>
    <cellStyle name="Comma 42 3 2 3 3" xfId="11412" xr:uid="{03262604-DDFC-42F7-86EF-84FC28E85284}"/>
    <cellStyle name="Comma 42 3 2 3 4" xfId="20478" xr:uid="{C090BFB4-90B7-4E76-8B00-821D614BFA21}"/>
    <cellStyle name="Comma 42 3 2 4" xfId="6212" xr:uid="{497F8C00-0692-41A5-8817-46EA7247AC69}"/>
    <cellStyle name="Comma 42 3 2 4 2" xfId="14490" xr:uid="{7B222A5C-10F1-4B39-8B6A-DECC15CA14A4}"/>
    <cellStyle name="Comma 42 3 2 4 2 2" xfId="23512" xr:uid="{38C9926B-909A-4772-869E-B89195E26C45}"/>
    <cellStyle name="Comma 42 3 2 4 3" xfId="10330" xr:uid="{15932C02-45AF-4A6C-B2D6-42112C8CF1B2}"/>
    <cellStyle name="Comma 42 3 2 4 4" xfId="19396" xr:uid="{94F6B124-4CD0-4FA1-B312-3B0F10F4826E}"/>
    <cellStyle name="Comma 42 3 2 5" xfId="5103" xr:uid="{882B4DCB-4F6A-445D-8311-8BFE14DD5D43}"/>
    <cellStyle name="Comma 42 3 2 5 2" xfId="13019" xr:uid="{88F1C7A5-6916-4827-977E-A1BF5FE4D6AE}"/>
    <cellStyle name="Comma 42 3 2 5 3" xfId="22042" xr:uid="{BBB2986F-47B0-47E2-933C-3C4D7EADC357}"/>
    <cellStyle name="Comma 42 3 2 6" xfId="16692" xr:uid="{AAA21E2F-0836-4211-914E-9F527CDEF345}"/>
    <cellStyle name="Comma 42 3 2 6 2" xfId="25711" xr:uid="{45C018CC-E9B1-439B-8F24-BBD532AEBA3E}"/>
    <cellStyle name="Comma 42 3 2 7" xfId="9427" xr:uid="{DF0AD6CA-4874-4EF5-9C03-B7F85CF21D76}"/>
    <cellStyle name="Comma 42 3 2 8" xfId="18493" xr:uid="{B5E3FDC2-3F24-4F82-A510-AA0309EBDE86}"/>
    <cellStyle name="Comma 42 3 2 9" xfId="27845" xr:uid="{CF19BF4E-6266-43A5-8249-004955B13CD4}"/>
    <cellStyle name="Comma 42 3 3" xfId="3704" xr:uid="{7F4EAC70-2366-4940-978E-F6AF8FC7D5F7}"/>
    <cellStyle name="Comma 42 3 3 2" xfId="7844" xr:uid="{AB7C9B83-174A-4C33-ADE8-021A16997C48}"/>
    <cellStyle name="Comma 42 3 3 2 2" xfId="15785" xr:uid="{3051D103-A418-4CFC-8831-D8DFBE46E662}"/>
    <cellStyle name="Comma 42 3 3 2 2 2" xfId="24801" xr:uid="{BEFF6234-8A78-46E3-A6DD-BF0FD1DCCCDB}"/>
    <cellStyle name="Comma 42 3 3 2 3" xfId="11752" xr:uid="{5389226C-C74C-49F6-89AE-AB275C057B1A}"/>
    <cellStyle name="Comma 42 3 3 2 4" xfId="20818" xr:uid="{D78E1E71-9413-4D00-8C9F-4A5E52427D79}"/>
    <cellStyle name="Comma 42 3 3 3" xfId="5444" xr:uid="{CFF11F7D-4380-4451-A9A7-5EA25F318361}"/>
    <cellStyle name="Comma 42 3 3 3 2" xfId="13597" xr:uid="{F3F719AB-D51E-4BF6-9239-D7DC25900C2A}"/>
    <cellStyle name="Comma 42 3 3 3 3" xfId="22619" xr:uid="{313F390B-FF23-4B21-82DA-19AB7608FFFD}"/>
    <cellStyle name="Comma 42 3 3 4" xfId="9767" xr:uid="{189769F0-193D-4C84-9E8F-B77D1D6763BF}"/>
    <cellStyle name="Comma 42 3 3 5" xfId="18833" xr:uid="{E6ED43E0-0D02-4349-A36B-1EB17AA91C86}"/>
    <cellStyle name="Comma 42 3 4" xfId="2834" xr:uid="{AEC669BA-15B4-4D0A-83DA-BCBE1D10A7A4}"/>
    <cellStyle name="Comma 42 3 4 2" xfId="7038" xr:uid="{C888CC91-8AAD-4870-9C96-89E6A08674F6}"/>
    <cellStyle name="Comma 42 3 4 2 2" xfId="15069" xr:uid="{CA3BE9F3-AEDD-4FFD-B208-C900F3C596FE}"/>
    <cellStyle name="Comma 42 3 4 2 3" xfId="24087" xr:uid="{4953BC56-3587-444E-98A8-C7D678069EFC}"/>
    <cellStyle name="Comma 42 3 4 3" xfId="11064" xr:uid="{6E755E54-5522-4CB1-BC77-10414FD4FE37}"/>
    <cellStyle name="Comma 42 3 4 4" xfId="20130" xr:uid="{B89C3CEB-C16B-4D35-A69D-4963C31CB8E2}"/>
    <cellStyle name="Comma 42 3 5" xfId="6025" xr:uid="{1DC4ADB7-6565-44CF-A9DA-F8B0BF7A7370}"/>
    <cellStyle name="Comma 42 3 5 2" xfId="14306" xr:uid="{0DE18458-1E95-4B63-82F9-2E69AEFBD3B5}"/>
    <cellStyle name="Comma 42 3 5 2 2" xfId="23328" xr:uid="{EEE258CD-65EB-4D7A-BFC6-CC21CB064C15}"/>
    <cellStyle name="Comma 42 3 5 3" xfId="10209" xr:uid="{535CF0E2-9F5B-407B-90D6-4CC0D37F14E1}"/>
    <cellStyle name="Comma 42 3 5 4" xfId="19275" xr:uid="{DC4226E8-4BF0-46A2-B615-98EF11BAED4A}"/>
    <cellStyle name="Comma 42 3 6" xfId="4755" xr:uid="{E5943BD1-E812-45B8-9401-6D81A9EE898C}"/>
    <cellStyle name="Comma 42 3 6 2" xfId="12718" xr:uid="{32E1410D-1216-46BC-974B-64EFA1D41907}"/>
    <cellStyle name="Comma 42 3 6 3" xfId="21748" xr:uid="{E1420D91-0BBE-4647-9FEA-97C5E1CEF08C}"/>
    <cellStyle name="Comma 42 3 7" xfId="16342" xr:uid="{7C53390E-E0D9-41A2-AD29-2B5994E57A50}"/>
    <cellStyle name="Comma 42 3 7 2" xfId="25363" xr:uid="{7DE60C3B-DC98-4F45-8BBA-947D5CDC4AF5}"/>
    <cellStyle name="Comma 42 3 8" xfId="9079" xr:uid="{4A3E849C-0D19-4AE6-9CB6-F171760772F0}"/>
    <cellStyle name="Comma 42 3 9" xfId="18145" xr:uid="{EF169FFF-10E7-42D2-8A87-0CF91481FA62}"/>
    <cellStyle name="Comma 42 4" xfId="3547" xr:uid="{F1953351-933A-4D4F-86C9-5743DDF3D1DF}"/>
    <cellStyle name="Comma 42 4 2" xfId="7689" xr:uid="{45AB6B00-432B-4140-8989-A8B58E7C529F}"/>
    <cellStyle name="Comma 42 4 2 2" xfId="15629" xr:uid="{3983441C-867F-4864-B1D3-91B95359CE25}"/>
    <cellStyle name="Comma 42 4 2 2 2" xfId="24645" xr:uid="{AAA0FFC0-0227-4887-912F-EC517A96904F}"/>
    <cellStyle name="Comma 42 4 2 3" xfId="11640" xr:uid="{27229060-00FD-47C9-9931-3B39FEF99C12}"/>
    <cellStyle name="Comma 42 4 2 4" xfId="20706" xr:uid="{C12243E3-3699-4C3C-BAC5-528092409F33}"/>
    <cellStyle name="Comma 42 4 3" xfId="5332" xr:uid="{28B164F1-57EE-40BD-8C5F-530B896BAD0A}"/>
    <cellStyle name="Comma 42 4 3 2" xfId="13441" xr:uid="{77AB320F-C36B-4FFE-96A6-EC3CA5052840}"/>
    <cellStyle name="Comma 42 4 3 3" xfId="22463" xr:uid="{C25B7F36-4115-4829-8B32-57E0CEF41508}"/>
    <cellStyle name="Comma 42 4 4" xfId="9655" xr:uid="{5F32A20F-4C92-4CAA-AFBF-CB8139A16D52}"/>
    <cellStyle name="Comma 42 4 5" xfId="18721" xr:uid="{CC1A3A1C-46D1-4B74-9267-614B1978A03C}"/>
    <cellStyle name="Comma 42 5" xfId="2404" xr:uid="{EA945A6C-B445-4B99-8E8D-6A431AFC3373}"/>
    <cellStyle name="Comma 42 5 2" xfId="6608" xr:uid="{79BE41CC-0DAD-4943-B702-2EFE8DA48E34}"/>
    <cellStyle name="Comma 42 5 2 2" xfId="14810" xr:uid="{0CD6FC0F-03F2-418A-B3A1-33702F37D7CC}"/>
    <cellStyle name="Comma 42 5 2 3" xfId="23831" xr:uid="{20F16A84-06D1-451C-98BD-CE353CEB0F8C}"/>
    <cellStyle name="Comma 42 5 3" xfId="10634" xr:uid="{5478A6F4-125C-4175-B213-5571E65476D0}"/>
    <cellStyle name="Comma 42 5 4" xfId="19700" xr:uid="{B3809816-93D6-4DEE-920F-6B2F6858A7DE}"/>
    <cellStyle name="Comma 42 6" xfId="5868" xr:uid="{A7863BAE-0189-498B-BC48-A135E46B6914}"/>
    <cellStyle name="Comma 42 6 2" xfId="14150" xr:uid="{FE32ECFE-F82E-4381-9F13-1927FD5213E9}"/>
    <cellStyle name="Comma 42 6 2 2" xfId="23172" xr:uid="{C68D178F-35D5-4410-83D1-B7ECCA94ABB2}"/>
    <cellStyle name="Comma 42 6 3" xfId="10097" xr:uid="{8C50B4C4-DD3B-4118-9336-AAC54121308C}"/>
    <cellStyle name="Comma 42 6 4" xfId="19163" xr:uid="{8D7563F5-E93C-44D0-B976-2A5A3BFC1A5B}"/>
    <cellStyle name="Comma 42 7" xfId="4325" xr:uid="{BE2A6B5F-C5D5-41A0-9E8C-3651F1AFECD9}"/>
    <cellStyle name="Comma 42 7 2" xfId="12388" xr:uid="{E1F02374-2E12-409C-950A-9F32A3FBE578}"/>
    <cellStyle name="Comma 42 7 3" xfId="21425" xr:uid="{3FE755EC-171B-46AC-9824-E87FBF9A2311}"/>
    <cellStyle name="Comma 42 8" xfId="12355" xr:uid="{E8A7B344-F6FF-4D36-8C3F-FB22E8F48B81}"/>
    <cellStyle name="Comma 42 8 2" xfId="21393" xr:uid="{21DB6637-9DFB-4A50-BACF-C0F123971D1D}"/>
    <cellStyle name="Comma 42 9" xfId="13303" xr:uid="{7C5D3A27-8FB8-41FF-A2BE-3A2F9006BC09}"/>
    <cellStyle name="Comma 42 9 2" xfId="26281" xr:uid="{80BA14FE-A81D-4A31-B877-BFCE8EFAE3F4}"/>
    <cellStyle name="Comma 42 9 3" xfId="22326" xr:uid="{2A0E9AEF-7EFE-4071-9661-DEA3CD965568}"/>
    <cellStyle name="Comma 43" xfId="828" xr:uid="{CD337F9E-A8FE-4BBE-83A2-DD7618048D39}"/>
    <cellStyle name="Comma 43 10" xfId="8658" xr:uid="{D9F38C58-4B4D-4585-9BA0-22E927534DBF}"/>
    <cellStyle name="Comma 43 11" xfId="17724" xr:uid="{2B484FA2-C8D2-4ABE-B8CD-8D7EFF7F8DED}"/>
    <cellStyle name="Comma 43 12" xfId="26971" xr:uid="{5A739C77-C824-448E-A073-54301B111E2F}"/>
    <cellStyle name="Comma 43 2" xfId="993" xr:uid="{1175E049-BE3B-4EF3-BC9B-C0C3031D8907}"/>
    <cellStyle name="Comma 43 2 10" xfId="17884" xr:uid="{A0D8C215-8A6B-476D-810B-C12D27723659}"/>
    <cellStyle name="Comma 43 2 11" xfId="27131" xr:uid="{B2C7519F-3997-4877-954F-652A1C9DA30E}"/>
    <cellStyle name="Comma 43 2 2" xfId="1529" xr:uid="{13FB42BD-560C-4ACA-9CB1-DB99182A6218}"/>
    <cellStyle name="Comma 43 2 2 10" xfId="27608" xr:uid="{DBF6663C-F71F-491B-B185-9C3F75461B82}"/>
    <cellStyle name="Comma 43 2 2 2" xfId="1843" xr:uid="{EE48C7FB-85CD-4D72-8782-AE830E6B0A83}"/>
    <cellStyle name="Comma 43 2 2 2 2" xfId="3940" xr:uid="{F95B6E4E-66B7-40A6-A13D-F3A072E02710}"/>
    <cellStyle name="Comma 43 2 2 2 2 2" xfId="8079" xr:uid="{017F0B30-C6D8-404C-97AA-BCBCB819CFE2}"/>
    <cellStyle name="Comma 43 2 2 2 2 2 2" xfId="16020" xr:uid="{678DCDF1-8F10-4952-92C9-B8BEC1E71A40}"/>
    <cellStyle name="Comma 43 2 2 2 2 2 2 2" xfId="25036" xr:uid="{43E3B9CA-6EEB-42CF-AACD-EF9BAF36C4E5}"/>
    <cellStyle name="Comma 43 2 2 2 2 2 3" xfId="11922" xr:uid="{54CA7B8F-1ADD-4FEE-8D0F-4FC1A9BE58C3}"/>
    <cellStyle name="Comma 43 2 2 2 2 2 4" xfId="20988" xr:uid="{39E15B92-34D4-47CE-890B-09A8D0C44F69}"/>
    <cellStyle name="Comma 43 2 2 2 2 3" xfId="5614" xr:uid="{A3B4B82D-8FDE-4477-BD45-67E3AB2AB3DD}"/>
    <cellStyle name="Comma 43 2 2 2 2 3 2" xfId="13832" xr:uid="{13AFDC18-7F56-45BC-9A3C-94B9A025025D}"/>
    <cellStyle name="Comma 43 2 2 2 2 3 3" xfId="22854" xr:uid="{432A00BF-B42F-4950-BCFB-FB2D915B1EA3}"/>
    <cellStyle name="Comma 43 2 2 2 2 4" xfId="9937" xr:uid="{D20AE67F-FD4D-4491-981A-6AA0772ADA53}"/>
    <cellStyle name="Comma 43 2 2 2 2 5" xfId="19003" xr:uid="{38A486BC-8010-4EB7-8E30-34AD295AD672}"/>
    <cellStyle name="Comma 43 2 2 2 3" xfId="3231" xr:uid="{B5777260-CC65-48F1-BD53-6E3B04BB469B}"/>
    <cellStyle name="Comma 43 2 2 2 3 2" xfId="7435" xr:uid="{058654B1-A0D8-4F7B-B41D-5782D285D628}"/>
    <cellStyle name="Comma 43 2 2 2 3 2 2" xfId="15347" xr:uid="{B5B1C1CC-DED6-48C5-B23C-62D5986B73D4}"/>
    <cellStyle name="Comma 43 2 2 2 3 2 3" xfId="24363" xr:uid="{BECC7A1F-E79A-45E0-A132-99EBD258E5B2}"/>
    <cellStyle name="Comma 43 2 2 2 3 3" xfId="11461" xr:uid="{5F5C2CC4-0BCA-488A-9C13-1BD2AEE0F7AF}"/>
    <cellStyle name="Comma 43 2 2 2 3 4" xfId="20527" xr:uid="{39612B9F-DE54-4C6E-BAA1-749D5C86B484}"/>
    <cellStyle name="Comma 43 2 2 2 4" xfId="6263" xr:uid="{A6F0D11F-C29C-42A1-83FB-5CE9E6B9BB23}"/>
    <cellStyle name="Comma 43 2 2 2 4 2" xfId="14541" xr:uid="{B2E1A08C-66D9-4769-AFC1-4E68E8514EF7}"/>
    <cellStyle name="Comma 43 2 2 2 4 2 2" xfId="23563" xr:uid="{127E7179-748A-455A-BD14-D8E12B5E08F4}"/>
    <cellStyle name="Comma 43 2 2 2 4 3" xfId="10379" xr:uid="{C3C776DF-A6D5-4D8E-B51F-3DC5AD5C4B70}"/>
    <cellStyle name="Comma 43 2 2 2 4 4" xfId="19445" xr:uid="{C2244805-E5B9-478A-94F0-B02BBA523FDA}"/>
    <cellStyle name="Comma 43 2 2 2 5" xfId="5152" xr:uid="{C8890D6B-119A-4454-8CCE-006A2915C430}"/>
    <cellStyle name="Comma 43 2 2 2 5 2" xfId="13070" xr:uid="{9B6D139F-FF5F-4AC5-8D86-815D70CDF2E5}"/>
    <cellStyle name="Comma 43 2 2 2 5 3" xfId="22093" xr:uid="{08FBAB62-14DA-428F-A81B-1A3E1C45CF99}"/>
    <cellStyle name="Comma 43 2 2 2 6" xfId="16741" xr:uid="{80977456-7556-4CF5-8ED5-00AD92D5DEF8}"/>
    <cellStyle name="Comma 43 2 2 2 6 2" xfId="25760" xr:uid="{628DD91A-3D5F-4E40-AFE1-CDE8C83080CB}"/>
    <cellStyle name="Comma 43 2 2 2 7" xfId="9476" xr:uid="{6F77371C-A719-4EC6-A948-4217A34DF3AC}"/>
    <cellStyle name="Comma 43 2 2 2 8" xfId="18542" xr:uid="{323E63BB-5269-4E07-88AB-DE8AB9E0CF8E}"/>
    <cellStyle name="Comma 43 2 2 2 9" xfId="27896" xr:uid="{E5F302BE-EDF6-4DA9-9082-C428E4A4C5E5}"/>
    <cellStyle name="Comma 43 2 2 3" xfId="3754" xr:uid="{A71E231B-C244-481B-B299-3C10C1617374}"/>
    <cellStyle name="Comma 43 2 2 3 2" xfId="7894" xr:uid="{187652BD-03ED-4D8E-82B1-395AF845FEAC}"/>
    <cellStyle name="Comma 43 2 2 3 2 2" xfId="15835" xr:uid="{88093582-971F-46E6-BEE0-21A5BBCCA672}"/>
    <cellStyle name="Comma 43 2 2 3 2 2 2" xfId="24851" xr:uid="{587188E1-9DE5-4C52-8486-41B2FEED8EAB}"/>
    <cellStyle name="Comma 43 2 2 3 2 3" xfId="11801" xr:uid="{2EB975F6-A3CD-4D8F-A13C-581ACA6A2751}"/>
    <cellStyle name="Comma 43 2 2 3 2 4" xfId="20867" xr:uid="{D95CAA93-6AA6-4E82-B8AE-4999C0A0E790}"/>
    <cellStyle name="Comma 43 2 2 3 3" xfId="5493" xr:uid="{6018AFF8-AF59-4C93-9E4B-2281A1261656}"/>
    <cellStyle name="Comma 43 2 2 3 3 2" xfId="13647" xr:uid="{9E2AA68C-7CED-4FD5-84DC-0B5CBD246768}"/>
    <cellStyle name="Comma 43 2 2 3 3 3" xfId="22669" xr:uid="{410208ED-199A-4417-9A5F-C6373AC0CBBE}"/>
    <cellStyle name="Comma 43 2 2 3 4" xfId="9816" xr:uid="{373B40C3-1F11-4A42-BAB4-0699E9DCE233}"/>
    <cellStyle name="Comma 43 2 2 3 5" xfId="18882" xr:uid="{616CAFF9-63F8-490A-8552-5BBBCB9B87CD}"/>
    <cellStyle name="Comma 43 2 2 4" xfId="3005" xr:uid="{3C041A70-6BCA-4662-92C3-CAA389846978}"/>
    <cellStyle name="Comma 43 2 2 4 2" xfId="7209" xr:uid="{9B71DA3C-539A-4D60-BFAF-45FBED5EFAEE}"/>
    <cellStyle name="Comma 43 2 2 4 2 2" xfId="15175" xr:uid="{3A862249-9185-495C-AB3B-F32B4178A53A}"/>
    <cellStyle name="Comma 43 2 2 4 2 3" xfId="24193" xr:uid="{243009F4-78A9-4E52-BEFD-4F2D6F8ABB36}"/>
    <cellStyle name="Comma 43 2 2 4 3" xfId="11235" xr:uid="{7CCA1DBD-2B26-41A8-82C8-717ED83CEBD5}"/>
    <cellStyle name="Comma 43 2 2 4 4" xfId="20301" xr:uid="{79E60C39-AFED-45EC-B86F-D0059A1FCFF5}"/>
    <cellStyle name="Comma 43 2 2 5" xfId="6076" xr:uid="{F808012C-A1F1-45FE-B8E4-D060B0660BA7}"/>
    <cellStyle name="Comma 43 2 2 5 2" xfId="14356" xr:uid="{1F6086A6-14E0-4AE3-B3ED-B3B8B3A822D1}"/>
    <cellStyle name="Comma 43 2 2 5 2 2" xfId="23378" xr:uid="{99A1C567-6D32-4DCC-B9E0-DA6046CAFE07}"/>
    <cellStyle name="Comma 43 2 2 5 3" xfId="10258" xr:uid="{84C30D3B-6EF9-499D-A4E3-58EA8D58C5AC}"/>
    <cellStyle name="Comma 43 2 2 5 4" xfId="19324" xr:uid="{9008C45F-4A93-41FC-9A26-9848003888C4}"/>
    <cellStyle name="Comma 43 2 2 6" xfId="4926" xr:uid="{60F5939E-B2DD-4C26-B157-CFDADD83198E}"/>
    <cellStyle name="Comma 43 2 2 6 2" xfId="12824" xr:uid="{BFD00E1A-343D-4282-9377-965FE81B318C}"/>
    <cellStyle name="Comma 43 2 2 6 3" xfId="21851" xr:uid="{44E7F67F-9081-4480-A3C3-FE53DBAAC862}"/>
    <cellStyle name="Comma 43 2 2 7" xfId="16513" xr:uid="{E9C943E1-15B4-48BD-AA05-472872D49BE2}"/>
    <cellStyle name="Comma 43 2 2 7 2" xfId="25534" xr:uid="{F09ABDDA-146B-4FEF-ADF5-EFF344F18EAD}"/>
    <cellStyle name="Comma 43 2 2 8" xfId="9250" xr:uid="{57503E57-6480-4223-82B6-40E52B54ACAD}"/>
    <cellStyle name="Comma 43 2 2 9" xfId="18316" xr:uid="{FA4235C3-D32E-486D-8A43-FCB1E6518C2D}"/>
    <cellStyle name="Comma 43 2 3" xfId="3597" xr:uid="{C2905A92-4300-462C-AAAB-5CABBBDB4E85}"/>
    <cellStyle name="Comma 43 2 3 2" xfId="7739" xr:uid="{F2755456-0D57-4626-A873-053495376155}"/>
    <cellStyle name="Comma 43 2 3 2 2" xfId="15679" xr:uid="{05327A13-08B1-4243-9569-56E2F81C086E}"/>
    <cellStyle name="Comma 43 2 3 2 2 2" xfId="24695" xr:uid="{4E334C19-8796-48C3-8C76-FE63BB71B37F}"/>
    <cellStyle name="Comma 43 2 3 2 3" xfId="11689" xr:uid="{661F6888-131D-49C5-9927-EB202B5DF148}"/>
    <cellStyle name="Comma 43 2 3 2 4" xfId="20755" xr:uid="{4C4C5B66-48C7-4CD5-B24F-75910786713F}"/>
    <cellStyle name="Comma 43 2 3 3" xfId="5381" xr:uid="{7C1B26BF-2872-4B8F-8B5E-0780B1AFB25B}"/>
    <cellStyle name="Comma 43 2 3 3 2" xfId="13491" xr:uid="{B7A12D4D-16DE-42B7-B565-DAA4C939D17D}"/>
    <cellStyle name="Comma 43 2 3 3 3" xfId="22513" xr:uid="{48B3317C-F6E7-4932-AF42-421B7A056642}"/>
    <cellStyle name="Comma 43 2 3 4" xfId="9704" xr:uid="{F13B0F99-986D-44F3-8879-E011D57E1141}"/>
    <cellStyle name="Comma 43 2 3 5" xfId="18770" xr:uid="{65AED674-32AE-40E3-9818-B5482829648A}"/>
    <cellStyle name="Comma 43 2 4" xfId="2573" xr:uid="{3407F6FB-E946-4013-9A61-D56D4817B940}"/>
    <cellStyle name="Comma 43 2 4 2" xfId="6777" xr:uid="{E811217E-6A19-4D5D-B572-B7D3CF28C16F}"/>
    <cellStyle name="Comma 43 2 4 2 2" xfId="14914" xr:uid="{1389F5F9-8AB1-4739-8C86-BA8268BF4CE4}"/>
    <cellStyle name="Comma 43 2 4 2 3" xfId="23932" xr:uid="{9E552CF3-1D45-451F-BEE3-BBCF855900A1}"/>
    <cellStyle name="Comma 43 2 4 3" xfId="10803" xr:uid="{FC8D1D1A-8792-4A5B-82BF-DD0E13A2578D}"/>
    <cellStyle name="Comma 43 2 4 4" xfId="19869" xr:uid="{D7419FD6-6E73-4397-996C-6058688E031A}"/>
    <cellStyle name="Comma 43 2 5" xfId="5918" xr:uid="{FE7B7A42-EB38-435C-99AB-1A224ABB6B78}"/>
    <cellStyle name="Comma 43 2 5 2" xfId="14200" xr:uid="{F39B7041-B660-485F-843E-F0385AE8A833}"/>
    <cellStyle name="Comma 43 2 5 2 2" xfId="23222" xr:uid="{CCA4EBF3-B544-471F-8E00-AC49DEE9BC1C}"/>
    <cellStyle name="Comma 43 2 5 3" xfId="10146" xr:uid="{FF414CA4-6E7B-472E-A0E7-E555A854C98C}"/>
    <cellStyle name="Comma 43 2 5 4" xfId="19212" xr:uid="{403CA807-99CA-44BB-94AD-131C5280448F}"/>
    <cellStyle name="Comma 43 2 6" xfId="4494" xr:uid="{2DAE80E0-5B33-4325-B781-8BB263CEBDCE}"/>
    <cellStyle name="Comma 43 2 6 2" xfId="12492" xr:uid="{E2FB467A-E191-4AFB-8DE9-B11B47C5D3E9}"/>
    <cellStyle name="Comma 43 2 6 3" xfId="21528" xr:uid="{A2052C97-85AA-4343-B0B2-EAFEB5A1A67A}"/>
    <cellStyle name="Comma 43 2 7" xfId="15204" xr:uid="{0BBEDE73-9532-4964-9777-C64822AE224E}"/>
    <cellStyle name="Comma 43 2 7 2" xfId="24221" xr:uid="{08C3C8AF-F32E-4C66-9FBB-D3CCB2C59F91}"/>
    <cellStyle name="Comma 43 2 8" xfId="12821" xr:uid="{80881960-F350-44CF-8102-85CE96448609}"/>
    <cellStyle name="Comma 43 2 8 2" xfId="26245" xr:uid="{EC8B0F64-507D-4BF2-BD0C-F0C13924BC70}"/>
    <cellStyle name="Comma 43 2 8 3" xfId="21848" xr:uid="{408C1378-45F6-410A-9C31-10493504D928}"/>
    <cellStyle name="Comma 43 2 9" xfId="8818" xr:uid="{9D681C95-C521-4207-938F-62181B844B67}"/>
    <cellStyle name="Comma 43 3" xfId="1366" xr:uid="{EA7FA0ED-2817-4D37-A6AA-221FF483EF37}"/>
    <cellStyle name="Comma 43 3 10" xfId="27444" xr:uid="{5FCF4C22-1992-4711-B427-2A7876ADEABE}"/>
    <cellStyle name="Comma 43 3 2" xfId="1796" xr:uid="{FE0D4708-CDF8-4082-8952-4299A9C7A1D3}"/>
    <cellStyle name="Comma 43 3 2 2" xfId="3893" xr:uid="{68357602-2AEA-4933-B58E-AEBE0D271384}"/>
    <cellStyle name="Comma 43 3 2 2 2" xfId="8032" xr:uid="{5D3CDCDF-30DC-4278-A036-8027DA62A0C9}"/>
    <cellStyle name="Comma 43 3 2 2 2 2" xfId="15973" xr:uid="{68CB02CA-D6F7-4DBA-9B0D-18BC05D1D604}"/>
    <cellStyle name="Comma 43 3 2 2 2 2 2" xfId="24989" xr:uid="{E55E75BE-679E-4293-8B49-6F50789EE2AE}"/>
    <cellStyle name="Comma 43 3 2 2 2 3" xfId="11877" xr:uid="{07EE653C-257A-40E3-B3BB-57255AEA721F}"/>
    <cellStyle name="Comma 43 3 2 2 2 4" xfId="20943" xr:uid="{1BD8FCD5-B426-4F7B-988A-95943439B919}"/>
    <cellStyle name="Comma 43 3 2 2 3" xfId="5569" xr:uid="{4F96FC70-C5D4-41E8-A40E-0E38C0FF1410}"/>
    <cellStyle name="Comma 43 3 2 2 3 2" xfId="13785" xr:uid="{46D1042E-75C9-431C-AC78-E93555F0BD07}"/>
    <cellStyle name="Comma 43 3 2 2 3 3" xfId="22807" xr:uid="{3F7A7903-00A9-4997-A009-BFD9B75A945C}"/>
    <cellStyle name="Comma 43 3 2 2 4" xfId="9892" xr:uid="{3C3DA627-ED30-45D0-871A-2B2646B29C73}"/>
    <cellStyle name="Comma 43 3 2 2 5" xfId="18958" xr:uid="{02A4ED46-6D1E-46F9-B343-016BDD704712}"/>
    <cellStyle name="Comma 43 3 2 3" xfId="3186" xr:uid="{38D107B7-EA98-4D71-BE13-1FE817C1DE29}"/>
    <cellStyle name="Comma 43 3 2 3 2" xfId="7390" xr:uid="{33B5F456-1B5E-4C7C-856C-01A888781F5D}"/>
    <cellStyle name="Comma 43 3 2 3 2 2" xfId="15302" xr:uid="{3DF12B6A-67F7-409E-9486-5D20FCF31780}"/>
    <cellStyle name="Comma 43 3 2 3 2 3" xfId="24318" xr:uid="{0520F3CA-ED61-4DDA-B3EC-EE46BD91914E}"/>
    <cellStyle name="Comma 43 3 2 3 3" xfId="11416" xr:uid="{30F63E8D-AEE1-4DAC-8FFD-1BD9B4211AC0}"/>
    <cellStyle name="Comma 43 3 2 3 4" xfId="20482" xr:uid="{2A5DD209-6A9F-4147-B1A5-1DB554DD8993}"/>
    <cellStyle name="Comma 43 3 2 4" xfId="6216" xr:uid="{4F837FD4-E691-42DA-A117-AB8A7AD0121E}"/>
    <cellStyle name="Comma 43 3 2 4 2" xfId="14494" xr:uid="{FDE7A1A1-962E-4686-BE8E-0E2CC9CE98D4}"/>
    <cellStyle name="Comma 43 3 2 4 2 2" xfId="23516" xr:uid="{7558736F-54F5-441B-9729-ADCD2DD5241F}"/>
    <cellStyle name="Comma 43 3 2 4 3" xfId="10334" xr:uid="{6523340F-A4A3-447A-9D78-16BC8C48AA3D}"/>
    <cellStyle name="Comma 43 3 2 4 4" xfId="19400" xr:uid="{98DF2A05-43E7-45A5-9436-780A549AE196}"/>
    <cellStyle name="Comma 43 3 2 5" xfId="5107" xr:uid="{810FAB2C-54A7-4EBB-90C5-383A3BEE71CA}"/>
    <cellStyle name="Comma 43 3 2 5 2" xfId="13023" xr:uid="{CEEBEF0C-6FB5-46C5-A13F-775EA2A6DE16}"/>
    <cellStyle name="Comma 43 3 2 5 3" xfId="22046" xr:uid="{DBE5D2EF-4216-4EF5-9C5F-525BC8F14664}"/>
    <cellStyle name="Comma 43 3 2 6" xfId="16696" xr:uid="{9BE3E63D-DD95-4535-9871-7FBF26B08414}"/>
    <cellStyle name="Comma 43 3 2 6 2" xfId="25715" xr:uid="{1E0C0A40-C970-415F-AB31-62789A1028D4}"/>
    <cellStyle name="Comma 43 3 2 7" xfId="9431" xr:uid="{CBCFDD7D-609E-49A6-A99A-C491434E63C4}"/>
    <cellStyle name="Comma 43 3 2 8" xfId="18497" xr:uid="{D2EED603-FC5B-496C-B193-3CDC04E974E0}"/>
    <cellStyle name="Comma 43 3 2 9" xfId="27849" xr:uid="{5EC10E54-44A5-42E8-B5C8-D52FC0562BE0}"/>
    <cellStyle name="Comma 43 3 3" xfId="3708" xr:uid="{6B20B7E1-9E84-41CE-83AB-13635B821DE9}"/>
    <cellStyle name="Comma 43 3 3 2" xfId="7848" xr:uid="{4F56B870-21ED-4860-A5B7-25D9FEF0386D}"/>
    <cellStyle name="Comma 43 3 3 2 2" xfId="15789" xr:uid="{65E3787B-9BEC-4175-BBDA-1EC4E3BC35F5}"/>
    <cellStyle name="Comma 43 3 3 2 2 2" xfId="24805" xr:uid="{8B4BB68E-4364-4BBB-8A9B-3F37A72B12CF}"/>
    <cellStyle name="Comma 43 3 3 2 3" xfId="11756" xr:uid="{F91D66F1-1D37-4905-9085-3B9DB3ED7D78}"/>
    <cellStyle name="Comma 43 3 3 2 4" xfId="20822" xr:uid="{AFFACF99-84C1-4B52-A27A-7B40CF918732}"/>
    <cellStyle name="Comma 43 3 3 3" xfId="5448" xr:uid="{522B7F3B-3199-4EB1-A2E0-E12B9CE3A471}"/>
    <cellStyle name="Comma 43 3 3 3 2" xfId="13601" xr:uid="{F6F5F012-C964-40ED-8B5F-2F04173159F9}"/>
    <cellStyle name="Comma 43 3 3 3 3" xfId="22623" xr:uid="{7746AE5D-C908-467C-8001-C1464DA63ED4}"/>
    <cellStyle name="Comma 43 3 3 4" xfId="9771" xr:uid="{5CF4259C-424C-4EDD-AD5F-BEC7CB5A19CE}"/>
    <cellStyle name="Comma 43 3 3 5" xfId="18837" xr:uid="{56BF297D-50DC-4B28-AB50-D77A18C85559}"/>
    <cellStyle name="Comma 43 3 4" xfId="2843" xr:uid="{45822B66-7A13-423F-B50B-2F583A383F82}"/>
    <cellStyle name="Comma 43 3 4 2" xfId="7047" xr:uid="{D2C65CFE-DDAF-49C9-824A-47A43E3F73D4}"/>
    <cellStyle name="Comma 43 3 4 2 2" xfId="15075" xr:uid="{2AFD25D2-49A8-45BD-8132-F9715A07268C}"/>
    <cellStyle name="Comma 43 3 4 2 3" xfId="24093" xr:uid="{F067ECBD-0856-4CCF-B34D-A3D6B4C869CC}"/>
    <cellStyle name="Comma 43 3 4 3" xfId="11073" xr:uid="{8A0D07E3-79C1-42BD-B32E-16BAB0BDEC6D}"/>
    <cellStyle name="Comma 43 3 4 4" xfId="20139" xr:uid="{EC55308B-768E-43B9-858C-CA2108FBB54D}"/>
    <cellStyle name="Comma 43 3 5" xfId="6029" xr:uid="{283FD3A4-4C9C-43A5-9BA0-AB136216C3D9}"/>
    <cellStyle name="Comma 43 3 5 2" xfId="14310" xr:uid="{8DFAA1C6-E243-422C-A9F2-8B18C1722A91}"/>
    <cellStyle name="Comma 43 3 5 2 2" xfId="23332" xr:uid="{3C2DC5D3-1C99-44E7-B429-056E361EE9C0}"/>
    <cellStyle name="Comma 43 3 5 3" xfId="10213" xr:uid="{A75FBEC4-8852-4E70-BF61-0C9ED0FBA618}"/>
    <cellStyle name="Comma 43 3 5 4" xfId="19279" xr:uid="{FC88B6C8-06D0-4E8F-8776-D1140210E4EE}"/>
    <cellStyle name="Comma 43 3 6" xfId="4764" xr:uid="{78EC720F-31BC-4E72-8705-4A9E0C233FF2}"/>
    <cellStyle name="Comma 43 3 6 2" xfId="12723" xr:uid="{4CFF05A8-364D-44F1-8B8C-785472DAEDBF}"/>
    <cellStyle name="Comma 43 3 6 3" xfId="21754" xr:uid="{7C1968DD-1176-4618-86B6-15357DCDBEC6}"/>
    <cellStyle name="Comma 43 3 7" xfId="16351" xr:uid="{65060598-E02B-4D2B-872E-BC5DD7FFEF90}"/>
    <cellStyle name="Comma 43 3 7 2" xfId="25372" xr:uid="{E28953C0-FD10-41D8-A944-21941E69D4AD}"/>
    <cellStyle name="Comma 43 3 8" xfId="9088" xr:uid="{E3D63FFC-C0FB-4FF8-8F07-058768A71FEC}"/>
    <cellStyle name="Comma 43 3 9" xfId="18154" xr:uid="{225062A3-8773-4C35-A719-22D36B03DA92}"/>
    <cellStyle name="Comma 43 4" xfId="3551" xr:uid="{47F2392B-D14B-41C3-BDA1-3AF862AF3758}"/>
    <cellStyle name="Comma 43 4 2" xfId="7693" xr:uid="{25B57F41-17CA-4373-882B-87481AF14CAC}"/>
    <cellStyle name="Comma 43 4 2 2" xfId="15633" xr:uid="{D3E52C05-28DB-438E-9ED5-224E0100B446}"/>
    <cellStyle name="Comma 43 4 2 2 2" xfId="24649" xr:uid="{340F8736-640C-4E3D-9CF4-6EDA8343D3E6}"/>
    <cellStyle name="Comma 43 4 2 3" xfId="11644" xr:uid="{70524B18-F9EC-4027-A68E-A77034267B59}"/>
    <cellStyle name="Comma 43 4 2 4" xfId="20710" xr:uid="{C7AE5A1A-C15D-464B-8CD7-0656614936BD}"/>
    <cellStyle name="Comma 43 4 3" xfId="5336" xr:uid="{116571E6-240D-429B-AD5F-F6C6E231B142}"/>
    <cellStyle name="Comma 43 4 3 2" xfId="13445" xr:uid="{00962E6F-5206-4946-A0B9-C0D3501300F3}"/>
    <cellStyle name="Comma 43 4 3 3" xfId="22467" xr:uid="{AB562441-A1D6-4144-9236-CC4A548EDF60}"/>
    <cellStyle name="Comma 43 4 4" xfId="9659" xr:uid="{3575B0D8-7833-4283-BC39-5854BD5A7DCA}"/>
    <cellStyle name="Comma 43 4 5" xfId="18725" xr:uid="{0F2CF851-6123-456A-9B71-9831F28100F2}"/>
    <cellStyle name="Comma 43 5" xfId="2413" xr:uid="{E1545B32-407D-4262-AF4A-2AAF23323D30}"/>
    <cellStyle name="Comma 43 5 2" xfId="6617" xr:uid="{415A2598-0F87-45BE-B83E-C29D902524CD}"/>
    <cellStyle name="Comma 43 5 2 2" xfId="14814" xr:uid="{0B157537-D2E3-4BFF-BCD5-DA011F4464E2}"/>
    <cellStyle name="Comma 43 5 2 3" xfId="23835" xr:uid="{A05438CD-0903-4DC7-9E96-D8032FC0C13D}"/>
    <cellStyle name="Comma 43 5 3" xfId="10643" xr:uid="{6D6B35A7-9318-4E77-AE02-A4FA02BA72A4}"/>
    <cellStyle name="Comma 43 5 4" xfId="19709" xr:uid="{7767AE6B-D5F4-4E40-BC7A-E4239E4D547E}"/>
    <cellStyle name="Comma 43 6" xfId="5872" xr:uid="{2559EBB7-9098-4EED-8500-030458DA1ABD}"/>
    <cellStyle name="Comma 43 6 2" xfId="14154" xr:uid="{1999AD2E-1F9D-4D21-8177-D7835E7AE0FF}"/>
    <cellStyle name="Comma 43 6 2 2" xfId="23176" xr:uid="{4F8BDEFD-0A14-451E-B66A-83DAE8B21DA2}"/>
    <cellStyle name="Comma 43 6 3" xfId="10101" xr:uid="{48C930B6-8105-4D3A-86C8-91FB2030C674}"/>
    <cellStyle name="Comma 43 6 4" xfId="19167" xr:uid="{F780D971-1049-4D4F-A2C5-FE6463F29DA2}"/>
    <cellStyle name="Comma 43 7" xfId="4334" xr:uid="{AC452530-7EAC-4776-AE60-591CC3F9030B}"/>
    <cellStyle name="Comma 43 7 2" xfId="12392" xr:uid="{C839DB47-F277-44F6-9C78-31B3CE76F2FE}"/>
    <cellStyle name="Comma 43 7 3" xfId="21429" xr:uid="{008DA113-5ACE-4697-84AF-70FDBFCC9022}"/>
    <cellStyle name="Comma 43 8" xfId="12584" xr:uid="{2B5F64A4-9D69-45B6-8F66-FB7D1BFDC7CA}"/>
    <cellStyle name="Comma 43 8 2" xfId="21617" xr:uid="{40F08E1C-BC9A-480F-A584-3028C9A60B59}"/>
    <cellStyle name="Comma 43 9" xfId="12129" xr:uid="{51052F81-191C-4288-AE9A-DE6C57599DB1}"/>
    <cellStyle name="Comma 43 9 2" xfId="21544" xr:uid="{561B0CCB-3264-4F93-B7B2-C03E6CDCDABA}"/>
    <cellStyle name="Comma 43 9 3" xfId="21186" xr:uid="{E337FD9F-8B59-44A4-8C3E-EC1FEE301130}"/>
    <cellStyle name="Comma 44" xfId="1025" xr:uid="{F3D3011B-44A7-484B-8FB7-DCDC5FAE22CC}"/>
    <cellStyle name="Comma 44 10" xfId="17916" xr:uid="{177D57D9-DEBA-4C23-BCD4-6E05285128FD}"/>
    <cellStyle name="Comma 44 11" xfId="27163" xr:uid="{6C2385B5-2AB5-4D2E-9178-35AA55CB230D}"/>
    <cellStyle name="Comma 44 2" xfId="1561" xr:uid="{BC6BCD3E-1886-42A6-B2AF-187FD6180BDE}"/>
    <cellStyle name="Comma 44 2 10" xfId="27640" xr:uid="{00ED78CF-A2F4-4BFF-8A40-D79A30F659D5}"/>
    <cellStyle name="Comma 44 2 2" xfId="1854" xr:uid="{2B6AB1EF-CB1D-4C33-807B-8310F5662A4C}"/>
    <cellStyle name="Comma 44 2 2 2" xfId="3951" xr:uid="{98DAEB24-28E6-4AA2-857F-E345FD549150}"/>
    <cellStyle name="Comma 44 2 2 2 2" xfId="8090" xr:uid="{EAC6D19B-287B-43D9-9E37-FC434F3A27B4}"/>
    <cellStyle name="Comma 44 2 2 2 2 2" xfId="16031" xr:uid="{C72AED09-5CA5-4FCB-AA3B-ED3C87BBA49B}"/>
    <cellStyle name="Comma 44 2 2 2 2 2 2" xfId="25047" xr:uid="{1AB414B3-029E-4A5F-971E-08D9E5703DC7}"/>
    <cellStyle name="Comma 44 2 2 2 2 3" xfId="11933" xr:uid="{A6C6A9F7-8E72-413B-B38A-B23AE8BDC98A}"/>
    <cellStyle name="Comma 44 2 2 2 2 4" xfId="20999" xr:uid="{D595504F-EC96-49A7-BB0B-A1898237F420}"/>
    <cellStyle name="Comma 44 2 2 2 3" xfId="5625" xr:uid="{293724AD-02A3-47D6-85D0-AC22E7569ED7}"/>
    <cellStyle name="Comma 44 2 2 2 3 2" xfId="13843" xr:uid="{FABACABF-34CA-40D8-BB72-49C64523AA0E}"/>
    <cellStyle name="Comma 44 2 2 2 3 3" xfId="22865" xr:uid="{4F9FC04B-710C-4C81-AA05-E6ECBE16E378}"/>
    <cellStyle name="Comma 44 2 2 2 4" xfId="9948" xr:uid="{E839E3C3-E10E-401F-86B1-9C82C655B9CD}"/>
    <cellStyle name="Comma 44 2 2 2 5" xfId="19014" xr:uid="{936944BA-D1F5-4964-8054-3898AD06EF8A}"/>
    <cellStyle name="Comma 44 2 2 3" xfId="3242" xr:uid="{FBC9E57A-0E05-4E82-BE53-634A4196721A}"/>
    <cellStyle name="Comma 44 2 2 3 2" xfId="7446" xr:uid="{F907794D-7977-4B4C-8C4A-0BA3BC404794}"/>
    <cellStyle name="Comma 44 2 2 3 2 2" xfId="15358" xr:uid="{CB89C420-A084-49E2-A615-6C0CDDD1CC81}"/>
    <cellStyle name="Comma 44 2 2 3 2 3" xfId="24374" xr:uid="{E226C176-0BE8-4D85-815C-D0BB3EAF6CE0}"/>
    <cellStyle name="Comma 44 2 2 3 3" xfId="11472" xr:uid="{90ECCE43-C7F7-48A3-9547-11FBF2167DE5}"/>
    <cellStyle name="Comma 44 2 2 3 4" xfId="20538" xr:uid="{1FC28ECD-3A7D-49E5-B837-B5147FBBA29E}"/>
    <cellStyle name="Comma 44 2 2 4" xfId="6274" xr:uid="{8C94EADF-C8FB-49DF-8B66-057B935E98CC}"/>
    <cellStyle name="Comma 44 2 2 4 2" xfId="14552" xr:uid="{F40175F4-005C-413D-93B3-C8C16F43AC85}"/>
    <cellStyle name="Comma 44 2 2 4 2 2" xfId="23574" xr:uid="{F5755C54-D1FB-4952-B026-E658D52943A7}"/>
    <cellStyle name="Comma 44 2 2 4 3" xfId="10390" xr:uid="{F24CBE5D-8E10-49E8-ABDC-2C78B9128101}"/>
    <cellStyle name="Comma 44 2 2 4 4" xfId="19456" xr:uid="{64ED063C-33DC-4A6F-B700-A28EB8E72637}"/>
    <cellStyle name="Comma 44 2 2 5" xfId="5163" xr:uid="{B03D75DB-8DBD-49D3-82DA-49187A97F55D}"/>
    <cellStyle name="Comma 44 2 2 5 2" xfId="13081" xr:uid="{BD20DCB2-1992-4EB0-AB6C-DB5AC9AE0AE5}"/>
    <cellStyle name="Comma 44 2 2 5 3" xfId="22104" xr:uid="{7D8B74A3-0104-45A1-AD37-CA0F69E4ED3D}"/>
    <cellStyle name="Comma 44 2 2 6" xfId="16752" xr:uid="{7E13F6CE-E4D8-4DBE-A770-724A44278587}"/>
    <cellStyle name="Comma 44 2 2 6 2" xfId="25771" xr:uid="{FD56414D-7EBC-43D7-888D-4606C92392AD}"/>
    <cellStyle name="Comma 44 2 2 7" xfId="9487" xr:uid="{9E045596-E5C2-47A4-868D-10AD25948E79}"/>
    <cellStyle name="Comma 44 2 2 8" xfId="18553" xr:uid="{C63156FA-408C-494A-9C5C-55BED88F3E02}"/>
    <cellStyle name="Comma 44 2 2 9" xfId="27907" xr:uid="{D6A241EA-49A7-443F-BEEB-05F0756D272F}"/>
    <cellStyle name="Comma 44 2 3" xfId="3765" xr:uid="{624F54DB-B3C5-42DD-97EE-83BAEE86EDF6}"/>
    <cellStyle name="Comma 44 2 3 2" xfId="7905" xr:uid="{386DD442-CAD1-4C3B-A5B3-488925865AA4}"/>
    <cellStyle name="Comma 44 2 3 2 2" xfId="15846" xr:uid="{B44DEDD0-1488-4FEE-8CD6-C03B69035745}"/>
    <cellStyle name="Comma 44 2 3 2 2 2" xfId="24862" xr:uid="{6CB0E4E5-1B1F-4F1A-99A6-7A822D3D18C7}"/>
    <cellStyle name="Comma 44 2 3 2 3" xfId="11812" xr:uid="{1DC26913-CA86-4C5D-8672-40A3249ED623}"/>
    <cellStyle name="Comma 44 2 3 2 4" xfId="20878" xr:uid="{845DD310-4E03-4A07-88EB-5904B1C3A876}"/>
    <cellStyle name="Comma 44 2 3 3" xfId="5504" xr:uid="{631038AD-8A5C-42A6-BBA2-4C98103C4339}"/>
    <cellStyle name="Comma 44 2 3 3 2" xfId="13658" xr:uid="{CDE71A32-84C4-4CF5-B6E0-F25A9256012C}"/>
    <cellStyle name="Comma 44 2 3 3 3" xfId="22680" xr:uid="{0B0D5C49-46DD-4AE7-8E6E-5A8774300176}"/>
    <cellStyle name="Comma 44 2 3 4" xfId="9827" xr:uid="{7B066BF1-5CFA-4B42-BA52-375BD5DE5C6A}"/>
    <cellStyle name="Comma 44 2 3 5" xfId="18893" xr:uid="{70152406-D4A4-4020-9374-A63A5D36B89B}"/>
    <cellStyle name="Comma 44 2 4" xfId="3037" xr:uid="{BA7B1B04-6975-4F9D-BA8E-678A47A56B4E}"/>
    <cellStyle name="Comma 44 2 4 2" xfId="7241" xr:uid="{9ADF9B00-C55B-4620-9891-D0D70F6F596A}"/>
    <cellStyle name="Comma 44 2 4 2 2" xfId="15191" xr:uid="{71B8CB6A-D6BA-4676-BE1D-DA1DAAF6A82B}"/>
    <cellStyle name="Comma 44 2 4 2 3" xfId="24208" xr:uid="{BD08F3C8-BE5E-443D-B6CA-14AF9FAB9014}"/>
    <cellStyle name="Comma 44 2 4 3" xfId="11267" xr:uid="{555770F2-AFE1-4715-BDB6-0621AB737DB1}"/>
    <cellStyle name="Comma 44 2 4 4" xfId="20333" xr:uid="{0B535CAD-160D-434A-8793-032A3ADD23FB}"/>
    <cellStyle name="Comma 44 2 5" xfId="6088" xr:uid="{71F64D36-AC5E-44D8-A358-211C630FF648}"/>
    <cellStyle name="Comma 44 2 5 2" xfId="14367" xr:uid="{D60BD11E-C067-428D-8422-23BB9B96C4AB}"/>
    <cellStyle name="Comma 44 2 5 2 2" xfId="23389" xr:uid="{84490D31-AF9A-48B6-A634-3D07DF37D77E}"/>
    <cellStyle name="Comma 44 2 5 3" xfId="10269" xr:uid="{26076F63-C5A1-4B97-AD50-DAB3E5C25874}"/>
    <cellStyle name="Comma 44 2 5 4" xfId="19335" xr:uid="{E38E61D9-C6A6-47BB-A75F-282C53FCB61D}"/>
    <cellStyle name="Comma 44 2 6" xfId="4958" xr:uid="{39D78722-D56F-4E90-9789-E72913014048}"/>
    <cellStyle name="Comma 44 2 6 2" xfId="12839" xr:uid="{4F04EBA7-0B2E-47EE-9A4D-1A522AEB321C}"/>
    <cellStyle name="Comma 44 2 6 3" xfId="21866" xr:uid="{BC7AFC3E-E40D-43D0-A894-B818502BDDC4}"/>
    <cellStyle name="Comma 44 2 7" xfId="16545" xr:uid="{5390D552-62AF-46A5-95CF-9151AF00DC07}"/>
    <cellStyle name="Comma 44 2 7 2" xfId="25566" xr:uid="{E820E407-E591-46F9-A089-0B09C7AEE843}"/>
    <cellStyle name="Comma 44 2 8" xfId="9282" xr:uid="{A3CF3C94-F527-4E5F-9974-4502A59113F9}"/>
    <cellStyle name="Comma 44 2 9" xfId="18348" xr:uid="{254A3495-8E2A-4F30-A63A-08CF69BEFDC9}"/>
    <cellStyle name="Comma 44 3" xfId="3608" xr:uid="{2D4DA122-79E0-43CB-B407-7EF60AAA6C44}"/>
    <cellStyle name="Comma 44 3 2" xfId="7750" xr:uid="{1E39BFF8-0947-4711-821E-375C70C3A4F9}"/>
    <cellStyle name="Comma 44 3 2 2" xfId="15690" xr:uid="{C4104472-F5BC-480C-93D0-20A759768404}"/>
    <cellStyle name="Comma 44 3 2 2 2" xfId="24706" xr:uid="{EA6F0899-6AC3-49C4-8C51-42EB17F2A5E9}"/>
    <cellStyle name="Comma 44 3 2 3" xfId="11700" xr:uid="{7A7D4CD6-E7DC-4D93-9008-DF27024608AF}"/>
    <cellStyle name="Comma 44 3 2 4" xfId="20766" xr:uid="{D94B1F3F-2A72-459F-A51F-A7B3FFCB56B5}"/>
    <cellStyle name="Comma 44 3 3" xfId="5392" xr:uid="{CFC7CC5C-3C9A-425D-9D03-BB4BB2672590}"/>
    <cellStyle name="Comma 44 3 3 2" xfId="13502" xr:uid="{CEBB1848-9C35-4E77-9A0D-A1EF39EFC0D8}"/>
    <cellStyle name="Comma 44 3 3 3" xfId="22524" xr:uid="{D2506B56-D6CF-4F38-88DA-3323F4C19979}"/>
    <cellStyle name="Comma 44 3 4" xfId="9715" xr:uid="{AA4A4610-D58E-4208-833E-CF0A83C107A2}"/>
    <cellStyle name="Comma 44 3 5" xfId="18781" xr:uid="{7AC55C79-A729-43DC-8C98-E577CEFC9C03}"/>
    <cellStyle name="Comma 44 4" xfId="2605" xr:uid="{867CDDB7-1186-4603-A49D-53AA4C1810FE}"/>
    <cellStyle name="Comma 44 4 2" xfId="6809" xr:uid="{D60E28A9-1801-4A24-97F6-E4FA386CB37A}"/>
    <cellStyle name="Comma 44 4 2 2" xfId="14927" xr:uid="{AEDD562F-C7E5-4AA5-8076-29BEBE15D026}"/>
    <cellStyle name="Comma 44 4 2 3" xfId="23946" xr:uid="{D8A02356-9286-469B-BD0E-4C62CADA7CBE}"/>
    <cellStyle name="Comma 44 4 3" xfId="10835" xr:uid="{8B639673-D3EF-436E-9EF6-703C66AEA500}"/>
    <cellStyle name="Comma 44 4 4" xfId="19901" xr:uid="{23631112-1C24-496F-8228-0F6A9F290270}"/>
    <cellStyle name="Comma 44 5" xfId="5929" xr:uid="{41A32F42-B733-4248-B698-CBE7204E608A}"/>
    <cellStyle name="Comma 44 5 2" xfId="14211" xr:uid="{C5B0C188-3F1A-4EF5-9D2E-5715C4B61B21}"/>
    <cellStyle name="Comma 44 5 2 2" xfId="23233" xr:uid="{5951DFA9-5921-4D49-A2B5-E4B6D4F07E41}"/>
    <cellStyle name="Comma 44 5 3" xfId="10157" xr:uid="{967E6254-758D-4950-B5C6-E3374556675B}"/>
    <cellStyle name="Comma 44 5 4" xfId="19223" xr:uid="{908D19C8-58AC-4A64-9E5F-672C14F82353}"/>
    <cellStyle name="Comma 44 6" xfId="4526" xr:uid="{50894106-DFB6-405D-89C5-2AF8148FF9D0}"/>
    <cellStyle name="Comma 44 6 2" xfId="12508" xr:uid="{396B9EB3-7E57-4350-93AC-A647E7D7E41D}"/>
    <cellStyle name="Comma 44 6 3" xfId="21543" xr:uid="{0D3A032B-6F31-452A-A514-2F373604A480}"/>
    <cellStyle name="Comma 44 7" xfId="15045" xr:uid="{BF3EC27F-86D6-43F0-9AF7-AFB9B31A43C7}"/>
    <cellStyle name="Comma 44 7 2" xfId="24062" xr:uid="{D460F7D8-5DF5-4E35-A016-4CE9DC364780}"/>
    <cellStyle name="Comma 44 8" xfId="12775" xr:uid="{ADB3F319-DB36-4128-9123-1DDDF5DDE05D}"/>
    <cellStyle name="Comma 44 8 2" xfId="21714" xr:uid="{0C34E8D3-1466-40D5-B884-8F84164333F6}"/>
    <cellStyle name="Comma 44 8 3" xfId="21803" xr:uid="{00EFBFC4-DF1B-4E17-9EF0-004E64E38E34}"/>
    <cellStyle name="Comma 44 9" xfId="8850" xr:uid="{98E0E2B3-D102-4E1D-BB56-FCE37DF7FFC2}"/>
    <cellStyle name="Comma 45" xfId="1029" xr:uid="{6C235B1A-6D9B-42B2-BF04-CC1EB81A1FFD}"/>
    <cellStyle name="Comma 45 10" xfId="17920" xr:uid="{ABF73B0A-1B78-46D1-9F58-AD54CB099224}"/>
    <cellStyle name="Comma 45 11" xfId="27167" xr:uid="{C59337EE-0CF4-4435-85A9-4B7F1DC9DFAD}"/>
    <cellStyle name="Comma 45 2" xfId="1565" xr:uid="{3A3A85BA-C282-4BEC-929C-BA17EB01D6BD}"/>
    <cellStyle name="Comma 45 2 10" xfId="27644" xr:uid="{0CF3CE42-DA36-4225-8947-F0F973C0FFA9}"/>
    <cellStyle name="Comma 45 2 2" xfId="1856" xr:uid="{DC0E5946-5DED-4FE7-BCCC-CAD94247E4C3}"/>
    <cellStyle name="Comma 45 2 2 2" xfId="3953" xr:uid="{1A6CAA72-F44B-44F5-A11B-786BA616AFED}"/>
    <cellStyle name="Comma 45 2 2 2 2" xfId="8092" xr:uid="{57D7C5BA-9106-4CCA-A6E8-98BF117B5977}"/>
    <cellStyle name="Comma 45 2 2 2 2 2" xfId="16033" xr:uid="{E6A9B293-1900-48A0-BACB-CD24281FEC27}"/>
    <cellStyle name="Comma 45 2 2 2 2 2 2" xfId="25049" xr:uid="{F1D767A4-810B-462C-884C-44C014540FAB}"/>
    <cellStyle name="Comma 45 2 2 2 2 3" xfId="11935" xr:uid="{8FE4511D-633B-48DF-9086-05E595DA436D}"/>
    <cellStyle name="Comma 45 2 2 2 2 4" xfId="21001" xr:uid="{590D78A1-4411-4AE0-8165-E22A695DCB56}"/>
    <cellStyle name="Comma 45 2 2 2 3" xfId="5627" xr:uid="{5501B78E-FDE5-4A3A-8C81-ED6CB6B2383E}"/>
    <cellStyle name="Comma 45 2 2 2 3 2" xfId="13845" xr:uid="{6CCF79A5-7FF9-4CB2-8DE8-54790CD7AE27}"/>
    <cellStyle name="Comma 45 2 2 2 3 3" xfId="22867" xr:uid="{4F4EE407-1D1E-4426-9118-1C2022DA5372}"/>
    <cellStyle name="Comma 45 2 2 2 4" xfId="9950" xr:uid="{81EF7CBC-C72F-40E7-A8A9-86666F85DCE4}"/>
    <cellStyle name="Comma 45 2 2 2 5" xfId="19016" xr:uid="{7A86D844-EF18-4F1C-95AD-194BBB4B22BC}"/>
    <cellStyle name="Comma 45 2 2 3" xfId="3244" xr:uid="{688E64F9-1DF8-4E73-AD2A-2D58B90229FA}"/>
    <cellStyle name="Comma 45 2 2 3 2" xfId="7448" xr:uid="{9FAAFC8D-8334-47EC-A8E5-B294E2771CB0}"/>
    <cellStyle name="Comma 45 2 2 3 2 2" xfId="15360" xr:uid="{3EABF039-A67F-4766-92E1-5A9BFEB63D2D}"/>
    <cellStyle name="Comma 45 2 2 3 2 3" xfId="24376" xr:uid="{F0A20AD7-3A5B-49DC-A254-BA43F6BA8CF2}"/>
    <cellStyle name="Comma 45 2 2 3 3" xfId="11474" xr:uid="{CA9BDE79-73A2-4E61-8560-DDAD58301E82}"/>
    <cellStyle name="Comma 45 2 2 3 4" xfId="20540" xr:uid="{C2C8426A-0F35-44AB-B6DA-EB16E15596A1}"/>
    <cellStyle name="Comma 45 2 2 4" xfId="6276" xr:uid="{AABDE4F4-8FF9-4777-9AD2-93C14B70EF2A}"/>
    <cellStyle name="Comma 45 2 2 4 2" xfId="14554" xr:uid="{530DE06C-490B-4B07-B1E3-64A6D3822BBC}"/>
    <cellStyle name="Comma 45 2 2 4 2 2" xfId="23576" xr:uid="{8D9D912D-B65F-4351-836D-50622C022EDC}"/>
    <cellStyle name="Comma 45 2 2 4 3" xfId="10392" xr:uid="{6A6AAE03-9AD0-4186-99E9-40A4FD7EBB72}"/>
    <cellStyle name="Comma 45 2 2 4 4" xfId="19458" xr:uid="{E55B4A43-3A7C-4CC9-B168-DE25C51735C0}"/>
    <cellStyle name="Comma 45 2 2 5" xfId="5165" xr:uid="{A7CCD200-A5DF-4445-9CBF-99EA0E769D89}"/>
    <cellStyle name="Comma 45 2 2 5 2" xfId="13083" xr:uid="{DB7B8B00-ECAB-46B7-A517-E774FDC23A19}"/>
    <cellStyle name="Comma 45 2 2 5 3" xfId="22106" xr:uid="{8076FA8F-F85F-4104-9CA1-66C34A9D9ACD}"/>
    <cellStyle name="Comma 45 2 2 6" xfId="16754" xr:uid="{0710E532-F33B-4FC3-9133-CA7AA7D93E8B}"/>
    <cellStyle name="Comma 45 2 2 6 2" xfId="25773" xr:uid="{5838E96F-2E94-4549-BDEA-2A6AE3B578BF}"/>
    <cellStyle name="Comma 45 2 2 7" xfId="9489" xr:uid="{57B36E8D-19A3-43AE-81F5-AF095EA5F7F9}"/>
    <cellStyle name="Comma 45 2 2 8" xfId="18555" xr:uid="{7B5CB265-DA14-4F6B-8B7C-7DCBA0A59703}"/>
    <cellStyle name="Comma 45 2 2 9" xfId="27909" xr:uid="{112973BC-A0D9-4305-85D7-F4E420CF2308}"/>
    <cellStyle name="Comma 45 2 3" xfId="3767" xr:uid="{388C6C00-2D4B-4903-AB02-AED4719E35B6}"/>
    <cellStyle name="Comma 45 2 3 2" xfId="7907" xr:uid="{6A8AC66E-06C1-4D49-8E4A-1F504537DC67}"/>
    <cellStyle name="Comma 45 2 3 2 2" xfId="15848" xr:uid="{61E6FE5E-F8CB-4DD4-A089-A73A0CD388F3}"/>
    <cellStyle name="Comma 45 2 3 2 2 2" xfId="24864" xr:uid="{070FF22A-2400-44F9-A3C7-76D7D8FDD5B5}"/>
    <cellStyle name="Comma 45 2 3 2 3" xfId="11814" xr:uid="{61FAF385-A648-4D86-9796-09EF1F213DF9}"/>
    <cellStyle name="Comma 45 2 3 2 4" xfId="20880" xr:uid="{24364638-9F1B-4E58-BA4A-4A9EA5C38206}"/>
    <cellStyle name="Comma 45 2 3 3" xfId="5506" xr:uid="{3DE1AF0D-9D9B-4774-ACAD-7759FAD4AD1F}"/>
    <cellStyle name="Comma 45 2 3 3 2" xfId="13660" xr:uid="{4EBC7345-D1C7-40C3-B18B-1684D1AF886C}"/>
    <cellStyle name="Comma 45 2 3 3 3" xfId="22682" xr:uid="{A1035BFD-181B-4F68-9A63-4DC7DDFFC28B}"/>
    <cellStyle name="Comma 45 2 3 4" xfId="9829" xr:uid="{D5D7853C-9AC5-4361-99DD-71B774DC60CB}"/>
    <cellStyle name="Comma 45 2 3 5" xfId="18895" xr:uid="{27B0F66B-7106-463C-8117-D5530C4B06BD}"/>
    <cellStyle name="Comma 45 2 4" xfId="3041" xr:uid="{FA92D12A-4554-4C9F-852F-7389AC244B8A}"/>
    <cellStyle name="Comma 45 2 4 2" xfId="7245" xr:uid="{BE3D3AD6-D7A2-4D9B-A213-2FDF089A8381}"/>
    <cellStyle name="Comma 45 2 4 2 2" xfId="15194" xr:uid="{3857F173-82DD-4106-A6E3-8F88B178F1B5}"/>
    <cellStyle name="Comma 45 2 4 2 3" xfId="24211" xr:uid="{AFBF7926-CD58-4347-B38D-C667AF40BBD4}"/>
    <cellStyle name="Comma 45 2 4 3" xfId="11271" xr:uid="{4AC25459-8DAA-409F-8409-57B9E100E1AD}"/>
    <cellStyle name="Comma 45 2 4 4" xfId="20337" xr:uid="{FC078A63-8AB7-4F61-917D-6048FEFED274}"/>
    <cellStyle name="Comma 45 2 5" xfId="6090" xr:uid="{B7546858-CE58-42E6-997A-7D00538AAF83}"/>
    <cellStyle name="Comma 45 2 5 2" xfId="14369" xr:uid="{BBD99D95-6FE1-497F-959E-B7663050B02B}"/>
    <cellStyle name="Comma 45 2 5 2 2" xfId="23391" xr:uid="{628E2963-9F45-4F08-9CAD-268FC4416E80}"/>
    <cellStyle name="Comma 45 2 5 3" xfId="10271" xr:uid="{F1C9D3A9-E689-4A4D-9023-D0532B7FF9F9}"/>
    <cellStyle name="Comma 45 2 5 4" xfId="19337" xr:uid="{42EC8F1F-296A-46D1-BD14-7B89705E8A25}"/>
    <cellStyle name="Comma 45 2 6" xfId="4962" xr:uid="{5BFA54DB-9BCF-408A-9784-E6534C2FFC78}"/>
    <cellStyle name="Comma 45 2 6 2" xfId="12841" xr:uid="{2D665D4F-5968-4493-9AE5-EE0A1F780284}"/>
    <cellStyle name="Comma 45 2 6 3" xfId="21868" xr:uid="{C77D9FF2-5EA3-44B7-9D50-0FC53D7F78A2}"/>
    <cellStyle name="Comma 45 2 7" xfId="16549" xr:uid="{147A3382-8AD4-4A6F-8900-3AF5C0B776C8}"/>
    <cellStyle name="Comma 45 2 7 2" xfId="25570" xr:uid="{A70938CE-8DC4-4B07-854B-ECFD6F8BA603}"/>
    <cellStyle name="Comma 45 2 8" xfId="9286" xr:uid="{794BC96B-410F-4AF5-B91C-80F02BE42404}"/>
    <cellStyle name="Comma 45 2 9" xfId="18352" xr:uid="{6B23419F-4937-4078-A04E-EB071508EEA0}"/>
    <cellStyle name="Comma 45 3" xfId="3610" xr:uid="{DB4CCDE4-64D7-4CDE-9E04-82510F6AB1EF}"/>
    <cellStyle name="Comma 45 3 2" xfId="7752" xr:uid="{BBCA3289-0720-4C23-9B06-AADE4C9A4AF2}"/>
    <cellStyle name="Comma 45 3 2 2" xfId="15692" xr:uid="{716B0678-3717-4D6E-A9CD-F511847E7EB3}"/>
    <cellStyle name="Comma 45 3 2 2 2" xfId="24708" xr:uid="{60DD1A0F-65F0-4485-804D-747095516E18}"/>
    <cellStyle name="Comma 45 3 2 3" xfId="11702" xr:uid="{ED5C09B7-8385-458B-B57F-41F59DB57419}"/>
    <cellStyle name="Comma 45 3 2 4" xfId="20768" xr:uid="{1057C014-6839-4DD6-B827-5A32D11037FF}"/>
    <cellStyle name="Comma 45 3 3" xfId="5394" xr:uid="{84A35211-0724-465A-B21F-510B06316413}"/>
    <cellStyle name="Comma 45 3 3 2" xfId="13504" xr:uid="{7A3E0E22-5CA2-4F5F-8267-DD3CCA66B575}"/>
    <cellStyle name="Comma 45 3 3 3" xfId="22526" xr:uid="{63188740-AAA9-4548-93F8-8853ACA344C9}"/>
    <cellStyle name="Comma 45 3 4" xfId="9717" xr:uid="{D1200F6D-357C-4F97-8392-677D335188FB}"/>
    <cellStyle name="Comma 45 3 5" xfId="18783" xr:uid="{A704DD5B-3DD5-47A9-BB0C-965C6DF4B131}"/>
    <cellStyle name="Comma 45 4" xfId="2609" xr:uid="{DB6FA953-6468-440E-86E9-4D7989709DB2}"/>
    <cellStyle name="Comma 45 4 2" xfId="6813" xr:uid="{FFC8EBE1-E296-415B-B1C7-17E2C827C75A}"/>
    <cellStyle name="Comma 45 4 2 2" xfId="14929" xr:uid="{B0654130-D7FD-4FA7-9FDC-6DE234340D1D}"/>
    <cellStyle name="Comma 45 4 2 3" xfId="23948" xr:uid="{853C8C41-E786-495D-B998-58230B28BC96}"/>
    <cellStyle name="Comma 45 4 3" xfId="10839" xr:uid="{8F95C499-04F0-4461-9CBD-DA9B0C2BA4A1}"/>
    <cellStyle name="Comma 45 4 4" xfId="19905" xr:uid="{097F4BE2-890A-416F-9FCB-D459157C34F0}"/>
    <cellStyle name="Comma 45 5" xfId="5931" xr:uid="{D03245E1-9619-4151-899C-52BD68F9AE80}"/>
    <cellStyle name="Comma 45 5 2" xfId="14213" xr:uid="{1EDFA973-A5F3-4AEF-9241-2A2B0D34DB99}"/>
    <cellStyle name="Comma 45 5 2 2" xfId="23235" xr:uid="{9D1DCB3E-1B01-4910-A619-21DB6E3D1A6E}"/>
    <cellStyle name="Comma 45 5 3" xfId="10159" xr:uid="{406914DB-9F78-4B52-BBE5-98FDFF685608}"/>
    <cellStyle name="Comma 45 5 4" xfId="19225" xr:uid="{83F16F84-0B75-4D2E-99DF-CFDC9D77587E}"/>
    <cellStyle name="Comma 45 6" xfId="4530" xr:uid="{C96D4E85-90FC-444A-ABAB-8FD1ABD85ACD}"/>
    <cellStyle name="Comma 45 6 2" xfId="12510" xr:uid="{0E1278DC-C922-45F0-BC6D-E320F5298AF0}"/>
    <cellStyle name="Comma 45 6 3" xfId="21546" xr:uid="{A6C70742-4275-4167-8619-272E39158832}"/>
    <cellStyle name="Comma 45 7" xfId="12872" xr:uid="{DAC29AE9-B94F-4C86-B86D-EE02CFA1632D}"/>
    <cellStyle name="Comma 45 7 2" xfId="21899" xr:uid="{C57290FE-50A2-446E-87F7-258163A8D2DE}"/>
    <cellStyle name="Comma 45 8" xfId="12192" xr:uid="{ED6CDCD0-C2F2-4453-A034-3714C706033A}"/>
    <cellStyle name="Comma 45 8 2" xfId="26183" xr:uid="{25BFBFCF-8C7F-47BD-B943-D47D0F8284B5}"/>
    <cellStyle name="Comma 45 8 3" xfId="21248" xr:uid="{DE1182AB-7F65-4485-925F-450855C0FC5D}"/>
    <cellStyle name="Comma 45 9" xfId="8854" xr:uid="{62FF1FCD-1B17-45DC-9167-8CCEDBB068B8}"/>
    <cellStyle name="Comma 46" xfId="1028" xr:uid="{BC83E60E-4508-4052-B886-7457FEFE8617}"/>
    <cellStyle name="Comma 46 10" xfId="17919" xr:uid="{9A6C332F-F595-43D4-B6B2-52C22D96C92C}"/>
    <cellStyle name="Comma 46 11" xfId="27166" xr:uid="{85FD7AE1-EF39-4009-8B1B-BA145E867811}"/>
    <cellStyle name="Comma 46 2" xfId="1564" xr:uid="{A07AE06B-441C-4CB5-ACFB-B19B044EA131}"/>
    <cellStyle name="Comma 46 2 10" xfId="27643" xr:uid="{0A96A8C6-FF27-4600-B0C6-61819C7A955A}"/>
    <cellStyle name="Comma 46 2 2" xfId="1855" xr:uid="{951487CE-4D5D-462B-9301-A0632A09E331}"/>
    <cellStyle name="Comma 46 2 2 2" xfId="3952" xr:uid="{E117D4E0-31C6-42C8-9046-DB9CA83BB5EB}"/>
    <cellStyle name="Comma 46 2 2 2 2" xfId="8091" xr:uid="{96B5E2E6-2084-42D5-9521-60E24AB2DC3E}"/>
    <cellStyle name="Comma 46 2 2 2 2 2" xfId="16032" xr:uid="{1CF51B27-0C98-4DCA-B8D4-8CD1B5FEDB85}"/>
    <cellStyle name="Comma 46 2 2 2 2 2 2" xfId="25048" xr:uid="{A46E03D8-C865-440C-BA14-909F73D9998E}"/>
    <cellStyle name="Comma 46 2 2 2 2 3" xfId="11934" xr:uid="{C13D4DE6-8EF0-4765-AD51-2B871A0B5BCE}"/>
    <cellStyle name="Comma 46 2 2 2 2 4" xfId="21000" xr:uid="{01A821B1-4635-455E-84E7-B59C5C4FF00F}"/>
    <cellStyle name="Comma 46 2 2 2 3" xfId="5626" xr:uid="{820991BE-AB3E-43D9-8822-3F532BAD0E99}"/>
    <cellStyle name="Comma 46 2 2 2 3 2" xfId="13844" xr:uid="{CCCDFC73-0977-4FB7-8683-71FFD987355B}"/>
    <cellStyle name="Comma 46 2 2 2 3 3" xfId="22866" xr:uid="{38C91B72-B89D-4A47-9DDC-18A2FC912CEB}"/>
    <cellStyle name="Comma 46 2 2 2 4" xfId="9949" xr:uid="{47895A42-C059-47BE-A2DF-787171980043}"/>
    <cellStyle name="Comma 46 2 2 2 5" xfId="19015" xr:uid="{473A9043-5369-4147-81AB-4E3CFC105E42}"/>
    <cellStyle name="Comma 46 2 2 3" xfId="3243" xr:uid="{637B2D3E-68C8-4B8E-BDF0-560F512A3F30}"/>
    <cellStyle name="Comma 46 2 2 3 2" xfId="7447" xr:uid="{0B694916-E5E2-44BF-BA15-802A92FE0996}"/>
    <cellStyle name="Comma 46 2 2 3 2 2" xfId="15359" xr:uid="{5C5DC466-B128-43B7-B5BD-534A226DDFBE}"/>
    <cellStyle name="Comma 46 2 2 3 2 3" xfId="24375" xr:uid="{11483E04-52A5-4008-A702-65748D8BCAE6}"/>
    <cellStyle name="Comma 46 2 2 3 3" xfId="11473" xr:uid="{35515CF3-96E2-4587-AB86-1D46AEC0E148}"/>
    <cellStyle name="Comma 46 2 2 3 4" xfId="20539" xr:uid="{4C9C90DE-2E2A-4BFB-9611-DBBD606CE92D}"/>
    <cellStyle name="Comma 46 2 2 4" xfId="6275" xr:uid="{41F87532-A037-4663-A793-90602A52ABF7}"/>
    <cellStyle name="Comma 46 2 2 4 2" xfId="14553" xr:uid="{37598915-1538-41E7-872B-CF6ED2EC9504}"/>
    <cellStyle name="Comma 46 2 2 4 2 2" xfId="23575" xr:uid="{3424F9A1-4FEF-4762-B014-48B75000DE25}"/>
    <cellStyle name="Comma 46 2 2 4 3" xfId="10391" xr:uid="{C1BF92FA-1B1E-46DB-95E4-7F1A0D9731AB}"/>
    <cellStyle name="Comma 46 2 2 4 4" xfId="19457" xr:uid="{57637891-16A5-4B67-9B99-BCAC0D2B01CC}"/>
    <cellStyle name="Comma 46 2 2 5" xfId="5164" xr:uid="{29083C08-961B-4C97-8737-071E46D90764}"/>
    <cellStyle name="Comma 46 2 2 5 2" xfId="13082" xr:uid="{80AFE879-5022-4818-ACA6-E897772452AE}"/>
    <cellStyle name="Comma 46 2 2 5 3" xfId="22105" xr:uid="{807A7014-2AB5-4CCB-A2D6-ED5CF59442E8}"/>
    <cellStyle name="Comma 46 2 2 6" xfId="16753" xr:uid="{043C80AF-BABB-4648-A80C-563B62D57CCB}"/>
    <cellStyle name="Comma 46 2 2 6 2" xfId="25772" xr:uid="{C109DED5-E40B-431A-A1D6-23DC81316340}"/>
    <cellStyle name="Comma 46 2 2 7" xfId="9488" xr:uid="{09DAD1C1-DD66-4007-8FBA-4A25389FF522}"/>
    <cellStyle name="Comma 46 2 2 8" xfId="18554" xr:uid="{20E63FEC-FF00-4427-86D0-5862478EC28D}"/>
    <cellStyle name="Comma 46 2 2 9" xfId="27908" xr:uid="{A1DE90BD-6513-43B9-A9BD-DE871DF5CC14}"/>
    <cellStyle name="Comma 46 2 3" xfId="3766" xr:uid="{4C49E669-DD8A-4EB5-9D57-17D1A906FA52}"/>
    <cellStyle name="Comma 46 2 3 2" xfId="7906" xr:uid="{616DC672-CDF9-4345-9ACB-246F8E936461}"/>
    <cellStyle name="Comma 46 2 3 2 2" xfId="15847" xr:uid="{05009BDB-094C-46B0-9F8F-3EB30C3AD548}"/>
    <cellStyle name="Comma 46 2 3 2 2 2" xfId="24863" xr:uid="{217DB684-E367-46E0-83EC-5C08B636C9C5}"/>
    <cellStyle name="Comma 46 2 3 2 3" xfId="11813" xr:uid="{4C40CE9A-C027-4F1E-AA9F-5AA5A9341393}"/>
    <cellStyle name="Comma 46 2 3 2 4" xfId="20879" xr:uid="{728D0EF5-56AB-4F32-8CBD-A8135D496B1F}"/>
    <cellStyle name="Comma 46 2 3 3" xfId="5505" xr:uid="{F7BF1958-1A55-41B2-8A9B-EF31E214230E}"/>
    <cellStyle name="Comma 46 2 3 3 2" xfId="13659" xr:uid="{E61DC7B7-EED9-400F-8493-9DD59B8DBFF8}"/>
    <cellStyle name="Comma 46 2 3 3 3" xfId="22681" xr:uid="{D461EF72-94DE-4F06-8CDA-A5EDA2C0B56A}"/>
    <cellStyle name="Comma 46 2 3 4" xfId="9828" xr:uid="{79E971F0-5B79-4020-A783-84482739FD98}"/>
    <cellStyle name="Comma 46 2 3 5" xfId="18894" xr:uid="{A664E946-0B90-42C6-BD00-AF7DA9F40A76}"/>
    <cellStyle name="Comma 46 2 4" xfId="3040" xr:uid="{7BAE3EB5-3183-4670-8E0B-3C45D7C35CEA}"/>
    <cellStyle name="Comma 46 2 4 2" xfId="7244" xr:uid="{653D51DC-0D35-4093-B388-00579ECE021F}"/>
    <cellStyle name="Comma 46 2 4 2 2" xfId="15193" xr:uid="{5DE8B405-5E71-4AC7-ACB6-448414D98B33}"/>
    <cellStyle name="Comma 46 2 4 2 3" xfId="24210" xr:uid="{C317BE2D-4F45-44C9-8CF9-AB9AE6A5A038}"/>
    <cellStyle name="Comma 46 2 4 3" xfId="11270" xr:uid="{2E81E92A-4D4E-43D0-A51A-DD97D040E6B7}"/>
    <cellStyle name="Comma 46 2 4 4" xfId="20336" xr:uid="{F646D424-D47E-4405-B221-D59465FF9D1B}"/>
    <cellStyle name="Comma 46 2 5" xfId="6089" xr:uid="{B7889804-2098-421D-87CA-3D8BDD916E93}"/>
    <cellStyle name="Comma 46 2 5 2" xfId="14368" xr:uid="{98E973F8-4E73-4381-B432-6710407015FB}"/>
    <cellStyle name="Comma 46 2 5 2 2" xfId="23390" xr:uid="{DF400B07-67D0-47FA-BA70-D3E005BAA39C}"/>
    <cellStyle name="Comma 46 2 5 3" xfId="10270" xr:uid="{0AB85399-6B88-4E42-968A-AEEC602740B9}"/>
    <cellStyle name="Comma 46 2 5 4" xfId="19336" xr:uid="{7D9B29D6-F678-4B85-B2AA-56808C9D6F73}"/>
    <cellStyle name="Comma 46 2 6" xfId="4961" xr:uid="{800D436D-B137-4C87-90E6-730B2EB8E10B}"/>
    <cellStyle name="Comma 46 2 6 2" xfId="12840" xr:uid="{0E0FE61F-8783-4E5A-8AD3-FCDEBA96AAB6}"/>
    <cellStyle name="Comma 46 2 6 3" xfId="21867" xr:uid="{9D478043-C464-4012-920E-B16680F5F488}"/>
    <cellStyle name="Comma 46 2 7" xfId="16548" xr:uid="{657519C3-3D1A-4FB7-A48C-25389CD4B104}"/>
    <cellStyle name="Comma 46 2 7 2" xfId="25569" xr:uid="{E643BEE2-CB4E-478F-BED7-7F3E845974EC}"/>
    <cellStyle name="Comma 46 2 8" xfId="9285" xr:uid="{E774535F-6173-45D9-B256-9544116A0436}"/>
    <cellStyle name="Comma 46 2 9" xfId="18351" xr:uid="{A799B27C-5FA9-461F-890A-877E9F8AE582}"/>
    <cellStyle name="Comma 46 3" xfId="3609" xr:uid="{B0CB8B08-9503-43B4-9AF1-964BA467E6EC}"/>
    <cellStyle name="Comma 46 3 2" xfId="7751" xr:uid="{E4619B7A-95C0-41EE-B6B4-76B58CD74CB1}"/>
    <cellStyle name="Comma 46 3 2 2" xfId="15691" xr:uid="{BDA588F9-A89B-4EA7-90DD-3F2416CA119A}"/>
    <cellStyle name="Comma 46 3 2 2 2" xfId="24707" xr:uid="{0FD0AE9F-F69C-4F1B-9509-1936D32836DF}"/>
    <cellStyle name="Comma 46 3 2 3" xfId="11701" xr:uid="{1EC81DED-21D9-4B99-A0B2-A6BA44DD1FDA}"/>
    <cellStyle name="Comma 46 3 2 4" xfId="20767" xr:uid="{303385D4-7299-46BA-B797-D0648624830A}"/>
    <cellStyle name="Comma 46 3 3" xfId="5393" xr:uid="{2E5E3231-5DD1-46CB-BE9A-A889FED05B3F}"/>
    <cellStyle name="Comma 46 3 3 2" xfId="13503" xr:uid="{989A53AC-3F77-4A91-BF6E-28FA5343261C}"/>
    <cellStyle name="Comma 46 3 3 3" xfId="22525" xr:uid="{BDC5154E-56A9-4CF6-9E17-BF41EF2B9234}"/>
    <cellStyle name="Comma 46 3 4" xfId="9716" xr:uid="{75531E59-6BBC-49AA-A51F-542E140D5EDC}"/>
    <cellStyle name="Comma 46 3 5" xfId="18782" xr:uid="{789C7CCB-2EB2-4B89-AA9B-B773D4370A2D}"/>
    <cellStyle name="Comma 46 4" xfId="2608" xr:uid="{29BF9225-0DD8-4A4E-9666-D72554F7C9DD}"/>
    <cellStyle name="Comma 46 4 2" xfId="6812" xr:uid="{763FB0F2-1C9A-4183-BF28-511C3EB9E7DE}"/>
    <cellStyle name="Comma 46 4 2 2" xfId="14928" xr:uid="{3A2C2EAB-D52F-4A19-9ECB-784A058480E9}"/>
    <cellStyle name="Comma 46 4 2 3" xfId="23947" xr:uid="{7940243A-15AA-4A9A-B9A4-1BB40CAB13B9}"/>
    <cellStyle name="Comma 46 4 3" xfId="10838" xr:uid="{6B8860FE-9A05-4204-B82B-8E7043B0E4D2}"/>
    <cellStyle name="Comma 46 4 4" xfId="19904" xr:uid="{DBD0428D-8EB6-470D-A3D9-2652188EFA1D}"/>
    <cellStyle name="Comma 46 5" xfId="5930" xr:uid="{0B440B59-2EBF-40D9-B556-A31BFA2AEF30}"/>
    <cellStyle name="Comma 46 5 2" xfId="14212" xr:uid="{65DD0A00-37B7-4EAC-9131-E1E604103C99}"/>
    <cellStyle name="Comma 46 5 2 2" xfId="23234" xr:uid="{90AD5E73-C0A9-4EDE-8A0B-BABBF55F6800}"/>
    <cellStyle name="Comma 46 5 3" xfId="10158" xr:uid="{1A20D51C-AED5-4EB3-9D4E-4473A2A4C76E}"/>
    <cellStyle name="Comma 46 5 4" xfId="19224" xr:uid="{2BB06F8C-3127-4864-9AA8-883CF7CD415C}"/>
    <cellStyle name="Comma 46 6" xfId="4529" xr:uid="{28FC983E-FEE6-45E9-B408-BEFFFE1B9F80}"/>
    <cellStyle name="Comma 46 6 2" xfId="12509" xr:uid="{78D4A473-C201-45B4-AC9F-0070584B7957}"/>
    <cellStyle name="Comma 46 6 3" xfId="21545" xr:uid="{4920014D-27CB-4A14-A7F3-0C0353B3785A}"/>
    <cellStyle name="Comma 46 7" xfId="15228" xr:uid="{7DA9F5A5-D9F7-49F9-8F00-D80658D19F8A}"/>
    <cellStyle name="Comma 46 7 2" xfId="24244" xr:uid="{E067EA36-0AE9-4266-B3BD-E43E801DA2B6}"/>
    <cellStyle name="Comma 46 8" xfId="13197" xr:uid="{46403EA3-798C-4ADD-8497-46626F595312}"/>
    <cellStyle name="Comma 46 8 2" xfId="21857" xr:uid="{B0EC9074-BC20-4CA3-88BE-F8CD50EBAF9E}"/>
    <cellStyle name="Comma 46 8 3" xfId="22221" xr:uid="{83A395C5-D5A2-4C5B-8DB6-6C48CC848AC4}"/>
    <cellStyle name="Comma 46 9" xfId="8853" xr:uid="{2F78F125-CE2D-4756-8B6E-4224B78B03B6}"/>
    <cellStyle name="Comma 47" xfId="1034" xr:uid="{1BAB5170-116E-4B25-85C8-7B9E03E39BC8}"/>
    <cellStyle name="Comma 47 10" xfId="17925" xr:uid="{A6CF86E5-F003-442A-97FF-347F78FA2760}"/>
    <cellStyle name="Comma 47 11" xfId="27172" xr:uid="{862DC1D6-DEA0-46D8-A4E0-BEE20F808797}"/>
    <cellStyle name="Comma 47 2" xfId="1570" xr:uid="{FB98BCC8-AF76-4CA8-B11F-6F9EA214A135}"/>
    <cellStyle name="Comma 47 2 10" xfId="27649" xr:uid="{2AD7E58E-EF7D-4FCD-81EF-2126BF80DCA9}"/>
    <cellStyle name="Comma 47 2 2" xfId="1859" xr:uid="{425606B7-51DD-4E82-8EDA-4811822BF57E}"/>
    <cellStyle name="Comma 47 2 2 2" xfId="3956" xr:uid="{B20E657A-F447-4F38-8E05-1ED059669818}"/>
    <cellStyle name="Comma 47 2 2 2 2" xfId="8095" xr:uid="{5A333E2D-B2F7-4279-9080-FED04CEBB760}"/>
    <cellStyle name="Comma 47 2 2 2 2 2" xfId="16036" xr:uid="{7D3A8C0B-BE8A-49E0-9EEF-F537860ABA01}"/>
    <cellStyle name="Comma 47 2 2 2 2 2 2" xfId="25052" xr:uid="{E09A8C1C-70B6-44FD-998B-5A17545E5076}"/>
    <cellStyle name="Comma 47 2 2 2 2 3" xfId="11938" xr:uid="{473E8899-E7C3-4EFA-8AE5-67B27E3165E2}"/>
    <cellStyle name="Comma 47 2 2 2 2 4" xfId="21004" xr:uid="{436D25D1-B5FC-4587-A663-5D7F3FD4DA96}"/>
    <cellStyle name="Comma 47 2 2 2 3" xfId="5630" xr:uid="{4811F834-B460-41D7-9794-671CE66608EE}"/>
    <cellStyle name="Comma 47 2 2 2 3 2" xfId="13848" xr:uid="{6745CC3E-41B5-498B-89A7-08219362A359}"/>
    <cellStyle name="Comma 47 2 2 2 3 3" xfId="22870" xr:uid="{6F6B4161-5C31-43A0-949B-F00B19D6AA43}"/>
    <cellStyle name="Comma 47 2 2 2 4" xfId="9953" xr:uid="{0910B018-B878-4058-956A-56A8A3A00FBF}"/>
    <cellStyle name="Comma 47 2 2 2 5" xfId="19019" xr:uid="{DA2B1CFB-4985-4F5F-927D-50CD1E207012}"/>
    <cellStyle name="Comma 47 2 2 3" xfId="3247" xr:uid="{F1FE172C-16FD-482C-83DB-AD2103819BAB}"/>
    <cellStyle name="Comma 47 2 2 3 2" xfId="7451" xr:uid="{4AAC1B4A-4F60-4373-827D-E31173F419F9}"/>
    <cellStyle name="Comma 47 2 2 3 2 2" xfId="15363" xr:uid="{B33EF168-7061-4FD5-944E-EE3CC28252C9}"/>
    <cellStyle name="Comma 47 2 2 3 2 3" xfId="24379" xr:uid="{4816248C-3AE3-4DB8-95C0-CFE84965F913}"/>
    <cellStyle name="Comma 47 2 2 3 3" xfId="11477" xr:uid="{1719A089-ED41-45A0-AFD4-4412606BC637}"/>
    <cellStyle name="Comma 47 2 2 3 4" xfId="20543" xr:uid="{92724606-6CDE-43DF-AE71-A4BA3F968986}"/>
    <cellStyle name="Comma 47 2 2 4" xfId="6279" xr:uid="{32FA8604-C072-4D19-B8EC-E7D2F3C0FC32}"/>
    <cellStyle name="Comma 47 2 2 4 2" xfId="14557" xr:uid="{F640E51A-4AF8-4A2D-9575-8191344F4927}"/>
    <cellStyle name="Comma 47 2 2 4 2 2" xfId="23579" xr:uid="{2B284766-9914-4C59-BFB3-67E789CCFA1A}"/>
    <cellStyle name="Comma 47 2 2 4 3" xfId="10395" xr:uid="{08B71430-65D5-4007-8DE4-A49D8D3CA9C8}"/>
    <cellStyle name="Comma 47 2 2 4 4" xfId="19461" xr:uid="{E3B080C5-1285-47C1-972E-2840CBC618B2}"/>
    <cellStyle name="Comma 47 2 2 5" xfId="5168" xr:uid="{A2EC3B3F-CC28-4299-B59A-BB6D03F65D03}"/>
    <cellStyle name="Comma 47 2 2 5 2" xfId="13086" xr:uid="{24F3C735-9986-4C38-AE47-14568D97AB2E}"/>
    <cellStyle name="Comma 47 2 2 5 3" xfId="22109" xr:uid="{A07D8E8A-1E1C-4230-AB51-FB19D4A5B96E}"/>
    <cellStyle name="Comma 47 2 2 6" xfId="16757" xr:uid="{2F290C7C-C299-4CD0-A576-ED974E930BE9}"/>
    <cellStyle name="Comma 47 2 2 6 2" xfId="25776" xr:uid="{935232D5-C240-4240-8E71-2AA4DA2F9BB4}"/>
    <cellStyle name="Comma 47 2 2 7" xfId="9492" xr:uid="{9E56406A-8661-445D-84A4-1852ECC6E4BB}"/>
    <cellStyle name="Comma 47 2 2 8" xfId="18558" xr:uid="{15956919-8666-4D70-AA83-5B2654BB02CF}"/>
    <cellStyle name="Comma 47 2 2 9" xfId="27912" xr:uid="{CCE4E603-9120-4FCF-A48B-41D19D6BDDAC}"/>
    <cellStyle name="Comma 47 2 3" xfId="3770" xr:uid="{7E9997FF-6FB9-4A98-B94C-3CA903767B70}"/>
    <cellStyle name="Comma 47 2 3 2" xfId="7910" xr:uid="{C732B235-5943-4DC2-99FD-5E107B262198}"/>
    <cellStyle name="Comma 47 2 3 2 2" xfId="15851" xr:uid="{70372510-08B2-4406-A4B6-5D85297EC38E}"/>
    <cellStyle name="Comma 47 2 3 2 2 2" xfId="24867" xr:uid="{92F974A4-DBF1-4D74-823D-9CA4CA08C7D2}"/>
    <cellStyle name="Comma 47 2 3 2 3" xfId="11817" xr:uid="{1D000960-24DA-4538-9213-2F832F32DE1F}"/>
    <cellStyle name="Comma 47 2 3 2 4" xfId="20883" xr:uid="{4BC03D89-811F-46C3-BCBA-1400AAFD78BE}"/>
    <cellStyle name="Comma 47 2 3 3" xfId="5509" xr:uid="{1BC71109-1ED1-490E-AB5E-50FD5ADBACE7}"/>
    <cellStyle name="Comma 47 2 3 3 2" xfId="13663" xr:uid="{81AFE56B-F283-4788-AB1F-3F9FC72539C0}"/>
    <cellStyle name="Comma 47 2 3 3 3" xfId="22685" xr:uid="{4DEC0F04-9570-4E73-B5E4-C550F7C7020B}"/>
    <cellStyle name="Comma 47 2 3 4" xfId="9832" xr:uid="{1775AE2B-97B2-4099-9F25-D22F3A417D69}"/>
    <cellStyle name="Comma 47 2 3 5" xfId="18898" xr:uid="{170CD85A-18EE-4C89-9340-44839529660B}"/>
    <cellStyle name="Comma 47 2 4" xfId="3046" xr:uid="{0CC6A03F-BD46-4B8C-AAE1-3C4B34B82931}"/>
    <cellStyle name="Comma 47 2 4 2" xfId="7250" xr:uid="{AEE9EDAD-32B6-472F-8768-2FC52AF58574}"/>
    <cellStyle name="Comma 47 2 4 2 2" xfId="15197" xr:uid="{CF608A0D-6DDF-4C35-AA38-20F866DF752D}"/>
    <cellStyle name="Comma 47 2 4 2 3" xfId="24214" xr:uid="{09029592-3478-40DA-B52A-6D966C007E5A}"/>
    <cellStyle name="Comma 47 2 4 3" xfId="11276" xr:uid="{BAAF4ABD-6F6E-475E-B4DC-6276537F1C1C}"/>
    <cellStyle name="Comma 47 2 4 4" xfId="20342" xr:uid="{DC5E51BE-A725-4E5E-B02B-7B9EA9B463DD}"/>
    <cellStyle name="Comma 47 2 5" xfId="6093" xr:uid="{CF6C5AA5-5761-4CB1-B45D-5EB9E9EE667C}"/>
    <cellStyle name="Comma 47 2 5 2" xfId="14372" xr:uid="{8516BF6F-052B-4A1F-999F-1F5E6476A783}"/>
    <cellStyle name="Comma 47 2 5 2 2" xfId="23394" xr:uid="{F408F512-9BA5-43E0-8E31-0229C2F77517}"/>
    <cellStyle name="Comma 47 2 5 3" xfId="10274" xr:uid="{7C13E333-3CF8-4C98-A951-A01D3B4253E4}"/>
    <cellStyle name="Comma 47 2 5 4" xfId="19340" xr:uid="{7AAD9D3F-2F97-4703-BA51-6F41B8B1979F}"/>
    <cellStyle name="Comma 47 2 6" xfId="4967" xr:uid="{5E2B729E-F001-4D3B-A623-54A5B2100CF2}"/>
    <cellStyle name="Comma 47 2 6 2" xfId="12844" xr:uid="{9A2DCE83-3355-4607-9BC3-62E458A07B53}"/>
    <cellStyle name="Comma 47 2 6 3" xfId="21871" xr:uid="{2FF776EF-A89D-4E03-809E-71909DAC9B00}"/>
    <cellStyle name="Comma 47 2 7" xfId="16554" xr:uid="{9C54DFAE-6A9A-43A6-8904-2C1744E0D29A}"/>
    <cellStyle name="Comma 47 2 7 2" xfId="25575" xr:uid="{8FD4BD36-BEB2-4115-8B02-1B5A9D781726}"/>
    <cellStyle name="Comma 47 2 8" xfId="9291" xr:uid="{9862F413-1B43-4751-9833-08A654057743}"/>
    <cellStyle name="Comma 47 2 9" xfId="18357" xr:uid="{CDACFF7D-29FC-4972-9868-7A36B2189A3E}"/>
    <cellStyle name="Comma 47 3" xfId="3613" xr:uid="{EB1DF778-45C1-40ED-9E5F-06A0AF72E9D8}"/>
    <cellStyle name="Comma 47 3 2" xfId="7755" xr:uid="{9B5580C4-B4F5-4596-BB2C-61F0307E42B7}"/>
    <cellStyle name="Comma 47 3 2 2" xfId="15695" xr:uid="{B6602971-1CAC-4673-996E-D1317ABF0B8C}"/>
    <cellStyle name="Comma 47 3 2 2 2" xfId="24711" xr:uid="{C1BBD28E-1392-4F97-B997-68538CFE2B9A}"/>
    <cellStyle name="Comma 47 3 2 3" xfId="11705" xr:uid="{D431F53C-854A-4E69-93AE-D09704CB7597}"/>
    <cellStyle name="Comma 47 3 2 4" xfId="20771" xr:uid="{4D1CD140-2981-481E-85DD-334C6E9F10F1}"/>
    <cellStyle name="Comma 47 3 3" xfId="5397" xr:uid="{9FFB4568-C8D6-4FCD-BDEA-FB6155B2FEB4}"/>
    <cellStyle name="Comma 47 3 3 2" xfId="13507" xr:uid="{BAA4524F-0817-4975-B9C5-72B30BFE67D4}"/>
    <cellStyle name="Comma 47 3 3 3" xfId="22529" xr:uid="{B119A8C8-53A1-44BF-994C-06A8ACF2604A}"/>
    <cellStyle name="Comma 47 3 4" xfId="9720" xr:uid="{799CF8C9-79E1-4DDB-974D-1AF8C8578FC4}"/>
    <cellStyle name="Comma 47 3 5" xfId="18786" xr:uid="{E07AFC10-5171-45FF-8B5B-C0D1BE4831A2}"/>
    <cellStyle name="Comma 47 4" xfId="2614" xr:uid="{4A89BB62-8607-4B61-8C5F-3D1D08E81E7E}"/>
    <cellStyle name="Comma 47 4 2" xfId="6818" xr:uid="{55B47009-204E-46B4-AC6A-7613B32F21E2}"/>
    <cellStyle name="Comma 47 4 2 2" xfId="14932" xr:uid="{F3D66A60-0EB6-4998-A63C-28986EB976DE}"/>
    <cellStyle name="Comma 47 4 2 3" xfId="23951" xr:uid="{3634214D-D6DB-4077-A075-38E89C907E94}"/>
    <cellStyle name="Comma 47 4 3" xfId="10844" xr:uid="{D3B30CFF-58E6-4D75-A5C5-1082C9455361}"/>
    <cellStyle name="Comma 47 4 4" xfId="19910" xr:uid="{A69534C4-A219-4395-864B-ED5512F5F13B}"/>
    <cellStyle name="Comma 47 5" xfId="5934" xr:uid="{434C672E-B55F-49A0-AA11-904D06B2B6E8}"/>
    <cellStyle name="Comma 47 5 2" xfId="14216" xr:uid="{F5E555B0-876F-4FF3-8331-40B038C1A7C6}"/>
    <cellStyle name="Comma 47 5 2 2" xfId="23238" xr:uid="{CF02658C-7506-4F7C-884E-6EB7B6F092D6}"/>
    <cellStyle name="Comma 47 5 3" xfId="10162" xr:uid="{AC19D7B6-DBCB-4159-B0C9-BC688670329A}"/>
    <cellStyle name="Comma 47 5 4" xfId="19228" xr:uid="{75680E84-7A2A-4812-A895-3569D3A613AA}"/>
    <cellStyle name="Comma 47 6" xfId="4535" xr:uid="{469DB6C6-3160-41CD-8A8E-5A24DAC6DC9C}"/>
    <cellStyle name="Comma 47 6 2" xfId="12514" xr:uid="{C71CEEEA-2F58-4402-B900-3B0A4C762B20}"/>
    <cellStyle name="Comma 47 6 3" xfId="21549" xr:uid="{8E0EACE6-4972-429A-8714-0D7015D9CE34}"/>
    <cellStyle name="Comma 47 7" xfId="12461" xr:uid="{E7E04182-5E7E-4376-9DB1-C863EEF9C0D9}"/>
    <cellStyle name="Comma 47 7 2" xfId="21498" xr:uid="{C93318E0-88DC-4580-ACF4-635E2D484CEA}"/>
    <cellStyle name="Comma 47 8" xfId="13359" xr:uid="{1C7062D5-9991-4EF9-B920-16114407F594}"/>
    <cellStyle name="Comma 47 8 2" xfId="26546" xr:uid="{CA92BEB9-2CA0-4DB4-A961-941640EBA99D}"/>
    <cellStyle name="Comma 47 8 3" xfId="22381" xr:uid="{2096710A-4596-4698-8012-7E67CB624E6E}"/>
    <cellStyle name="Comma 47 9" xfId="8859" xr:uid="{105F72A2-E85C-4C62-A5FB-23D13F5F9F2E}"/>
    <cellStyle name="Comma 48" xfId="1051" xr:uid="{6C3A5394-4012-41B7-BF17-977701E4B1B0}"/>
    <cellStyle name="Comma 48 10" xfId="17942" xr:uid="{2C3157DF-CD05-4D1C-8DAA-DDAA85FF60D9}"/>
    <cellStyle name="Comma 48 11" xfId="27189" xr:uid="{55268259-EE80-48EF-AB46-F2A44FED1885}"/>
    <cellStyle name="Comma 48 2" xfId="1587" xr:uid="{A9ABFE8E-0C36-4397-9066-0290AE7A7CC3}"/>
    <cellStyle name="Comma 48 2 10" xfId="27666" xr:uid="{F5E85FD5-0AEE-4A18-B9FA-DD8E8963F29F}"/>
    <cellStyle name="Comma 48 2 2" xfId="1862" xr:uid="{9321E63D-9AB7-4087-8ABC-7419338A33CD}"/>
    <cellStyle name="Comma 48 2 2 2" xfId="3959" xr:uid="{153CE9C2-43E4-478A-93C6-A07B28ADE73C}"/>
    <cellStyle name="Comma 48 2 2 2 2" xfId="8098" xr:uid="{F6B0AF41-2F61-4573-B4D1-D4566F8DF180}"/>
    <cellStyle name="Comma 48 2 2 2 2 2" xfId="16039" xr:uid="{B0120D6D-4FDB-4D44-8797-2DF3F483B958}"/>
    <cellStyle name="Comma 48 2 2 2 2 2 2" xfId="25055" xr:uid="{6A92A399-2A83-43F5-9928-01D312D01694}"/>
    <cellStyle name="Comma 48 2 2 2 2 3" xfId="11941" xr:uid="{319AC4D8-3F1A-4240-8EF7-4AED7F6CFFA5}"/>
    <cellStyle name="Comma 48 2 2 2 2 4" xfId="21007" xr:uid="{6ED4841C-CFE4-40F6-835D-C669AD4C9088}"/>
    <cellStyle name="Comma 48 2 2 2 3" xfId="5633" xr:uid="{48C8F32B-23B7-42D7-80D4-9C185BE4DA47}"/>
    <cellStyle name="Comma 48 2 2 2 3 2" xfId="13851" xr:uid="{AB8ECC2C-BA74-4139-AA88-C238EDEDEB55}"/>
    <cellStyle name="Comma 48 2 2 2 3 3" xfId="22873" xr:uid="{75C6BEBA-4A7B-4ACA-8D8C-26CD39DBB666}"/>
    <cellStyle name="Comma 48 2 2 2 4" xfId="9956" xr:uid="{A04FFEB2-6C71-4B20-807B-5992FC763499}"/>
    <cellStyle name="Comma 48 2 2 2 5" xfId="19022" xr:uid="{A6A0F696-BCAA-40AD-AFD5-ED164DEBB87E}"/>
    <cellStyle name="Comma 48 2 2 3" xfId="3250" xr:uid="{A7B9C06B-7A51-4361-8B26-5073DB00D1F7}"/>
    <cellStyle name="Comma 48 2 2 3 2" xfId="7454" xr:uid="{F628F61B-DD98-4171-A88A-108DEB32C798}"/>
    <cellStyle name="Comma 48 2 2 3 2 2" xfId="15366" xr:uid="{FC725156-ED30-43C9-8534-ACEC2D02154D}"/>
    <cellStyle name="Comma 48 2 2 3 2 3" xfId="24382" xr:uid="{AD4C7F7A-7C33-4404-BDCA-92940011FA9C}"/>
    <cellStyle name="Comma 48 2 2 3 3" xfId="11480" xr:uid="{4EF665F0-1A19-4EF9-9043-A36F508CAF2C}"/>
    <cellStyle name="Comma 48 2 2 3 4" xfId="20546" xr:uid="{50B459FA-AB8B-467C-8DCB-8B3DA34104F6}"/>
    <cellStyle name="Comma 48 2 2 4" xfId="6282" xr:uid="{29BFD474-844A-4F9C-A4E4-69E564B16A3B}"/>
    <cellStyle name="Comma 48 2 2 4 2" xfId="14560" xr:uid="{70F31DFD-A63E-41D5-A8B1-01171CE8B1AB}"/>
    <cellStyle name="Comma 48 2 2 4 2 2" xfId="23582" xr:uid="{BE40AF45-5771-42F4-816A-2E17526195D8}"/>
    <cellStyle name="Comma 48 2 2 4 3" xfId="10398" xr:uid="{0FD096E2-F6BE-4835-8944-378577E6DBF0}"/>
    <cellStyle name="Comma 48 2 2 4 4" xfId="19464" xr:uid="{0AE2ABD5-9216-4848-AD87-967B74CBAA28}"/>
    <cellStyle name="Comma 48 2 2 5" xfId="5171" xr:uid="{26AFAAB0-F1F2-4385-97CA-8890928B1D68}"/>
    <cellStyle name="Comma 48 2 2 5 2" xfId="13089" xr:uid="{0D828CF6-43BB-4E29-AB38-BA001C071F88}"/>
    <cellStyle name="Comma 48 2 2 5 3" xfId="22112" xr:uid="{AC129A55-CF03-4BBD-BA1E-683878149818}"/>
    <cellStyle name="Comma 48 2 2 6" xfId="16760" xr:uid="{A7F868DB-956A-4A20-97F9-AB5AE8C9D3B4}"/>
    <cellStyle name="Comma 48 2 2 6 2" xfId="25779" xr:uid="{E2157ECD-2282-451F-83FF-F103B243792B}"/>
    <cellStyle name="Comma 48 2 2 7" xfId="9495" xr:uid="{6D69457B-7FD8-4B59-ACE6-C1F4478ADD75}"/>
    <cellStyle name="Comma 48 2 2 8" xfId="18561" xr:uid="{4427A7DF-9B4B-411E-8C63-F053BBB04B57}"/>
    <cellStyle name="Comma 48 2 2 9" xfId="27915" xr:uid="{D38C1656-3500-44BC-AC0B-CD2DAEED1243}"/>
    <cellStyle name="Comma 48 2 3" xfId="3773" xr:uid="{63902DB6-C371-48A6-80B9-F51C49C199F4}"/>
    <cellStyle name="Comma 48 2 3 2" xfId="7913" xr:uid="{C620F8E2-0020-4AFC-9757-400D7A44EB6F}"/>
    <cellStyle name="Comma 48 2 3 2 2" xfId="15854" xr:uid="{19C4C7A3-F8C3-48EF-8912-E035C3730B7B}"/>
    <cellStyle name="Comma 48 2 3 2 2 2" xfId="24870" xr:uid="{A333CA82-E99A-44A3-8ABF-FEC0E9164D12}"/>
    <cellStyle name="Comma 48 2 3 2 3" xfId="11820" xr:uid="{E8C111AA-06A3-4B0D-ACF2-5261453A1037}"/>
    <cellStyle name="Comma 48 2 3 2 4" xfId="20886" xr:uid="{7CC63A8C-8CDC-4CD5-8250-9E5A798F143F}"/>
    <cellStyle name="Comma 48 2 3 3" xfId="5512" xr:uid="{13C8F791-3C12-44AA-AE2D-649D1AD676CA}"/>
    <cellStyle name="Comma 48 2 3 3 2" xfId="13666" xr:uid="{C2067DE0-5F4E-4946-B3A6-0EB08544201C}"/>
    <cellStyle name="Comma 48 2 3 3 3" xfId="22688" xr:uid="{EB5CE9FB-98F4-4EA7-A120-09F346586949}"/>
    <cellStyle name="Comma 48 2 3 4" xfId="9835" xr:uid="{438F9AF6-0934-4AD9-8401-53D001BB68C0}"/>
    <cellStyle name="Comma 48 2 3 5" xfId="18901" xr:uid="{C09067C6-AB9A-4858-88B1-CFA23EFF37D4}"/>
    <cellStyle name="Comma 48 2 4" xfId="3063" xr:uid="{EEA85D2E-7CC7-4D73-82D4-B170BB8A28A2}"/>
    <cellStyle name="Comma 48 2 4 2" xfId="7267" xr:uid="{2D4A7D00-2CCB-4B2F-B60A-3A2EFFA4653D}"/>
    <cellStyle name="Comma 48 2 4 2 2" xfId="15211" xr:uid="{EEF91977-D02F-45A6-87C7-AB762AE46D7F}"/>
    <cellStyle name="Comma 48 2 4 2 3" xfId="24228" xr:uid="{620CCD8B-6E10-4488-B2EC-C84907DAB49A}"/>
    <cellStyle name="Comma 48 2 4 3" xfId="11293" xr:uid="{0900DDE5-CE63-4357-BBE5-9D9B41D1F052}"/>
    <cellStyle name="Comma 48 2 4 4" xfId="20359" xr:uid="{122845A9-2D9E-498E-A630-36E7ED77861B}"/>
    <cellStyle name="Comma 48 2 5" xfId="6096" xr:uid="{715F34ED-1518-4A6F-954C-9C2F319B57E9}"/>
    <cellStyle name="Comma 48 2 5 2" xfId="14375" xr:uid="{720D76E4-63FA-4497-8322-5EAD24A548B1}"/>
    <cellStyle name="Comma 48 2 5 2 2" xfId="23397" xr:uid="{A0BD2A41-4F15-4B5B-98D5-C251E645B3B2}"/>
    <cellStyle name="Comma 48 2 5 3" xfId="10277" xr:uid="{EB260CBF-B2B8-435D-9C02-82280C3C9966}"/>
    <cellStyle name="Comma 48 2 5 4" xfId="19343" xr:uid="{EC5CDFD3-3BC3-4C73-888C-CD1933650BF8}"/>
    <cellStyle name="Comma 48 2 6" xfId="4984" xr:uid="{6D6C1081-0E58-463F-B07B-1D7145DC9E7A}"/>
    <cellStyle name="Comma 48 2 6 2" xfId="12857" xr:uid="{8FF483FF-C418-44AB-BC61-B4AA178AE00A}"/>
    <cellStyle name="Comma 48 2 6 3" xfId="21884" xr:uid="{1A9108DB-E91D-47F0-BAAA-005BAF13417B}"/>
    <cellStyle name="Comma 48 2 7" xfId="16571" xr:uid="{9A599D28-4802-4E1C-BB19-301994DCFF43}"/>
    <cellStyle name="Comma 48 2 7 2" xfId="25592" xr:uid="{3C93173E-FB27-4B6A-882A-4787FC7B45E1}"/>
    <cellStyle name="Comma 48 2 8" xfId="9308" xr:uid="{686BEE86-7036-4B35-B50A-39C732CFDEC3}"/>
    <cellStyle name="Comma 48 2 9" xfId="18374" xr:uid="{AC27375C-51A5-4407-B475-C3FB70D8BC2C}"/>
    <cellStyle name="Comma 48 3" xfId="3616" xr:uid="{FC1F70F4-D58F-451E-90FD-9BFDD9DE148E}"/>
    <cellStyle name="Comma 48 3 2" xfId="7758" xr:uid="{2BDEA6C8-21E4-465D-9527-6DE4F64626FC}"/>
    <cellStyle name="Comma 48 3 2 2" xfId="15698" xr:uid="{D39B672A-B8CF-483C-9F47-121CAE87E5C7}"/>
    <cellStyle name="Comma 48 3 2 2 2" xfId="24714" xr:uid="{1CA5A673-4515-41EA-BD2B-F98DC8517248}"/>
    <cellStyle name="Comma 48 3 2 3" xfId="11708" xr:uid="{70CA9D45-ED02-485C-A81C-6431A21490F7}"/>
    <cellStyle name="Comma 48 3 2 4" xfId="20774" xr:uid="{20D0E473-6FBF-45D4-BC1B-9CF5ECE4BE72}"/>
    <cellStyle name="Comma 48 3 3" xfId="5400" xr:uid="{798E292A-393E-446E-9A49-6C1F807FC665}"/>
    <cellStyle name="Comma 48 3 3 2" xfId="13510" xr:uid="{B72E3148-9C2B-4DFF-AF6B-2E3E2198AE2D}"/>
    <cellStyle name="Comma 48 3 3 3" xfId="22532" xr:uid="{71E6150C-0EF6-4638-8525-1ADA0401FB6A}"/>
    <cellStyle name="Comma 48 3 4" xfId="9723" xr:uid="{5A18C097-681B-4ABE-9F8E-5C64DFB41C6B}"/>
    <cellStyle name="Comma 48 3 5" xfId="18789" xr:uid="{AC3BA28D-0529-42BC-A332-519244B4590D}"/>
    <cellStyle name="Comma 48 4" xfId="2631" xr:uid="{747E165D-E377-4EC6-AA8E-AB94D37A4774}"/>
    <cellStyle name="Comma 48 4 2" xfId="6835" xr:uid="{DBB61084-579C-4866-9D96-C8AFA0D49B75}"/>
    <cellStyle name="Comma 48 4 2 2" xfId="14945" xr:uid="{3E0CF2CC-749E-46AB-8ED5-65EE195CDC73}"/>
    <cellStyle name="Comma 48 4 2 3" xfId="23963" xr:uid="{171244CD-348B-4EF8-99D6-386A014C13D9}"/>
    <cellStyle name="Comma 48 4 3" xfId="10861" xr:uid="{44219F56-C35C-4178-9C23-2C23F53C8B69}"/>
    <cellStyle name="Comma 48 4 4" xfId="19927" xr:uid="{2E008B18-111D-4814-996F-5E1E4D4EC1CF}"/>
    <cellStyle name="Comma 48 5" xfId="5937" xr:uid="{571931C2-6DE0-4495-95DE-4F84B77BF74C}"/>
    <cellStyle name="Comma 48 5 2" xfId="14219" xr:uid="{B27B2FB3-83F5-469F-AD24-09E1AB0C352A}"/>
    <cellStyle name="Comma 48 5 2 2" xfId="23241" xr:uid="{A83D288E-B547-49F2-BE2E-3E53ADAD3E45}"/>
    <cellStyle name="Comma 48 5 3" xfId="10165" xr:uid="{74585E29-1B5A-4AC6-B12B-AFAB7F45F0F2}"/>
    <cellStyle name="Comma 48 5 4" xfId="19231" xr:uid="{AFC53618-744B-457D-B8AF-022F73D3962B}"/>
    <cellStyle name="Comma 48 6" xfId="4552" xr:uid="{4CE0D2DC-1AFE-4DF2-AFE5-D855C85CABDC}"/>
    <cellStyle name="Comma 48 6 2" xfId="12528" xr:uid="{F69857B6-CB39-42F4-BE79-95045E2EB3AB}"/>
    <cellStyle name="Comma 48 6 3" xfId="21562" xr:uid="{1F6794D7-05A9-407E-8E3B-83C0181C5759}"/>
    <cellStyle name="Comma 48 7" xfId="12758" xr:uid="{5B60A8FA-CE1F-4CF5-95A2-5FDE5B4F994D}"/>
    <cellStyle name="Comma 48 7 2" xfId="21787" xr:uid="{9D056125-2E22-4CBB-BC2D-3BD9FC0B0AE0}"/>
    <cellStyle name="Comma 48 8" xfId="14824" xr:uid="{446E46AF-AC6C-459F-8C13-FBD59D417942}"/>
    <cellStyle name="Comma 48 8 2" xfId="26650" xr:uid="{81A9A726-4C48-43C5-9899-C2B73A417D99}"/>
    <cellStyle name="Comma 48 8 3" xfId="23844" xr:uid="{7D456CDF-E99E-46F3-892A-56BEEAF0B4FE}"/>
    <cellStyle name="Comma 48 9" xfId="8876" xr:uid="{BF088306-31A2-4E3C-BA94-738BEACDE866}"/>
    <cellStyle name="Comma 49" xfId="1063" xr:uid="{EC7679A0-331F-4662-AA3F-F68E15D0F783}"/>
    <cellStyle name="Comma 49 10" xfId="17954" xr:uid="{E5A5A18B-7E55-4095-9EC8-2211AF264409}"/>
    <cellStyle name="Comma 49 11" xfId="27200" xr:uid="{0D282241-6E91-43CF-8889-1CF3D3C11D38}"/>
    <cellStyle name="Comma 49 2" xfId="1598" xr:uid="{34A9600F-FBDC-45CB-A092-6516E7651316}"/>
    <cellStyle name="Comma 49 2 10" xfId="27677" xr:uid="{F35F3B56-E7D0-4A8A-BA1F-06930DF5980A}"/>
    <cellStyle name="Comma 49 2 2" xfId="1868" xr:uid="{92D50FF0-2769-4080-91B1-F3EBC7A31C32}"/>
    <cellStyle name="Comma 49 2 2 2" xfId="3965" xr:uid="{9D05E1FC-358F-405B-AFAB-E1BE2BC705B6}"/>
    <cellStyle name="Comma 49 2 2 2 2" xfId="8104" xr:uid="{D3E277A7-F720-4F73-985A-5DDC0427DBD5}"/>
    <cellStyle name="Comma 49 2 2 2 2 2" xfId="16045" xr:uid="{4A646864-1C60-46B5-BB90-3A06804F5216}"/>
    <cellStyle name="Comma 49 2 2 2 2 2 2" xfId="25061" xr:uid="{43AAF6E2-2D58-4D1F-BD0D-EE0D3632FA43}"/>
    <cellStyle name="Comma 49 2 2 2 2 3" xfId="11947" xr:uid="{8B35FB98-E6A5-4107-8BEC-38E04FF6E7F4}"/>
    <cellStyle name="Comma 49 2 2 2 2 4" xfId="21013" xr:uid="{C7EDC665-AEFD-415C-A882-B3D3059C1752}"/>
    <cellStyle name="Comma 49 2 2 2 3" xfId="5639" xr:uid="{05B2A49E-9B03-4A59-979C-1E02E7F75CBD}"/>
    <cellStyle name="Comma 49 2 2 2 3 2" xfId="13857" xr:uid="{56FBA946-5D12-40B8-A89F-BAD9A86BE8E1}"/>
    <cellStyle name="Comma 49 2 2 2 3 3" xfId="22879" xr:uid="{39E9CE7A-1524-4F8E-B586-088099BC4A2A}"/>
    <cellStyle name="Comma 49 2 2 2 4" xfId="9962" xr:uid="{03206763-7397-4AF0-9018-7534274EEACF}"/>
    <cellStyle name="Comma 49 2 2 2 5" xfId="19028" xr:uid="{3C0CE964-4ECD-49B3-B08D-5AD36DE24070}"/>
    <cellStyle name="Comma 49 2 2 3" xfId="3256" xr:uid="{97EE8135-8DD4-470A-8C29-6E610702B2D3}"/>
    <cellStyle name="Comma 49 2 2 3 2" xfId="7460" xr:uid="{B4F30C8E-FF43-4658-A333-80A523FDD35E}"/>
    <cellStyle name="Comma 49 2 2 3 2 2" xfId="15372" xr:uid="{784F4967-F7E2-4255-9627-E5BEC15853C2}"/>
    <cellStyle name="Comma 49 2 2 3 2 3" xfId="24388" xr:uid="{582AB24A-9C9B-4E9D-9C3A-44F71861A9C1}"/>
    <cellStyle name="Comma 49 2 2 3 3" xfId="11486" xr:uid="{D613C830-8398-47AC-A3F8-48E7972EC873}"/>
    <cellStyle name="Comma 49 2 2 3 4" xfId="20552" xr:uid="{CAAC5D40-92FD-4153-837A-73E47DDD26FB}"/>
    <cellStyle name="Comma 49 2 2 4" xfId="6288" xr:uid="{C64E7FD2-D5F1-47D7-ADAD-596B84A4CC1F}"/>
    <cellStyle name="Comma 49 2 2 4 2" xfId="14566" xr:uid="{4ABE7B55-CBE0-456E-B2E0-1FBE82BC14F3}"/>
    <cellStyle name="Comma 49 2 2 4 2 2" xfId="23588" xr:uid="{426C0BDB-CA43-4B05-83C5-6BCFEA75CC51}"/>
    <cellStyle name="Comma 49 2 2 4 3" xfId="10404" xr:uid="{4A5B82D3-1A12-4258-A3E4-D6ED30990F3B}"/>
    <cellStyle name="Comma 49 2 2 4 4" xfId="19470" xr:uid="{91C3038D-3756-4493-AAA6-7EED5854B221}"/>
    <cellStyle name="Comma 49 2 2 5" xfId="5177" xr:uid="{794EF11F-9D91-4265-BE35-C0B6ADA85A6D}"/>
    <cellStyle name="Comma 49 2 2 5 2" xfId="13095" xr:uid="{7209AB90-79EE-4EE2-94AF-16CA1608D8E0}"/>
    <cellStyle name="Comma 49 2 2 5 3" xfId="22118" xr:uid="{13FA2AA9-A9A9-4648-969D-F8E256ADD299}"/>
    <cellStyle name="Comma 49 2 2 6" xfId="16766" xr:uid="{B906C502-3397-4643-8C85-A83D7B3A7780}"/>
    <cellStyle name="Comma 49 2 2 6 2" xfId="25785" xr:uid="{B5ADE036-7E3A-42E7-8C26-AE93AA6B76AA}"/>
    <cellStyle name="Comma 49 2 2 7" xfId="9501" xr:uid="{4B556D16-7F4F-4EF1-B858-F7A82672A5D0}"/>
    <cellStyle name="Comma 49 2 2 8" xfId="18567" xr:uid="{0BDF0F0E-7329-463D-A650-39684E1AB07D}"/>
    <cellStyle name="Comma 49 2 2 9" xfId="27921" xr:uid="{E9523116-1F33-4A83-BE60-F1739314FAAE}"/>
    <cellStyle name="Comma 49 2 3" xfId="3779" xr:uid="{FABF0A31-3612-43B8-B42A-AB1ED9D038D9}"/>
    <cellStyle name="Comma 49 2 3 2" xfId="7919" xr:uid="{95518FCF-C8F9-4B53-8B16-C2686C9FA753}"/>
    <cellStyle name="Comma 49 2 3 2 2" xfId="15860" xr:uid="{6D74EAD3-EBAE-4945-9593-0010EAB26B74}"/>
    <cellStyle name="Comma 49 2 3 2 2 2" xfId="24876" xr:uid="{50626A0C-BB02-4652-8F89-D7391093ED82}"/>
    <cellStyle name="Comma 49 2 3 2 3" xfId="11826" xr:uid="{54DD052B-DECC-4578-AA35-A45D2DBD0D5D}"/>
    <cellStyle name="Comma 49 2 3 2 4" xfId="20892" xr:uid="{117F1B10-66D3-4197-A8FD-E56CB35201A8}"/>
    <cellStyle name="Comma 49 2 3 3" xfId="5518" xr:uid="{79873E96-D362-41F5-AF57-8EF1168471BC}"/>
    <cellStyle name="Comma 49 2 3 3 2" xfId="13672" xr:uid="{54BFC1D4-EDEE-46AA-BD56-F3FD5C8D4959}"/>
    <cellStyle name="Comma 49 2 3 3 3" xfId="22694" xr:uid="{4944A09B-2244-47A2-AFA8-F61ADEDDB9C3}"/>
    <cellStyle name="Comma 49 2 3 4" xfId="9841" xr:uid="{07B46EB7-8078-466F-890E-0D9CFB7E01DC}"/>
    <cellStyle name="Comma 49 2 3 5" xfId="18907" xr:uid="{A7CDDAF1-E500-4E13-9995-5CB49640739D}"/>
    <cellStyle name="Comma 49 2 4" xfId="3074" xr:uid="{5A2D5E0D-9F29-44B7-B553-9D4F441FA2A1}"/>
    <cellStyle name="Comma 49 2 4 2" xfId="7278" xr:uid="{58A39848-080D-42ED-9ECF-381E06DA3FD3}"/>
    <cellStyle name="Comma 49 2 4 2 2" xfId="15218" xr:uid="{AC806DE2-3E5B-41A8-BBE4-17BDED85EBF4}"/>
    <cellStyle name="Comma 49 2 4 2 3" xfId="24235" xr:uid="{23FF97E3-D9F0-40EC-BEE9-07767AB9C8DD}"/>
    <cellStyle name="Comma 49 2 4 3" xfId="11304" xr:uid="{29AC147F-D88C-4AAA-A3CF-D1DA61019532}"/>
    <cellStyle name="Comma 49 2 4 4" xfId="20370" xr:uid="{9281872C-5A9E-445E-B79D-27273DF7921A}"/>
    <cellStyle name="Comma 49 2 5" xfId="6102" xr:uid="{D266CE9A-7717-40F2-A28D-C16C9796CF82}"/>
    <cellStyle name="Comma 49 2 5 2" xfId="14381" xr:uid="{E6FCE5BA-5D60-484F-B072-70A8CFC9F4FC}"/>
    <cellStyle name="Comma 49 2 5 2 2" xfId="23403" xr:uid="{28F647E8-4D9E-41B9-B4D5-5126C14D5FE6}"/>
    <cellStyle name="Comma 49 2 5 3" xfId="10283" xr:uid="{5BFCCFA7-4D4E-4450-B2B9-E08A7A053C9C}"/>
    <cellStyle name="Comma 49 2 5 4" xfId="19349" xr:uid="{52BEE63F-5069-47D6-8D8F-472477F38351}"/>
    <cellStyle name="Comma 49 2 6" xfId="4995" xr:uid="{44595D7C-C4E2-4F25-814F-0E20F6F6DAAF}"/>
    <cellStyle name="Comma 49 2 6 2" xfId="12863" xr:uid="{9D69F299-AAF1-4BA9-99C0-8A0FCBCDB642}"/>
    <cellStyle name="Comma 49 2 6 3" xfId="21890" xr:uid="{1B38D7A2-A6AC-4D54-91F8-82B6B82A3EE0}"/>
    <cellStyle name="Comma 49 2 7" xfId="16582" xr:uid="{CF955E08-6E17-48C3-8B58-B4101042F0EE}"/>
    <cellStyle name="Comma 49 2 7 2" xfId="25603" xr:uid="{549ECBE1-EBD5-48B8-8024-43DC4168C506}"/>
    <cellStyle name="Comma 49 2 8" xfId="9319" xr:uid="{669C8D7B-594D-4312-93BA-CB820532C26A}"/>
    <cellStyle name="Comma 49 2 9" xfId="18385" xr:uid="{C7B2FC38-9C5E-4089-BE04-0AC02DF777F3}"/>
    <cellStyle name="Comma 49 3" xfId="3622" xr:uid="{E4FF990B-ADDB-422A-BFAA-09FB47705354}"/>
    <cellStyle name="Comma 49 3 2" xfId="7764" xr:uid="{FE1CE389-FA83-4A92-8F87-8DC91A8AFB81}"/>
    <cellStyle name="Comma 49 3 2 2" xfId="15704" xr:uid="{79677264-BCD2-4DB0-A0FB-1636F8095060}"/>
    <cellStyle name="Comma 49 3 2 2 2" xfId="24720" xr:uid="{579C172D-BC3D-40B8-ABFE-F34A74F0FF9A}"/>
    <cellStyle name="Comma 49 3 2 3" xfId="11714" xr:uid="{D344D148-ACBA-483A-82EA-3064181CD375}"/>
    <cellStyle name="Comma 49 3 2 4" xfId="20780" xr:uid="{68BB07AC-DB22-45F5-9292-3AFB24E05160}"/>
    <cellStyle name="Comma 49 3 3" xfId="5406" xr:uid="{E02D7A71-56DC-4BFC-B550-84EB5DC248E8}"/>
    <cellStyle name="Comma 49 3 3 2" xfId="13516" xr:uid="{27AA243C-33A0-47C1-882F-72B25E80E95A}"/>
    <cellStyle name="Comma 49 3 3 3" xfId="22538" xr:uid="{0EEF583E-79A7-4ADB-850E-023E3B176027}"/>
    <cellStyle name="Comma 49 3 4" xfId="9729" xr:uid="{540A1019-D0EB-4908-942F-F6D080839A5B}"/>
    <cellStyle name="Comma 49 3 5" xfId="18795" xr:uid="{DADA0B19-0630-4766-B680-73AED0173DA4}"/>
    <cellStyle name="Comma 49 4" xfId="2643" xr:uid="{F0F5D0F3-1FE6-4303-AE87-BDA3C5EE4EC7}"/>
    <cellStyle name="Comma 49 4 2" xfId="6847" xr:uid="{CB989A50-22DD-4C80-8764-EA99905DC5BA}"/>
    <cellStyle name="Comma 49 4 2 2" xfId="14953" xr:uid="{E8F6F024-8325-4BB5-97C9-1DF8A4A7AFEC}"/>
    <cellStyle name="Comma 49 4 2 3" xfId="23970" xr:uid="{A50D6620-8B58-4296-9D27-08C33130107B}"/>
    <cellStyle name="Comma 49 4 3" xfId="10873" xr:uid="{1996F8F6-F64D-4E25-B0FE-97BDE2A6C842}"/>
    <cellStyle name="Comma 49 4 4" xfId="19939" xr:uid="{D2A549FF-A06F-4797-BE7C-3E7C68B67636}"/>
    <cellStyle name="Comma 49 5" xfId="5943" xr:uid="{A5220F07-9E39-424D-BE75-BD928BA0897D}"/>
    <cellStyle name="Comma 49 5 2" xfId="14225" xr:uid="{733B6172-C4FB-419E-AB18-8C9D137116FA}"/>
    <cellStyle name="Comma 49 5 2 2" xfId="23247" xr:uid="{EC0B0943-C407-4853-85A7-A81439BEDB54}"/>
    <cellStyle name="Comma 49 5 3" xfId="10171" xr:uid="{1CC3FE90-C203-40DB-8056-4663E6DDFBB4}"/>
    <cellStyle name="Comma 49 5 4" xfId="19237" xr:uid="{7AE43163-9548-46AA-8070-AF07E302462A}"/>
    <cellStyle name="Comma 49 6" xfId="4564" xr:uid="{C345BE93-5F8D-42BE-B2DA-30DF02850D69}"/>
    <cellStyle name="Comma 49 6 2" xfId="12536" xr:uid="{32D9E0C4-82BC-4B4D-A343-1251FFE278CD}"/>
    <cellStyle name="Comma 49 6 3" xfId="21570" xr:uid="{DA32A38A-581F-4AD8-AA1A-242F18F1D070}"/>
    <cellStyle name="Comma 49 7" xfId="12479" xr:uid="{B64D8ED9-9731-46E1-9CF9-4B8805C39AEC}"/>
    <cellStyle name="Comma 49 7 2" xfId="21515" xr:uid="{C27E76B3-E26A-4DDC-8003-2A4FCBEC34EA}"/>
    <cellStyle name="Comma 49 8" xfId="15171" xr:uid="{A2E56C74-C953-4DD6-941F-C2C4DBEE8709}"/>
    <cellStyle name="Comma 49 8 2" xfId="26674" xr:uid="{B9ED8F22-2920-4793-AF8E-47CB3B7BA47F}"/>
    <cellStyle name="Comma 49 8 3" xfId="24189" xr:uid="{A038BD93-FD56-4E73-A6C6-3416DA866C48}"/>
    <cellStyle name="Comma 49 9" xfId="8888" xr:uid="{663E9488-94FC-4D3A-992B-F1FF43713D07}"/>
    <cellStyle name="Comma 5" xfId="35" xr:uid="{A77D86F3-A6B5-48D6-B8E2-603D2324F757}"/>
    <cellStyle name="Comma 5 10" xfId="142" xr:uid="{4B9CD636-DB0B-4414-8AC5-31D836138B1B}"/>
    <cellStyle name="Comma 5 10 2" xfId="3422" xr:uid="{8A79B6C9-FF56-4D2A-8E76-8911380C7044}"/>
    <cellStyle name="Comma 5 10 2 2" xfId="7581" xr:uid="{2E1A5925-C82E-42B1-AC16-3178543F1917}"/>
    <cellStyle name="Comma 5 10 2 2 2" xfId="15515" xr:uid="{747E01FF-B486-4347-A48C-A906A8BDD384}"/>
    <cellStyle name="Comma 5 10 2 2 2 2" xfId="24530" xr:uid="{5B2D302B-192C-4DEC-9AEF-A28608E49373}"/>
    <cellStyle name="Comma 5 10 2 2 3" xfId="11574" xr:uid="{5043897A-3361-4427-A25C-E1462376EDC9}"/>
    <cellStyle name="Comma 5 10 2 2 4" xfId="20640" xr:uid="{FFA18487-CE24-4A81-AEC9-5FECEB428FC7}"/>
    <cellStyle name="Comma 5 10 2 3" xfId="5266" xr:uid="{9E5E0EB5-371A-4197-8D0F-0877E4F87471}"/>
    <cellStyle name="Comma 5 10 2 3 2" xfId="13317" xr:uid="{F271BCC9-BB17-4258-9421-E4B5F71F7A97}"/>
    <cellStyle name="Comma 5 10 2 3 3" xfId="22340" xr:uid="{BB1BC51E-1A13-4F23-A78A-085DCF50C51C}"/>
    <cellStyle name="Comma 5 10 2 4" xfId="9589" xr:uid="{69D46673-4A67-448E-9AE3-53B72423C397}"/>
    <cellStyle name="Comma 5 10 2 5" xfId="18655" xr:uid="{F5DFF173-EF09-44C1-9C64-E3061EA80C08}"/>
    <cellStyle name="Comma 5 10 3" xfId="2239" xr:uid="{702C8826-C143-4B2B-88B4-894BB73E271F}"/>
    <cellStyle name="Comma 5 10 3 2" xfId="6443" xr:uid="{0082A77C-C9D8-4767-9E5E-66D511BC19EC}"/>
    <cellStyle name="Comma 5 10 3 2 2" xfId="14710" xr:uid="{17192A68-E580-436A-82AD-A9111ADF58A5}"/>
    <cellStyle name="Comma 5 10 3 2 3" xfId="23731" xr:uid="{1F59FFC9-4905-45BA-AB8C-D61D3B1DDC88}"/>
    <cellStyle name="Comma 5 10 3 3" xfId="10469" xr:uid="{7C6FE810-E200-4B35-A29F-ADE34908966F}"/>
    <cellStyle name="Comma 5 10 3 4" xfId="19535" xr:uid="{1FAD612E-2A14-4894-8597-EEC8D7A0D7FB}"/>
    <cellStyle name="Comma 5 10 4" xfId="5761" xr:uid="{D4565CD0-4C74-49A2-9EB3-62A0CC87FB57}"/>
    <cellStyle name="Comma 5 10 4 2" xfId="14046" xr:uid="{727F2E6E-70AD-4D9E-AB45-21493F4DF083}"/>
    <cellStyle name="Comma 5 10 4 2 2" xfId="23068" xr:uid="{F505E6F6-8579-4981-A6B1-0F2D634C3C8D}"/>
    <cellStyle name="Comma 5 10 4 3" xfId="10048" xr:uid="{01C0FDCA-159A-4E94-B524-7FE0FBF021B2}"/>
    <cellStyle name="Comma 5 10 4 4" xfId="19114" xr:uid="{3FEBA955-947E-42A7-8E05-75AFA2B5EB57}"/>
    <cellStyle name="Comma 5 10 5" xfId="4157" xr:uid="{6B4E1462-85AA-44C0-9913-98881042E0D2}"/>
    <cellStyle name="Comma 5 10 5 2" xfId="12146" xr:uid="{A5862D09-44CC-49CB-9867-C59B1E683C28}"/>
    <cellStyle name="Comma 5 10 5 3" xfId="21202" xr:uid="{3ABBAB17-8B50-4559-AB27-8EECC39A3440}"/>
    <cellStyle name="Comma 5 10 6" xfId="8484" xr:uid="{1DB0D96B-A02B-42BA-8695-BB958C54D712}"/>
    <cellStyle name="Comma 5 10 7" xfId="17549" xr:uid="{28DBB290-3745-43A9-93D9-4159890D6709}"/>
    <cellStyle name="Comma 5 11" xfId="8439" xr:uid="{A45F662F-F2A9-431E-B544-938F603521B4}"/>
    <cellStyle name="Comma 5 11 2" xfId="16293" xr:uid="{02003AE0-D0F5-4D07-AC2E-580C629EDE73}"/>
    <cellStyle name="Comma 5 11 2 2" xfId="25314" xr:uid="{B72BD5F7-3458-4B0C-AF72-49F808453DCD}"/>
    <cellStyle name="Comma 5 12" xfId="26356" xr:uid="{DC399685-5551-4565-91DB-3007C821C41D}"/>
    <cellStyle name="Comma 5 16" xfId="26764" xr:uid="{EA3A7284-74FA-4371-B14F-FDD1D767A846}"/>
    <cellStyle name="Comma 5 19" xfId="120" xr:uid="{C284979C-080A-4E07-B0AC-786872F827F8}"/>
    <cellStyle name="Comma 5 19 2" xfId="3411" xr:uid="{A76E7340-4DE5-49C7-9F33-1D6763989509}"/>
    <cellStyle name="Comma 5 19 2 2" xfId="7572" xr:uid="{7FF688C3-84B7-470F-94F8-61D14540445E}"/>
    <cellStyle name="Comma 5 19 2 2 2" xfId="15505" xr:uid="{64897FEB-A428-4F38-B179-320988BFFA85}"/>
    <cellStyle name="Comma 5 19 2 2 2 2" xfId="24520" xr:uid="{6003BD86-CFC3-419F-B5EC-493D242534F9}"/>
    <cellStyle name="Comma 5 19 2 2 3" xfId="11570" xr:uid="{0CC10405-15AA-468F-A6E4-2719D4953EA1}"/>
    <cellStyle name="Comma 5 19 2 2 4" xfId="20636" xr:uid="{A7FB032B-3275-46CC-A4FA-A59C30BAC434}"/>
    <cellStyle name="Comma 5 19 2 3" xfId="5262" xr:uid="{C15BFD06-1697-41F1-A253-040798D9941F}"/>
    <cellStyle name="Comma 5 19 2 3 2" xfId="13307" xr:uid="{139AFE22-1FC3-4761-9927-8B2E79FEE6A8}"/>
    <cellStyle name="Comma 5 19 2 3 3" xfId="22330" xr:uid="{C4341422-88BB-458F-9AE4-2F2DE28CD222}"/>
    <cellStyle name="Comma 5 19 2 4" xfId="9585" xr:uid="{B8B48176-CDD1-403F-8AC8-E78784C5D6CA}"/>
    <cellStyle name="Comma 5 19 2 5" xfId="18651" xr:uid="{B6F312F8-D771-4EB8-849A-81E246A83D3C}"/>
    <cellStyle name="Comma 5 19 3" xfId="2228" xr:uid="{2F854A38-5B4C-429F-9AB8-D3C276EC6716}"/>
    <cellStyle name="Comma 5 19 3 2" xfId="6432" xr:uid="{EF4A892D-2343-4B01-8397-DA971864F1AD}"/>
    <cellStyle name="Comma 5 19 3 2 2" xfId="14703" xr:uid="{D9F2594A-0565-4D35-B9D0-E7DEA9CF112D}"/>
    <cellStyle name="Comma 5 19 3 2 3" xfId="23725" xr:uid="{9DC7D3A8-E9B9-428A-975F-30E5560D96B5}"/>
    <cellStyle name="Comma 5 19 3 3" xfId="10458" xr:uid="{D7249E20-2376-42E4-A373-DBD5071F4909}"/>
    <cellStyle name="Comma 5 19 3 4" xfId="19524" xr:uid="{EED2DD87-F77A-4D8A-873B-36D7F98D2D35}"/>
    <cellStyle name="Comma 5 19 4" xfId="5751" xr:uid="{B9A48328-FBED-49CF-992A-6793A2ADC6EA}"/>
    <cellStyle name="Comma 5 19 4 2" xfId="14036" xr:uid="{16091532-F6BB-485B-BD67-51697935BE04}"/>
    <cellStyle name="Comma 5 19 4 2 2" xfId="23058" xr:uid="{E12818F0-0261-4AA1-8EEB-CA13B5E7D906}"/>
    <cellStyle name="Comma 5 19 4 3" xfId="10044" xr:uid="{BB8CC841-C6DE-4569-8DBC-81F373A9E8A2}"/>
    <cellStyle name="Comma 5 19 4 4" xfId="19110" xr:uid="{21B14695-36E4-4C70-AC79-D53F13B6B5C8}"/>
    <cellStyle name="Comma 5 19 5" xfId="4147" xr:uid="{E4C74B8E-B8FD-4388-BD61-62C94409859B}"/>
    <cellStyle name="Comma 5 19 5 2" xfId="12101" xr:uid="{8A2C453C-A646-4F63-AD26-86B42A3334EA}"/>
    <cellStyle name="Comma 5 19 5 3" xfId="21164" xr:uid="{5AA19C9B-5A7D-4954-92B9-D48CA076C4F3}"/>
    <cellStyle name="Comma 5 19 6" xfId="8473" xr:uid="{2090E977-E495-451F-99E0-D174ADE20A46}"/>
    <cellStyle name="Comma 5 19 7" xfId="17539" xr:uid="{BCD06DD9-4410-4183-BDDF-46DC18647A68}"/>
    <cellStyle name="Comma 5 2" xfId="152" xr:uid="{B54E99E2-D29D-4FE3-8D8E-8C0E29DFF3A8}"/>
    <cellStyle name="Comma 5 2 10" xfId="12152" xr:uid="{E8A797DC-3716-44DA-942F-A08BD27D1FBA}"/>
    <cellStyle name="Comma 5 2 10 2" xfId="21208" xr:uid="{8C97573B-AE3D-46D2-84FA-DC26ABC38914}"/>
    <cellStyle name="Comma 5 2 11" xfId="15209" xr:uid="{B8D4F7BC-C63B-4E2F-9C36-C6598DE5BA06}"/>
    <cellStyle name="Comma 5 2 11 2" xfId="24226" xr:uid="{7FFD3212-B577-4D51-BC4F-0E8A3D3CE8C1}"/>
    <cellStyle name="Comma 5 2 12" xfId="12234" xr:uid="{E7860931-89CD-4037-9FCE-34CCD2A36EB2}"/>
    <cellStyle name="Comma 5 2 12 2" xfId="26470" xr:uid="{A7FBB7F0-55D3-4354-A2D1-FBAC9EB1770A}"/>
    <cellStyle name="Comma 5 2 17" xfId="26774" xr:uid="{70E8907D-ABE2-4983-9E1F-DC284280A9D3}"/>
    <cellStyle name="Comma 5 2 19" xfId="26772" xr:uid="{470C8DF5-6DCB-4C4B-8FF2-A4E9783B621F}"/>
    <cellStyle name="Comma 5 2 2" xfId="167" xr:uid="{DB4D3FF7-E1C6-4A4A-A68A-DB878A46CE6E}"/>
    <cellStyle name="Comma 5 2 2 13" xfId="169" xr:uid="{FC500FB0-94B0-48E7-9BD2-7B12D472E016}"/>
    <cellStyle name="Comma 5 2 2 13 2" xfId="3435" xr:uid="{5B3ED180-F957-4612-8EF3-623D62910FE8}"/>
    <cellStyle name="Comma 5 2 2 13 2 2" xfId="7593" xr:uid="{48D40799-12C7-4CA0-A783-13CDD4D5A9E4}"/>
    <cellStyle name="Comma 5 2 2 13 2 2 2" xfId="15528" xr:uid="{EA28C088-5968-42A4-BE7A-9B6CF9C518EF}"/>
    <cellStyle name="Comma 5 2 2 13 2 2 2 2" xfId="24543" xr:uid="{13E016EF-5B16-4856-B5D1-A9C1968A508C}"/>
    <cellStyle name="Comma 5 2 2 13 2 2 3" xfId="11580" xr:uid="{09127D38-E88D-499F-BEF3-EBE45AAB6139}"/>
    <cellStyle name="Comma 5 2 2 13 2 2 4" xfId="20646" xr:uid="{0F010400-67BE-4C40-ACC6-2542C505268B}"/>
    <cellStyle name="Comma 5 2 2 13 2 3" xfId="5272" xr:uid="{B410C688-705B-4D3E-8E34-6D2B4C10539C}"/>
    <cellStyle name="Comma 5 2 2 13 2 3 2" xfId="13330" xr:uid="{E4663652-8BD3-44FB-9B88-E578EC5DF30D}"/>
    <cellStyle name="Comma 5 2 2 13 2 3 3" xfId="22353" xr:uid="{A7B8C339-6634-482D-8191-96C19E24CB0B}"/>
    <cellStyle name="Comma 5 2 2 13 2 4" xfId="9595" xr:uid="{BB9BAB43-8B2A-4113-B189-D70876D5CE01}"/>
    <cellStyle name="Comma 5 2 2 13 2 5" xfId="18661" xr:uid="{9123CD64-1CF5-465B-8F3E-F2A37B9E4B34}"/>
    <cellStyle name="Comma 5 2 2 13 3" xfId="2250" xr:uid="{075799FF-363E-4695-8B98-182C4564050C}"/>
    <cellStyle name="Comma 5 2 2 13 3 2" xfId="6454" xr:uid="{AB676F58-7624-4FC7-8C2C-5E49D05425A3}"/>
    <cellStyle name="Comma 5 2 2 13 3 2 2" xfId="14718" xr:uid="{878B1B87-E567-4031-90F0-9B6CE5B3AD37}"/>
    <cellStyle name="Comma 5 2 2 13 3 2 3" xfId="23739" xr:uid="{CC1AE344-25FB-4ED8-B57D-7E844085C72A}"/>
    <cellStyle name="Comma 5 2 2 13 3 3" xfId="10480" xr:uid="{67179C6D-21B1-43C9-8238-7CDF29FD7CE7}"/>
    <cellStyle name="Comma 5 2 2 13 3 4" xfId="19546" xr:uid="{B940BA80-041D-4CF9-99EE-35814A0351DB}"/>
    <cellStyle name="Comma 5 2 2 13 4" xfId="5776" xr:uid="{59447C4C-6E0C-41CC-A140-C26C718D7D49}"/>
    <cellStyle name="Comma 5 2 2 13 4 2" xfId="14059" xr:uid="{1D268721-D193-46E1-932C-67EA3FFDEB48}"/>
    <cellStyle name="Comma 5 2 2 13 4 2 2" xfId="23081" xr:uid="{93D12CE9-EF20-4CBB-8067-B6BD5EC1D265}"/>
    <cellStyle name="Comma 5 2 2 13 4 3" xfId="10054" xr:uid="{4F8ED470-9026-49CE-A682-F3B85BFDC178}"/>
    <cellStyle name="Comma 5 2 2 13 4 4" xfId="19120" xr:uid="{937392E4-FE26-457B-A888-8038CB0C7855}"/>
    <cellStyle name="Comma 5 2 2 13 5" xfId="4168" xr:uid="{4A98DC87-FCEE-426A-8EEF-E2020C105036}"/>
    <cellStyle name="Comma 5 2 2 13 5 2" xfId="12163" xr:uid="{38E4AB56-F0DC-49A8-9BB1-FB0C83C4BE29}"/>
    <cellStyle name="Comma 5 2 2 13 5 3" xfId="21219" xr:uid="{3BDA2CF0-1191-4FEA-9B68-A7024AD632D1}"/>
    <cellStyle name="Comma 5 2 2 13 6" xfId="8495" xr:uid="{98056F37-07B8-4DA6-B5B7-8C8D65472609}"/>
    <cellStyle name="Comma 5 2 2 13 7" xfId="17560" xr:uid="{258FE62A-6108-46F5-A09F-6697103CD51A}"/>
    <cellStyle name="Comma 5 2 2 13 8" xfId="26802" xr:uid="{D37B042E-1949-4DFB-9B51-F47344680210}"/>
    <cellStyle name="Comma 5 2 2 2" xfId="1647" xr:uid="{FBB56F15-4D8F-42A4-8D35-D784482D1CF3}"/>
    <cellStyle name="Comma 5 2 2 2 10" xfId="141" xr:uid="{83004115-F1A0-4EC4-A345-F8D5C941885F}"/>
    <cellStyle name="Comma 5 2 2 2 10 2" xfId="3421" xr:uid="{CEBAFFC7-1630-4AC3-A1EE-BE824E4A575A}"/>
    <cellStyle name="Comma 5 2 2 2 10 2 2" xfId="7580" xr:uid="{51383C5B-2558-4B03-8D5A-C099B6E67829}"/>
    <cellStyle name="Comma 5 2 2 2 10 2 2 2" xfId="15514" xr:uid="{11110161-FE56-458C-9621-D289920F342A}"/>
    <cellStyle name="Comma 5 2 2 2 10 2 2 2 2" xfId="24529" xr:uid="{58A7F820-B39E-4235-800D-BC108B0E3BCE}"/>
    <cellStyle name="Comma 5 2 2 2 10 2 2 3" xfId="11573" xr:uid="{41FDF18F-901E-4D11-9801-0DB969DFC7C6}"/>
    <cellStyle name="Comma 5 2 2 2 10 2 2 4" xfId="20639" xr:uid="{D58EBC66-7CB8-4CDA-91A9-E0245D4FC5A6}"/>
    <cellStyle name="Comma 5 2 2 2 10 2 3" xfId="5265" xr:uid="{18D58A1D-A245-4CEE-882A-465EEC92D103}"/>
    <cellStyle name="Comma 5 2 2 2 10 2 3 2" xfId="13316" xr:uid="{2B56955E-0430-413B-8CF3-3AC20DD75401}"/>
    <cellStyle name="Comma 5 2 2 2 10 2 3 3" xfId="22339" xr:uid="{6635BC83-5E0C-4CD9-8022-6C10413EF083}"/>
    <cellStyle name="Comma 5 2 2 2 10 2 4" xfId="9588" xr:uid="{93893D4D-002E-4A2D-93A1-A22201A38D32}"/>
    <cellStyle name="Comma 5 2 2 2 10 2 5" xfId="18654" xr:uid="{EB4B4B34-9C20-43D4-A118-62A7469B7138}"/>
    <cellStyle name="Comma 5 2 2 2 10 3" xfId="2238" xr:uid="{A1353D61-6E7A-48AE-8820-4F86E879CE09}"/>
    <cellStyle name="Comma 5 2 2 2 10 3 2" xfId="6442" xr:uid="{DBB204CA-0DAD-41FC-B205-19EF02EA2ADB}"/>
    <cellStyle name="Comma 5 2 2 2 10 3 2 2" xfId="14709" xr:uid="{6424B04B-2008-4273-915B-4359ADF246E6}"/>
    <cellStyle name="Comma 5 2 2 2 10 3 2 3" xfId="23730" xr:uid="{273D8E6E-FF4A-4B2F-8D30-8618BC7E28F8}"/>
    <cellStyle name="Comma 5 2 2 2 10 3 3" xfId="10468" xr:uid="{39F5554F-FB0C-4864-87F4-9A47637C55A0}"/>
    <cellStyle name="Comma 5 2 2 2 10 3 4" xfId="19534" xr:uid="{F89777A8-164E-4F34-8355-8613C1133485}"/>
    <cellStyle name="Comma 5 2 2 2 10 4" xfId="5760" xr:uid="{29F9CEB8-D40B-49D2-AB81-2958D6CE826D}"/>
    <cellStyle name="Comma 5 2 2 2 10 4 2" xfId="14045" xr:uid="{DFD427F6-961B-4D8D-BA53-AE8125AE5B8C}"/>
    <cellStyle name="Comma 5 2 2 2 10 4 2 2" xfId="23067" xr:uid="{788E4649-B64F-40B9-BE9B-63A13EC236AE}"/>
    <cellStyle name="Comma 5 2 2 2 10 4 3" xfId="10047" xr:uid="{14BE7288-0F55-4C3E-B641-C14FA2A40B6F}"/>
    <cellStyle name="Comma 5 2 2 2 10 4 4" xfId="19113" xr:uid="{33780A67-E1E4-462F-B4A6-B48CD0269037}"/>
    <cellStyle name="Comma 5 2 2 2 10 5" xfId="4156" xr:uid="{46896CC8-83E9-43FE-A9AF-F778BC103AE1}"/>
    <cellStyle name="Comma 5 2 2 2 10 5 2" xfId="12145" xr:uid="{87BA285F-BB65-4B71-A5EC-AE3D2D2DAF54}"/>
    <cellStyle name="Comma 5 2 2 2 10 5 3" xfId="21201" xr:uid="{EE02F50A-32ED-4822-BF8C-D01DC0367D2F}"/>
    <cellStyle name="Comma 5 2 2 2 10 6" xfId="8483" xr:uid="{38662BA7-F766-4D60-91DF-A58BCB5FABD4}"/>
    <cellStyle name="Comma 5 2 2 2 10 7" xfId="17548" xr:uid="{7FB635CA-D86A-44B8-8E84-F3E67F2A3028}"/>
    <cellStyle name="Comma 5 2 2 2 11" xfId="26796" xr:uid="{315B7DDD-F634-409C-BEBC-49F2A35F6CB5}"/>
    <cellStyle name="Comma 5 2 2 2 14" xfId="26797" xr:uid="{34AFEB6A-E7F3-454B-896A-3354016075BA}"/>
    <cellStyle name="Comma 5 2 2 2 2" xfId="1872" xr:uid="{E6B018ED-24AA-4B5C-8259-81704CE781BF}"/>
    <cellStyle name="Comma 5 2 2 2 2 2" xfId="3969" xr:uid="{925889AF-8AA3-4361-B014-A099B5C37380}"/>
    <cellStyle name="Comma 5 2 2 2 2 2 2" xfId="8108" xr:uid="{EA6922D7-1091-40DB-B60E-BD1170FBF9DE}"/>
    <cellStyle name="Comma 5 2 2 2 2 2 2 2" xfId="16049" xr:uid="{69AEE090-47A9-45DB-AFF8-A4E799EF0BD3}"/>
    <cellStyle name="Comma 5 2 2 2 2 2 2 2 2" xfId="25065" xr:uid="{4E9DD7B2-DC4F-40E8-BCD0-6C9365BBB8CD}"/>
    <cellStyle name="Comma 5 2 2 2 2 2 3" xfId="13861" xr:uid="{F3D44BE6-E9FD-46C4-A308-F4ECBE0DD84B}"/>
    <cellStyle name="Comma 5 2 2 2 2 2 3 2" xfId="22883" xr:uid="{3288D215-5046-4E4A-987E-3E6FF1D5B5F8}"/>
    <cellStyle name="Comma 5 2 2 2 2 3" xfId="6292" xr:uid="{27A88BD4-80F1-4EEC-9FF8-643E4D4C5FBC}"/>
    <cellStyle name="Comma 5 2 2 2 2 3 2" xfId="14570" xr:uid="{5EEB8D3B-893F-4785-AFE8-3C0D56FF34F3}"/>
    <cellStyle name="Comma 5 2 2 2 2 3 2 2" xfId="23592" xr:uid="{008A077B-43B6-4789-B5AD-0E5C1E72DBEC}"/>
    <cellStyle name="Comma 5 2 2 2 2 4" xfId="13099" xr:uid="{85A01E43-D5F8-4529-8A0C-A11916C22EAF}"/>
    <cellStyle name="Comma 5 2 2 2 2 4 2" xfId="22122" xr:uid="{EAE43561-2945-473D-8E93-A5867B9AD64C}"/>
    <cellStyle name="Comma 5 2 2 2 2 5" xfId="27925" xr:uid="{DCFE5E5C-80C7-4486-AE21-AB69F4F3D8F9}"/>
    <cellStyle name="Comma 5 2 2 2 3" xfId="3784" xr:uid="{C35A0C77-758F-4F5C-A5FB-3E07D9FCC4D8}"/>
    <cellStyle name="Comma 5 2 2 2 3 2" xfId="7923" xr:uid="{5F69F6BB-857A-412C-BE82-43321BF12203}"/>
    <cellStyle name="Comma 5 2 2 2 3 2 2" xfId="15864" xr:uid="{8F2B578A-868D-412E-8BFA-CBA6DFC7110F}"/>
    <cellStyle name="Comma 5 2 2 2 3 2 2 2" xfId="24880" xr:uid="{75BB6EA8-E7F7-4D75-BF49-C18834761A84}"/>
    <cellStyle name="Comma 5 2 2 2 3 3" xfId="13676" xr:uid="{9652919C-FAA6-4A45-A76E-F1DF25B803DF}"/>
    <cellStyle name="Comma 5 2 2 2 3 3 2" xfId="22698" xr:uid="{42D9F51C-9BCB-4CF5-9C4E-304E69925071}"/>
    <cellStyle name="Comma 5 2 2 2 4" xfId="6107" xr:uid="{1525B18B-C31C-4368-B963-79E0653EBC90}"/>
    <cellStyle name="Comma 5 2 2 2 4 2" xfId="14385" xr:uid="{D13CFCCA-903E-40F0-BE2A-23F6BBBC3992}"/>
    <cellStyle name="Comma 5 2 2 2 4 2 2" xfId="23407" xr:uid="{180E5C03-593D-4F08-8B0B-62639D3FDD3C}"/>
    <cellStyle name="Comma 5 2 2 2 5" xfId="12899" xr:uid="{D7FE7EB9-C740-4644-8217-943A8AFCE05D}"/>
    <cellStyle name="Comma 5 2 2 2 5 2" xfId="21924" xr:uid="{02E7C6F7-5042-439E-B436-271A02EAD300}"/>
    <cellStyle name="Comma 5 2 2 2 6" xfId="27725" xr:uid="{0A508751-0004-42DE-9D92-82FA7BEAE9CC}"/>
    <cellStyle name="Comma 5 2 2 3" xfId="1719" xr:uid="{D0B5555C-E4F2-4EE7-AD67-A1CF02A458BD}"/>
    <cellStyle name="Comma 5 2 2 3 2" xfId="3816" xr:uid="{1A8AF8D8-955E-4F5C-A1F4-F8913837652E}"/>
    <cellStyle name="Comma 5 2 2 3 2 2" xfId="7955" xr:uid="{A7789E41-AEA7-4AE5-8230-2D185BBA3510}"/>
    <cellStyle name="Comma 5 2 2 3 2 2 2" xfId="15896" xr:uid="{226FF721-AE15-4B58-84FE-5B42B47E8DB6}"/>
    <cellStyle name="Comma 5 2 2 3 2 2 2 2" xfId="24912" xr:uid="{A8C9B353-83A2-494F-8BAC-9BD8BD932418}"/>
    <cellStyle name="Comma 5 2 2 3 2 3" xfId="13708" xr:uid="{F5EB2A51-5C34-4233-9C3B-0AE4E0E9A8A3}"/>
    <cellStyle name="Comma 5 2 2 3 2 3 2" xfId="22730" xr:uid="{B53C3B60-1FCF-4E22-8B1D-54B764540828}"/>
    <cellStyle name="Comma 5 2 2 3 3" xfId="6139" xr:uid="{2DC335EE-144E-4503-BBA7-7AE09F0EDAD2}"/>
    <cellStyle name="Comma 5 2 2 3 3 2" xfId="14417" xr:uid="{11D69F81-5DCF-43D8-8B8A-534823CDEADE}"/>
    <cellStyle name="Comma 5 2 2 3 3 2 2" xfId="23439" xr:uid="{BFEF3D6B-106C-402C-B531-E32AD2CD876A}"/>
    <cellStyle name="Comma 5 2 2 3 4" xfId="12946" xr:uid="{60304294-17F1-4740-BC1A-E4EE3CCBE938}"/>
    <cellStyle name="Comma 5 2 2 3 4 2" xfId="21969" xr:uid="{BDACB961-178A-4B96-BDED-342433FEBC6B}"/>
    <cellStyle name="Comma 5 2 2 3 5" xfId="27772" xr:uid="{E8AC2F53-CC40-473C-9E23-F315ADA3DB78}"/>
    <cellStyle name="Comma 5 2 2 4" xfId="1112" xr:uid="{B8A10183-A9DC-4ECC-A73E-016B309A2AC2}"/>
    <cellStyle name="Comma 5 2 2 4 2" xfId="3626" xr:uid="{649EA89B-396D-460D-8D2B-E6A53A18EC3C}"/>
    <cellStyle name="Comma 5 2 2 4 2 2" xfId="7768" xr:uid="{36106CAD-A81C-4EB9-AC3A-F2C463F9FCA2}"/>
    <cellStyle name="Comma 5 2 2 4 2 2 2" xfId="15708" xr:uid="{08EE1F79-8442-4F67-90B8-3276A5AB184E}"/>
    <cellStyle name="Comma 5 2 2 4 2 2 2 2" xfId="24724" xr:uid="{CE852A9E-B06E-4FA2-8779-8CC66716D5F1}"/>
    <cellStyle name="Comma 5 2 2 4 2 3" xfId="13520" xr:uid="{E6A61702-1D2C-4FA4-AC02-35361EC92AD2}"/>
    <cellStyle name="Comma 5 2 2 4 2 3 2" xfId="22542" xr:uid="{17451251-1EB6-444C-A889-FB676A20D955}"/>
    <cellStyle name="Comma 5 2 2 4 3" xfId="5947" xr:uid="{B83C029B-4839-47F5-AC33-9AC79AB38738}"/>
    <cellStyle name="Comma 5 2 2 4 3 2" xfId="14229" xr:uid="{49B5D776-002B-4C1B-8AE1-A7D0683E65B2}"/>
    <cellStyle name="Comma 5 2 2 4 3 2 2" xfId="23251" xr:uid="{9378005D-D555-4F6B-85D1-E7B877EB8705}"/>
    <cellStyle name="Comma 5 2 2 4 4" xfId="12570" xr:uid="{19D34A32-51B9-42DF-9717-5625EE837CDB}"/>
    <cellStyle name="Comma 5 2 2 4 4 2" xfId="21604" xr:uid="{31D5AB96-7519-4EF4-8A0E-67634655E8F5}"/>
    <cellStyle name="Comma 5 2 2 5" xfId="3433" xr:uid="{AE6753ED-7A76-4E50-93ED-89D0FB716C5D}"/>
    <cellStyle name="Comma 5 2 2 5 2" xfId="7591" xr:uid="{82AAE105-A129-486E-9428-B5689BB8508D}"/>
    <cellStyle name="Comma 5 2 2 5 2 2" xfId="15526" xr:uid="{88E32705-06EF-4F84-A2C7-DAC29761B530}"/>
    <cellStyle name="Comma 5 2 2 5 2 2 2" xfId="24541" xr:uid="{1404D7FA-A2D6-422E-B18E-A4B8FA8D951B}"/>
    <cellStyle name="Comma 5 2 2 5 3" xfId="13328" xr:uid="{01DD873D-AC9B-4A2E-A88E-91CB79409E8E}"/>
    <cellStyle name="Comma 5 2 2 5 3 2" xfId="22351" xr:uid="{D0FB4EA4-0457-46FC-9E62-FCCD84B23546}"/>
    <cellStyle name="Comma 5 2 2 6" xfId="5774" xr:uid="{975A32B6-C949-47A6-94C3-30DD264393FB}"/>
    <cellStyle name="Comma 5 2 2 6 2" xfId="14057" xr:uid="{E3318204-B506-448B-832B-95985A9F051C}"/>
    <cellStyle name="Comma 5 2 2 6 2 2" xfId="23079" xr:uid="{B46C3E98-151C-43D0-A9FA-D31FC4AFF670}"/>
    <cellStyle name="Comma 5 2 2 7" xfId="12161" xr:uid="{76569ECD-316C-4C30-8E78-86D6194873A8}"/>
    <cellStyle name="Comma 5 2 2 7 2" xfId="21217" xr:uid="{96998C3E-4180-4038-8803-FBCAAD401666}"/>
    <cellStyle name="Comma 5 2 2 8" xfId="15168" xr:uid="{8531892F-C1FB-495C-AA9B-46DB36625A91}"/>
    <cellStyle name="Comma 5 2 2 8 2" xfId="24186" xr:uid="{D03ED197-FBA5-4054-8F0A-7952CF11F966}"/>
    <cellStyle name="Comma 5 2 2 9" xfId="27248" xr:uid="{21CC2B39-D8AE-458B-A36F-8658F1CA88A4}"/>
    <cellStyle name="Comma 5 2 3" xfId="1293" xr:uid="{6E31562B-DDF7-45AC-B777-D611F4AF13E0}"/>
    <cellStyle name="Comma 5 2 3 2" xfId="1778" xr:uid="{E3848AFB-B3F1-45FB-B28B-302B7FD2E826}"/>
    <cellStyle name="Comma 5 2 3 2 2" xfId="3875" xr:uid="{8032E62E-3A26-499D-BC7C-6B23C1133DA3}"/>
    <cellStyle name="Comma 5 2 3 2 2 2" xfId="8014" xr:uid="{213FA43C-2460-4FAB-B7E0-9591F47F3D9F}"/>
    <cellStyle name="Comma 5 2 3 2 2 2 2" xfId="15955" xr:uid="{7DA2C306-CC45-47B7-A43F-F06F6283E2AA}"/>
    <cellStyle name="Comma 5 2 3 2 2 2 2 2" xfId="24971" xr:uid="{1E93C845-AADC-4DD6-A97A-6CC7BD9159F3}"/>
    <cellStyle name="Comma 5 2 3 2 2 3" xfId="13767" xr:uid="{D6365490-1837-4661-B598-96B74D9A6710}"/>
    <cellStyle name="Comma 5 2 3 2 2 3 2" xfId="22789" xr:uid="{0ED9CED9-B62D-4E00-80FF-1EE30F35E2B0}"/>
    <cellStyle name="Comma 5 2 3 2 3" xfId="6198" xr:uid="{AEFB0219-8528-46D8-8B9C-C6BA7366087B}"/>
    <cellStyle name="Comma 5 2 3 2 3 2" xfId="14476" xr:uid="{6AB4CA8E-5834-413D-BFE1-5B6CC995A769}"/>
    <cellStyle name="Comma 5 2 3 2 3 2 2" xfId="23498" xr:uid="{344A380A-7216-4864-A066-BB2167C883BC}"/>
    <cellStyle name="Comma 5 2 3 2 4" xfId="13005" xr:uid="{4C9FFA05-CD4F-4C80-9962-3341EDC36452}"/>
    <cellStyle name="Comma 5 2 3 2 4 2" xfId="22028" xr:uid="{55DD8F69-6F11-4797-BC9D-32DF06644606}"/>
    <cellStyle name="Comma 5 2 3 2 5" xfId="27831" xr:uid="{422855A4-F8C4-44EB-809C-22B4B917082D}"/>
    <cellStyle name="Comma 5 2 3 3" xfId="3690" xr:uid="{65BDC582-67D8-4113-8030-9685B274EAE4}"/>
    <cellStyle name="Comma 5 2 3 3 2" xfId="7830" xr:uid="{E71A4722-4935-4881-B95D-5FAD0E57CAEA}"/>
    <cellStyle name="Comma 5 2 3 3 2 2" xfId="15771" xr:uid="{1E932A64-083C-4769-A032-FFEA882D1D7E}"/>
    <cellStyle name="Comma 5 2 3 3 2 2 2" xfId="24787" xr:uid="{BD10C2EF-90E4-434D-8393-6DB67BD0D331}"/>
    <cellStyle name="Comma 5 2 3 3 3" xfId="13583" xr:uid="{49B4A546-111F-4AFA-AF71-3F0D75A4E056}"/>
    <cellStyle name="Comma 5 2 3 3 3 2" xfId="22605" xr:uid="{F176C549-A06A-4D2C-A240-713B24FDCC9B}"/>
    <cellStyle name="Comma 5 2 3 4" xfId="6011" xr:uid="{F950CD2E-4001-4E59-B060-01ABA7D29859}"/>
    <cellStyle name="Comma 5 2 3 4 2" xfId="14292" xr:uid="{EE90AE4E-4382-4424-A570-2BBB5CE5E494}"/>
    <cellStyle name="Comma 5 2 3 4 2 2" xfId="23314" xr:uid="{F2C1B27E-F518-4436-9178-31E9F1594021}"/>
    <cellStyle name="Comma 5 2 3 5" xfId="12670" xr:uid="{6A520091-E7A5-4D31-AF11-1EC0C405FD42}"/>
    <cellStyle name="Comma 5 2 3 5 2" xfId="21702" xr:uid="{AAD5A3DF-08E7-4A09-89D0-E41DD1455033}"/>
    <cellStyle name="Comma 5 2 3 6" xfId="27370" xr:uid="{6D981B2A-2A1C-4C54-B931-FD03A32CFDEE}"/>
    <cellStyle name="Comma 5 2 4" xfId="694" xr:uid="{B0F560D0-9AB5-4C87-8A70-299A8ED9AFB0}"/>
    <cellStyle name="Comma 5 2 4 2" xfId="3532" xr:uid="{346814CA-BB72-498D-A36B-216E8E43495F}"/>
    <cellStyle name="Comma 5 2 4 2 2" xfId="7674" xr:uid="{27D91E21-E9C5-4DD0-8BCB-67B939FA1326}"/>
    <cellStyle name="Comma 5 2 4 2 2 2" xfId="15615" xr:uid="{346AF0F6-BD74-4A2E-8F17-A4224C2CFF03}"/>
    <cellStyle name="Comma 5 2 4 2 2 2 2" xfId="24631" xr:uid="{5FEBE23A-349F-4028-8CE3-D8D45ED588E9}"/>
    <cellStyle name="Comma 5 2 4 2 3" xfId="13427" xr:uid="{8944DAAB-08C0-45A2-AB66-94CF1CF1F3CB}"/>
    <cellStyle name="Comma 5 2 4 2 3 2" xfId="22449" xr:uid="{36B45761-7060-406D-8621-B64D90365985}"/>
    <cellStyle name="Comma 5 2 4 3" xfId="5854" xr:uid="{4E438689-ABA5-4D66-8642-02134AED3C52}"/>
    <cellStyle name="Comma 5 2 4 3 2" xfId="14136" xr:uid="{605C1803-4C20-472D-8683-FFE317760AE0}"/>
    <cellStyle name="Comma 5 2 4 3 2 2" xfId="23158" xr:uid="{C6EB4369-AD84-4EA8-8411-AE6EE47243CF}"/>
    <cellStyle name="Comma 5 2 4 4" xfId="12318" xr:uid="{62501B41-B844-4259-905C-8D30FF5D515C}"/>
    <cellStyle name="Comma 5 2 4 4 2" xfId="21360" xr:uid="{883F2E31-DE97-4FA4-AD68-A05B9031CE47}"/>
    <cellStyle name="Comma 5 2 5" xfId="2167" xr:uid="{3968AF2B-43A6-4A65-BD73-031519D8F272}"/>
    <cellStyle name="Comma 5 2 5 2" xfId="4083" xr:uid="{C456AC19-E2F3-46EC-B3DA-9FD0CDE061E2}"/>
    <cellStyle name="Comma 5 2 5 2 2" xfId="8216" xr:uid="{AA52A567-61CF-4094-A489-A853EEE0FAB9}"/>
    <cellStyle name="Comma 5 2 5 2 2 2" xfId="16161" xr:uid="{1058DC88-FB38-4A84-A8D5-35202428BDFB}"/>
    <cellStyle name="Comma 5 2 5 2 2 2 2" xfId="25177" xr:uid="{602FF11A-4BFD-4271-B7C6-8C6117E163B8}"/>
    <cellStyle name="Comma 5 2 5 2 3" xfId="13974" xr:uid="{9198EF5B-33C4-43CB-A1CC-BA7DEAF13955}"/>
    <cellStyle name="Comma 5 2 5 2 3 2" xfId="22996" xr:uid="{A2ED50C1-3B27-4199-96DF-E56407E25668}"/>
    <cellStyle name="Comma 5 2 5 3" xfId="3343" xr:uid="{813B753A-6329-4E93-B718-4BF0367394C0}"/>
    <cellStyle name="Comma 5 2 5 3 2" xfId="15444" xr:uid="{4E4B66DE-99C5-4FA4-A803-E72200BDC251}"/>
    <cellStyle name="Comma 5 2 5 3 2 2" xfId="24460" xr:uid="{1F9ED529-3C5C-46C2-A97D-E3706AB806CE}"/>
    <cellStyle name="Comma 5 2 5 4" xfId="6404" xr:uid="{C2B647C2-B6DF-4787-A8EF-7F4703EADBFD}"/>
    <cellStyle name="Comma 5 2 5 4 2" xfId="14682" xr:uid="{FA496DB9-D94C-4D05-BA83-9D088B4247AE}"/>
    <cellStyle name="Comma 5 2 5 4 2 2" xfId="23704" xr:uid="{3E77C60A-6CE5-49A0-92BE-1DAAAB80DD4F}"/>
    <cellStyle name="Comma 5 2 5 5" xfId="13243" xr:uid="{BD41439D-9CA2-4BB6-A819-7C393D6350D4}"/>
    <cellStyle name="Comma 5 2 5 5 2" xfId="22266" xr:uid="{D5842121-EA22-472B-BCDA-8E7E2509E806}"/>
    <cellStyle name="Comma 5 2 6" xfId="3426" xr:uid="{14927B26-4103-4A5D-9FB7-15DB603210BF}"/>
    <cellStyle name="Comma 5 2 6 2" xfId="7584" xr:uid="{07616E5B-D188-4F10-B4B1-8BD871D601D3}"/>
    <cellStyle name="Comma 5 2 6 2 2" xfId="15519" xr:uid="{2D48D927-720F-496C-8BDE-B10398E4E06A}"/>
    <cellStyle name="Comma 5 2 6 2 2 2" xfId="24534" xr:uid="{DAD10925-702C-437D-86BE-B66E724B4F34}"/>
    <cellStyle name="Comma 5 2 6 3" xfId="13321" xr:uid="{4C945B5F-F57E-4041-94A0-04876503ADC9}"/>
    <cellStyle name="Comma 5 2 6 3 2" xfId="22344" xr:uid="{A0BF3431-C746-4636-9239-406B296C57E8}"/>
    <cellStyle name="Comma 5 2 7" xfId="5766" xr:uid="{382CBBF2-30C1-4F81-B7E9-CAE57AC9A558}"/>
    <cellStyle name="Comma 5 2 7 2" xfId="14050" xr:uid="{C4CD3AFE-248B-4DA1-B732-6809E7BDC8CE}"/>
    <cellStyle name="Comma 5 2 7 2 2" xfId="23072" xr:uid="{B18DDB10-CB76-4277-87DC-27B103003FE1}"/>
    <cellStyle name="Comma 5 2 8" xfId="8372" xr:uid="{0046EADC-69C7-4DB8-871C-4A62429A9FF4}"/>
    <cellStyle name="Comma 5 2 9" xfId="8404" xr:uid="{0915C33F-6C0D-475C-B877-3086CE96BEC4}"/>
    <cellStyle name="Comma 5 2 9 2" xfId="16263" xr:uid="{E073FC1B-114C-4BAC-BB89-8DFAA34695AD}"/>
    <cellStyle name="Comma 5 2 9 2 2" xfId="25282" xr:uid="{DBA885DC-8C43-40B8-982C-55800CA45892}"/>
    <cellStyle name="Comma 5 3" xfId="1117" xr:uid="{99045051-D2E2-4852-A113-29611D6CA945}"/>
    <cellStyle name="Comma 5 3 10" xfId="159" xr:uid="{125DC7F3-FD78-4982-88ED-E753013EE7DD}"/>
    <cellStyle name="Comma 5 3 10 2" xfId="3429" xr:uid="{AB78A79E-E9CB-4F88-AF3F-8C5358AA0816}"/>
    <cellStyle name="Comma 5 3 10 2 2" xfId="7587" xr:uid="{C96FD4A7-F9DE-4968-AE2C-F29B0DAC7C1C}"/>
    <cellStyle name="Comma 5 3 10 2 2 2" xfId="15522" xr:uid="{A04FF6A9-7CDA-4110-AF84-920B3F4BD780}"/>
    <cellStyle name="Comma 5 3 10 2 2 2 2" xfId="24537" xr:uid="{5780A7C8-5754-470C-8198-264FD7CEB82F}"/>
    <cellStyle name="Comma 5 3 10 2 2 3" xfId="11577" xr:uid="{41935EDC-F90C-4545-AA2A-CC180A2A2D37}"/>
    <cellStyle name="Comma 5 3 10 2 2 4" xfId="20643" xr:uid="{E19F75E4-D46E-4CC1-89E7-E18CD7972583}"/>
    <cellStyle name="Comma 5 3 10 2 3" xfId="5269" xr:uid="{96BA58FE-898E-4805-A138-1BD77458B1C4}"/>
    <cellStyle name="Comma 5 3 10 2 3 2" xfId="13324" xr:uid="{EE1C3DC5-4FF2-490B-8684-DC90D95584F6}"/>
    <cellStyle name="Comma 5 3 10 2 3 3" xfId="22347" xr:uid="{F4CBB72E-9C75-4042-AA9E-5B7F21BAC78B}"/>
    <cellStyle name="Comma 5 3 10 2 4" xfId="9592" xr:uid="{F5914807-5C10-401F-8A25-71B934869D17}"/>
    <cellStyle name="Comma 5 3 10 2 5" xfId="18658" xr:uid="{BCB9864C-C1E1-4BA7-AC9D-8812A0AD785D}"/>
    <cellStyle name="Comma 5 3 10 3" xfId="2245" xr:uid="{062E4E9D-0D72-4C92-AAB8-ABCD394C3A36}"/>
    <cellStyle name="Comma 5 3 10 3 2" xfId="6449" xr:uid="{65E54174-D52B-48E7-946C-8CE865A9F086}"/>
    <cellStyle name="Comma 5 3 10 3 2 2" xfId="14715" xr:uid="{176389A1-A9D7-4097-8C67-35F460D187D4}"/>
    <cellStyle name="Comma 5 3 10 3 2 3" xfId="23736" xr:uid="{43EA3B52-9AE2-4140-97EE-ED429A47DFBA}"/>
    <cellStyle name="Comma 5 3 10 3 3" xfId="10475" xr:uid="{15338D6F-88B6-4A7C-A846-D4FFA6309270}"/>
    <cellStyle name="Comma 5 3 10 3 4" xfId="19541" xr:uid="{90B5804F-E599-4AC7-99CE-B57E675868D4}"/>
    <cellStyle name="Comma 5 3 10 4" xfId="5770" xr:uid="{3D67093C-F540-4B52-9F73-ED16525B8C99}"/>
    <cellStyle name="Comma 5 3 10 4 2" xfId="14053" xr:uid="{97928526-EE7A-4C82-AE34-A634B6F6E230}"/>
    <cellStyle name="Comma 5 3 10 4 2 2" xfId="23075" xr:uid="{D9DEB9E8-3945-453B-83A3-22DE34706169}"/>
    <cellStyle name="Comma 5 3 10 4 3" xfId="10051" xr:uid="{FD66CFF8-9102-423A-B0BD-504FBA8B4E4B}"/>
    <cellStyle name="Comma 5 3 10 4 4" xfId="19117" xr:uid="{B0237BA2-7D10-4E02-BB55-3D741973ACAB}"/>
    <cellStyle name="Comma 5 3 10 5" xfId="4163" xr:uid="{35AE7013-0496-4EC1-B17D-82B407E5FD71}"/>
    <cellStyle name="Comma 5 3 10 5 2" xfId="12157" xr:uid="{1C9E6B0C-AC56-40E9-AC72-1CF2AB88A4C6}"/>
    <cellStyle name="Comma 5 3 10 5 3" xfId="21213" xr:uid="{558B07AC-9892-437D-A769-915C6B70E2AC}"/>
    <cellStyle name="Comma 5 3 10 6" xfId="8490" xr:uid="{2C6E9F23-6163-4401-9078-2D5653314A9A}"/>
    <cellStyle name="Comma 5 3 10 7" xfId="17555" xr:uid="{66EAC427-A184-4C47-8E37-A99FD2E2B612}"/>
    <cellStyle name="Comma 5 3 11" xfId="25985" xr:uid="{C5539D1B-6976-43FC-96B6-939E9A8E2738}"/>
    <cellStyle name="Comma 5 3 12" xfId="27252" xr:uid="{080AA5D8-A023-4D93-8D95-C293E84F3992}"/>
    <cellStyle name="Comma 5 3 2" xfId="1652" xr:uid="{D38A17AA-F17D-4997-B812-8FA0A4AFBA5D}"/>
    <cellStyle name="Comma 5 3 2 12" xfId="26779" xr:uid="{C10331BE-1E1E-4F66-AB9E-2988270915AE}"/>
    <cellStyle name="Comma 5 3 2 2" xfId="1875" xr:uid="{E8CEADAE-0013-4E4B-A949-E25029AC5C98}"/>
    <cellStyle name="Comma 5 3 2 2 2" xfId="3972" xr:uid="{375A54A1-AC17-42E1-8438-B1BBF0C1318B}"/>
    <cellStyle name="Comma 5 3 2 2 2 2" xfId="8111" xr:uid="{EA9697BD-0EF3-453D-8755-50AFF902FF6B}"/>
    <cellStyle name="Comma 5 3 2 2 2 2 2" xfId="16052" xr:uid="{776D57F9-9C91-47CF-8421-F44DC88C4BB4}"/>
    <cellStyle name="Comma 5 3 2 2 2 2 2 2" xfId="25068" xr:uid="{F07B14EF-512A-4E95-B1F6-DEFBA4446F27}"/>
    <cellStyle name="Comma 5 3 2 2 2 3" xfId="13864" xr:uid="{4CB6AB01-3321-40FE-BCE7-06C5AE5A8D1E}"/>
    <cellStyle name="Comma 5 3 2 2 2 3 2" xfId="22886" xr:uid="{FCA5B549-FDEF-4482-BF68-BA20A9B5CD5A}"/>
    <cellStyle name="Comma 5 3 2 2 3" xfId="6295" xr:uid="{89FC20F9-930F-4F02-A465-2FEA785E33B7}"/>
    <cellStyle name="Comma 5 3 2 2 3 2" xfId="14573" xr:uid="{3BC18F57-D491-4508-A2A8-86EE695EA63D}"/>
    <cellStyle name="Comma 5 3 2 2 3 2 2" xfId="23595" xr:uid="{25FDA32D-94E0-4C4F-B6D0-6C6BEA978DE1}"/>
    <cellStyle name="Comma 5 3 2 2 4" xfId="13102" xr:uid="{FC273441-CD63-49AB-AA44-66444B3F44C3}"/>
    <cellStyle name="Comma 5 3 2 2 4 2" xfId="22125" xr:uid="{2C05F83D-49AD-419D-B194-135AEEFDC3DE}"/>
    <cellStyle name="Comma 5 3 2 2 5" xfId="27928" xr:uid="{BB571261-E3C8-4D99-8CD6-59A5EFE08544}"/>
    <cellStyle name="Comma 5 3 2 3" xfId="2182" xr:uid="{D022CF90-69F3-498F-AB09-5B9F6E15DBAB}"/>
    <cellStyle name="Comma 5 3 2 3 2" xfId="4094" xr:uid="{10D41166-45F3-4445-993B-41174E211AF6}"/>
    <cellStyle name="Comma 5 3 2 3 2 2" xfId="8227" xr:uid="{9A3AC858-08FB-4CF1-98B9-54C29801F00A}"/>
    <cellStyle name="Comma 5 3 2 3 2 2 2" xfId="16172" xr:uid="{A1053253-EC5F-424C-9B54-F68BD2160B9E}"/>
    <cellStyle name="Comma 5 3 2 3 2 2 2 2" xfId="25188" xr:uid="{9102FE59-C5B5-49AE-AF86-0D8393C5FEAA}"/>
    <cellStyle name="Comma 5 3 2 3 2 2 3" xfId="11987" xr:uid="{F22859E6-45BA-4356-8FD5-F3725D5DC995}"/>
    <cellStyle name="Comma 5 3 2 3 2 2 4" xfId="21053" xr:uid="{234465BC-D034-476D-954A-D502FACEAFF1}"/>
    <cellStyle name="Comma 5 3 2 3 2 3" xfId="5679" xr:uid="{AAAC5FF7-E302-4FCA-8A88-EBB309A9D76B}"/>
    <cellStyle name="Comma 5 3 2 3 2 3 2" xfId="13985" xr:uid="{15001168-8CEE-4FEA-B94C-31957B8DDC3C}"/>
    <cellStyle name="Comma 5 3 2 3 2 3 3" xfId="23007" xr:uid="{0819FB97-7C4D-4428-9A9F-2B78D8303135}"/>
    <cellStyle name="Comma 5 3 2 3 2 4" xfId="10002" xr:uid="{C168ABD7-412B-4564-AFAE-2B0A4F25D0C4}"/>
    <cellStyle name="Comma 5 3 2 3 2 5" xfId="19068" xr:uid="{D7184178-3958-4DA3-9D55-C6A44BF88504}"/>
    <cellStyle name="Comma 5 3 2 3 3" xfId="3357" xr:uid="{1F76F5C3-62F2-4324-AD93-288B588F120B}"/>
    <cellStyle name="Comma 5 3 2 3 3 2" xfId="7522" xr:uid="{3D6B5423-4346-431A-B2EB-9845107858D1}"/>
    <cellStyle name="Comma 5 3 2 3 3 2 2" xfId="15456" xr:uid="{B3B6C5FD-26F4-4D8E-865E-C648AE7F35ED}"/>
    <cellStyle name="Comma 5 3 2 3 3 2 3" xfId="24471" xr:uid="{AE5344D1-5611-464A-B9F0-915B728F122B}"/>
    <cellStyle name="Comma 5 3 2 3 3 3" xfId="11548" xr:uid="{46BCF193-3800-4AFB-AC89-DC509EF2136B}"/>
    <cellStyle name="Comma 5 3 2 3 3 4" xfId="20614" xr:uid="{4CDB48BD-7147-4C7A-83EF-BA51B18BE5DC}"/>
    <cellStyle name="Comma 5 3 2 3 4" xfId="6415" xr:uid="{761571D9-C3DC-4039-A840-8A451519AC53}"/>
    <cellStyle name="Comma 5 3 2 3 4 2" xfId="14693" xr:uid="{ABA735A1-426F-4E3F-A743-03340826D01D}"/>
    <cellStyle name="Comma 5 3 2 3 4 2 2" xfId="23715" xr:uid="{B4874421-F29B-427E-BAB4-E99E42965F8C}"/>
    <cellStyle name="Comma 5 3 2 3 4 3" xfId="10444" xr:uid="{DCB18098-3444-4B1C-89E2-AD02C1B3E4A1}"/>
    <cellStyle name="Comma 5 3 2 3 4 4" xfId="19510" xr:uid="{95B40A54-97BB-4E4F-94AC-BDF0C897CFD8}"/>
    <cellStyle name="Comma 5 3 2 3 5" xfId="5240" xr:uid="{A322A295-03D4-4249-BEBF-E0F9B0125A83}"/>
    <cellStyle name="Comma 5 3 2 3 5 2" xfId="13255" xr:uid="{50FBB90E-8082-49DC-B39C-A020C4E05FD6}"/>
    <cellStyle name="Comma 5 3 2 3 5 3" xfId="22278" xr:uid="{1BC7B34C-6E0F-4C89-BD3C-350C949602C9}"/>
    <cellStyle name="Comma 5 3 2 3 6" xfId="9563" xr:uid="{093DE017-6C2B-41F1-B412-70358C33CAE1}"/>
    <cellStyle name="Comma 5 3 2 3 7" xfId="18629" xr:uid="{00CB960D-BC9B-434E-8A8B-7EE477152227}"/>
    <cellStyle name="Comma 5 3 2 4" xfId="3787" xr:uid="{701BA84C-9F3A-4AD7-AFFA-AFE46A982D7A}"/>
    <cellStyle name="Comma 5 3 2 4 2" xfId="7926" xr:uid="{738D4595-33E2-4A0F-A8AA-5E30CC818308}"/>
    <cellStyle name="Comma 5 3 2 4 2 2" xfId="15867" xr:uid="{0D0DBF11-0907-49E5-A533-392E832DBEFB}"/>
    <cellStyle name="Comma 5 3 2 4 2 2 2" xfId="24883" xr:uid="{91E47337-0928-4BDA-92D5-E19F16F66327}"/>
    <cellStyle name="Comma 5 3 2 4 3" xfId="13679" xr:uid="{90D9C340-561E-4637-9735-F57D8D2868D4}"/>
    <cellStyle name="Comma 5 3 2 4 3 2" xfId="22701" xr:uid="{1E064116-926E-4684-A2F5-24BBEDA84545}"/>
    <cellStyle name="Comma 5 3 2 5" xfId="6110" xr:uid="{23838319-DD82-4D98-A993-673EB6E5A2C3}"/>
    <cellStyle name="Comma 5 3 2 5 2" xfId="14388" xr:uid="{A08DE14F-C9B3-4CFA-9365-F835E34BD004}"/>
    <cellStyle name="Comma 5 3 2 5 2 2" xfId="23410" xr:uid="{495F256A-77D9-4CF2-BE6E-555A45A7EAC9}"/>
    <cellStyle name="Comma 5 3 2 6" xfId="8337" xr:uid="{8B53D46D-FFFA-4474-89C7-8AF94E1D356A}"/>
    <cellStyle name="Comma 5 3 2 6 2" xfId="16213" xr:uid="{3928EE95-95DE-4F28-8589-C258644F297A}"/>
    <cellStyle name="Comma 5 3 2 6 2 2" xfId="25231" xr:uid="{18606114-CB27-41AB-A387-EBFEAE7CA89D}"/>
    <cellStyle name="Comma 5 3 2 6 3" xfId="12031" xr:uid="{15F9B96C-E9B2-4B36-9F25-CE83A4F5B76E}"/>
    <cellStyle name="Comma 5 3 2 6 4" xfId="21097" xr:uid="{531F51F8-8F93-475C-BA2F-138B5E5134FB}"/>
    <cellStyle name="Comma 5 3 2 7" xfId="12902" xr:uid="{974B3CAF-09D0-4DAF-AA1A-444001C03DFD}"/>
    <cellStyle name="Comma 5 3 2 7 2" xfId="21927" xr:uid="{E1CEF16C-4C57-410A-967C-CDDC4ADEA8C4}"/>
    <cellStyle name="Comma 5 3 2 8" xfId="26006" xr:uid="{D2A982F5-9F6D-4D41-8E83-B58E102B48F7}"/>
    <cellStyle name="Comma 5 3 2 9" xfId="27729" xr:uid="{01966623-8C4A-46A7-B8DA-CCD0DB91E3FB}"/>
    <cellStyle name="Comma 5 3 3" xfId="1720" xr:uid="{23DFF127-D20F-41B4-B7C4-9811EE5294E0}"/>
    <cellStyle name="Comma 5 3 3 2" xfId="3817" xr:uid="{D523B3DC-75B4-4C93-9111-8403752478F6}"/>
    <cellStyle name="Comma 5 3 3 2 2" xfId="7956" xr:uid="{366B9F6F-549D-410D-ABBC-96DE8D5ED850}"/>
    <cellStyle name="Comma 5 3 3 2 2 2" xfId="15897" xr:uid="{F41593A5-1270-493B-9E1D-1F1CF25DB313}"/>
    <cellStyle name="Comma 5 3 3 2 2 2 2" xfId="24913" xr:uid="{06FB53DD-23A1-406D-9517-A5D5F2752061}"/>
    <cellStyle name="Comma 5 3 3 2 3" xfId="13709" xr:uid="{D6DE55ED-C7FF-4ADC-BCF3-528E28715A2C}"/>
    <cellStyle name="Comma 5 3 3 2 3 2" xfId="22731" xr:uid="{96C694C5-2497-4D30-AF23-AF2183AC7E30}"/>
    <cellStyle name="Comma 5 3 3 3" xfId="6140" xr:uid="{0A710E4D-B80F-48DA-8243-D4EE9462D8CA}"/>
    <cellStyle name="Comma 5 3 3 3 2" xfId="14418" xr:uid="{32898970-6F2C-4289-9672-55C35F27C539}"/>
    <cellStyle name="Comma 5 3 3 3 2 2" xfId="23440" xr:uid="{49D60DA6-39C8-4F97-8582-2346F8BA44ED}"/>
    <cellStyle name="Comma 5 3 3 4" xfId="12947" xr:uid="{C0E90EA9-AC21-466E-AB61-037D270465A9}"/>
    <cellStyle name="Comma 5 3 3 4 2" xfId="21970" xr:uid="{2B47D744-89FE-4FD0-BE4F-6E9420FB9352}"/>
    <cellStyle name="Comma 5 3 3 5" xfId="27773" xr:uid="{7AEDEE3D-97BD-4883-8828-69410BA2E8A8}"/>
    <cellStyle name="Comma 5 3 4" xfId="2132" xr:uid="{872B4FF9-4AC3-4148-90F8-FD8A5BB70BF2}"/>
    <cellStyle name="Comma 5 3 4 2" xfId="4078" xr:uid="{20F048C7-09B2-459C-87B3-FC2280F46189}"/>
    <cellStyle name="Comma 5 3 4 2 2" xfId="8211" xr:uid="{B4C1361D-4E9F-4EB4-A319-89A90912A41B}"/>
    <cellStyle name="Comma 5 3 4 2 2 2" xfId="16156" xr:uid="{051B6DC9-C8D2-4B3B-839F-2309CA8AA6AE}"/>
    <cellStyle name="Comma 5 3 4 2 2 2 2" xfId="25172" xr:uid="{8DBE2DBB-7123-4D58-872E-47AA62CC9177}"/>
    <cellStyle name="Comma 5 3 4 2 2 3" xfId="11980" xr:uid="{A062A70C-4365-44F1-AF24-25B10B77390B}"/>
    <cellStyle name="Comma 5 3 4 2 2 4" xfId="21046" xr:uid="{1AFF1852-544B-4DE9-8C8E-C8A8B614E667}"/>
    <cellStyle name="Comma 5 3 4 2 3" xfId="5672" xr:uid="{A257CA28-66D3-4D06-9715-770B139A8058}"/>
    <cellStyle name="Comma 5 3 4 2 3 2" xfId="13969" xr:uid="{4670A666-673C-4AF8-AACE-367D07AEAE7E}"/>
    <cellStyle name="Comma 5 3 4 2 3 3" xfId="22991" xr:uid="{C6D41EC6-0162-4C3C-A9FA-BC92FD7BD710}"/>
    <cellStyle name="Comma 5 3 4 2 4" xfId="9995" xr:uid="{519CD238-4D74-4660-A4C1-E5280F6CAA72}"/>
    <cellStyle name="Comma 5 3 4 2 5" xfId="19061" xr:uid="{6177BB8C-5C0D-4FC9-B059-33C404AA10B1}"/>
    <cellStyle name="Comma 5 3 4 3" xfId="3336" xr:uid="{90B0D912-DBEC-42B7-B9BA-E50BDF582037}"/>
    <cellStyle name="Comma 5 3 4 3 2" xfId="7509" xr:uid="{17678AC1-C34C-48EA-8FCE-2ACED0F05596}"/>
    <cellStyle name="Comma 5 3 4 3 2 2" xfId="15439" xr:uid="{AD9F831C-54DA-4CDE-A520-78DA8C2ED6AA}"/>
    <cellStyle name="Comma 5 3 4 3 2 3" xfId="24455" xr:uid="{88976C64-564C-4B89-B8DB-E643E5F9B87F}"/>
    <cellStyle name="Comma 5 3 4 3 3" xfId="11535" xr:uid="{087C5F5D-E94C-4A39-B812-78AD9CA1DD7A}"/>
    <cellStyle name="Comma 5 3 4 3 4" xfId="20601" xr:uid="{C323DAB4-D94C-425E-BCB4-6996226267B0}"/>
    <cellStyle name="Comma 5 3 4 4" xfId="6399" xr:uid="{3B6B2B4F-CEC2-41BC-A7AC-F092E5A17A15}"/>
    <cellStyle name="Comma 5 3 4 4 2" xfId="14677" xr:uid="{EB012508-6ED4-4CAD-B860-127B4CD4DCB8}"/>
    <cellStyle name="Comma 5 3 4 4 2 2" xfId="23699" xr:uid="{DC9D42CB-78AC-409A-BECE-6B10FC4DBF3F}"/>
    <cellStyle name="Comma 5 3 4 4 3" xfId="10437" xr:uid="{01579596-370D-40D8-A859-F5FEDBDFB6EC}"/>
    <cellStyle name="Comma 5 3 4 4 4" xfId="19503" xr:uid="{4DBEC051-0FAE-461C-9DE2-FA156E17A598}"/>
    <cellStyle name="Comma 5 3 4 5" xfId="5227" xr:uid="{95E21BCB-BD65-4808-A116-75EF3008BC61}"/>
    <cellStyle name="Comma 5 3 4 5 2" xfId="13231" xr:uid="{CD6D2D66-A622-487F-86D1-C76A8721A7D5}"/>
    <cellStyle name="Comma 5 3 4 5 3" xfId="22254" xr:uid="{8A2E44DE-2217-472F-AC3C-C491AF368A80}"/>
    <cellStyle name="Comma 5 3 4 6" xfId="9550" xr:uid="{08264C53-D761-4846-BFF0-FAA4702EF4EF}"/>
    <cellStyle name="Comma 5 3 4 7" xfId="18616" xr:uid="{CA6B5AE0-94A7-432E-9A41-E49B3172BB9B}"/>
    <cellStyle name="Comma 5 3 5" xfId="3629" xr:uid="{7A56C460-94B7-464C-8D06-624B16476BF2}"/>
    <cellStyle name="Comma 5 3 5 2" xfId="7771" xr:uid="{D622276D-BCF2-4D5B-BE9A-B30F3DA2F14F}"/>
    <cellStyle name="Comma 5 3 5 2 2" xfId="15711" xr:uid="{FE39F957-C821-4CD0-AEF8-992CE00CC559}"/>
    <cellStyle name="Comma 5 3 5 2 2 2" xfId="24727" xr:uid="{E42C2876-5E2B-4C1C-9779-566B51D97D1E}"/>
    <cellStyle name="Comma 5 3 5 3" xfId="13523" xr:uid="{F8477069-52E6-4266-AA8E-273D413C321F}"/>
    <cellStyle name="Comma 5 3 5 3 2" xfId="22545" xr:uid="{2DB5532C-07E5-4FB0-8618-43489E3AA0EF}"/>
    <cellStyle name="Comma 5 3 6" xfId="5950" xr:uid="{DDB80658-C0CF-4C28-BE20-A16746CA3813}"/>
    <cellStyle name="Comma 5 3 6 2" xfId="14232" xr:uid="{3D67512A-DF99-4E2F-A9EE-B4F1D4D96509}"/>
    <cellStyle name="Comma 5 3 6 2 2" xfId="23254" xr:uid="{3CDFEBDB-A4B7-4874-A507-75189D8181B4}"/>
    <cellStyle name="Comma 5 3 7" xfId="8392" xr:uid="{DB506110-CBB6-4595-ACAF-73ED4B81708A}"/>
    <cellStyle name="Comma 5 3 7 2" xfId="16253" xr:uid="{EC43374C-256A-4319-B933-1244814C3142}"/>
    <cellStyle name="Comma 5 3 7 2 2" xfId="25272" xr:uid="{AEBF7DF5-BFCB-40E6-8995-EEFCE97CDF15}"/>
    <cellStyle name="Comma 5 3 7 3" xfId="12059" xr:uid="{C363AA07-2976-4C3D-8577-854728D771E7}"/>
    <cellStyle name="Comma 5 3 7 4" xfId="21125" xr:uid="{8DC10254-8B63-4489-B426-6CAD7EF102D2}"/>
    <cellStyle name="Comma 5 3 8" xfId="8339" xr:uid="{C6424C56-5F54-4F64-9B87-4142F36051B2}"/>
    <cellStyle name="Comma 5 3 8 2" xfId="16215" xr:uid="{D838F13F-5D3E-44F5-BD96-148960C37F0F}"/>
    <cellStyle name="Comma 5 3 8 2 2" xfId="25233" xr:uid="{460547EB-5499-4BD4-BC07-4C66ED993FE0}"/>
    <cellStyle name="Comma 5 3 8 3" xfId="12032" xr:uid="{7460E8C2-400B-463C-952F-B86A7CFA5247}"/>
    <cellStyle name="Comma 5 3 8 4" xfId="21098" xr:uid="{978C911E-D1D0-4787-A3FB-ABC30D99AEC4}"/>
    <cellStyle name="Comma 5 3 9" xfId="12573" xr:uid="{D90BCBB4-0D9D-4F56-9EEF-C86E4E66FD05}"/>
    <cellStyle name="Comma 5 3 9 2" xfId="21607" xr:uid="{206FBBAE-3A35-47CC-9095-FF867560451C}"/>
    <cellStyle name="Comma 5 4" xfId="2026" xr:uid="{0E648DE2-2DF5-436C-9591-C5823DC34829}"/>
    <cellStyle name="Comma 5 4 2" xfId="4046" xr:uid="{B51ED041-9689-4286-8910-1BD3152386AD}"/>
    <cellStyle name="Comma 5 4 2 2" xfId="8183" xr:uid="{805D4504-F4E6-4128-8B0E-3927255E5A6E}"/>
    <cellStyle name="Comma 5 4 2 2 2" xfId="16126" xr:uid="{B53A01D0-0E8D-4D0C-BCD0-EB4845BCF3ED}"/>
    <cellStyle name="Comma 5 4 2 2 2 2" xfId="25142" xr:uid="{8237ADBD-7190-40CA-A83F-2623316037D2}"/>
    <cellStyle name="Comma 5 4 2 3" xfId="13938" xr:uid="{2886AB3F-B14E-481F-9348-1205BA853660}"/>
    <cellStyle name="Comma 5 4 2 3 2" xfId="22960" xr:uid="{F6A4B0E4-56E0-4764-8552-F4F207CC8BCA}"/>
    <cellStyle name="Comma 5 4 3" xfId="3297" xr:uid="{14895103-E976-414F-B20F-7F53EFA55674}"/>
    <cellStyle name="Comma 5 4 3 2" xfId="15411" xr:uid="{86ABD57D-EE01-41D5-A82F-0748A36907BA}"/>
    <cellStyle name="Comma 5 4 3 2 2" xfId="24427" xr:uid="{32D5C9EA-ADEA-4293-ACD9-97DC8176EAA4}"/>
    <cellStyle name="Comma 5 4 4" xfId="6369" xr:uid="{2C241E9A-0B4A-47E4-A7E1-957F693D5414}"/>
    <cellStyle name="Comma 5 4 4 2" xfId="14647" xr:uid="{A1FA70DD-A3A4-4095-A888-936491F9A66E}"/>
    <cellStyle name="Comma 5 4 4 2 2" xfId="23669" xr:uid="{25C2F0AD-102B-4C58-955D-8CCF66EB6E05}"/>
    <cellStyle name="Comma 5 4 5" xfId="8348" xr:uid="{21128DE0-EC70-4963-A501-3E1ABA3AE507}"/>
    <cellStyle name="Comma 5 4 5 2" xfId="16220" xr:uid="{13672E7A-0A41-404F-9593-00B6529AB1BE}"/>
    <cellStyle name="Comma 5 4 5 2 2" xfId="25239" xr:uid="{F2CFD212-73D0-46C9-B481-C08D467E6D40}"/>
    <cellStyle name="Comma 5 4 5 3" xfId="12034" xr:uid="{A53F1A56-73D5-4C49-919F-05C18A5340EB}"/>
    <cellStyle name="Comma 5 4 5 4" xfId="21100" xr:uid="{1530C2C3-9C78-4323-BF48-D418196DA311}"/>
    <cellStyle name="Comma 5 4 6" xfId="13183" xr:uid="{56880841-2839-4AB7-9B7F-C5A45EE5AAFB}"/>
    <cellStyle name="Comma 5 4 6 2" xfId="22208" xr:uid="{740DF1AA-2C33-4D6D-B3C9-D89AEF9E5F68}"/>
    <cellStyle name="Comma 5 5" xfId="2176" xr:uid="{2C93ABBA-4AB8-40A9-B6C1-E5811E2D881E}"/>
    <cellStyle name="Comma 5 5 2" xfId="4090" xr:uid="{DD2611A6-D876-4307-B1BF-8E50810B6665}"/>
    <cellStyle name="Comma 5 5 2 2" xfId="8223" xr:uid="{CD18DF2C-B071-4680-8969-A30C92B4FAB5}"/>
    <cellStyle name="Comma 5 5 2 2 2" xfId="16168" xr:uid="{DFFCE47C-23D5-4F9F-8160-3AF6964E65AE}"/>
    <cellStyle name="Comma 5 5 2 2 2 2" xfId="25184" xr:uid="{492FD78D-3067-43F4-9E39-1720905E88E0}"/>
    <cellStyle name="Comma 5 5 2 3" xfId="13981" xr:uid="{258AF0FD-0787-4682-A416-367054F0B950}"/>
    <cellStyle name="Comma 5 5 2 3 2" xfId="23003" xr:uid="{04E9F03A-A467-44A8-BF4A-87527116ECDA}"/>
    <cellStyle name="Comma 5 5 3" xfId="3351" xr:uid="{0E494CD5-857E-4F1A-AB2E-3B71B8713D6C}"/>
    <cellStyle name="Comma 5 5 3 2" xfId="15452" xr:uid="{570C74C9-EB0B-492D-A81C-05C81B74BF37}"/>
    <cellStyle name="Comma 5 5 3 2 2" xfId="24467" xr:uid="{11658F2F-B1CE-4F3C-A542-82A2F40B0A7B}"/>
    <cellStyle name="Comma 5 5 4" xfId="6411" xr:uid="{EE593DF4-D77E-4912-8240-8723C184A5F1}"/>
    <cellStyle name="Comma 5 5 4 2" xfId="14689" xr:uid="{A68EC3FC-AF8B-4DBC-9103-7E00CB1248A7}"/>
    <cellStyle name="Comma 5 5 4 2 2" xfId="23711" xr:uid="{B043E07D-4381-45CE-8DF3-243ACED7CC6B}"/>
    <cellStyle name="Comma 5 5 5" xfId="13250" xr:uid="{E1F2E897-8632-4674-91E0-60958F868C55}"/>
    <cellStyle name="Comma 5 5 5 2" xfId="22273" xr:uid="{C28B8A8A-C011-4C43-83BA-E5126CEF4412}"/>
    <cellStyle name="Comma 5 6" xfId="318" xr:uid="{5089B3C0-D51B-457E-A8F1-B4CF85A79A5A}"/>
    <cellStyle name="Comma 5 7" xfId="3389" xr:uid="{3D7E7E20-814F-4BC0-AF5C-3392235D015C}"/>
    <cellStyle name="Comma 5 7 2" xfId="7551" xr:uid="{4C5C53E0-E9CA-42CD-A6AF-AE655988A90C}"/>
    <cellStyle name="Comma 5 7 2 2" xfId="15485" xr:uid="{1572AFA3-B701-4893-9D48-1A4935EFFE42}"/>
    <cellStyle name="Comma 5 7 2 2 2" xfId="24500" xr:uid="{AF2CB668-8681-472D-9DC0-A0E9CC81FDAB}"/>
    <cellStyle name="Comma 5 7 3" xfId="13286" xr:uid="{3A72CB3A-6605-482E-B641-62889071B00A}"/>
    <cellStyle name="Comma 5 7 3 2" xfId="22309" xr:uid="{625DBF84-A8D4-43B3-A1B2-C722CFC5C825}"/>
    <cellStyle name="Comma 5 8" xfId="5732" xr:uid="{3672189E-D57B-4475-9859-6909728BB4A9}"/>
    <cellStyle name="Comma 5 8 2" xfId="14017" xr:uid="{F6616465-FC1E-4973-AF45-1D331B53D3DC}"/>
    <cellStyle name="Comma 5 8 2 2" xfId="23039" xr:uid="{370D685E-7D22-47AF-80ED-300D8BCB819C}"/>
    <cellStyle name="Comma 5 9" xfId="8332" xr:uid="{608BCE43-19BB-4AE2-A571-66C90162A1E9}"/>
    <cellStyle name="Comma 5 9 2" xfId="16210" xr:uid="{6CA9E9A2-83D1-496A-9B30-CEC039C80455}"/>
    <cellStyle name="Comma 5 9 2 2" xfId="25228" xr:uid="{54A4FED5-E2E2-40B2-93F2-9286FD74F288}"/>
    <cellStyle name="Comma 5 9 3" xfId="12027" xr:uid="{83F39D0E-3E22-4887-90EE-C8F6796F198C}"/>
    <cellStyle name="Comma 5 9 4" xfId="21093" xr:uid="{18A1E704-1BA1-4DB0-9E9E-707D55D620E7}"/>
    <cellStyle name="Comma 50" xfId="1043" xr:uid="{2DD4E50D-A71D-443F-BFE3-D5080ADF2FAE}"/>
    <cellStyle name="Comma 50 10" xfId="17934" xr:uid="{72092F33-F6F4-48C5-A3FB-0EA813DB3C2A}"/>
    <cellStyle name="Comma 50 11" xfId="27181" xr:uid="{6A0A2BAD-2D55-4E01-AA89-90BE9E774104}"/>
    <cellStyle name="Comma 50 2" xfId="1579" xr:uid="{779FB5BC-C5CE-4799-BD1D-DAA7E579A8D2}"/>
    <cellStyle name="Comma 50 2 10" xfId="27658" xr:uid="{F1275885-F4D4-43E9-9950-3BA8187EFE28}"/>
    <cellStyle name="Comma 50 2 2" xfId="1860" xr:uid="{E7712D9B-109F-4893-A950-8CB756A86168}"/>
    <cellStyle name="Comma 50 2 2 2" xfId="3957" xr:uid="{47B3013F-4A6F-4BA8-BB63-6208601D8E1E}"/>
    <cellStyle name="Comma 50 2 2 2 2" xfId="8096" xr:uid="{83ABF651-A67E-4FB0-BD41-11FCAD9EE862}"/>
    <cellStyle name="Comma 50 2 2 2 2 2" xfId="16037" xr:uid="{497C0E55-FEDC-4435-A7DE-3221F2FABE00}"/>
    <cellStyle name="Comma 50 2 2 2 2 2 2" xfId="25053" xr:uid="{CA65961E-C038-4301-8B57-39C9E47B2882}"/>
    <cellStyle name="Comma 50 2 2 2 2 3" xfId="11939" xr:uid="{739BC6A6-8AB8-476F-8701-CA54A79F1BBC}"/>
    <cellStyle name="Comma 50 2 2 2 2 4" xfId="21005" xr:uid="{E2290047-EF0F-46FB-A24E-7E9104EB7323}"/>
    <cellStyle name="Comma 50 2 2 2 3" xfId="5631" xr:uid="{BE19EE43-E84B-46DB-9168-FDF276362B04}"/>
    <cellStyle name="Comma 50 2 2 2 3 2" xfId="13849" xr:uid="{2FE0F679-CEF8-46A2-A0D6-9E86F2631210}"/>
    <cellStyle name="Comma 50 2 2 2 3 3" xfId="22871" xr:uid="{62EBF4AE-D8B0-4149-AD7B-F2B8258A7957}"/>
    <cellStyle name="Comma 50 2 2 2 4" xfId="9954" xr:uid="{73A59AFB-F966-4A34-B87D-28962A62EF00}"/>
    <cellStyle name="Comma 50 2 2 2 5" xfId="19020" xr:uid="{A48866D7-23C5-4A46-BD35-6AB6CDB46E82}"/>
    <cellStyle name="Comma 50 2 2 3" xfId="3248" xr:uid="{EFCACBF1-0036-4173-9559-5A3B15FC5F97}"/>
    <cellStyle name="Comma 50 2 2 3 2" xfId="7452" xr:uid="{8B15486A-F841-44CF-BD55-83877F60A934}"/>
    <cellStyle name="Comma 50 2 2 3 2 2" xfId="15364" xr:uid="{A9E744A5-5A94-4189-B158-04A78A0239A3}"/>
    <cellStyle name="Comma 50 2 2 3 2 3" xfId="24380" xr:uid="{610A2579-CE8B-4059-B359-02E5AD918631}"/>
    <cellStyle name="Comma 50 2 2 3 3" xfId="11478" xr:uid="{D7440527-EF1B-406B-82BD-560A63BE9271}"/>
    <cellStyle name="Comma 50 2 2 3 4" xfId="20544" xr:uid="{F4FEADD5-14FD-40F2-BCE9-59041DE1E944}"/>
    <cellStyle name="Comma 50 2 2 4" xfId="6280" xr:uid="{1B0BD54B-9F21-4A42-AA88-0014B21B28BF}"/>
    <cellStyle name="Comma 50 2 2 4 2" xfId="14558" xr:uid="{8C8CC7D5-C7D6-4DAF-A71E-D1016006BB9F}"/>
    <cellStyle name="Comma 50 2 2 4 2 2" xfId="23580" xr:uid="{1931556F-44D3-452A-BF38-6E36D1876FEA}"/>
    <cellStyle name="Comma 50 2 2 4 3" xfId="10396" xr:uid="{A8E1734D-E064-4C3B-A646-4EB67008E2F0}"/>
    <cellStyle name="Comma 50 2 2 4 4" xfId="19462" xr:uid="{24540FB2-8F23-4321-B9C8-8BFA00EC1F6C}"/>
    <cellStyle name="Comma 50 2 2 5" xfId="5169" xr:uid="{29177D77-AF07-4432-8C84-AD4ED0E23013}"/>
    <cellStyle name="Comma 50 2 2 5 2" xfId="13087" xr:uid="{11B19657-E02A-4A13-9D12-B515B40483AC}"/>
    <cellStyle name="Comma 50 2 2 5 3" xfId="22110" xr:uid="{367B0BB9-8951-4B10-9242-B8BDA92BB24E}"/>
    <cellStyle name="Comma 50 2 2 6" xfId="16758" xr:uid="{1EF46319-F3D6-493D-B15F-E90C3F917DEF}"/>
    <cellStyle name="Comma 50 2 2 6 2" xfId="25777" xr:uid="{47FD9414-E42C-4D1B-8845-79280DC5A8E9}"/>
    <cellStyle name="Comma 50 2 2 7" xfId="9493" xr:uid="{13399CAB-BE89-4D42-BE99-12845BBD7223}"/>
    <cellStyle name="Comma 50 2 2 8" xfId="18559" xr:uid="{34ECE9AA-CC0A-43E8-94C2-0AB301495080}"/>
    <cellStyle name="Comma 50 2 2 9" xfId="27913" xr:uid="{D601A1BF-55DF-4E8C-8F21-17D3F459EA4C}"/>
    <cellStyle name="Comma 50 2 3" xfId="3771" xr:uid="{986B22CD-24BD-446E-8198-F7D48F4C9296}"/>
    <cellStyle name="Comma 50 2 3 2" xfId="7911" xr:uid="{7F8466BC-B168-4157-9D8E-A2938FEB35F1}"/>
    <cellStyle name="Comma 50 2 3 2 2" xfId="15852" xr:uid="{7CF481E0-ACCA-41F6-97B3-DA882AF2D4DC}"/>
    <cellStyle name="Comma 50 2 3 2 2 2" xfId="24868" xr:uid="{84C9EB92-79D9-468C-9560-926C5D398994}"/>
    <cellStyle name="Comma 50 2 3 2 3" xfId="11818" xr:uid="{DD7386A6-A071-4D4B-9C3C-F92D631BA3D8}"/>
    <cellStyle name="Comma 50 2 3 2 4" xfId="20884" xr:uid="{848D9C09-DD83-4721-AD11-4EFB5888C109}"/>
    <cellStyle name="Comma 50 2 3 3" xfId="5510" xr:uid="{D53B22E7-3C79-4654-9771-B11F4C858EB8}"/>
    <cellStyle name="Comma 50 2 3 3 2" xfId="13664" xr:uid="{DFC91AC0-0454-4F3B-99BA-6CA8DA140529}"/>
    <cellStyle name="Comma 50 2 3 3 3" xfId="22686" xr:uid="{6D627A30-6121-45DC-ADAB-E1697A16001F}"/>
    <cellStyle name="Comma 50 2 3 4" xfId="9833" xr:uid="{EAD56DA9-0725-4775-91A7-14D37139B37E}"/>
    <cellStyle name="Comma 50 2 3 5" xfId="18899" xr:uid="{864FF3BA-91D8-448B-8B98-C534FC74E12C}"/>
    <cellStyle name="Comma 50 2 4" xfId="3055" xr:uid="{5FE2D8E0-2777-4CB3-B585-F6DC11B2D2EB}"/>
    <cellStyle name="Comma 50 2 4 2" xfId="7259" xr:uid="{C2E90A0C-4E8F-4672-A718-216CBF73227C}"/>
    <cellStyle name="Comma 50 2 4 2 2" xfId="15205" xr:uid="{BC30664D-DEA8-4077-95BD-0AC39E40F8FF}"/>
    <cellStyle name="Comma 50 2 4 2 3" xfId="24222" xr:uid="{89773AEF-297B-4B94-A86F-54C622FB3BE9}"/>
    <cellStyle name="Comma 50 2 4 3" xfId="11285" xr:uid="{3B2F5F26-566D-4071-B83C-18041D7C5756}"/>
    <cellStyle name="Comma 50 2 4 4" xfId="20351" xr:uid="{053AD3C3-CB85-4BD8-888B-12280419ACCC}"/>
    <cellStyle name="Comma 50 2 5" xfId="6094" xr:uid="{3689873F-AB34-4A22-A8F6-85D98FA1AC22}"/>
    <cellStyle name="Comma 50 2 5 2" xfId="14373" xr:uid="{31A20101-5F85-4DF9-A11A-C4A7C4C7B8EE}"/>
    <cellStyle name="Comma 50 2 5 2 2" xfId="23395" xr:uid="{4675FACD-F210-408E-912B-9A4BCFFB18FA}"/>
    <cellStyle name="Comma 50 2 5 3" xfId="10275" xr:uid="{C7E7CE2F-97D3-42A3-B495-DD55C68F365E}"/>
    <cellStyle name="Comma 50 2 5 4" xfId="19341" xr:uid="{C6492790-CF0B-41BF-84A9-32B892FBC702}"/>
    <cellStyle name="Comma 50 2 6" xfId="4976" xr:uid="{F7D2CC6C-9D08-4510-96F1-BD8CEE44EE14}"/>
    <cellStyle name="Comma 50 2 6 2" xfId="12852" xr:uid="{1EDA563C-7F9E-4108-AD52-86FACAB9FAC7}"/>
    <cellStyle name="Comma 50 2 6 3" xfId="21879" xr:uid="{92E2E4A0-2F3B-48CD-BF4C-2E6E07474BDF}"/>
    <cellStyle name="Comma 50 2 7" xfId="16563" xr:uid="{304ED365-798C-4424-B764-5867E51439E8}"/>
    <cellStyle name="Comma 50 2 7 2" xfId="25584" xr:uid="{133C44EC-C985-4D93-B4BF-217C360B5409}"/>
    <cellStyle name="Comma 50 2 8" xfId="9300" xr:uid="{66140E37-3EF1-4FE0-8FF5-6F763FB6B171}"/>
    <cellStyle name="Comma 50 2 9" xfId="18366" xr:uid="{8682400E-9AA6-43CB-A7CF-F48072E157D3}"/>
    <cellStyle name="Comma 50 3" xfId="3614" xr:uid="{2ADBE2C6-6714-4701-A83A-E34C8DB5B62C}"/>
    <cellStyle name="Comma 50 3 2" xfId="7756" xr:uid="{7F68D5C1-DAA6-4E0E-B8AB-E245AE3C7AF4}"/>
    <cellStyle name="Comma 50 3 2 2" xfId="15696" xr:uid="{D5614C7C-4196-4119-9C95-B31DF45A0216}"/>
    <cellStyle name="Comma 50 3 2 2 2" xfId="24712" xr:uid="{2A4BA99C-C26D-477C-B3E8-E6D4AB9DC9F7}"/>
    <cellStyle name="Comma 50 3 2 3" xfId="11706" xr:uid="{78384AF0-8473-4AEB-A7F8-5681197B1B5C}"/>
    <cellStyle name="Comma 50 3 2 4" xfId="20772" xr:uid="{6296F0FE-F040-46D0-948C-0A05DA27FB66}"/>
    <cellStyle name="Comma 50 3 3" xfId="5398" xr:uid="{A1BEF5E0-4BC1-47BE-9D27-3A4252E327FA}"/>
    <cellStyle name="Comma 50 3 3 2" xfId="13508" xr:uid="{47DE2649-0960-46A1-9396-BE6708A60257}"/>
    <cellStyle name="Comma 50 3 3 3" xfId="22530" xr:uid="{EB4DCB6B-EA62-41DF-A69D-7F5B7EA8E5F6}"/>
    <cellStyle name="Comma 50 3 4" xfId="9721" xr:uid="{08663A9C-7D75-4430-B517-6FD9DF34B576}"/>
    <cellStyle name="Comma 50 3 5" xfId="18787" xr:uid="{12465FE2-107A-47D0-87E8-79E4A0A1B1BA}"/>
    <cellStyle name="Comma 50 4" xfId="2623" xr:uid="{E16F38FB-196E-4564-9BF4-5F3075114C91}"/>
    <cellStyle name="Comma 50 4 2" xfId="6827" xr:uid="{93316661-4A63-47B8-9845-0BF64120A6CF}"/>
    <cellStyle name="Comma 50 4 2 2" xfId="14940" xr:uid="{175C055D-C83A-4786-935C-D9D8DEAAE827}"/>
    <cellStyle name="Comma 50 4 2 3" xfId="23958" xr:uid="{333B0ADA-C7DB-4E9B-A50F-DF305B526534}"/>
    <cellStyle name="Comma 50 4 3" xfId="10853" xr:uid="{2121F179-9E6C-469F-BF19-5388FF6C41CD}"/>
    <cellStyle name="Comma 50 4 4" xfId="19919" xr:uid="{8CAAA715-97FF-4100-8D13-5C67894773D1}"/>
    <cellStyle name="Comma 50 5" xfId="5935" xr:uid="{84499F97-3C1C-4F78-A845-738B7288758C}"/>
    <cellStyle name="Comma 50 5 2" xfId="14217" xr:uid="{CB0547AB-0664-4E80-89B9-7FD20386BC55}"/>
    <cellStyle name="Comma 50 5 2 2" xfId="23239" xr:uid="{4B748E65-101A-4F5F-8F2B-AACCB528758B}"/>
    <cellStyle name="Comma 50 5 3" xfId="10163" xr:uid="{79EBDB4C-3154-4D3D-A1B5-856362C4E330}"/>
    <cellStyle name="Comma 50 5 4" xfId="19229" xr:uid="{F7F44F69-C160-43BA-9DB9-2A9B7AF86978}"/>
    <cellStyle name="Comma 50 6" xfId="4544" xr:uid="{820DE7E9-94E9-4AF3-8620-1D457DCDC93B}"/>
    <cellStyle name="Comma 50 6 2" xfId="12522" xr:uid="{42A449D1-73DC-4BBA-93C9-AE8E607C39F7}"/>
    <cellStyle name="Comma 50 6 3" xfId="21557" xr:uid="{5190C1EA-78BF-4239-9640-4C8BDEF2C10C}"/>
    <cellStyle name="Comma 50 7" xfId="12909" xr:uid="{27FEB9EB-A550-4D00-8E1C-B2440A3A5B12}"/>
    <cellStyle name="Comma 50 7 2" xfId="21934" xr:uid="{3AD59A99-51A4-4476-A34B-4F801D6F78C1}"/>
    <cellStyle name="Comma 50 8" xfId="12229" xr:uid="{4D8FDC24-9E8F-49C9-AD04-5EFB94A0A4BD}"/>
    <cellStyle name="Comma 50 8 2" xfId="25293" xr:uid="{7CA04CC8-CDEF-42E4-B7C0-56106A3004D1}"/>
    <cellStyle name="Comma 50 8 3" xfId="21284" xr:uid="{7551DB63-E622-427E-9A8A-85DBC08D0BE9}"/>
    <cellStyle name="Comma 50 9" xfId="8868" xr:uid="{50FED40A-AE52-4EC5-B2A3-72F4975DE514}"/>
    <cellStyle name="Comma 51" xfId="1048" xr:uid="{A22D5FD3-9316-4D8D-A404-2DDB4D9E187F}"/>
    <cellStyle name="Comma 51 10" xfId="17939" xr:uid="{7B5870F5-5D33-459B-92E4-C1A068E2E1E5}"/>
    <cellStyle name="Comma 51 11" xfId="27186" xr:uid="{4B389115-06CE-42E0-80F5-59169EFBBE48}"/>
    <cellStyle name="Comma 51 2" xfId="1584" xr:uid="{23AA1E14-AC3B-420F-9858-B2D3A954B54D}"/>
    <cellStyle name="Comma 51 2 10" xfId="27663" xr:uid="{BA089CF2-B1B3-4DCE-B7B8-E470EA8B7248}"/>
    <cellStyle name="Comma 51 2 2" xfId="1861" xr:uid="{A5B4D76D-E83D-4D6F-A01A-FAA23F007526}"/>
    <cellStyle name="Comma 51 2 2 2" xfId="3958" xr:uid="{423EB776-D2DA-4F8B-A57B-B1FC570627FD}"/>
    <cellStyle name="Comma 51 2 2 2 2" xfId="8097" xr:uid="{959DDECA-6088-435E-A689-50EBF50EC290}"/>
    <cellStyle name="Comma 51 2 2 2 2 2" xfId="16038" xr:uid="{C22A898C-2805-49B8-8110-FC44D1CAE6AB}"/>
    <cellStyle name="Comma 51 2 2 2 2 2 2" xfId="25054" xr:uid="{B830278F-28EE-40FD-AA1F-AA4366B5F452}"/>
    <cellStyle name="Comma 51 2 2 2 2 3" xfId="11940" xr:uid="{D33AF1ED-3E6C-4FD7-A5D9-15CED8E61F31}"/>
    <cellStyle name="Comma 51 2 2 2 2 4" xfId="21006" xr:uid="{795FF3B6-A832-4442-965B-F34D1CA403B6}"/>
    <cellStyle name="Comma 51 2 2 2 3" xfId="5632" xr:uid="{E819D673-F017-4365-817E-547D5A2228A8}"/>
    <cellStyle name="Comma 51 2 2 2 3 2" xfId="13850" xr:uid="{52A82B66-E352-4CB8-9FD4-699D024C15E3}"/>
    <cellStyle name="Comma 51 2 2 2 3 3" xfId="22872" xr:uid="{95316C6A-6E8E-406A-86FC-CF31596DBC30}"/>
    <cellStyle name="Comma 51 2 2 2 4" xfId="9955" xr:uid="{607785DA-253E-49EC-ADCE-6EBF74EB2C93}"/>
    <cellStyle name="Comma 51 2 2 2 5" xfId="19021" xr:uid="{46E6960C-93D1-44FA-8A7C-1668E232EC80}"/>
    <cellStyle name="Comma 51 2 2 3" xfId="3249" xr:uid="{6715D191-3FB5-467D-AC22-296AAD3FFB2C}"/>
    <cellStyle name="Comma 51 2 2 3 2" xfId="7453" xr:uid="{BDD7A1D9-D40C-4EE1-9BB8-C601D6C98091}"/>
    <cellStyle name="Comma 51 2 2 3 2 2" xfId="15365" xr:uid="{53408B02-822A-44DC-AD2B-65F0916BF474}"/>
    <cellStyle name="Comma 51 2 2 3 2 3" xfId="24381" xr:uid="{04E6878E-7A87-421E-A0BB-C8F576D6FB81}"/>
    <cellStyle name="Comma 51 2 2 3 3" xfId="11479" xr:uid="{7E3CCC6E-CE3F-43C1-8D60-541382CF9A0B}"/>
    <cellStyle name="Comma 51 2 2 3 4" xfId="20545" xr:uid="{F13BEF23-FD5F-42B9-9CA3-81949BCFF386}"/>
    <cellStyle name="Comma 51 2 2 4" xfId="6281" xr:uid="{4FEDB1F6-3347-4A8B-9E12-1B65BC8B1F86}"/>
    <cellStyle name="Comma 51 2 2 4 2" xfId="14559" xr:uid="{29F54254-BBA6-46E5-87AF-69F1081C814C}"/>
    <cellStyle name="Comma 51 2 2 4 2 2" xfId="23581" xr:uid="{C2B20373-D0A5-43FC-A26F-051B5CAF7CB6}"/>
    <cellStyle name="Comma 51 2 2 4 3" xfId="10397" xr:uid="{C44A7947-DFE3-4EB8-BD08-20D53095C7ED}"/>
    <cellStyle name="Comma 51 2 2 4 4" xfId="19463" xr:uid="{A795A06E-A0DC-48FE-9CF4-E9B9CBF79426}"/>
    <cellStyle name="Comma 51 2 2 5" xfId="5170" xr:uid="{A2E74DA1-42A5-4132-932A-F36DD3F549D4}"/>
    <cellStyle name="Comma 51 2 2 5 2" xfId="13088" xr:uid="{08A2B1B7-FC09-4CB4-9DB4-03DBBCB4F03F}"/>
    <cellStyle name="Comma 51 2 2 5 3" xfId="22111" xr:uid="{7A8566F2-7877-42A9-AF25-BE7796AFE680}"/>
    <cellStyle name="Comma 51 2 2 6" xfId="16759" xr:uid="{A348FB29-09C1-4BF7-AD2B-C6A46699BCD7}"/>
    <cellStyle name="Comma 51 2 2 6 2" xfId="25778" xr:uid="{72ADA520-3813-4D91-8358-2CF31871D18B}"/>
    <cellStyle name="Comma 51 2 2 7" xfId="9494" xr:uid="{8A7A2805-2C50-4E35-A5D3-27B8EAE5B753}"/>
    <cellStyle name="Comma 51 2 2 8" xfId="18560" xr:uid="{8A82C2B1-1736-4A39-8FA9-7CED6CD71813}"/>
    <cellStyle name="Comma 51 2 2 9" xfId="27914" xr:uid="{FD493B68-EBE4-4CC9-988D-A550663F37D9}"/>
    <cellStyle name="Comma 51 2 3" xfId="3772" xr:uid="{0EBE612F-C714-4C27-B301-143A103E619B}"/>
    <cellStyle name="Comma 51 2 3 2" xfId="7912" xr:uid="{ADE28F42-1B9B-4146-B5F8-049E5A50BC63}"/>
    <cellStyle name="Comma 51 2 3 2 2" xfId="15853" xr:uid="{63838387-CBEB-434C-936F-7632C5610CB5}"/>
    <cellStyle name="Comma 51 2 3 2 2 2" xfId="24869" xr:uid="{3F0C2704-6488-43B1-932E-44E9F49BAA30}"/>
    <cellStyle name="Comma 51 2 3 2 3" xfId="11819" xr:uid="{5188D0B6-DE04-4869-99F9-164D24316C2C}"/>
    <cellStyle name="Comma 51 2 3 2 4" xfId="20885" xr:uid="{22785B44-3634-461A-BBDD-710B44307484}"/>
    <cellStyle name="Comma 51 2 3 3" xfId="5511" xr:uid="{73641290-361C-4D32-9707-3DF45E6D14B3}"/>
    <cellStyle name="Comma 51 2 3 3 2" xfId="13665" xr:uid="{516B26D2-0B7D-4496-A751-F4EF03B1809C}"/>
    <cellStyle name="Comma 51 2 3 3 3" xfId="22687" xr:uid="{B7A0C733-2FC5-465C-8C0D-E009ACCFE140}"/>
    <cellStyle name="Comma 51 2 3 4" xfId="9834" xr:uid="{39AA74DE-3AB0-44C2-ACF7-6B4CDDDBA5B3}"/>
    <cellStyle name="Comma 51 2 3 5" xfId="18900" xr:uid="{BA64E191-6A06-4623-ABDB-61CCBC2D0F99}"/>
    <cellStyle name="Comma 51 2 4" xfId="3060" xr:uid="{0872B415-13CD-4D8B-AA02-91B5C3280E64}"/>
    <cellStyle name="Comma 51 2 4 2" xfId="7264" xr:uid="{0B1E7D1B-1D2A-4DB1-B08F-AA8DE9259104}"/>
    <cellStyle name="Comma 51 2 4 2 2" xfId="15210" xr:uid="{B4EBB12E-565A-4764-A178-2A6CBC604E85}"/>
    <cellStyle name="Comma 51 2 4 2 3" xfId="24227" xr:uid="{C413A7CA-8F0C-4A7D-8E70-592211095D03}"/>
    <cellStyle name="Comma 51 2 4 3" xfId="11290" xr:uid="{0900E42E-34C4-4ADD-8600-170E693E3C26}"/>
    <cellStyle name="Comma 51 2 4 4" xfId="20356" xr:uid="{AEE12269-0451-4D6F-88D5-EF63F6A2F11D}"/>
    <cellStyle name="Comma 51 2 5" xfId="6095" xr:uid="{1AB2BB8C-A9FF-4197-8A7A-57EEA161E266}"/>
    <cellStyle name="Comma 51 2 5 2" xfId="14374" xr:uid="{872B884E-B4AA-47F9-BCA1-9074AF24ADFA}"/>
    <cellStyle name="Comma 51 2 5 2 2" xfId="23396" xr:uid="{32086E8F-3870-40CD-8BE5-7B249A10344C}"/>
    <cellStyle name="Comma 51 2 5 3" xfId="10276" xr:uid="{877304CB-4342-4B07-B992-F7D4A95E79D4}"/>
    <cellStyle name="Comma 51 2 5 4" xfId="19342" xr:uid="{7817141D-1D68-450C-ACFA-5BB9CB1D82B2}"/>
    <cellStyle name="Comma 51 2 6" xfId="4981" xr:uid="{51E81F26-FB74-48DC-96D7-620475575491}"/>
    <cellStyle name="Comma 51 2 6 2" xfId="12856" xr:uid="{2DB4E453-9148-4015-AAAC-6C48664EE67C}"/>
    <cellStyle name="Comma 51 2 6 3" xfId="21883" xr:uid="{D053C0D5-5CAA-4AA3-88E1-79C35BE25B55}"/>
    <cellStyle name="Comma 51 2 7" xfId="16568" xr:uid="{0A756499-3B65-4648-AAAF-ECAB11C5A73F}"/>
    <cellStyle name="Comma 51 2 7 2" xfId="25589" xr:uid="{68C405CF-1381-45B5-A4D2-844B023A0BF0}"/>
    <cellStyle name="Comma 51 2 8" xfId="9305" xr:uid="{AD2C9BB3-F3B8-4EE9-AD61-DBF024121539}"/>
    <cellStyle name="Comma 51 2 9" xfId="18371" xr:uid="{DA7DD6A1-3B1B-4DF6-B31A-9F121E6C8655}"/>
    <cellStyle name="Comma 51 3" xfId="3615" xr:uid="{69C074C6-C441-4E34-80BA-584399CC2E45}"/>
    <cellStyle name="Comma 51 3 2" xfId="7757" xr:uid="{4E75CE54-BA28-4149-AB91-B937F4F58452}"/>
    <cellStyle name="Comma 51 3 2 2" xfId="15697" xr:uid="{D16B30B4-54E4-4EA6-ADCD-90EBCECED2B4}"/>
    <cellStyle name="Comma 51 3 2 2 2" xfId="24713" xr:uid="{C7506BA1-26CF-4643-8498-B2032B489FD1}"/>
    <cellStyle name="Comma 51 3 2 3" xfId="11707" xr:uid="{3D73CE56-63B1-43BF-9179-673B2AA99D5D}"/>
    <cellStyle name="Comma 51 3 2 4" xfId="20773" xr:uid="{D7C59415-A21B-42D5-8B8C-CFD1361B4162}"/>
    <cellStyle name="Comma 51 3 3" xfId="5399" xr:uid="{C302C9A9-19B0-4BFF-AF88-B900C55C7951}"/>
    <cellStyle name="Comma 51 3 3 2" xfId="13509" xr:uid="{50461184-4B4F-401A-8043-A338FE8B12F2}"/>
    <cellStyle name="Comma 51 3 3 3" xfId="22531" xr:uid="{08888F08-12CB-4B20-9427-58813DBB37C9}"/>
    <cellStyle name="Comma 51 3 4" xfId="9722" xr:uid="{9CEA7186-3448-4F83-8FC9-44DABCA1B418}"/>
    <cellStyle name="Comma 51 3 5" xfId="18788" xr:uid="{ACDCDD63-665C-47F3-8C82-850A1AAA2AAF}"/>
    <cellStyle name="Comma 51 4" xfId="2628" xr:uid="{9249F24D-9FC5-4A0E-B3F9-AD3B45AD9D56}"/>
    <cellStyle name="Comma 51 4 2" xfId="6832" xr:uid="{83A89585-171D-49C4-B673-EE15A13BB8CA}"/>
    <cellStyle name="Comma 51 4 2 2" xfId="14944" xr:uid="{DF8209E9-5834-44F5-87AC-C82441EFF102}"/>
    <cellStyle name="Comma 51 4 2 3" xfId="23962" xr:uid="{53C34B68-C6A1-47C7-8AA5-1724CC6B1AB8}"/>
    <cellStyle name="Comma 51 4 3" xfId="10858" xr:uid="{0A420AA6-927C-47BA-8FF0-DA9D54C1603B}"/>
    <cellStyle name="Comma 51 4 4" xfId="19924" xr:uid="{254614CA-FBF7-4058-AC31-96955731A611}"/>
    <cellStyle name="Comma 51 5" xfId="5936" xr:uid="{C8AEAA95-6A92-455C-AEC9-78624D7D6AE2}"/>
    <cellStyle name="Comma 51 5 2" xfId="14218" xr:uid="{12EBC1D7-3642-46E3-AE9E-CB1AF4C3C124}"/>
    <cellStyle name="Comma 51 5 2 2" xfId="23240" xr:uid="{88BB6032-954B-437F-9757-6796627BBC81}"/>
    <cellStyle name="Comma 51 5 3" xfId="10164" xr:uid="{A35050EF-0884-4EFE-A900-0E26183F3C11}"/>
    <cellStyle name="Comma 51 5 4" xfId="19230" xr:uid="{3D9A575D-0799-4623-8EB3-06FD67CCF030}"/>
    <cellStyle name="Comma 51 6" xfId="4549" xr:uid="{CE97CCB8-5030-420A-8096-EFD5A94D6826}"/>
    <cellStyle name="Comma 51 6 2" xfId="12526" xr:uid="{F64101DB-F625-4EE3-9E15-586222420B9E}"/>
    <cellStyle name="Comma 51 6 3" xfId="21561" xr:uid="{6F2FA7CA-7000-4966-A5E3-8259BB0FCCA5}"/>
    <cellStyle name="Comma 51 7" xfId="12519" xr:uid="{75043A31-9B45-429A-847A-8E79FBD88EB6}"/>
    <cellStyle name="Comma 51 7 2" xfId="21554" xr:uid="{4E70FFC7-2EF5-4DDE-B25D-AE1936AECF10}"/>
    <cellStyle name="Comma 51 8" xfId="12155" xr:uid="{4545EAA9-FFB7-41D1-A4FF-B8467995FA26}"/>
    <cellStyle name="Comma 51 8 2" xfId="25805" xr:uid="{249FCDE2-B7D8-492B-BD28-3804FE32DEA7}"/>
    <cellStyle name="Comma 51 8 3" xfId="21211" xr:uid="{6626A09B-D28B-4DCE-940C-F2FA6CC2DC1C}"/>
    <cellStyle name="Comma 51 9" xfId="8873" xr:uid="{5A0ED3AD-4C27-4236-B510-FE0DFF08B99A}"/>
    <cellStyle name="Comma 52" xfId="1133" xr:uid="{E577CAF6-64CB-47F8-812E-A841177B42DC}"/>
    <cellStyle name="Comma 52 2" xfId="1667" xr:uid="{9BD55232-7BF8-4272-81AF-C1EC3AE8DFDC}"/>
    <cellStyle name="Comma 52 2 2" xfId="1876" xr:uid="{F628BED1-31D1-4D6F-BA23-D53C55ED31FB}"/>
    <cellStyle name="Comma 52 2 2 2" xfId="3973" xr:uid="{DF2FA43A-870D-44DF-8898-D8A1B69EFF89}"/>
    <cellStyle name="Comma 52 2 2 2 2" xfId="8112" xr:uid="{1141AD13-AB03-4A09-AD4F-95D8F070E9D6}"/>
    <cellStyle name="Comma 52 2 2 2 2 2" xfId="16053" xr:uid="{1A109982-63A0-4F78-B97A-AB4FC876D930}"/>
    <cellStyle name="Comma 52 2 2 2 2 2 2" xfId="25069" xr:uid="{B23FB914-3199-42DD-B594-3A885C80FD14}"/>
    <cellStyle name="Comma 52 2 2 2 3" xfId="13865" xr:uid="{0B568A36-D10C-4006-A210-21297C544027}"/>
    <cellStyle name="Comma 52 2 2 2 3 2" xfId="22887" xr:uid="{A04C2892-996F-493A-B00C-CD5B595B38A8}"/>
    <cellStyle name="Comma 52 2 2 3" xfId="6296" xr:uid="{33DF0C9D-EF01-4305-991B-14FEB0BE90F4}"/>
    <cellStyle name="Comma 52 2 2 3 2" xfId="14574" xr:uid="{38898916-ED58-499B-ACE7-C11C634328E4}"/>
    <cellStyle name="Comma 52 2 2 3 2 2" xfId="23596" xr:uid="{0C38A1E4-C24B-4C58-AF6C-C066CC050280}"/>
    <cellStyle name="Comma 52 2 2 4" xfId="13103" xr:uid="{BB68904F-3D5D-4390-8031-0D8EB2A0A2A4}"/>
    <cellStyle name="Comma 52 2 2 4 2" xfId="22126" xr:uid="{AA81DB22-CC24-4A3D-8D7C-F18AB4631F15}"/>
    <cellStyle name="Comma 52 2 2 5" xfId="27929" xr:uid="{4C78E27F-D677-450D-B9BA-85B683DA5EEF}"/>
    <cellStyle name="Comma 52 2 3" xfId="3788" xr:uid="{291E7988-8E2E-4BA7-A0C3-CDD06DC34106}"/>
    <cellStyle name="Comma 52 2 3 2" xfId="7927" xr:uid="{454A74B8-F176-41F8-BF52-5690A2D06415}"/>
    <cellStyle name="Comma 52 2 3 2 2" xfId="15868" xr:uid="{1B14EF5D-ADC9-4EC0-84DD-1E2B13C5AE07}"/>
    <cellStyle name="Comma 52 2 3 2 2 2" xfId="24884" xr:uid="{1B961A4F-4D7A-4BAE-A3E6-CA24620CB8A1}"/>
    <cellStyle name="Comma 52 2 3 3" xfId="13680" xr:uid="{C540A625-6F6E-4F1D-A31E-C4DEA3F6C37B}"/>
    <cellStyle name="Comma 52 2 3 3 2" xfId="22702" xr:uid="{AE30EB8F-20F4-416F-AC57-87CE01159C0B}"/>
    <cellStyle name="Comma 52 2 4" xfId="6111" xr:uid="{8CD7A147-5682-4F58-94FE-0AE6026D4A10}"/>
    <cellStyle name="Comma 52 2 4 2" xfId="14389" xr:uid="{0E1D403B-4B05-43C1-A7C6-C1012BC8FFD1}"/>
    <cellStyle name="Comma 52 2 4 2 2" xfId="23411" xr:uid="{F40D9DE3-5EB4-4AAF-A5D1-6D822F696F4B}"/>
    <cellStyle name="Comma 52 2 5" xfId="12904" xr:uid="{DC7D8C30-3F13-444E-8082-7EAD9ED2DBC4}"/>
    <cellStyle name="Comma 52 2 5 2" xfId="21929" xr:uid="{93E8BC6B-F401-4740-89DE-2BFD5A25E050}"/>
    <cellStyle name="Comma 52 2 6" xfId="27742" xr:uid="{B4D221CF-80CF-4484-A81B-B7BF846B5860}"/>
    <cellStyle name="Comma 52 3" xfId="1721" xr:uid="{74F99937-1470-42EE-982E-EAF40FB3C9B2}"/>
    <cellStyle name="Comma 52 3 2" xfId="3818" xr:uid="{AF7102FD-CF9F-435B-A3A2-957722A9AB99}"/>
    <cellStyle name="Comma 52 3 2 2" xfId="7957" xr:uid="{96375672-905C-4FE9-ACF1-313A33522106}"/>
    <cellStyle name="Comma 52 3 2 2 2" xfId="15898" xr:uid="{CBE76CA3-C259-4E6F-935C-E991D4D02E27}"/>
    <cellStyle name="Comma 52 3 2 2 2 2" xfId="24914" xr:uid="{D80E218A-0258-4A2E-BFA2-D57159223F1E}"/>
    <cellStyle name="Comma 52 3 2 3" xfId="13710" xr:uid="{F507C1E6-6C98-456A-87FA-79FEBB21806A}"/>
    <cellStyle name="Comma 52 3 2 3 2" xfId="22732" xr:uid="{B9CF0C55-C50B-4325-8693-0410E683598A}"/>
    <cellStyle name="Comma 52 3 3" xfId="6141" xr:uid="{9FCBD864-217F-4B19-9065-86D07B0D822D}"/>
    <cellStyle name="Comma 52 3 3 2" xfId="14419" xr:uid="{6F4CA9F5-80E0-4ACE-ACCE-B2F80F0A6A24}"/>
    <cellStyle name="Comma 52 3 3 2 2" xfId="23441" xr:uid="{71BD87AE-B978-40F9-9D17-601F7909E017}"/>
    <cellStyle name="Comma 52 3 4" xfId="12948" xr:uid="{9F5F94D1-0B57-4D3F-98CB-D0C97280EBF1}"/>
    <cellStyle name="Comma 52 3 4 2" xfId="21971" xr:uid="{207A61B4-A4D8-4940-9A1B-39C2394304F0}"/>
    <cellStyle name="Comma 52 3 5" xfId="27774" xr:uid="{775D74DA-0D19-4FE9-9DD5-659B6333BFCB}"/>
    <cellStyle name="Comma 52 4" xfId="3630" xr:uid="{8E455DC0-E557-45E1-A65E-5C1E3D7C2574}"/>
    <cellStyle name="Comma 52 4 2" xfId="7772" xr:uid="{A3C0DED4-CFB5-41D7-BB6A-69AF9127D43E}"/>
    <cellStyle name="Comma 52 4 2 2" xfId="15712" xr:uid="{2AFFD165-1562-43F0-B071-2C09B86DA935}"/>
    <cellStyle name="Comma 52 4 2 2 2" xfId="24728" xr:uid="{D82BD0C4-C412-4946-BB08-B8CA2C3E3B86}"/>
    <cellStyle name="Comma 52 4 3" xfId="13524" xr:uid="{761A7DF5-F2A0-453D-979A-5C9F8C17DB23}"/>
    <cellStyle name="Comma 52 4 3 2" xfId="22546" xr:uid="{D23047CF-019B-4E73-88DC-C7C0B5FC46F0}"/>
    <cellStyle name="Comma 52 5" xfId="5951" xr:uid="{4506FE93-27BE-465A-A9AA-48B264CF327D}"/>
    <cellStyle name="Comma 52 5 2" xfId="14233" xr:uid="{D32B11AE-9B4D-41EA-ABB4-7D58FC56F01C}"/>
    <cellStyle name="Comma 52 5 2 2" xfId="23255" xr:uid="{B91A58A5-3701-47F2-A745-202CA3AF3E4E}"/>
    <cellStyle name="Comma 52 6" xfId="12579" xr:uid="{900495AB-BF04-4726-B3F8-3D68530F96EA}"/>
    <cellStyle name="Comma 52 6 2" xfId="21613" xr:uid="{E16E4770-AF99-4FC6-AFC1-A13FF1D6C079}"/>
    <cellStyle name="Comma 52 7" xfId="27265" xr:uid="{D0FF8AE4-F551-4A64-B2CA-212DE2698577}"/>
    <cellStyle name="Comma 53" xfId="1177" xr:uid="{FD144870-E504-4C9C-AA61-F2068E7DD4B2}"/>
    <cellStyle name="Comma 53 10" xfId="18019" xr:uid="{A82F7810-BD6B-474F-B14A-642940BE6B74}"/>
    <cellStyle name="Comma 53 11" xfId="27268" xr:uid="{44B7DAA9-C4CE-4CDC-817F-CE1057278828}"/>
    <cellStyle name="Comma 53 2" xfId="1683" xr:uid="{491954EF-F4CD-40BC-9CDD-CFB54A5D8810}"/>
    <cellStyle name="Comma 53 2 10" xfId="27745" xr:uid="{497D1E88-B930-4D35-9331-270753623001}"/>
    <cellStyle name="Comma 53 2 2" xfId="1877" xr:uid="{FE6854E0-512E-44AA-A87D-1885FDAFF8C6}"/>
    <cellStyle name="Comma 53 2 2 2" xfId="3974" xr:uid="{FD82FDE5-C6A1-40A0-877B-3A3E9A04F33F}"/>
    <cellStyle name="Comma 53 2 2 2 2" xfId="8113" xr:uid="{652A2F80-672D-400D-A8E3-4B7B8C73AA4E}"/>
    <cellStyle name="Comma 53 2 2 2 2 2" xfId="16054" xr:uid="{3EE81F6C-4222-4D86-A0E3-87563B760792}"/>
    <cellStyle name="Comma 53 2 2 2 2 2 2" xfId="25070" xr:uid="{3B4318B3-AB6C-4793-A25C-2FA05A34AF6C}"/>
    <cellStyle name="Comma 53 2 2 2 2 3" xfId="11953" xr:uid="{AC32C2EB-5F40-4FDE-8BEF-49F39AFB8618}"/>
    <cellStyle name="Comma 53 2 2 2 2 4" xfId="21019" xr:uid="{708608E4-5699-45F1-8F81-824C131FA824}"/>
    <cellStyle name="Comma 53 2 2 2 3" xfId="5645" xr:uid="{891BA73F-A807-4493-9648-2F40319517F1}"/>
    <cellStyle name="Comma 53 2 2 2 3 2" xfId="13866" xr:uid="{2B3A5315-53C1-403C-9EBA-60FB3FC26FC2}"/>
    <cellStyle name="Comma 53 2 2 2 3 3" xfId="22888" xr:uid="{6E4A4F58-96EA-46AD-B42F-72421E67ADCF}"/>
    <cellStyle name="Comma 53 2 2 2 4" xfId="9968" xr:uid="{33E19F78-E3C0-4475-8068-64386EEF9E01}"/>
    <cellStyle name="Comma 53 2 2 2 5" xfId="19034" xr:uid="{5E164695-C5C3-42A8-B3A4-370613C3EAFA}"/>
    <cellStyle name="Comma 53 2 2 3" xfId="3262" xr:uid="{60C5D8DB-5596-4BBB-8685-A5E08B04C404}"/>
    <cellStyle name="Comma 53 2 2 3 2" xfId="7466" xr:uid="{53427B31-312B-43FE-A32D-FA81D0C507E6}"/>
    <cellStyle name="Comma 53 2 2 3 2 2" xfId="15378" xr:uid="{91B32ACF-2C66-4B17-A55B-F6F85838146B}"/>
    <cellStyle name="Comma 53 2 2 3 2 3" xfId="24394" xr:uid="{2399173B-8644-4F11-A4EE-855DD56B2952}"/>
    <cellStyle name="Comma 53 2 2 3 3" xfId="11492" xr:uid="{E02C54CA-0EDE-4151-A023-F4081A0309DF}"/>
    <cellStyle name="Comma 53 2 2 3 4" xfId="20558" xr:uid="{59B91B89-DAD5-47A0-8ED5-DD7A7CF2A31E}"/>
    <cellStyle name="Comma 53 2 2 4" xfId="6297" xr:uid="{959C4869-D8CF-4E8F-A086-D8D6EF35A485}"/>
    <cellStyle name="Comma 53 2 2 4 2" xfId="14575" xr:uid="{4E54CBFB-03FF-4354-951B-F0F71AF148F6}"/>
    <cellStyle name="Comma 53 2 2 4 2 2" xfId="23597" xr:uid="{48B7F7F5-CDAB-4817-92C7-6D40280B11DB}"/>
    <cellStyle name="Comma 53 2 2 4 3" xfId="10410" xr:uid="{F97AD91D-31D3-4F0A-8D4C-DBA109A3C6CC}"/>
    <cellStyle name="Comma 53 2 2 4 4" xfId="19476" xr:uid="{8548843F-22B4-4FD7-AAF3-CD20E734D960}"/>
    <cellStyle name="Comma 53 2 2 5" xfId="5183" xr:uid="{B3864F09-5149-42D3-A676-39D4BA16F8FB}"/>
    <cellStyle name="Comma 53 2 2 5 2" xfId="13104" xr:uid="{ED643898-2015-4CB0-B68D-6ADF15F7A601}"/>
    <cellStyle name="Comma 53 2 2 5 3" xfId="22127" xr:uid="{FA52755F-439B-4B26-8C7B-601548A6542D}"/>
    <cellStyle name="Comma 53 2 2 6" xfId="16772" xr:uid="{6E8B15C0-8B40-43FA-8AE9-136723027DD7}"/>
    <cellStyle name="Comma 53 2 2 6 2" xfId="25791" xr:uid="{BD8936A0-FEE1-4EE1-BEA5-2E3436217963}"/>
    <cellStyle name="Comma 53 2 2 7" xfId="9507" xr:uid="{D6155A7A-EC14-44B1-9E1F-929EA97D9C97}"/>
    <cellStyle name="Comma 53 2 2 8" xfId="18573" xr:uid="{D3CD0621-0C9B-42C8-8091-6F197B224E62}"/>
    <cellStyle name="Comma 53 2 2 9" xfId="27930" xr:uid="{8F16D348-C5FE-418D-9D3E-980075085E17}"/>
    <cellStyle name="Comma 53 2 3" xfId="3789" xr:uid="{B8E86EC9-A7F9-492B-AA55-BD959FCF9DB2}"/>
    <cellStyle name="Comma 53 2 3 2" xfId="7928" xr:uid="{A0BD0BA3-BCE0-4490-B406-4DDE62FD9A8F}"/>
    <cellStyle name="Comma 53 2 3 2 2" xfId="15869" xr:uid="{E51ADD9F-BF50-46D4-BDC3-7D9858142F4F}"/>
    <cellStyle name="Comma 53 2 3 2 2 2" xfId="24885" xr:uid="{7F20723E-46A8-4C1D-A713-F0B408589065}"/>
    <cellStyle name="Comma 53 2 3 2 3" xfId="11832" xr:uid="{ACEC3586-2BE2-488B-BA61-CEBE12D8C1BE}"/>
    <cellStyle name="Comma 53 2 3 2 4" xfId="20898" xr:uid="{334BCE1D-56AC-410F-A009-9FB4EF3F1769}"/>
    <cellStyle name="Comma 53 2 3 3" xfId="5524" xr:uid="{6580030E-177D-4389-A3D6-011EF561C69D}"/>
    <cellStyle name="Comma 53 2 3 3 2" xfId="13681" xr:uid="{357F1778-20E1-4770-8407-7E76726410CF}"/>
    <cellStyle name="Comma 53 2 3 3 3" xfId="22703" xr:uid="{3539612D-8A28-48C8-9338-D14AC3F34780}"/>
    <cellStyle name="Comma 53 2 3 4" xfId="9847" xr:uid="{8DF556EB-7C65-4995-BB22-1312D82FF143}"/>
    <cellStyle name="Comma 53 2 3 5" xfId="18913" xr:uid="{5FE831B1-AC50-45BC-AE3A-F3C256E6E0EB}"/>
    <cellStyle name="Comma 53 2 4" xfId="3140" xr:uid="{68E14CA9-F57A-4E44-BC87-64251814ED6E}"/>
    <cellStyle name="Comma 53 2 4 2" xfId="7344" xr:uid="{B83F347A-5DE4-4AD9-8F31-3891C0EDA784}"/>
    <cellStyle name="Comma 53 2 4 2 2" xfId="15256" xr:uid="{D015FA83-56DC-4D01-8F4E-7331F30EE967}"/>
    <cellStyle name="Comma 53 2 4 2 3" xfId="24272" xr:uid="{49B4385F-E51A-439C-A4B3-F52E67C56CBB}"/>
    <cellStyle name="Comma 53 2 4 3" xfId="11370" xr:uid="{B2BE67C3-4F0B-4DEE-9870-0B16A985651B}"/>
    <cellStyle name="Comma 53 2 4 4" xfId="20436" xr:uid="{8092AC91-E58C-4F73-ABDC-6BE409C22D42}"/>
    <cellStyle name="Comma 53 2 5" xfId="6112" xr:uid="{BA38974B-6A32-4D4D-99CF-893B8D0AFD0D}"/>
    <cellStyle name="Comma 53 2 5 2" xfId="14390" xr:uid="{EBEFD202-96C1-4D46-AB95-8A555900B893}"/>
    <cellStyle name="Comma 53 2 5 2 2" xfId="23412" xr:uid="{64598120-E0A6-4F6B-99FF-FB33F184000F}"/>
    <cellStyle name="Comma 53 2 5 3" xfId="10289" xr:uid="{AF0EEE04-1CF6-42B1-A671-8BBB54BF2EAF}"/>
    <cellStyle name="Comma 53 2 5 4" xfId="19355" xr:uid="{0D9959C3-718B-4684-9DE2-E8E1F9F39572}"/>
    <cellStyle name="Comma 53 2 6" xfId="5061" xr:uid="{627FDCE5-D8CF-44C5-853F-8AF7E800864F}"/>
    <cellStyle name="Comma 53 2 6 2" xfId="12915" xr:uid="{06221743-0D7F-4173-885A-4761193C9E9A}"/>
    <cellStyle name="Comma 53 2 6 3" xfId="21939" xr:uid="{E89A4ED3-38FD-4B81-AFCE-B3B2C252CA46}"/>
    <cellStyle name="Comma 53 2 7" xfId="16648" xr:uid="{31DFED8D-3DFB-49F7-9C25-1124A09480AE}"/>
    <cellStyle name="Comma 53 2 7 2" xfId="25669" xr:uid="{C930B43D-BBD7-4293-8631-D8CFC8DD08BD}"/>
    <cellStyle name="Comma 53 2 8" xfId="9385" xr:uid="{AD2D17FB-AF89-4A66-8B16-3B3284AD129B}"/>
    <cellStyle name="Comma 53 2 9" xfId="18451" xr:uid="{0D784B50-37B5-4ABB-B00C-C26D1BD8F087}"/>
    <cellStyle name="Comma 53 3" xfId="3631" xr:uid="{C03233E1-6772-46CA-B35C-F2A47EA19599}"/>
    <cellStyle name="Comma 53 3 2" xfId="7773" xr:uid="{001C4C51-4AC4-4CCE-A0D3-4A565DD384F3}"/>
    <cellStyle name="Comma 53 3 2 2" xfId="15713" xr:uid="{AD1A187E-5E3D-418B-90D5-C6CE80575440}"/>
    <cellStyle name="Comma 53 3 2 2 2" xfId="24729" xr:uid="{602C219F-2C58-4DD4-811C-2EFA2658A1F0}"/>
    <cellStyle name="Comma 53 3 2 3" xfId="11720" xr:uid="{2057BFE6-0A72-47CB-B89E-08179603035C}"/>
    <cellStyle name="Comma 53 3 2 4" xfId="20786" xr:uid="{4DB80131-1D81-4CB7-8199-6CDDD08C9EFB}"/>
    <cellStyle name="Comma 53 3 3" xfId="5412" xr:uid="{C4475F1F-3D16-48B9-BB4E-9D5DFA760AC9}"/>
    <cellStyle name="Comma 53 3 3 2" xfId="13525" xr:uid="{1E9A4E80-DEA8-4415-9781-4FE204BE9201}"/>
    <cellStyle name="Comma 53 3 3 3" xfId="22547" xr:uid="{4A4C2877-ACAF-435F-8E46-D6D07B13FF06}"/>
    <cellStyle name="Comma 53 3 4" xfId="9735" xr:uid="{AEE28A46-D174-4857-A8AF-5785EBBC2611}"/>
    <cellStyle name="Comma 53 3 5" xfId="18801" xr:uid="{399E54FD-8D93-445A-A689-2615862B9502}"/>
    <cellStyle name="Comma 53 4" xfId="2708" xr:uid="{81A342BB-7ABB-414C-A436-80638A418C1A}"/>
    <cellStyle name="Comma 53 4 2" xfId="6912" xr:uid="{0051296F-0817-4A98-A68A-6AE03F58EB44}"/>
    <cellStyle name="Comma 53 4 2 2" xfId="14992" xr:uid="{B1F3996D-AD90-4822-99F2-EAFBE04DEA6E}"/>
    <cellStyle name="Comma 53 4 2 3" xfId="24008" xr:uid="{9F5B38DE-79CD-4BFE-A346-46FD3638921D}"/>
    <cellStyle name="Comma 53 4 3" xfId="10938" xr:uid="{18D62AF1-8CF0-4645-A868-A766EC52A3FC}"/>
    <cellStyle name="Comma 53 4 4" xfId="20004" xr:uid="{D3CD0A93-896B-40E9-A48E-BCCEEA08004A}"/>
    <cellStyle name="Comma 53 5" xfId="5952" xr:uid="{9A4F77F7-9073-4777-8C24-EF26D7F61982}"/>
    <cellStyle name="Comma 53 5 2" xfId="14234" xr:uid="{3D7FB2AD-2C22-4FDA-8FD1-A1A7EDF3CFC9}"/>
    <cellStyle name="Comma 53 5 2 2" xfId="23256" xr:uid="{7BCEFBB2-C877-4146-B778-B64F28E04706}"/>
    <cellStyle name="Comma 53 5 3" xfId="10177" xr:uid="{2B50E1C0-9E0A-4BA7-89E4-F285743AD986}"/>
    <cellStyle name="Comma 53 5 4" xfId="19243" xr:uid="{76BF145A-3297-461D-84E1-A13148A2D393}"/>
    <cellStyle name="Comma 53 6" xfId="4629" xr:uid="{644259AD-C677-434D-9B39-88DA722B38C9}"/>
    <cellStyle name="Comma 53 6 2" xfId="12596" xr:uid="{2CAA9343-20F5-4A60-B092-D65837B03665}"/>
    <cellStyle name="Comma 53 6 3" xfId="21628" xr:uid="{F910CA04-23EB-428F-91BD-D0E26AB339C9}"/>
    <cellStyle name="Comma 53 7" xfId="12366" xr:uid="{E48353A3-5BBF-4103-B411-9DB12BB5D3F0}"/>
    <cellStyle name="Comma 53 7 2" xfId="21404" xr:uid="{E54D6E88-648D-494C-862C-ABF1582F00C6}"/>
    <cellStyle name="Comma 53 8" xfId="12185" xr:uid="{6FFE618D-A125-40D2-86C8-32227172797E}"/>
    <cellStyle name="Comma 53 8 2" xfId="26403" xr:uid="{453E83FD-08FE-4B5C-A4B3-4415A3870418}"/>
    <cellStyle name="Comma 53 8 3" xfId="21241" xr:uid="{CCB41751-4BE0-4789-857F-18617515C0DA}"/>
    <cellStyle name="Comma 53 9" xfId="8953" xr:uid="{0B79AFA9-5325-4691-802D-EC396A38DE9B}"/>
    <cellStyle name="Comma 54" xfId="1179" xr:uid="{BD5010A3-5A8F-4579-B3BD-E49A93C8995E}"/>
    <cellStyle name="Comma 54 10" xfId="2710" xr:uid="{07C95AE4-4460-431F-939C-D5101F4E0249}"/>
    <cellStyle name="Comma 54 10 2" xfId="6914" xr:uid="{62FB5F3F-402C-42B2-BF87-57D08BA80BDB}"/>
    <cellStyle name="Comma 54 10 2 2" xfId="14993" xr:uid="{4C912F46-E5EB-456F-8BFF-2FF422076230}"/>
    <cellStyle name="Comma 54 10 2 3" xfId="24009" xr:uid="{A1DC1B78-F3F1-4A9D-A372-56CA9A3D81C7}"/>
    <cellStyle name="Comma 54 10 3" xfId="10940" xr:uid="{72E32E7A-C694-47B8-80A1-2938A8342192}"/>
    <cellStyle name="Comma 54 10 4" xfId="20006" xr:uid="{5C90FAA9-E5CC-4AE5-B4DC-143358DED5CD}"/>
    <cellStyle name="Comma 54 11" xfId="5953" xr:uid="{89115532-3998-4D09-897E-DECDA957538C}"/>
    <cellStyle name="Comma 54 11 2" xfId="14235" xr:uid="{F5D9C8A1-96DF-471B-BEA3-5E6F8372659C}"/>
    <cellStyle name="Comma 54 11 2 2" xfId="23257" xr:uid="{A5DFF433-CE37-42E6-B6DB-1B94045F9EBA}"/>
    <cellStyle name="Comma 54 11 3" xfId="10178" xr:uid="{7ED40833-2A42-4974-BCA5-C105F9520EB8}"/>
    <cellStyle name="Comma 54 11 4" xfId="19244" xr:uid="{18AB3D02-43E1-465E-A0DD-428CBC074428}"/>
    <cellStyle name="Comma 54 12" xfId="8279" xr:uid="{84C3CE95-2879-4D96-9606-D07EAD4D2EF4}"/>
    <cellStyle name="Comma 54 12 2" xfId="16192" xr:uid="{EA28D51B-BE5D-4AFD-B4B6-9F805A9641F0}"/>
    <cellStyle name="Comma 54 12 2 2" xfId="25209" xr:uid="{F94D6FEE-2FCF-4DFB-B8A1-EC9CAD910F00}"/>
    <cellStyle name="Comma 54 12 3" xfId="12019" xr:uid="{C49A70CC-8C60-479F-AC71-A10D41D162AE}"/>
    <cellStyle name="Comma 54 12 4" xfId="21085" xr:uid="{DFD7FD05-CCA2-4FAB-80EC-262D08D93C50}"/>
    <cellStyle name="Comma 54 13" xfId="8426" xr:uid="{1CF4C1CD-6891-4CFD-B151-4A70B2716917}"/>
    <cellStyle name="Comma 54 13 2" xfId="16280" xr:uid="{9DD08064-B4A7-406A-9507-42151ED3C454}"/>
    <cellStyle name="Comma 54 13 2 2" xfId="25301" xr:uid="{CA2D5918-50CE-4676-9C6C-B27CD0355402}"/>
    <cellStyle name="Comma 54 13 3" xfId="12085" xr:uid="{80E6C024-9989-44B1-A93E-F2D3DAA2E390}"/>
    <cellStyle name="Comma 54 13 4" xfId="21151" xr:uid="{69DFF676-920D-4D3D-8471-2CC6A2A3C8C5}"/>
    <cellStyle name="Comma 54 14" xfId="4631" xr:uid="{01615DDE-B5E4-4AC8-8D4D-11C8EB67868B}"/>
    <cellStyle name="Comma 54 14 2" xfId="17110" xr:uid="{0E8588FB-284E-4769-A128-1BE0DB62061C}"/>
    <cellStyle name="Comma 54 14 2 2" xfId="26178" xr:uid="{FF23099E-7CBF-4855-A01B-33C2673672FE}"/>
    <cellStyle name="Comma 54 14 3" xfId="12121" xr:uid="{0A7CD9F9-0FC6-4239-B5B2-2B28650EDDC9}"/>
    <cellStyle name="Comma 54 14 4" xfId="21178" xr:uid="{CEB50AC1-B93D-4E56-B835-BEA26EFC29D4}"/>
    <cellStyle name="Comma 54 15" xfId="12597" xr:uid="{C56C3919-7806-49E0-A395-62544D5C27C1}"/>
    <cellStyle name="Comma 54 15 2" xfId="21629" xr:uid="{03746B3E-4AFE-4733-BDE3-3BB6A899F824}"/>
    <cellStyle name="Comma 54 16" xfId="15042" xr:uid="{90140E06-76F2-4267-8F46-77FE3F765D01}"/>
    <cellStyle name="Comma 54 16 2" xfId="24059" xr:uid="{E5613289-C96B-40C2-B552-FFD34D638C56}"/>
    <cellStyle name="Comma 54 17" xfId="8955" xr:uid="{45852C5A-374E-423A-A4CA-A63398ACE8B9}"/>
    <cellStyle name="Comma 54 17 2" xfId="26600" xr:uid="{AE89A07E-CE28-43FB-8510-0E275F16EDFD}"/>
    <cellStyle name="Comma 54 18" xfId="18021" xr:uid="{41CBE45A-9E10-49FA-BFEE-DB27D013510D}"/>
    <cellStyle name="Comma 54 19" xfId="27270" xr:uid="{EF431615-E0DE-42F2-8183-7F301A24463C}"/>
    <cellStyle name="Comma 54 2" xfId="1685" xr:uid="{7E033189-0082-44C6-BA82-5A9534918A98}"/>
    <cellStyle name="Comma 54 2 10" xfId="27747" xr:uid="{79D33D32-F02D-4B01-A0C6-76008BB5430B}"/>
    <cellStyle name="Comma 54 2 2" xfId="1878" xr:uid="{3DF16DAA-17D3-4C39-8841-F72E098232DE}"/>
    <cellStyle name="Comma 54 2 2 2" xfId="3975" xr:uid="{996E7DF3-4804-4F24-8E2F-2DC36AE5712C}"/>
    <cellStyle name="Comma 54 2 2 2 2" xfId="8114" xr:uid="{E5D40FFB-E210-43A7-A408-CD80CB362620}"/>
    <cellStyle name="Comma 54 2 2 2 2 2" xfId="16055" xr:uid="{9B1739F3-EBBD-4E89-A5B9-D2FE64FFB9D9}"/>
    <cellStyle name="Comma 54 2 2 2 2 2 2" xfId="25071" xr:uid="{A2671053-FFBA-4124-A37F-83B121B8513F}"/>
    <cellStyle name="Comma 54 2 2 2 2 3" xfId="11954" xr:uid="{C164C007-3155-44C1-A76B-BF1FA2D34C7B}"/>
    <cellStyle name="Comma 54 2 2 2 2 4" xfId="21020" xr:uid="{33A055D3-AD74-4677-8CE1-E226F3F6816A}"/>
    <cellStyle name="Comma 54 2 2 2 3" xfId="5646" xr:uid="{D8B5AFA6-1F39-488E-B94A-CE8415AE4EA5}"/>
    <cellStyle name="Comma 54 2 2 2 3 2" xfId="13867" xr:uid="{4B25C18B-9E85-410B-8FDE-D73206EB57FB}"/>
    <cellStyle name="Comma 54 2 2 2 3 3" xfId="22889" xr:uid="{E752A6A4-252B-468C-9CCD-9D7BCC8C35B2}"/>
    <cellStyle name="Comma 54 2 2 2 4" xfId="9969" xr:uid="{C4E849FA-10E2-464F-A7E2-0AF339B5C66F}"/>
    <cellStyle name="Comma 54 2 2 2 5" xfId="19035" xr:uid="{E6994E10-BA08-46E5-8BD2-ADE0CB347A09}"/>
    <cellStyle name="Comma 54 2 2 3" xfId="3263" xr:uid="{8AA59B31-C82A-4538-96CA-02E23008FC3A}"/>
    <cellStyle name="Comma 54 2 2 3 2" xfId="7467" xr:uid="{733C7222-93DF-45FD-B461-D1B0BE44FBE5}"/>
    <cellStyle name="Comma 54 2 2 3 2 2" xfId="15379" xr:uid="{D8D52735-3F5B-497A-BD75-53CD237A2946}"/>
    <cellStyle name="Comma 54 2 2 3 2 3" xfId="24395" xr:uid="{EE748086-3CF5-4F6A-8865-DE08161D2A04}"/>
    <cellStyle name="Comma 54 2 2 3 3" xfId="11493" xr:uid="{527841B1-A38E-4510-AB39-6B7F741AE42E}"/>
    <cellStyle name="Comma 54 2 2 3 4" xfId="20559" xr:uid="{DBB2CC82-4AB7-4BD4-8A08-D1A2D66171C0}"/>
    <cellStyle name="Comma 54 2 2 4" xfId="6298" xr:uid="{5F8E72E5-B0F9-4C32-975F-6EAC3A4C316E}"/>
    <cellStyle name="Comma 54 2 2 4 2" xfId="14576" xr:uid="{1CAAEFCD-D2FD-4FB9-95C7-20E409FF7827}"/>
    <cellStyle name="Comma 54 2 2 4 2 2" xfId="23598" xr:uid="{C0DF7F42-0C15-4D65-8CEA-4A0006C8744D}"/>
    <cellStyle name="Comma 54 2 2 4 3" xfId="10411" xr:uid="{92342559-2E9A-4400-BC48-26E89B7C2634}"/>
    <cellStyle name="Comma 54 2 2 4 4" xfId="19477" xr:uid="{A01A9F70-C687-4C8B-B00F-F1FA711CB015}"/>
    <cellStyle name="Comma 54 2 2 5" xfId="5184" xr:uid="{4D3A9365-7F8E-4C5A-BFBA-C5F20CABEBE0}"/>
    <cellStyle name="Comma 54 2 2 5 2" xfId="13105" xr:uid="{76DCFF16-2DA5-4EBF-B781-77380B3D8EE9}"/>
    <cellStyle name="Comma 54 2 2 5 3" xfId="22128" xr:uid="{0FE42BCE-1146-46E2-BA39-D10EDBF61BB8}"/>
    <cellStyle name="Comma 54 2 2 6" xfId="16773" xr:uid="{4B43AA4F-4D22-43BD-AE47-A62368322F59}"/>
    <cellStyle name="Comma 54 2 2 6 2" xfId="25792" xr:uid="{D1C50300-092E-4C20-8FCE-AC890DF5416C}"/>
    <cellStyle name="Comma 54 2 2 7" xfId="9508" xr:uid="{6DA75E1B-D2D2-4214-BDE4-922F8A3C088B}"/>
    <cellStyle name="Comma 54 2 2 8" xfId="18574" xr:uid="{57E314A3-6B05-4430-9EE0-0CEA2AEEC9C2}"/>
    <cellStyle name="Comma 54 2 2 9" xfId="27931" xr:uid="{D6A2BE77-405F-41F1-8BD2-9C766C25C6A2}"/>
    <cellStyle name="Comma 54 2 3" xfId="3790" xr:uid="{1DD0EEE8-1AD7-47BA-84EA-597859EB9722}"/>
    <cellStyle name="Comma 54 2 3 2" xfId="7929" xr:uid="{AF59768C-20C0-4DF4-9DC3-534937675316}"/>
    <cellStyle name="Comma 54 2 3 2 2" xfId="15870" xr:uid="{02D14E2B-CEB1-4840-8657-F12294C5D0F6}"/>
    <cellStyle name="Comma 54 2 3 2 2 2" xfId="24886" xr:uid="{F444285F-3ECE-4599-B633-CC7092DA5297}"/>
    <cellStyle name="Comma 54 2 3 2 3" xfId="11833" xr:uid="{A075ED94-91E6-4A4A-A5B6-D4C3D952481C}"/>
    <cellStyle name="Comma 54 2 3 2 4" xfId="20899" xr:uid="{3ACA5E29-A631-4867-A51E-4B66E8733421}"/>
    <cellStyle name="Comma 54 2 3 3" xfId="5525" xr:uid="{AA1807FF-B137-4890-8A30-67C0A9C40814}"/>
    <cellStyle name="Comma 54 2 3 3 2" xfId="13682" xr:uid="{4DA6BFF6-1225-405D-BC0F-CF7692EF2702}"/>
    <cellStyle name="Comma 54 2 3 3 3" xfId="22704" xr:uid="{501D6B95-B077-43AB-B131-9FA076EFE67F}"/>
    <cellStyle name="Comma 54 2 3 4" xfId="9848" xr:uid="{3615B47C-AF28-4FFF-B42D-200DDD437A6F}"/>
    <cellStyle name="Comma 54 2 3 5" xfId="18914" xr:uid="{761C6AAE-0079-4FE0-9F41-56C6D75A9754}"/>
    <cellStyle name="Comma 54 2 4" xfId="3142" xr:uid="{DE0D994F-5C21-4142-B3D7-76060C70D1F3}"/>
    <cellStyle name="Comma 54 2 4 2" xfId="7346" xr:uid="{473456EF-8D68-4723-9C7F-96959FE0D93F}"/>
    <cellStyle name="Comma 54 2 4 2 2" xfId="15258" xr:uid="{641E4798-A7E4-4AE1-B84A-43E487FA8371}"/>
    <cellStyle name="Comma 54 2 4 2 3" xfId="24274" xr:uid="{1E4EC997-6CF4-434A-8EE6-BC41954F6BB2}"/>
    <cellStyle name="Comma 54 2 4 3" xfId="11372" xr:uid="{3C7ACE7F-BD37-4EF8-99A8-0ED62B3BEB36}"/>
    <cellStyle name="Comma 54 2 4 4" xfId="20438" xr:uid="{DA74685D-1B7C-489B-AD3E-ADEA19DD8C35}"/>
    <cellStyle name="Comma 54 2 5" xfId="6113" xr:uid="{CEC9FAA1-738F-4524-B35B-ED0743D87223}"/>
    <cellStyle name="Comma 54 2 5 2" xfId="14391" xr:uid="{B3976B86-DA2D-4EF2-B063-DA077090B304}"/>
    <cellStyle name="Comma 54 2 5 2 2" xfId="23413" xr:uid="{E6131DC9-9744-4606-AEB5-BF2DD18D10A5}"/>
    <cellStyle name="Comma 54 2 5 3" xfId="10290" xr:uid="{F8F42588-43B8-4B26-8203-507B6E208E3E}"/>
    <cellStyle name="Comma 54 2 5 4" xfId="19356" xr:uid="{DF122431-A901-4727-9F72-1F532232EC15}"/>
    <cellStyle name="Comma 54 2 6" xfId="5063" xr:uid="{DBDA4543-ABD4-40DE-B7AC-1941E7B0E5E6}"/>
    <cellStyle name="Comma 54 2 6 2" xfId="12917" xr:uid="{D00055E4-7E60-4DE4-A437-0F76E75D4411}"/>
    <cellStyle name="Comma 54 2 6 3" xfId="21941" xr:uid="{11EDFF38-019F-4740-A12B-5619B51291AB}"/>
    <cellStyle name="Comma 54 2 7" xfId="16650" xr:uid="{2FB48035-9F26-4514-84E3-6443CA93ED6F}"/>
    <cellStyle name="Comma 54 2 7 2" xfId="25671" xr:uid="{8FB25375-960F-4DF1-A87D-C7309942AC38}"/>
    <cellStyle name="Comma 54 2 8" xfId="9387" xr:uid="{39063967-D202-4F5C-8D33-7AA6B46E8B50}"/>
    <cellStyle name="Comma 54 2 9" xfId="18453" xr:uid="{89AB2362-7001-45CB-B4DE-C3F3514D1484}"/>
    <cellStyle name="Comma 54 3" xfId="1894" xr:uid="{CA05081B-F358-4892-A4CC-54ED799707E5}"/>
    <cellStyle name="Comma 54 3 10" xfId="27943" xr:uid="{FA0C7BCF-997B-4300-8D66-9755AACF97C3}"/>
    <cellStyle name="Comma 54 3 2" xfId="3985" xr:uid="{648DCF34-8851-4433-B5A0-CA6E0A622BC7}"/>
    <cellStyle name="Comma 54 3 2 2" xfId="8124" xr:uid="{1919E263-BBF7-4FFE-9D67-496F03AA19B6}"/>
    <cellStyle name="Comma 54 3 2 2 2" xfId="16065" xr:uid="{F2615569-D2C0-48B4-B0DB-3B4C7C862FF7}"/>
    <cellStyle name="Comma 54 3 2 2 2 2" xfId="25081" xr:uid="{8D64A689-B0E6-423F-9E37-013E437CE206}"/>
    <cellStyle name="Comma 54 3 2 2 3" xfId="11956" xr:uid="{828BAAC4-C864-4DBD-9CA8-1B818A633ACF}"/>
    <cellStyle name="Comma 54 3 2 2 4" xfId="21022" xr:uid="{9AFD1A6D-ECCC-4EAE-AF8C-533D648FACC7}"/>
    <cellStyle name="Comma 54 3 2 3" xfId="5648" xr:uid="{265409EB-5BB0-4732-A9AB-971A016A6065}"/>
    <cellStyle name="Comma 54 3 2 3 2" xfId="13877" xr:uid="{0C25478D-2E76-4810-8B95-F046718E05FD}"/>
    <cellStyle name="Comma 54 3 2 3 3" xfId="22899" xr:uid="{B1903F7E-5FDC-4F31-B358-18FC410282E3}"/>
    <cellStyle name="Comma 54 3 2 4" xfId="9971" xr:uid="{C50863C3-8EBE-4727-83BD-F8C341B44511}"/>
    <cellStyle name="Comma 54 3 2 5" xfId="19037" xr:uid="{F646769F-506B-4B33-AF02-B17055A22A59}"/>
    <cellStyle name="Comma 54 3 3" xfId="3267" xr:uid="{5331598C-90EF-44D2-952A-D3F2DA0E7F4A}"/>
    <cellStyle name="Comma 54 3 3 2" xfId="7471" xr:uid="{3E7FA413-E5B7-45C9-B852-2A31BE3A83D3}"/>
    <cellStyle name="Comma 54 3 3 2 2" xfId="15381" xr:uid="{3CA55364-61B6-43E3-93DE-0E6648477119}"/>
    <cellStyle name="Comma 54 3 3 2 3" xfId="24397" xr:uid="{5074A481-5C95-45C9-B75A-FB5E038E6102}"/>
    <cellStyle name="Comma 54 3 3 3" xfId="11497" xr:uid="{2B4B377C-1E04-405F-A366-3AC77EAE91AF}"/>
    <cellStyle name="Comma 54 3 3 4" xfId="20563" xr:uid="{FCF5EAF0-3212-4042-A69C-6B0F03D12FF2}"/>
    <cellStyle name="Comma 54 3 4" xfId="6308" xr:uid="{13D232AA-0369-4437-A7BA-CAE4DCED2BB3}"/>
    <cellStyle name="Comma 54 3 4 2" xfId="14586" xr:uid="{D08CFE24-C4F8-4C34-9415-B4EEBD615508}"/>
    <cellStyle name="Comma 54 3 4 2 2" xfId="23608" xr:uid="{BE91B52A-5202-4A38-9736-EA09043E635E}"/>
    <cellStyle name="Comma 54 3 4 3" xfId="10413" xr:uid="{A78D9876-8B7F-4A02-B78E-54CBFE08FB0F}"/>
    <cellStyle name="Comma 54 3 4 4" xfId="19479" xr:uid="{0C514237-B8C2-4D1F-9C6D-418D1B3C1853}"/>
    <cellStyle name="Comma 54 3 5" xfId="5188" xr:uid="{55083FB7-0F61-4BE0-A2D2-1CA012A9E662}"/>
    <cellStyle name="Comma 54 3 5 2" xfId="13116" xr:uid="{51191D2F-9A64-406A-85BA-8C886422371F}"/>
    <cellStyle name="Comma 54 3 5 3" xfId="22139" xr:uid="{6A77A3F4-F817-4710-A857-81883BB63E8B}"/>
    <cellStyle name="Comma 54 3 6" xfId="16778" xr:uid="{18B0E34D-2559-46AC-9068-B43590D6DDE4}"/>
    <cellStyle name="Comma 54 3 6 2" xfId="25796" xr:uid="{EA2DF7EC-761D-4E96-8513-4BC5AF0BCDB8}"/>
    <cellStyle name="Comma 54 3 7" xfId="12138" xr:uid="{EA774067-0CF7-42DA-B714-C1D580CCAC02}"/>
    <cellStyle name="Comma 54 3 7 2" xfId="26586" xr:uid="{52FCBA5A-36A2-496A-A6A3-1BF5ACCDDAD0}"/>
    <cellStyle name="Comma 54 3 7 3" xfId="21194" xr:uid="{343861F0-00E5-423F-93EE-322D37E04A72}"/>
    <cellStyle name="Comma 54 3 8" xfId="9512" xr:uid="{221BA4CA-FB2F-4A73-A8AF-D11AE5887BB5}"/>
    <cellStyle name="Comma 54 3 9" xfId="18578" xr:uid="{BE835F61-D7F1-41CD-8435-3DCBFBEC054A}"/>
    <cellStyle name="Comma 54 4" xfId="1895" xr:uid="{31DC478E-91AE-43A7-AF6C-109B48732BA0}"/>
    <cellStyle name="Comma 54 4 10" xfId="27944" xr:uid="{B85B24C3-939B-4CD2-B826-F61A173B9D16}"/>
    <cellStyle name="Comma 54 4 2" xfId="3986" xr:uid="{B32DC3C8-479A-4D09-8E90-D8F90684C647}"/>
    <cellStyle name="Comma 54 4 2 2" xfId="8125" xr:uid="{2D511955-738B-4753-8A65-3BB4A4537116}"/>
    <cellStyle name="Comma 54 4 2 2 2" xfId="16066" xr:uid="{6BB6E701-DE1A-4E15-A76F-56D6DE106053}"/>
    <cellStyle name="Comma 54 4 2 2 2 2" xfId="25082" xr:uid="{BB00477B-DBDA-4FDD-A606-0CC943E0B266}"/>
    <cellStyle name="Comma 54 4 2 2 3" xfId="11957" xr:uid="{A5642D2E-7DFA-4966-B9F7-6656C7C8448B}"/>
    <cellStyle name="Comma 54 4 2 2 4" xfId="21023" xr:uid="{B096F992-9D47-47AE-92AC-39ED6452C76E}"/>
    <cellStyle name="Comma 54 4 2 3" xfId="5649" xr:uid="{95BE4BC0-632D-47AA-8FE0-5D3382F73C79}"/>
    <cellStyle name="Comma 54 4 2 3 2" xfId="13878" xr:uid="{BB4A4600-2E05-4CE4-A99E-2F1AFFC706CE}"/>
    <cellStyle name="Comma 54 4 2 3 3" xfId="22900" xr:uid="{F4348E0D-BF47-4731-84D5-86BECBAB98C0}"/>
    <cellStyle name="Comma 54 4 2 4" xfId="9972" xr:uid="{F3A1DA7A-5B1D-44BC-A129-9D13CB39C21A}"/>
    <cellStyle name="Comma 54 4 2 5" xfId="19038" xr:uid="{F81248B8-6114-44E2-B432-C9CF3A83E2D1}"/>
    <cellStyle name="Comma 54 4 3" xfId="3268" xr:uid="{BCA72326-16C1-44C3-BBF2-D13A9AB98BB8}"/>
    <cellStyle name="Comma 54 4 3 2" xfId="7472" xr:uid="{4EE9CE2B-8DCC-47DA-8D1F-0F6247E25F05}"/>
    <cellStyle name="Comma 54 4 3 2 2" xfId="15382" xr:uid="{B8C8C95E-E6E4-4366-81A8-EF4EBD435BE7}"/>
    <cellStyle name="Comma 54 4 3 2 3" xfId="24398" xr:uid="{16B4B2C8-76D3-4CE2-8146-4F659FCB36E7}"/>
    <cellStyle name="Comma 54 4 3 3" xfId="11498" xr:uid="{CB35C63B-61B9-4BFE-AFDB-43F86E052C6A}"/>
    <cellStyle name="Comma 54 4 3 4" xfId="20564" xr:uid="{86DD3E7E-BDE6-4A46-8E75-C8D1512F9EBF}"/>
    <cellStyle name="Comma 54 4 4" xfId="6309" xr:uid="{9FD842B4-4E84-4815-944B-848CF1C7CA67}"/>
    <cellStyle name="Comma 54 4 4 2" xfId="14587" xr:uid="{8A073EB3-2CCE-46FB-9E18-8C11A13698C3}"/>
    <cellStyle name="Comma 54 4 4 2 2" xfId="23609" xr:uid="{9E15DE33-9E94-499C-87A9-C62B705BBB95}"/>
    <cellStyle name="Comma 54 4 4 3" xfId="10414" xr:uid="{5A189FCE-5822-4CF8-B366-5E11E9DAD90C}"/>
    <cellStyle name="Comma 54 4 4 4" xfId="19480" xr:uid="{F143F907-12EB-4F7B-AAB4-82869643A4B7}"/>
    <cellStyle name="Comma 54 4 5" xfId="5189" xr:uid="{460BCB49-EBB4-4BE9-AC9C-B6B6BA3159C5}"/>
    <cellStyle name="Comma 54 4 5 2" xfId="13117" xr:uid="{407CA38D-E47C-472F-B4CA-338725BA142E}"/>
    <cellStyle name="Comma 54 4 5 3" xfId="22140" xr:uid="{F1A79278-5EA3-417C-A8E9-BFAA127674E6}"/>
    <cellStyle name="Comma 54 4 6" xfId="16779" xr:uid="{2FB1DD04-677B-426C-B817-76BFC0EA3037}"/>
    <cellStyle name="Comma 54 4 6 2" xfId="25797" xr:uid="{E082D0B4-4FF3-4157-ABB9-BB6F189745ED}"/>
    <cellStyle name="Comma 54 4 7" xfId="12215" xr:uid="{72D742F0-C385-4305-AE1C-538E59B64EFD}"/>
    <cellStyle name="Comma 54 4 7 2" xfId="23830" xr:uid="{7F9C5F96-8659-4521-969D-18E36E9F5145}"/>
    <cellStyle name="Comma 54 4 7 3" xfId="21268" xr:uid="{31874494-B38E-4766-91A8-074B55C87913}"/>
    <cellStyle name="Comma 54 4 8" xfId="9513" xr:uid="{9065D0C1-4A99-4512-9AAA-54E0B6D227A0}"/>
    <cellStyle name="Comma 54 4 9" xfId="18579" xr:uid="{64ED8CB8-96C3-4822-B56A-7A9CC3FE05A4}"/>
    <cellStyle name="Comma 54 5" xfId="1893" xr:uid="{ECC56C90-036A-4044-9265-E570F0DF3B4D}"/>
    <cellStyle name="Comma 54 5 10" xfId="27942" xr:uid="{E9E16DE3-5A6E-4E43-A00B-098684F480E1}"/>
    <cellStyle name="Comma 54 5 2" xfId="3984" xr:uid="{32B07D31-8A20-4A59-97B6-B5E977FEF174}"/>
    <cellStyle name="Comma 54 5 2 2" xfId="8123" xr:uid="{9BDDA3D8-8032-4889-B3DE-3BEE54E37C65}"/>
    <cellStyle name="Comma 54 5 2 2 2" xfId="16064" xr:uid="{B57DAE33-F67C-42B1-8774-1564FABFFA39}"/>
    <cellStyle name="Comma 54 5 2 2 2 2" xfId="25080" xr:uid="{F620FA4A-ECB0-4D7D-BECD-B7341F3CED26}"/>
    <cellStyle name="Comma 54 5 2 2 3" xfId="11955" xr:uid="{C588E79D-E247-4BBE-838B-21CBCAE09075}"/>
    <cellStyle name="Comma 54 5 2 2 4" xfId="21021" xr:uid="{473B93D3-827A-4E94-A62F-EC584B99F3CF}"/>
    <cellStyle name="Comma 54 5 2 3" xfId="5647" xr:uid="{B5C02126-D1F9-4620-A635-47DF847D6078}"/>
    <cellStyle name="Comma 54 5 2 3 2" xfId="13876" xr:uid="{1522E670-6DB1-4D3F-9498-24BC05B01F07}"/>
    <cellStyle name="Comma 54 5 2 3 3" xfId="22898" xr:uid="{CD7612C5-6F25-4B96-BCEF-F3636FFDB464}"/>
    <cellStyle name="Comma 54 5 2 4" xfId="9970" xr:uid="{E6C47F96-4809-48F2-8137-821C26A7A423}"/>
    <cellStyle name="Comma 54 5 2 5" xfId="19036" xr:uid="{C26745B8-6982-4691-A12D-883CFDE07EAE}"/>
    <cellStyle name="Comma 54 5 3" xfId="3266" xr:uid="{45083A74-2FE8-4F71-97D9-75CDA94253D6}"/>
    <cellStyle name="Comma 54 5 3 2" xfId="7470" xr:uid="{42238D74-E150-44A2-9D20-84C70A842C91}"/>
    <cellStyle name="Comma 54 5 3 2 2" xfId="15380" xr:uid="{57F9DAB2-A2A1-40E7-B12C-23A515931C62}"/>
    <cellStyle name="Comma 54 5 3 2 3" xfId="24396" xr:uid="{82FD2F90-7AF9-4BE9-8C69-939A9BCE8D27}"/>
    <cellStyle name="Comma 54 5 3 3" xfId="11496" xr:uid="{EEC76343-699F-42B3-B473-05204E7E39FC}"/>
    <cellStyle name="Comma 54 5 3 4" xfId="20562" xr:uid="{F5A50885-AFBF-45DB-9B13-9A8957CF3FD8}"/>
    <cellStyle name="Comma 54 5 4" xfId="6307" xr:uid="{74D16929-4284-4B1D-BF09-4A6464CDC5A7}"/>
    <cellStyle name="Comma 54 5 4 2" xfId="14585" xr:uid="{8355AA2F-4C2E-4FD1-BE05-1CBCC8F5E966}"/>
    <cellStyle name="Comma 54 5 4 2 2" xfId="23607" xr:uid="{EE7D372F-EE20-4125-8161-BD785EB6908F}"/>
    <cellStyle name="Comma 54 5 4 3" xfId="10412" xr:uid="{DF816A52-AB3F-4A5D-A304-995B83192A46}"/>
    <cellStyle name="Comma 54 5 4 4" xfId="19478" xr:uid="{5AFC903F-E64B-4760-AEBC-A07BB29A212B}"/>
    <cellStyle name="Comma 54 5 5" xfId="5187" xr:uid="{54EE7852-74EC-4D2E-9BDC-70509F81E1A3}"/>
    <cellStyle name="Comma 54 5 5 2" xfId="13115" xr:uid="{3532EDFE-EBC3-4CBF-A499-22B653DBF1DC}"/>
    <cellStyle name="Comma 54 5 5 3" xfId="22138" xr:uid="{7836FF66-CC64-40C4-98C1-C13F931862D1}"/>
    <cellStyle name="Comma 54 5 6" xfId="16777" xr:uid="{9E778B6C-43A1-48AA-92CD-0C40416A2C65}"/>
    <cellStyle name="Comma 54 5 6 2" xfId="25795" xr:uid="{105F4D67-0B80-43C8-B5C6-6C8BB8F33679}"/>
    <cellStyle name="Comma 54 5 7" xfId="12345" xr:uid="{974BEB96-40D0-406C-866A-33A5502DF929}"/>
    <cellStyle name="Comma 54 5 7 2" xfId="25992" xr:uid="{CA4D12C8-595A-4A53-B786-F888786D84EF}"/>
    <cellStyle name="Comma 54 5 7 3" xfId="21383" xr:uid="{8085827B-8919-41DC-8D9E-2813AE461A2C}"/>
    <cellStyle name="Comma 54 5 8" xfId="9511" xr:uid="{10A83835-E244-49C3-AEC4-FB9481C6BCD5}"/>
    <cellStyle name="Comma 54 5 9" xfId="18577" xr:uid="{66642BA6-5411-4599-94A4-C035B8FD37A5}"/>
    <cellStyle name="Comma 54 6" xfId="1896" xr:uid="{5D6051EB-23A2-4175-95FC-2ADCBB5377DE}"/>
    <cellStyle name="Comma 54 6 10" xfId="27945" xr:uid="{8CB20BB4-5E53-492F-A1F5-17E29DC70CC9}"/>
    <cellStyle name="Comma 54 6 2" xfId="3987" xr:uid="{55E972FD-79DF-403F-B754-1560DE6469E0}"/>
    <cellStyle name="Comma 54 6 2 2" xfId="8126" xr:uid="{1C6C6DFC-B13A-4503-94B4-77A494130886}"/>
    <cellStyle name="Comma 54 6 2 2 2" xfId="16067" xr:uid="{80761E21-CFD3-4D82-983E-924AF2021BDE}"/>
    <cellStyle name="Comma 54 6 2 2 2 2" xfId="25083" xr:uid="{20467F34-48FC-49AE-9982-5B2B6EC3EC8A}"/>
    <cellStyle name="Comma 54 6 2 2 3" xfId="11958" xr:uid="{BEEEF72B-F9DD-49ED-A898-673E74DBBE8F}"/>
    <cellStyle name="Comma 54 6 2 2 4" xfId="21024" xr:uid="{35A05AAE-AE7A-40B3-B008-FAD17C7826D6}"/>
    <cellStyle name="Comma 54 6 2 3" xfId="5650" xr:uid="{693CFA8C-F55E-4CD7-B3AB-E37960505A52}"/>
    <cellStyle name="Comma 54 6 2 3 2" xfId="13879" xr:uid="{210E4EA1-8157-49E0-AF56-8FAF5F33EE8E}"/>
    <cellStyle name="Comma 54 6 2 3 3" xfId="22901" xr:uid="{99CDF843-E896-434D-8A0F-DDBE876A7126}"/>
    <cellStyle name="Comma 54 6 2 4" xfId="9973" xr:uid="{3E1686C0-4EB7-450B-B525-2A4356A81E6A}"/>
    <cellStyle name="Comma 54 6 2 5" xfId="19039" xr:uid="{3208D8C4-67E3-4700-83BA-6D61E2C7090A}"/>
    <cellStyle name="Comma 54 6 3" xfId="3269" xr:uid="{17D817CE-7435-44F8-9477-06759C9B38FC}"/>
    <cellStyle name="Comma 54 6 3 2" xfId="7473" xr:uid="{537A4384-884B-4A08-92AD-DE53B25166EE}"/>
    <cellStyle name="Comma 54 6 3 2 2" xfId="15383" xr:uid="{F4E9A090-5727-43AC-ACC4-A5214CD5A3A8}"/>
    <cellStyle name="Comma 54 6 3 2 3" xfId="24399" xr:uid="{BCDB257F-0644-4705-B94D-33A4306A2521}"/>
    <cellStyle name="Comma 54 6 3 3" xfId="11499" xr:uid="{09E2B383-3EF3-458A-AE2A-552AF532654C}"/>
    <cellStyle name="Comma 54 6 3 4" xfId="20565" xr:uid="{5CA69636-3188-4CE3-9C97-E34B40E1B634}"/>
    <cellStyle name="Comma 54 6 4" xfId="6310" xr:uid="{23C70AD3-9F73-4E84-BA13-301C1B103D9A}"/>
    <cellStyle name="Comma 54 6 4 2" xfId="14588" xr:uid="{3B1E1D56-B50E-458D-96DD-09C3124B7564}"/>
    <cellStyle name="Comma 54 6 4 2 2" xfId="23610" xr:uid="{B1A68F5C-C2CD-497C-A902-1898DF596F2A}"/>
    <cellStyle name="Comma 54 6 4 3" xfId="10415" xr:uid="{F82E12D7-1C52-4DD4-A47C-4356C2B95D77}"/>
    <cellStyle name="Comma 54 6 4 4" xfId="19481" xr:uid="{E8226888-4C31-4046-910D-19CE3B45FF86}"/>
    <cellStyle name="Comma 54 6 5" xfId="5190" xr:uid="{CF1B1C60-DF1B-4582-8885-15A76DB33FCF}"/>
    <cellStyle name="Comma 54 6 5 2" xfId="13118" xr:uid="{E7865E79-A9C7-47F3-98B7-060CFFCE9750}"/>
    <cellStyle name="Comma 54 6 5 3" xfId="22141" xr:uid="{1D642D68-3770-4C4F-820B-C772ECDD091A}"/>
    <cellStyle name="Comma 54 6 6" xfId="16780" xr:uid="{2F74EFD6-EB54-42D9-9FB7-8A37B1D27AB2}"/>
    <cellStyle name="Comma 54 6 6 2" xfId="25798" xr:uid="{8B7B3399-8F38-4152-9786-B55B50A8F3CE}"/>
    <cellStyle name="Comma 54 6 7" xfId="12214" xr:uid="{6697FE4E-2620-4D3D-B3EF-F2DE28934375}"/>
    <cellStyle name="Comma 54 6 7 2" xfId="26564" xr:uid="{9F707096-C255-4A75-A597-44CC6ADB7393}"/>
    <cellStyle name="Comma 54 6 7 3" xfId="21267" xr:uid="{9272CEB7-BFD9-48B9-8B1B-2B7036AC6A41}"/>
    <cellStyle name="Comma 54 6 8" xfId="9514" xr:uid="{71CFD83E-B781-42BF-AB6E-A8B150098B11}"/>
    <cellStyle name="Comma 54 6 9" xfId="18580" xr:uid="{52B71340-B86F-48DE-AD07-D1F0B615217F}"/>
    <cellStyle name="Comma 54 7" xfId="1898" xr:uid="{4932296B-AA8D-4062-9A1B-CA09EFFFC40D}"/>
    <cellStyle name="Comma 54 7 10" xfId="27946" xr:uid="{B3B47702-BE39-4303-9387-B1F80129750D}"/>
    <cellStyle name="Comma 54 7 2" xfId="3989" xr:uid="{86C9DDBB-E1F5-4AFE-90E6-6819EC03AEA9}"/>
    <cellStyle name="Comma 54 7 2 2" xfId="8128" xr:uid="{915B4AB1-9CB9-494D-914B-E13FE7679D2F}"/>
    <cellStyle name="Comma 54 7 2 2 2" xfId="16069" xr:uid="{02C67F98-720F-46D5-B21F-12C6060E48B6}"/>
    <cellStyle name="Comma 54 7 2 2 2 2" xfId="25085" xr:uid="{9096E674-9CB1-48EB-8A14-2979C3DDA353}"/>
    <cellStyle name="Comma 54 7 2 2 3" xfId="11959" xr:uid="{A8A0C4FF-D9F8-443B-A41E-3AFA46B88BC2}"/>
    <cellStyle name="Comma 54 7 2 2 4" xfId="21025" xr:uid="{FB6EE1F1-ED09-49A2-9B99-F97C39ADC057}"/>
    <cellStyle name="Comma 54 7 2 3" xfId="5651" xr:uid="{ABC05DE4-83CB-4FCE-B38E-9BB8B441AC2C}"/>
    <cellStyle name="Comma 54 7 2 3 2" xfId="13881" xr:uid="{9E028D38-35FC-4DD9-B0E2-C5FCBAF9A1DA}"/>
    <cellStyle name="Comma 54 7 2 3 3" xfId="22903" xr:uid="{973646A7-B215-4C74-994E-CD4E0586F92C}"/>
    <cellStyle name="Comma 54 7 2 4" xfId="9974" xr:uid="{C818DD19-3DDE-4E14-A6D2-271B5660F807}"/>
    <cellStyle name="Comma 54 7 2 5" xfId="19040" xr:uid="{AC69FA78-CFFF-4DC4-ADC5-E65373FB93FC}"/>
    <cellStyle name="Comma 54 7 3" xfId="3270" xr:uid="{3D29A6E0-585E-45CE-ACEA-268558CACF49}"/>
    <cellStyle name="Comma 54 7 3 2" xfId="7474" xr:uid="{3930D9B0-6204-4EEB-B7B1-ED4B11B7C3A2}"/>
    <cellStyle name="Comma 54 7 3 2 2" xfId="15384" xr:uid="{34BB0CB6-D59F-4693-86DA-78DE799D75A3}"/>
    <cellStyle name="Comma 54 7 3 2 3" xfId="24400" xr:uid="{2017DAFD-C250-49FF-95FB-0B9A4187E193}"/>
    <cellStyle name="Comma 54 7 3 3" xfId="11500" xr:uid="{F71FBB40-0DEE-448F-BF18-3BC38638F64D}"/>
    <cellStyle name="Comma 54 7 3 4" xfId="20566" xr:uid="{63C312F0-FE9E-49D1-ADF5-2ADD8F6736F5}"/>
    <cellStyle name="Comma 54 7 4" xfId="6312" xr:uid="{A26F2220-3C01-4FD2-BF34-652B91ADC93C}"/>
    <cellStyle name="Comma 54 7 4 2" xfId="14590" xr:uid="{127565B7-6070-43CA-832B-C6EE4C0FA1FC}"/>
    <cellStyle name="Comma 54 7 4 2 2" xfId="23612" xr:uid="{6FC10C9D-F352-46AB-97A4-6DFDE24CD2EF}"/>
    <cellStyle name="Comma 54 7 4 3" xfId="10416" xr:uid="{F737176E-F3BF-4F63-9781-D8EB748CA9B6}"/>
    <cellStyle name="Comma 54 7 4 4" xfId="19482" xr:uid="{23F320D5-C613-4C99-829B-1DBF5BA9ED43}"/>
    <cellStyle name="Comma 54 7 5" xfId="5191" xr:uid="{439B92CA-20E2-47D1-96D0-D887D5888820}"/>
    <cellStyle name="Comma 54 7 5 2" xfId="13120" xr:uid="{9CCDD294-EFB4-40FE-BF19-F3EAB462DC76}"/>
    <cellStyle name="Comma 54 7 5 3" xfId="22143" xr:uid="{527A74C6-A6ED-471B-B13E-4D591FD9D8C1}"/>
    <cellStyle name="Comma 54 7 6" xfId="16782" xr:uid="{2D64B9BF-826C-49DE-B1AE-8143DFB6BD0A}"/>
    <cellStyle name="Comma 54 7 6 2" xfId="25800" xr:uid="{1C9FCD43-6A42-4622-9049-AFC2A1237AD6}"/>
    <cellStyle name="Comma 54 7 7" xfId="12212" xr:uid="{FC02E3DF-E144-4F40-B0FE-7068FF8BD6F9}"/>
    <cellStyle name="Comma 54 7 7 2" xfId="25849" xr:uid="{8C13409C-97FD-4F0C-80CA-7037AB9603D2}"/>
    <cellStyle name="Comma 54 7 7 3" xfId="21266" xr:uid="{7F304474-9617-4E25-8ED5-F228E4318094}"/>
    <cellStyle name="Comma 54 7 8" xfId="9515" xr:uid="{EB768517-A0F1-4E09-A920-0D0729CF1371}"/>
    <cellStyle name="Comma 54 7 9" xfId="18581" xr:uid="{7064EFCD-52AE-450D-9E16-DCD7949B996D}"/>
    <cellStyle name="Comma 54 8" xfId="2094" xr:uid="{A3AF488D-DA04-462E-865F-E65F6958CDBF}"/>
    <cellStyle name="Comma 54 8 2" xfId="4067" xr:uid="{B2AD69C7-9A77-4AEA-AB1D-BD3924393DE0}"/>
    <cellStyle name="Comma 54 8 2 2" xfId="8201" xr:uid="{F97925CE-1D65-487D-A074-C63C29FFDBC6}"/>
    <cellStyle name="Comma 54 8 2 2 2" xfId="16146" xr:uid="{2B3CDBCC-63C0-4D9A-947F-BFF0F7C1855A}"/>
    <cellStyle name="Comma 54 8 2 2 2 2" xfId="25162" xr:uid="{5C44D354-E31A-4523-995F-4E97E9A0A99B}"/>
    <cellStyle name="Comma 54 8 2 2 3" xfId="11976" xr:uid="{FB998F3A-E8A1-4556-A9AB-F9F265126427}"/>
    <cellStyle name="Comma 54 8 2 2 4" xfId="21042" xr:uid="{B64A9E9F-9B1B-4F62-BD77-9F1CC044C2FF}"/>
    <cellStyle name="Comma 54 8 2 3" xfId="5668" xr:uid="{84041B9A-CA56-4502-8A79-32AA419B2C73}"/>
    <cellStyle name="Comma 54 8 2 3 2" xfId="13959" xr:uid="{CE7B5BB0-0149-46AB-AB85-BA39C999A589}"/>
    <cellStyle name="Comma 54 8 2 3 3" xfId="22981" xr:uid="{803D8CC7-D455-49B5-926D-CDC381CD6610}"/>
    <cellStyle name="Comma 54 8 2 4" xfId="9991" xr:uid="{C2B4087E-5DD7-47DD-89C4-B9343C65EFBC}"/>
    <cellStyle name="Comma 54 8 2 5" xfId="19057" xr:uid="{571E7A43-2E34-4FB7-BA7E-B7978080B673}"/>
    <cellStyle name="Comma 54 8 3" xfId="3320" xr:uid="{26D6CBBD-8E87-439D-A4B1-7389F55E0892}"/>
    <cellStyle name="Comma 54 8 3 2" xfId="7497" xr:uid="{FA8643C7-FAD1-4A95-A47C-9FF03D72DB94}"/>
    <cellStyle name="Comma 54 8 3 2 2" xfId="15429" xr:uid="{B02BEAE0-0817-435F-B4A1-F0D24C4FB493}"/>
    <cellStyle name="Comma 54 8 3 2 3" xfId="24445" xr:uid="{FE3BEB20-2D73-4B1C-9F94-F7A8C639A579}"/>
    <cellStyle name="Comma 54 8 3 3" xfId="11523" xr:uid="{98CEC013-41CC-46EA-8BC0-71A4EDD54C51}"/>
    <cellStyle name="Comma 54 8 3 4" xfId="20589" xr:uid="{E3D0A181-0C66-463E-8669-1FC276346087}"/>
    <cellStyle name="Comma 54 8 4" xfId="6389" xr:uid="{CC6E1990-D8E4-4528-9460-21B27FC5A38F}"/>
    <cellStyle name="Comma 54 8 4 2" xfId="14667" xr:uid="{8D0BC796-A9C4-4072-BE80-950C0E5189C1}"/>
    <cellStyle name="Comma 54 8 4 2 2" xfId="23689" xr:uid="{1EBC75FB-8AA2-4297-A289-7F5C6352E44B}"/>
    <cellStyle name="Comma 54 8 4 3" xfId="10433" xr:uid="{06B0D998-B4CC-40E9-B4D2-2ED56FA5D6F3}"/>
    <cellStyle name="Comma 54 8 4 4" xfId="19499" xr:uid="{B2753AE1-7383-4797-B7E9-7E93C8D2A693}"/>
    <cellStyle name="Comma 54 8 5" xfId="5214" xr:uid="{E2025F82-3159-456E-B11F-B351145E9CAD}"/>
    <cellStyle name="Comma 54 8 5 2" xfId="13215" xr:uid="{BB6B5566-BB49-4B87-BC9C-05574E2C6ACC}"/>
    <cellStyle name="Comma 54 8 5 3" xfId="22239" xr:uid="{59B29F4E-5356-452F-819F-1956FF5FCD3F}"/>
    <cellStyle name="Comma 54 8 6" xfId="9538" xr:uid="{160397F9-227F-4D96-81E8-584460EF0904}"/>
    <cellStyle name="Comma 54 8 7" xfId="18604" xr:uid="{4EB9C841-32BC-4FD0-A17B-A366A57540C3}"/>
    <cellStyle name="Comma 54 9" xfId="3632" xr:uid="{4AD87CF3-A193-4834-84E0-CFEF30CD6ADD}"/>
    <cellStyle name="Comma 54 9 2" xfId="7774" xr:uid="{59D380F2-FE0A-467D-B7D7-84C5B4A2A791}"/>
    <cellStyle name="Comma 54 9 2 2" xfId="15714" xr:uid="{E8641A54-3277-4824-9977-E36E68198984}"/>
    <cellStyle name="Comma 54 9 2 2 2" xfId="24730" xr:uid="{A15360F4-946B-47F5-B889-C68A9F3D19DD}"/>
    <cellStyle name="Comma 54 9 2 3" xfId="11721" xr:uid="{689A442A-65E8-466A-B90C-5B11695C8236}"/>
    <cellStyle name="Comma 54 9 2 4" xfId="20787" xr:uid="{6A44BE13-1EEE-4156-A6ED-80A7A277B8B5}"/>
    <cellStyle name="Comma 54 9 3" xfId="5413" xr:uid="{BC0EF808-A759-4D57-BDFA-A4E7A05A97DE}"/>
    <cellStyle name="Comma 54 9 3 2" xfId="13526" xr:uid="{7F4424FB-7ADA-49F5-96DD-665DFDB35B8A}"/>
    <cellStyle name="Comma 54 9 3 3" xfId="22548" xr:uid="{EE79BABC-040F-4791-BA28-B1800E12CAC6}"/>
    <cellStyle name="Comma 54 9 4" xfId="9736" xr:uid="{3119D55D-13F4-4B61-B4A3-E0CD7C30B35B}"/>
    <cellStyle name="Comma 54 9 5" xfId="18802" xr:uid="{82AFD8EA-5D01-4D99-AD88-83CD63FF91FE}"/>
    <cellStyle name="Comma 55" xfId="1183" xr:uid="{B5243D29-6D8D-44FF-AE72-EA0A0E9152DE}"/>
    <cellStyle name="Comma 55 2" xfId="1687" xr:uid="{DB160836-37FD-4957-85BD-4B10169132AB}"/>
    <cellStyle name="Comma 55 2 2" xfId="1879" xr:uid="{AC299B84-6539-430D-B70C-734F9E69F866}"/>
    <cellStyle name="Comma 55 2 2 2" xfId="3976" xr:uid="{9F714627-1D0D-48B8-9634-12D2EF223FF4}"/>
    <cellStyle name="Comma 55 2 2 2 2" xfId="8115" xr:uid="{E83B8937-86C7-4774-BAB5-93A67DB2B672}"/>
    <cellStyle name="Comma 55 2 2 2 2 2" xfId="16056" xr:uid="{F5CC0062-5D57-4A2F-884F-E544EF61B16B}"/>
    <cellStyle name="Comma 55 2 2 2 2 2 2" xfId="25072" xr:uid="{87C519D6-AA53-4360-A868-5F7D55354F4A}"/>
    <cellStyle name="Comma 55 2 2 2 3" xfId="13868" xr:uid="{C86C760B-9ADD-4758-AF58-8DE500DE9800}"/>
    <cellStyle name="Comma 55 2 2 2 3 2" xfId="22890" xr:uid="{07735939-667F-4C1E-B1E6-5CFB7BAD916C}"/>
    <cellStyle name="Comma 55 2 2 3" xfId="6299" xr:uid="{84F55F40-685D-41FC-9243-E6BC9B1AC9BF}"/>
    <cellStyle name="Comma 55 2 2 3 2" xfId="14577" xr:uid="{1AFBB7C0-63E2-4ACB-9F3D-CEC320C93F80}"/>
    <cellStyle name="Comma 55 2 2 3 2 2" xfId="23599" xr:uid="{D500906E-9825-4532-A1B6-7C3D532A8208}"/>
    <cellStyle name="Comma 55 2 2 4" xfId="13106" xr:uid="{EA39BD68-EC16-4D01-A1D4-AA83B92F3E15}"/>
    <cellStyle name="Comma 55 2 2 4 2" xfId="22129" xr:uid="{FC979635-90A6-49C1-97CF-1DD49211CF53}"/>
    <cellStyle name="Comma 55 2 2 5" xfId="27932" xr:uid="{9E4F503C-D96C-48C9-86F6-EAB86D9DAE95}"/>
    <cellStyle name="Comma 55 2 3" xfId="3791" xr:uid="{AC054581-F4CE-41A6-957F-ADC4EB1BFB17}"/>
    <cellStyle name="Comma 55 2 3 2" xfId="7930" xr:uid="{D4BE9495-C096-4223-8CA0-C25704781F5A}"/>
    <cellStyle name="Comma 55 2 3 2 2" xfId="15871" xr:uid="{373F18B9-8C2C-4EB5-AE38-5CA5039D8649}"/>
    <cellStyle name="Comma 55 2 3 2 2 2" xfId="24887" xr:uid="{41084643-7000-4269-8AB3-7F7A05353079}"/>
    <cellStyle name="Comma 55 2 3 3" xfId="13683" xr:uid="{87D02196-6D74-439B-A665-8BA8F69A73E8}"/>
    <cellStyle name="Comma 55 2 3 3 2" xfId="22705" xr:uid="{1186D701-C749-455A-8D6E-727066D251C2}"/>
    <cellStyle name="Comma 55 2 4" xfId="6114" xr:uid="{E7F55C03-4E99-4077-AB76-DDE2157BB3F7}"/>
    <cellStyle name="Comma 55 2 4 2" xfId="14392" xr:uid="{A8A391C4-ED72-40E5-B3AD-DA43482EB73A}"/>
    <cellStyle name="Comma 55 2 4 2 2" xfId="23414" xr:uid="{8AD28664-6A6F-4822-A8A7-448736BCCEFE}"/>
    <cellStyle name="Comma 55 2 5" xfId="12919" xr:uid="{43D7CC22-7F72-4497-908A-6C6195125A2B}"/>
    <cellStyle name="Comma 55 2 5 2" xfId="21943" xr:uid="{2E7D9FA4-D52A-4411-A59D-CBF48740BBD6}"/>
    <cellStyle name="Comma 55 2 6" xfId="27748" xr:uid="{7CC6B174-B297-4D42-8C54-E664A36923E3}"/>
    <cellStyle name="Comma 55 3" xfId="1722" xr:uid="{F3DF460C-EA36-44B7-8035-3E428F61CC98}"/>
    <cellStyle name="Comma 55 3 2" xfId="3819" xr:uid="{765DDDDB-3E87-48B5-A2DF-79A968A0754A}"/>
    <cellStyle name="Comma 55 3 2 2" xfId="7958" xr:uid="{ED4E2D2F-9675-47D2-B623-8206F12D5AA6}"/>
    <cellStyle name="Comma 55 3 2 2 2" xfId="15899" xr:uid="{C0FFDF74-8C64-49BD-9FAB-8AB085CB79BD}"/>
    <cellStyle name="Comma 55 3 2 2 2 2" xfId="24915" xr:uid="{E65F8A5F-C5CA-45B4-84C4-26A2153613DF}"/>
    <cellStyle name="Comma 55 3 2 3" xfId="13711" xr:uid="{24F41059-3455-460E-AEB4-3F365FBB8378}"/>
    <cellStyle name="Comma 55 3 2 3 2" xfId="22733" xr:uid="{9C051729-D0DC-4DBC-8145-31CE9FAA9711}"/>
    <cellStyle name="Comma 55 3 3" xfId="6142" xr:uid="{85C6C4DF-19F0-469E-B41C-2F625143499C}"/>
    <cellStyle name="Comma 55 3 3 2" xfId="14420" xr:uid="{794A2622-C456-45BF-A6B0-628599F69629}"/>
    <cellStyle name="Comma 55 3 3 2 2" xfId="23442" xr:uid="{BEE130B9-A709-469F-B45B-6244B12C901F}"/>
    <cellStyle name="Comma 55 3 4" xfId="12949" xr:uid="{5DBC1BEB-A7EF-4BB1-AC4F-E50E927C0FF6}"/>
    <cellStyle name="Comma 55 3 4 2" xfId="21972" xr:uid="{76E641BA-486C-40C3-8D63-676D0078062F}"/>
    <cellStyle name="Comma 55 3 5" xfId="27775" xr:uid="{B53B9CFA-D546-4589-AD4B-5D5678A0FBFF}"/>
    <cellStyle name="Comma 55 4" xfId="3633" xr:uid="{4A81750F-B7BF-4743-BBFB-15AEDA176ADE}"/>
    <cellStyle name="Comma 55 4 2" xfId="7775" xr:uid="{04C9F755-256C-493B-A7FA-6FACA25A18D5}"/>
    <cellStyle name="Comma 55 4 2 2" xfId="15715" xr:uid="{D3F585F0-CEDD-46C8-9C29-10F7F0ED1C3F}"/>
    <cellStyle name="Comma 55 4 2 2 2" xfId="24731" xr:uid="{129E458D-F37A-4C8F-9FC9-6960E05EC76A}"/>
    <cellStyle name="Comma 55 4 3" xfId="13527" xr:uid="{0B6A323D-AAFC-42A7-B69C-296424198E47}"/>
    <cellStyle name="Comma 55 4 3 2" xfId="22549" xr:uid="{C42CF5C2-F233-4F45-8C35-25FD53C9094B}"/>
    <cellStyle name="Comma 55 5" xfId="5954" xr:uid="{E4347395-791C-4F26-B132-0C6FF834E7B7}"/>
    <cellStyle name="Comma 55 5 2" xfId="14236" xr:uid="{26BC78DE-1019-4956-9DD0-CC97C01A340A}"/>
    <cellStyle name="Comma 55 5 2 2" xfId="23258" xr:uid="{A7F90E79-4003-4B33-9015-4F66E7FB5F9A}"/>
    <cellStyle name="Comma 55 6" xfId="12599" xr:uid="{440E2E40-83E0-437F-8694-1914D997FEA0}"/>
    <cellStyle name="Comma 55 6 2" xfId="21631" xr:uid="{A1D5F453-D99C-48EE-B9DC-77EA84144BEF}"/>
    <cellStyle name="Comma 55 7" xfId="27272" xr:uid="{F5C2FBA1-378D-49B2-BD88-310E2F87C5AB}"/>
    <cellStyle name="Comma 56" xfId="1185" xr:uid="{10D41717-BA31-4E27-9666-F89729C4F13A}"/>
    <cellStyle name="Comma 56 2" xfId="1689" xr:uid="{9C44FBB3-5DE5-424C-9FA5-1A44C7CC4A27}"/>
    <cellStyle name="Comma 56 2 2" xfId="1880" xr:uid="{9638AA2D-18A7-4CAF-A85C-022E585C100E}"/>
    <cellStyle name="Comma 56 2 2 2" xfId="3977" xr:uid="{7A40781E-6332-4F19-B358-7A6174EB3372}"/>
    <cellStyle name="Comma 56 2 2 2 2" xfId="8116" xr:uid="{789B0C34-7F61-44EB-8FC3-3C7A0F171479}"/>
    <cellStyle name="Comma 56 2 2 2 2 2" xfId="16057" xr:uid="{741FE170-9657-43DB-A44E-1EB1E68DB9A5}"/>
    <cellStyle name="Comma 56 2 2 2 2 2 2" xfId="25073" xr:uid="{C1E97839-5637-4E72-A68E-6EE0E2BD79FB}"/>
    <cellStyle name="Comma 56 2 2 2 3" xfId="13869" xr:uid="{EAF497BB-F261-403E-A9DE-CCC5287EC415}"/>
    <cellStyle name="Comma 56 2 2 2 3 2" xfId="22891" xr:uid="{03BDBFAA-7987-49C1-81E5-EE7C8A3D76C9}"/>
    <cellStyle name="Comma 56 2 2 3" xfId="6300" xr:uid="{DAEB600F-732C-4AF6-BA6A-AF6790557E9B}"/>
    <cellStyle name="Comma 56 2 2 3 2" xfId="14578" xr:uid="{6E3FF7C6-DD0F-4DF3-A923-E81AC8A0A0A5}"/>
    <cellStyle name="Comma 56 2 2 3 2 2" xfId="23600" xr:uid="{C81B6FFD-DFD3-48DE-8F62-425A480116BF}"/>
    <cellStyle name="Comma 56 2 2 4" xfId="13107" xr:uid="{00FBF75B-555E-43FE-9547-4C1B3EFA8401}"/>
    <cellStyle name="Comma 56 2 2 4 2" xfId="22130" xr:uid="{0E3B1324-C04F-44CC-97D2-AB87F78A7195}"/>
    <cellStyle name="Comma 56 2 2 5" xfId="27933" xr:uid="{AC8800C8-0586-40E9-BA98-05360976BADC}"/>
    <cellStyle name="Comma 56 2 3" xfId="3792" xr:uid="{F0741DCD-EBD2-4257-AADD-9850EB0E2BC6}"/>
    <cellStyle name="Comma 56 2 3 2" xfId="7931" xr:uid="{6F722677-67F7-48FA-88C6-9403697EF22B}"/>
    <cellStyle name="Comma 56 2 3 2 2" xfId="15872" xr:uid="{646DF19C-B28B-4841-813F-5313DF8AC3C4}"/>
    <cellStyle name="Comma 56 2 3 2 2 2" xfId="24888" xr:uid="{30D56B40-4CDF-4EF8-9E6A-0C35139F5665}"/>
    <cellStyle name="Comma 56 2 3 3" xfId="13684" xr:uid="{B572C30C-89BF-41FB-883F-BF3720D835E4}"/>
    <cellStyle name="Comma 56 2 3 3 2" xfId="22706" xr:uid="{9C27C95F-8E2F-4AA1-9515-9A242E8C220E}"/>
    <cellStyle name="Comma 56 2 4" xfId="6115" xr:uid="{B15D1A06-86EE-4BE9-8BAA-0F8C5B5B4FE9}"/>
    <cellStyle name="Comma 56 2 4 2" xfId="14393" xr:uid="{1C2BFEF6-FBD1-4499-A683-F12C8F70DFCE}"/>
    <cellStyle name="Comma 56 2 4 2 2" xfId="23415" xr:uid="{DD4DF81C-E1DF-4D46-95A7-1820EA8A1E86}"/>
    <cellStyle name="Comma 56 2 5" xfId="12920" xr:uid="{CE128551-3754-4D49-9388-A452ED3A1796}"/>
    <cellStyle name="Comma 56 2 5 2" xfId="21944" xr:uid="{C5D561B6-627B-4DC3-92F9-52B357A6B8E5}"/>
    <cellStyle name="Comma 56 2 6" xfId="27749" xr:uid="{AF8462D0-8BBB-4352-83F1-4BFE9C285297}"/>
    <cellStyle name="Comma 56 3" xfId="1723" xr:uid="{0209A55D-6387-4ADC-9DD4-7629F09E078F}"/>
    <cellStyle name="Comma 56 3 2" xfId="3820" xr:uid="{370DD146-F88D-4825-9040-26CE3AC81B8A}"/>
    <cellStyle name="Comma 56 3 2 2" xfId="7959" xr:uid="{1A1897A9-E36A-4C97-84E8-5AA42D1E2222}"/>
    <cellStyle name="Comma 56 3 2 2 2" xfId="15900" xr:uid="{0FCAB71A-6F0C-4A84-9239-97F9FE5BCBA5}"/>
    <cellStyle name="Comma 56 3 2 2 2 2" xfId="24916" xr:uid="{49D86347-BC76-4EAD-8C63-5FEC5D1DACAC}"/>
    <cellStyle name="Comma 56 3 2 3" xfId="13712" xr:uid="{CDDC3DC7-26EB-4B28-8FD2-716098909C51}"/>
    <cellStyle name="Comma 56 3 2 3 2" xfId="22734" xr:uid="{3E8F0946-7771-4C7F-A417-217FB4328266}"/>
    <cellStyle name="Comma 56 3 3" xfId="6143" xr:uid="{60E48356-47A0-46D8-AF83-2B922ABEBC2E}"/>
    <cellStyle name="Comma 56 3 3 2" xfId="14421" xr:uid="{82F9CB60-0C59-4CF0-95B9-B6E85FD31C94}"/>
    <cellStyle name="Comma 56 3 3 2 2" xfId="23443" xr:uid="{73841465-FEA0-4F9D-8EE1-D148A510D00C}"/>
    <cellStyle name="Comma 56 3 4" xfId="12950" xr:uid="{ACCF972A-3B2F-4A77-80C7-A1655124D139}"/>
    <cellStyle name="Comma 56 3 4 2" xfId="21973" xr:uid="{4BE157F8-B3E4-4609-BD31-17B204CEDE5E}"/>
    <cellStyle name="Comma 56 3 5" xfId="27776" xr:uid="{5D40617C-CF73-4152-95C2-1B4CC1D12B8C}"/>
    <cellStyle name="Comma 56 4" xfId="1897" xr:uid="{65C2B5EF-22CF-47DF-9CE3-C377DA0B988F}"/>
    <cellStyle name="Comma 56 4 2" xfId="3988" xr:uid="{B4ABCFA7-DDEB-4064-B291-B16227FA6493}"/>
    <cellStyle name="Comma 56 4 2 2" xfId="8127" xr:uid="{A7D49BB3-43B1-48BE-AE1D-C22121BDD875}"/>
    <cellStyle name="Comma 56 4 2 2 2" xfId="16068" xr:uid="{9BE0C3FE-E197-40D4-A515-F598044B57BE}"/>
    <cellStyle name="Comma 56 4 2 2 2 2" xfId="25084" xr:uid="{6C696D78-54C6-4582-8A03-F1930C96D061}"/>
    <cellStyle name="Comma 56 4 2 3" xfId="13880" xr:uid="{61083AF9-3517-4091-845D-E38452AFF113}"/>
    <cellStyle name="Comma 56 4 2 3 2" xfId="22902" xr:uid="{76D80F2A-8144-4ACD-B9A0-590234B5474F}"/>
    <cellStyle name="Comma 56 4 3" xfId="6311" xr:uid="{F77435CA-5391-437E-ADD6-1C05A4F819B5}"/>
    <cellStyle name="Comma 56 4 3 2" xfId="14589" xr:uid="{F0748AA9-1886-4CB4-9421-843B58FE3E40}"/>
    <cellStyle name="Comma 56 4 3 2 2" xfId="23611" xr:uid="{2AAAF626-0BCC-42F5-A0EF-25C4EBE86986}"/>
    <cellStyle name="Comma 56 4 4" xfId="13119" xr:uid="{883D6366-5B35-4105-8D51-D269A1FE3999}"/>
    <cellStyle name="Comma 56 4 4 2" xfId="22142" xr:uid="{08C75421-9C1D-4F7E-9AEC-15A2FE9AF24A}"/>
    <cellStyle name="Comma 56 4 5" xfId="16781" xr:uid="{E1EA43C0-A7B2-4C69-856F-E88AF2E9EC85}"/>
    <cellStyle name="Comma 56 4 5 2" xfId="25799" xr:uid="{5DF71DE2-3DEF-49DD-A545-20B35D065F5C}"/>
    <cellStyle name="Comma 56 4 6" xfId="12213" xr:uid="{0489BDA9-CDD1-4B67-A98A-346E0B140271}"/>
    <cellStyle name="Comma 56 4 6 2" xfId="22257" xr:uid="{8CF510A5-CA08-4CA9-BE04-3C8EA7F196C4}"/>
    <cellStyle name="Comma 56 5" xfId="3634" xr:uid="{183DAE62-6131-4981-BAE1-A885083DC8A2}"/>
    <cellStyle name="Comma 56 5 2" xfId="7776" xr:uid="{7AAB9F64-BC98-46AF-8E99-6F1E214C0ECD}"/>
    <cellStyle name="Comma 56 5 2 2" xfId="15716" xr:uid="{2B0CBB36-3B06-4FCD-A2D8-621946339565}"/>
    <cellStyle name="Comma 56 5 2 2 2" xfId="24732" xr:uid="{F3AE59DA-C0B2-44AB-AE4A-3AA5D8D7417F}"/>
    <cellStyle name="Comma 56 5 3" xfId="13528" xr:uid="{376D1EF2-D464-4B6E-BD27-50590EBD6FE5}"/>
    <cellStyle name="Comma 56 5 3 2" xfId="22550" xr:uid="{086AD6BA-0888-4231-90EF-FFAE6B495EC8}"/>
    <cellStyle name="Comma 56 6" xfId="5955" xr:uid="{47A67A66-4C1A-4EF9-B3F4-6D88D3AFAE14}"/>
    <cellStyle name="Comma 56 6 2" xfId="14237" xr:uid="{45F817C0-E661-4883-83B1-3611106ED2EB}"/>
    <cellStyle name="Comma 56 6 2 2" xfId="23259" xr:uid="{717C23FB-4341-405F-86DA-DCCB6B00C51F}"/>
    <cellStyle name="Comma 56 7" xfId="12600" xr:uid="{61BA6A16-5B3F-4016-B48C-530D71D24972}"/>
    <cellStyle name="Comma 56 7 2" xfId="21632" xr:uid="{1685C849-6675-41EF-86CC-4C6046CB6F73}"/>
    <cellStyle name="Comma 56 8" xfId="27273" xr:uid="{E9608824-9BB4-48FB-AB3C-2E3D64EEC4E4}"/>
    <cellStyle name="Comma 57" xfId="1187" xr:uid="{B7D21ECA-CB92-4732-8730-B17C932B8562}"/>
    <cellStyle name="Comma 57 2" xfId="1724" xr:uid="{3B26F337-5E0E-4074-A47D-8A05D3832C50}"/>
    <cellStyle name="Comma 57 2 2" xfId="3821" xr:uid="{82C24599-5360-46DA-9B64-B88043107FCB}"/>
    <cellStyle name="Comma 57 2 2 2" xfId="7960" xr:uid="{03C1D47C-41B8-42C6-8DBB-E15A0F03F162}"/>
    <cellStyle name="Comma 57 2 2 2 2" xfId="15901" xr:uid="{7CED02B4-9C5F-4C3F-B16B-82704697AB0F}"/>
    <cellStyle name="Comma 57 2 2 2 2 2" xfId="24917" xr:uid="{438DF82A-F925-4C57-BA77-E28104C78420}"/>
    <cellStyle name="Comma 57 2 2 3" xfId="13713" xr:uid="{66023CF4-4100-4F57-A5B5-FE5998C68679}"/>
    <cellStyle name="Comma 57 2 2 3 2" xfId="22735" xr:uid="{6177D04F-70E8-419E-9E23-B0355CE79F46}"/>
    <cellStyle name="Comma 57 2 3" xfId="6144" xr:uid="{9A69788B-5DC1-41E2-8482-305B04FD5BC5}"/>
    <cellStyle name="Comma 57 2 3 2" xfId="14422" xr:uid="{AA638835-8A2B-4097-B774-F1BA2FA0D929}"/>
    <cellStyle name="Comma 57 2 3 2 2" xfId="23444" xr:uid="{E7E0629F-371A-433D-BF50-A2A79C17425A}"/>
    <cellStyle name="Comma 57 2 4" xfId="12951" xr:uid="{50631311-EA84-4856-8D36-25D5A8FCAFAD}"/>
    <cellStyle name="Comma 57 2 4 2" xfId="21974" xr:uid="{1F97902B-C0E7-41A8-98D5-A55F24C80870}"/>
    <cellStyle name="Comma 57 2 5" xfId="27777" xr:uid="{5D5CDF58-CD23-4CD2-A29A-DD636BB98183}"/>
    <cellStyle name="Comma 57 3" xfId="3635" xr:uid="{B606BEEB-B6F5-44AF-AAAD-D81790FEE00E}"/>
    <cellStyle name="Comma 57 3 2" xfId="7777" xr:uid="{A5E38972-0605-4609-A669-9F72AF39C5F8}"/>
    <cellStyle name="Comma 57 3 2 2" xfId="15717" xr:uid="{30011022-5F82-400F-A3AF-7D38B9B7E88A}"/>
    <cellStyle name="Comma 57 3 2 2 2" xfId="24733" xr:uid="{73059CF7-44F8-4329-9506-724E10D00075}"/>
    <cellStyle name="Comma 57 3 3" xfId="13529" xr:uid="{00D3C0A7-476F-4895-9E64-75FF1150D46D}"/>
    <cellStyle name="Comma 57 3 3 2" xfId="22551" xr:uid="{4E2D927C-B969-4E78-A438-B7EB8AD7CF9C}"/>
    <cellStyle name="Comma 57 4" xfId="5956" xr:uid="{761EE6BF-8214-4E76-9E25-CBF618FC81CD}"/>
    <cellStyle name="Comma 57 4 2" xfId="14238" xr:uid="{C70D0BE3-5E7C-4A16-A647-EC210B24647E}"/>
    <cellStyle name="Comma 57 4 2 2" xfId="23260" xr:uid="{41E62C0B-6C77-451D-A24A-F65581FB6951}"/>
    <cellStyle name="Comma 57 5" xfId="12601" xr:uid="{9437305E-0BC7-4A2E-874C-6E083BC84B22}"/>
    <cellStyle name="Comma 57 5 2" xfId="21633" xr:uid="{7B5261B3-6D2B-46FC-AF32-DA1F123B8F13}"/>
    <cellStyle name="Comma 57 6" xfId="27274" xr:uid="{448C61C2-649B-4D32-860D-9F01BE8D4D19}"/>
    <cellStyle name="Comma 58" xfId="1209" xr:uid="{14914D30-A20E-4806-B68A-37F06F6A88BB}"/>
    <cellStyle name="Comma 58 2" xfId="1738" xr:uid="{4990EDAC-B2A0-44B8-AF35-8D372923B1AF}"/>
    <cellStyle name="Comma 58 2 2" xfId="3835" xr:uid="{FD56A986-4A18-41C5-BA94-24F39D247764}"/>
    <cellStyle name="Comma 58 2 2 2" xfId="7974" xr:uid="{CF25D723-E1F6-4695-822D-07BAC5E3A3A4}"/>
    <cellStyle name="Comma 58 2 2 2 2" xfId="15915" xr:uid="{E31D063B-8986-4CA0-8935-CA04D7914363}"/>
    <cellStyle name="Comma 58 2 2 2 2 2" xfId="24931" xr:uid="{C8813C9A-BAD0-483E-9706-4569AC7FC260}"/>
    <cellStyle name="Comma 58 2 2 3" xfId="13727" xr:uid="{839D9CF8-57D3-4587-869F-CA1C5D4E76E1}"/>
    <cellStyle name="Comma 58 2 2 3 2" xfId="22749" xr:uid="{58223D99-A1B8-4224-BC57-E74D66FE9FAE}"/>
    <cellStyle name="Comma 58 2 3" xfId="6158" xr:uid="{34877FF3-C278-4749-8322-77BEC82290E3}"/>
    <cellStyle name="Comma 58 2 3 2" xfId="14436" xr:uid="{A532D414-DA63-4E09-A276-8C55AF133D34}"/>
    <cellStyle name="Comma 58 2 3 2 2" xfId="23458" xr:uid="{F6377171-C0B5-4D25-91D9-9F27C4A4A5AD}"/>
    <cellStyle name="Comma 58 2 4" xfId="12965" xr:uid="{DDEC6ABB-2B5D-4410-A072-2711EFCC2E54}"/>
    <cellStyle name="Comma 58 2 4 2" xfId="21988" xr:uid="{9E754D7C-33AD-4E4D-AC11-6EDC77E4055B}"/>
    <cellStyle name="Comma 58 2 5" xfId="27791" xr:uid="{3E04C384-A269-46F6-BD08-6ED62C3937DC}"/>
    <cellStyle name="Comma 58 3" xfId="3649" xr:uid="{7547F3B0-47FA-45B8-866E-391C6EBD15E3}"/>
    <cellStyle name="Comma 58 3 2" xfId="7790" xr:uid="{F55EB8DF-9E96-4673-B02D-9DA3ABFAB6E0}"/>
    <cellStyle name="Comma 58 3 2 2" xfId="15731" xr:uid="{BAAE1665-7CCF-47C2-9BD4-68B9441F1C3E}"/>
    <cellStyle name="Comma 58 3 2 2 2" xfId="24747" xr:uid="{80D5155A-26E4-4C34-AEE5-25E4EB833836}"/>
    <cellStyle name="Comma 58 3 3" xfId="13543" xr:uid="{380E3FEB-1019-4507-968C-F65E35996D82}"/>
    <cellStyle name="Comma 58 3 3 2" xfId="22565" xr:uid="{F3D67144-D414-4348-A1EC-3B78C803C20B}"/>
    <cellStyle name="Comma 58 4" xfId="5970" xr:uid="{280ACCF2-5FBC-45C5-8B50-991A36A4C5E9}"/>
    <cellStyle name="Comma 58 4 2" xfId="14252" xr:uid="{A0335B2D-E1C3-4C48-B0D6-CB3A88949E50}"/>
    <cellStyle name="Comma 58 4 2 2" xfId="23274" xr:uid="{9487437F-7110-4140-ADB4-5619D8370EA0}"/>
    <cellStyle name="Comma 58 5" xfId="12615" xr:uid="{CD2675D7-DC14-46B0-8E60-F8BC8FDF57AD}"/>
    <cellStyle name="Comma 58 5 2" xfId="21647" xr:uid="{15B54057-0CBF-460B-8F80-9727E31A341C}"/>
    <cellStyle name="Comma 58 6" xfId="27289" xr:uid="{EC430FAF-11E0-447F-A6AF-D932956F8686}"/>
    <cellStyle name="Comma 59" xfId="1216" xr:uid="{4DF88F80-1C20-43D5-BCCC-7FE2D67F8978}"/>
    <cellStyle name="Comma 59 2" xfId="1744" xr:uid="{32AEBB41-CD64-4703-8EA7-5CDB91D30696}"/>
    <cellStyle name="Comma 59 2 2" xfId="3841" xr:uid="{AD19753B-A7D8-47BE-B296-F26168F67E6F}"/>
    <cellStyle name="Comma 59 2 2 2" xfId="7980" xr:uid="{49A612D0-91A1-4360-B7F0-D3F0B667941D}"/>
    <cellStyle name="Comma 59 2 2 2 2" xfId="15921" xr:uid="{0EB098E9-ABB4-4ECD-AE29-40DD21D0134A}"/>
    <cellStyle name="Comma 59 2 2 2 2 2" xfId="24937" xr:uid="{C4A707D6-CB4C-48CE-9F6F-1F874715391A}"/>
    <cellStyle name="Comma 59 2 2 3" xfId="13733" xr:uid="{71ADEB97-7C47-4622-A8E5-4629196F513D}"/>
    <cellStyle name="Comma 59 2 2 3 2" xfId="22755" xr:uid="{F87E3E1B-2167-495D-8C15-3CC8C7903401}"/>
    <cellStyle name="Comma 59 2 3" xfId="6164" xr:uid="{504612A0-0981-4CD4-A68F-F165D70551DC}"/>
    <cellStyle name="Comma 59 2 3 2" xfId="14442" xr:uid="{59B161D5-C702-457B-BD50-CB1B5385BE09}"/>
    <cellStyle name="Comma 59 2 3 2 2" xfId="23464" xr:uid="{8BE91F45-3652-4753-8AA5-75CCE8F725C4}"/>
    <cellStyle name="Comma 59 2 4" xfId="12971" xr:uid="{15AF7876-7499-4751-B8A7-1D4DDA16AEBB}"/>
    <cellStyle name="Comma 59 2 4 2" xfId="21994" xr:uid="{E1434BBE-5A3F-417D-A456-D2CF6E32661B}"/>
    <cellStyle name="Comma 59 2 5" xfId="27797" xr:uid="{EE70F61B-528C-40B5-9545-42EEC3E4BCC9}"/>
    <cellStyle name="Comma 59 3" xfId="3655" xr:uid="{29FA474E-8B0B-4480-A6A1-64BCE594A6D3}"/>
    <cellStyle name="Comma 59 3 2" xfId="7796" xr:uid="{1414A354-4B01-4B8F-BADA-3E613587973D}"/>
    <cellStyle name="Comma 59 3 2 2" xfId="15737" xr:uid="{D6ED3B83-8CD8-42CA-80A3-E713DFAD2813}"/>
    <cellStyle name="Comma 59 3 2 2 2" xfId="24753" xr:uid="{D15DDA76-5139-4F0C-8957-A163F9E8BCFF}"/>
    <cellStyle name="Comma 59 3 3" xfId="13549" xr:uid="{F175B068-78CA-443A-B3D5-B4E46850C2EF}"/>
    <cellStyle name="Comma 59 3 3 2" xfId="22571" xr:uid="{6C0FC997-AD31-4C64-845F-BDC86304630F}"/>
    <cellStyle name="Comma 59 4" xfId="5976" xr:uid="{ABFD4052-C031-41CC-9637-263B94FE6D7A}"/>
    <cellStyle name="Comma 59 4 2" xfId="14258" xr:uid="{5820DE23-FFFC-4BE4-9C98-3A7FF1C11F4B}"/>
    <cellStyle name="Comma 59 4 2 2" xfId="23280" xr:uid="{982F87AC-7C25-497E-AEF5-26ADFD968491}"/>
    <cellStyle name="Comma 59 5" xfId="12621" xr:uid="{A27A4786-54EF-42BA-8E0C-1FBAF39E30F1}"/>
    <cellStyle name="Comma 59 5 2" xfId="21653" xr:uid="{E49DBCE3-C7B8-465E-9F5B-A44D0108249F}"/>
    <cellStyle name="Comma 59 6" xfId="27295" xr:uid="{6473D98E-92C8-43DD-BFD3-3AD2F871635D}"/>
    <cellStyle name="Comma 6" xfId="36" xr:uid="{C878C3D1-ED1F-4D21-AC8D-B7850CD4859A}"/>
    <cellStyle name="Comma 6 10" xfId="5733" xr:uid="{FFDA98B5-C29B-4348-BADA-24E5F62D0ACC}"/>
    <cellStyle name="Comma 6 10 2" xfId="14018" xr:uid="{C76EBB1A-115F-4F37-BE58-B5F62AD3A893}"/>
    <cellStyle name="Comma 6 10 2 2" xfId="23040" xr:uid="{94B258E4-6010-4D60-8722-8FE73E232FB0}"/>
    <cellStyle name="Comma 6 10 3" xfId="26747" xr:uid="{0F3B06C5-1953-4C48-8738-B956D92835BC}"/>
    <cellStyle name="Comma 6 11" xfId="8364" xr:uid="{8EB9517E-6F07-4036-89C4-E9D0F6E48C80}"/>
    <cellStyle name="Comma 6 11 2" xfId="16232" xr:uid="{AECE3F39-E669-403B-8EA5-4E6B99BA5112}"/>
    <cellStyle name="Comma 6 11 2 2" xfId="25251" xr:uid="{D9A80564-92C7-41B4-9707-A8CEE9BFE8EA}"/>
    <cellStyle name="Comma 6 11 3" xfId="12042" xr:uid="{056A104E-247F-4A81-8F8F-DC3367721E7D}"/>
    <cellStyle name="Comma 6 11 4" xfId="21108" xr:uid="{942A45BF-318E-4EA2-81C5-C053716BA03C}"/>
    <cellStyle name="Comma 6 12" xfId="8427" xr:uid="{D03464F7-C281-4C60-8A2B-144DA9C33A12}"/>
    <cellStyle name="Comma 6 12 2" xfId="16281" xr:uid="{A5CD77AD-6D35-452F-B65D-B2B90CA748B1}"/>
    <cellStyle name="Comma 6 12 2 2" xfId="25302" xr:uid="{FDDA78A9-ACEA-4A2B-8E47-7EF3619A908A}"/>
    <cellStyle name="Comma 6 12 3" xfId="12086" xr:uid="{C8A4EADF-5F99-4E90-B36E-469C47B492D3}"/>
    <cellStyle name="Comma 6 12 4" xfId="21152" xr:uid="{C8875A15-BF6D-4446-B93E-2F2EF503CCBA}"/>
    <cellStyle name="Comma 6 13" xfId="12220" xr:uid="{5D1F3961-5EBE-406B-B7C0-F39CF5388862}"/>
    <cellStyle name="Comma 6 13 2" xfId="21273" xr:uid="{D7321CDE-CDD5-432F-B112-D87CF22F9125}"/>
    <cellStyle name="Comma 6 14" xfId="12258" xr:uid="{FAD73E56-4889-4CD9-A780-F19EE290EFFB}"/>
    <cellStyle name="Comma 6 14 2" xfId="26252" xr:uid="{2123321C-8929-4E9D-A208-4A2F2E664AE4}"/>
    <cellStyle name="Comma 6 15" xfId="26240" xr:uid="{E05006F7-60BB-4545-8668-1B42D289326D}"/>
    <cellStyle name="Comma 6 2" xfId="320" xr:uid="{FC9026DE-2628-4821-B4D0-6C2CF8230F71}"/>
    <cellStyle name="Comma 6 2 2" xfId="753" xr:uid="{6DADBE70-8E6C-466F-991F-3D6B5355E934}"/>
    <cellStyle name="Comma 6 2 2 10" xfId="4277" xr:uid="{71A906A2-75C0-4254-B980-01D98A5DC21A}"/>
    <cellStyle name="Comma 6 2 2 10 2" xfId="12347" xr:uid="{E6219198-3E8C-49F0-88F0-BB69FEA0E11A}"/>
    <cellStyle name="Comma 6 2 2 10 3" xfId="21385" xr:uid="{3EF64701-663F-4D1B-88F2-60A327222024}"/>
    <cellStyle name="Comma 6 2 2 11" xfId="13353" xr:uid="{BD483214-D38E-4BCF-BAF4-7A534B110F0D}"/>
    <cellStyle name="Comma 6 2 2 11 2" xfId="22375" xr:uid="{73B76DF7-24A4-4394-B841-43A18811C7BB}"/>
    <cellStyle name="Comma 6 2 2 12" xfId="8601" xr:uid="{6CEE6186-ACCD-4551-9D5D-D1DB082BBE78}"/>
    <cellStyle name="Comma 6 2 2 13" xfId="17667" xr:uid="{F05893CB-3902-4B70-8223-D3A181956532}"/>
    <cellStyle name="Comma 6 2 2 14" xfId="26914" xr:uid="{1A0C3B57-1C2D-4019-B2DC-E683E89AFF1F}"/>
    <cellStyle name="Comma 6 2 2 2" xfId="936" xr:uid="{C83F405F-8865-4F04-9C73-9A77033E74E4}"/>
    <cellStyle name="Comma 6 2 2 2 10" xfId="17827" xr:uid="{2AA5BF39-733C-4B71-A191-72B5307D336B}"/>
    <cellStyle name="Comma 6 2 2 2 11" xfId="27074" xr:uid="{7229A901-FC80-4ABC-B76F-B3430F7ED1B9}"/>
    <cellStyle name="Comma 6 2 2 2 2" xfId="1472" xr:uid="{98A33B64-E6C6-4FDF-8F78-2838816C0779}"/>
    <cellStyle name="Comma 6 2 2 2 2 10" xfId="27551" xr:uid="{6AE08171-F111-4C0C-BB79-F4FFF2170B42}"/>
    <cellStyle name="Comma 6 2 2 2 2 2" xfId="1836" xr:uid="{09D0A092-A3E6-4259-8E6D-E02EF8467114}"/>
    <cellStyle name="Comma 6 2 2 2 2 2 2" xfId="3933" xr:uid="{96A7E936-86D3-48E8-9044-DE831883F5A2}"/>
    <cellStyle name="Comma 6 2 2 2 2 2 2 2" xfId="8072" xr:uid="{DA1B42C6-CBC6-4815-9CCC-E0C31A6823D2}"/>
    <cellStyle name="Comma 6 2 2 2 2 2 2 2 2" xfId="16013" xr:uid="{D0CE1B2C-A4FB-4A7C-9C86-35A2D57778EF}"/>
    <cellStyle name="Comma 6 2 2 2 2 2 2 2 2 2" xfId="25029" xr:uid="{8A562696-12B1-4AEB-BF3D-4AFF664A8EEC}"/>
    <cellStyle name="Comma 6 2 2 2 2 2 2 2 3" xfId="11916" xr:uid="{3ECB0BDE-A12E-4FD0-9134-102C1AA965DE}"/>
    <cellStyle name="Comma 6 2 2 2 2 2 2 2 4" xfId="20982" xr:uid="{22B5F30A-FF64-465B-ABEF-E7153CA1A6AD}"/>
    <cellStyle name="Comma 6 2 2 2 2 2 2 3" xfId="5608" xr:uid="{4FCFE0DC-AF8C-4163-B8CE-EAA8A1A8C36F}"/>
    <cellStyle name="Comma 6 2 2 2 2 2 2 3 2" xfId="13825" xr:uid="{D22548C1-2711-43E8-9D3E-320CB244D759}"/>
    <cellStyle name="Comma 6 2 2 2 2 2 2 3 3" xfId="22847" xr:uid="{12374BB3-15DB-4162-AD47-700C9F842FAC}"/>
    <cellStyle name="Comma 6 2 2 2 2 2 2 4" xfId="9931" xr:uid="{52FDA191-0B21-4964-B637-17D5950F37E6}"/>
    <cellStyle name="Comma 6 2 2 2 2 2 2 5" xfId="18997" xr:uid="{CE5392B3-E8DD-441A-B405-3DAFDA5E1B96}"/>
    <cellStyle name="Comma 6 2 2 2 2 2 3" xfId="3225" xr:uid="{A4E0F42F-1E95-41E4-B2DB-3C3ABCAEE425}"/>
    <cellStyle name="Comma 6 2 2 2 2 2 3 2" xfId="7429" xr:uid="{80621AC7-C4FC-44C3-A3EB-64F5F29D561F}"/>
    <cellStyle name="Comma 6 2 2 2 2 2 3 2 2" xfId="15341" xr:uid="{AD530982-E72A-445E-A69A-C165F60A3DB6}"/>
    <cellStyle name="Comma 6 2 2 2 2 2 3 2 3" xfId="24357" xr:uid="{7043B15A-0EE2-44D5-A11C-A42D584AEB96}"/>
    <cellStyle name="Comma 6 2 2 2 2 2 3 3" xfId="11455" xr:uid="{786FBD37-DD6F-40B3-B526-413749EBB4F7}"/>
    <cellStyle name="Comma 6 2 2 2 2 2 3 4" xfId="20521" xr:uid="{FB0F1A47-FA8F-441A-8C99-BE9067948806}"/>
    <cellStyle name="Comma 6 2 2 2 2 2 4" xfId="6256" xr:uid="{0DB36814-C19B-4CC8-B1DF-5DB120103389}"/>
    <cellStyle name="Comma 6 2 2 2 2 2 4 2" xfId="14534" xr:uid="{C24E8B53-18A1-43FC-99D8-322016C47B0A}"/>
    <cellStyle name="Comma 6 2 2 2 2 2 4 2 2" xfId="23556" xr:uid="{AA1C81B8-1256-45A0-954C-33FA077B4C44}"/>
    <cellStyle name="Comma 6 2 2 2 2 2 4 3" xfId="10373" xr:uid="{34D6B516-70BA-43AC-BB87-19FEC400E27E}"/>
    <cellStyle name="Comma 6 2 2 2 2 2 4 4" xfId="19439" xr:uid="{C0ABD667-439D-4A5B-B8FE-30A9D8DC8E69}"/>
    <cellStyle name="Comma 6 2 2 2 2 2 5" xfId="5146" xr:uid="{26D08677-8F48-4432-AA78-3CFFF290A49D}"/>
    <cellStyle name="Comma 6 2 2 2 2 2 5 2" xfId="13063" xr:uid="{F60BB1D4-628A-4B5D-9903-829CE82B399D}"/>
    <cellStyle name="Comma 6 2 2 2 2 2 5 3" xfId="22086" xr:uid="{ECC01BA5-4228-4961-8040-E6E33895D64F}"/>
    <cellStyle name="Comma 6 2 2 2 2 2 6" xfId="16735" xr:uid="{B1A64EFD-CDC4-4BF1-9D40-E066CA6358DE}"/>
    <cellStyle name="Comma 6 2 2 2 2 2 6 2" xfId="25754" xr:uid="{29D7EE0E-EDB7-4C3C-9599-6CA6A75C5F10}"/>
    <cellStyle name="Comma 6 2 2 2 2 2 7" xfId="9470" xr:uid="{06EC1471-E9D9-4B8C-8264-BB98D0AF051E}"/>
    <cellStyle name="Comma 6 2 2 2 2 2 8" xfId="18536" xr:uid="{9897327D-9836-4B23-AB4B-93DD8C3BBFBC}"/>
    <cellStyle name="Comma 6 2 2 2 2 2 9" xfId="27889" xr:uid="{2EE2D87C-8C99-4BA6-9381-981AE41C6419}"/>
    <cellStyle name="Comma 6 2 2 2 2 3" xfId="3748" xr:uid="{9DBFDF57-47FA-4642-AE0B-F120921A74F5}"/>
    <cellStyle name="Comma 6 2 2 2 2 3 2" xfId="7888" xr:uid="{8CDED7DC-FF6C-419C-8C2B-4867DBAE4296}"/>
    <cellStyle name="Comma 6 2 2 2 2 3 2 2" xfId="15829" xr:uid="{D5803377-3212-4F9C-8E8B-B4874B04A92C}"/>
    <cellStyle name="Comma 6 2 2 2 2 3 2 2 2" xfId="24845" xr:uid="{F2A41D7F-9EBC-466D-BE39-36F5E278155F}"/>
    <cellStyle name="Comma 6 2 2 2 2 3 2 3" xfId="11795" xr:uid="{5E7D870B-ABC9-441E-9774-4F0E34B8DCD9}"/>
    <cellStyle name="Comma 6 2 2 2 2 3 2 4" xfId="20861" xr:uid="{525B96FE-BBC9-41FF-A236-BD03BAAE025E}"/>
    <cellStyle name="Comma 6 2 2 2 2 3 3" xfId="5487" xr:uid="{1F6298D5-7B63-4D06-A0A5-35DF511986E9}"/>
    <cellStyle name="Comma 6 2 2 2 2 3 3 2" xfId="13641" xr:uid="{44FB42ED-55E0-44DB-9C09-DC4B41120AE9}"/>
    <cellStyle name="Comma 6 2 2 2 2 3 3 3" xfId="22663" xr:uid="{522A4EBF-2C0D-4CE0-A66E-75E3BCACCAD6}"/>
    <cellStyle name="Comma 6 2 2 2 2 3 4" xfId="9810" xr:uid="{FFFB6EA3-7F05-4677-B0C7-F2459EF7AC67}"/>
    <cellStyle name="Comma 6 2 2 2 2 3 5" xfId="18876" xr:uid="{76FA9C1A-0FB7-4710-B6A7-B7EC443B7453}"/>
    <cellStyle name="Comma 6 2 2 2 2 4" xfId="2948" xr:uid="{5C53C8C5-3D11-402A-961E-E509B066769D}"/>
    <cellStyle name="Comma 6 2 2 2 2 4 2" xfId="7152" xr:uid="{F5E21F42-83AD-42AB-9E1B-279CBB6386A7}"/>
    <cellStyle name="Comma 6 2 2 2 2 4 2 2" xfId="15137" xr:uid="{7D738A18-E9FE-41F0-B183-5697909202D6}"/>
    <cellStyle name="Comma 6 2 2 2 2 4 2 3" xfId="24155" xr:uid="{8764C514-76F8-438C-8EC2-ED0311EA4523}"/>
    <cellStyle name="Comma 6 2 2 2 2 4 3" xfId="11178" xr:uid="{9646413E-7CD4-43E0-86C2-E3E57ABEF07F}"/>
    <cellStyle name="Comma 6 2 2 2 2 4 4" xfId="20244" xr:uid="{8087B540-1590-45F6-A3E2-52352ED16276}"/>
    <cellStyle name="Comma 6 2 2 2 2 5" xfId="6070" xr:uid="{EB8FFA37-7778-4A66-A85D-CDF9B930A585}"/>
    <cellStyle name="Comma 6 2 2 2 2 5 2" xfId="14350" xr:uid="{47A9AC6A-9DD9-4529-9CE7-66489F36B9D6}"/>
    <cellStyle name="Comma 6 2 2 2 2 5 2 2" xfId="23372" xr:uid="{CDD29913-F57A-4D5F-9E32-BDB34ECFDED1}"/>
    <cellStyle name="Comma 6 2 2 2 2 5 3" xfId="10252" xr:uid="{757D964C-C354-4D59-9662-5FFA736A5902}"/>
    <cellStyle name="Comma 6 2 2 2 2 5 4" xfId="19318" xr:uid="{ECEA7342-48CE-4720-AFAC-F94276D26499}"/>
    <cellStyle name="Comma 6 2 2 2 2 6" xfId="4869" xr:uid="{EA6FE6BA-CF54-44E6-8FC6-40ADBBE6BAF9}"/>
    <cellStyle name="Comma 6 2 2 2 2 6 2" xfId="12785" xr:uid="{9CE36F3A-1254-4031-B5C2-A5B9BF7E80A4}"/>
    <cellStyle name="Comma 6 2 2 2 2 6 3" xfId="21813" xr:uid="{E47EC154-6C15-482A-9AF7-6B423683226B}"/>
    <cellStyle name="Comma 6 2 2 2 2 7" xfId="16456" xr:uid="{FE457DD6-0BC5-4BD0-9115-E189CD0C7F29}"/>
    <cellStyle name="Comma 6 2 2 2 2 7 2" xfId="25477" xr:uid="{0F982944-5B30-47A1-A8FE-FED9E36A6B44}"/>
    <cellStyle name="Comma 6 2 2 2 2 8" xfId="9193" xr:uid="{F68532BB-A187-4740-9BE9-E14CFFA71673}"/>
    <cellStyle name="Comma 6 2 2 2 2 9" xfId="18259" xr:uid="{B05A7C4B-0BB4-4AF8-BF0C-00942D0D3A18}"/>
    <cellStyle name="Comma 6 2 2 2 3" xfId="1714" xr:uid="{7DE56304-A41A-4DE9-81ED-A3D407D5ECF6}"/>
    <cellStyle name="Comma 6 2 2 2 3 2" xfId="3811" xr:uid="{74D50E95-2654-43BC-B789-2EBCBB8CCBEA}"/>
    <cellStyle name="Comma 6 2 2 2 3 2 2" xfId="7950" xr:uid="{7FF55FA2-93C8-40A2-98F8-869D873DED09}"/>
    <cellStyle name="Comma 6 2 2 2 3 2 2 2" xfId="15891" xr:uid="{027FF231-2E6F-4E3E-9DDA-349112D4FF39}"/>
    <cellStyle name="Comma 6 2 2 2 3 2 2 2 2" xfId="24907" xr:uid="{64577625-A057-47FF-B844-D87CD287A4F0}"/>
    <cellStyle name="Comma 6 2 2 2 3 2 2 3" xfId="11839" xr:uid="{9900CF0F-D474-47A6-948B-298985F7E148}"/>
    <cellStyle name="Comma 6 2 2 2 3 2 2 4" xfId="20905" xr:uid="{3EB42827-16AF-4927-9A95-84BB18B0BEEA}"/>
    <cellStyle name="Comma 6 2 2 2 3 2 3" xfId="5531" xr:uid="{5C1B9AFF-6C39-4765-B5F3-70CB70E85771}"/>
    <cellStyle name="Comma 6 2 2 2 3 2 3 2" xfId="13703" xr:uid="{3E5F89E6-0424-4941-BE3B-850BF5AC7EB3}"/>
    <cellStyle name="Comma 6 2 2 2 3 2 3 3" xfId="22725" xr:uid="{EDF617D9-C30A-44AE-AF18-86D3D6614830}"/>
    <cellStyle name="Comma 6 2 2 2 3 2 4" xfId="9854" xr:uid="{156E168E-7C80-4BFD-A485-65D88F30D39D}"/>
    <cellStyle name="Comma 6 2 2 2 3 2 5" xfId="18920" xr:uid="{E1AE77E5-4FD0-4BF8-807B-62E896EDBD98}"/>
    <cellStyle name="Comma 6 2 2 2 3 3" xfId="3148" xr:uid="{71A88142-63A6-4512-B08D-8FCC372C740D}"/>
    <cellStyle name="Comma 6 2 2 2 3 3 2" xfId="7352" xr:uid="{05E7A264-E22B-4DB4-B5B5-CE8903CBC080}"/>
    <cellStyle name="Comma 6 2 2 2 3 3 2 2" xfId="15264" xr:uid="{91A011CE-D60D-4F67-9BDE-775701F42302}"/>
    <cellStyle name="Comma 6 2 2 2 3 3 2 3" xfId="24280" xr:uid="{62B96FAC-1B09-41E0-BBBA-579F2F6210EF}"/>
    <cellStyle name="Comma 6 2 2 2 3 3 3" xfId="11378" xr:uid="{A9E801D9-7794-42C9-81CA-C5A60277AA5C}"/>
    <cellStyle name="Comma 6 2 2 2 3 3 4" xfId="20444" xr:uid="{F9C52097-9885-434F-8F69-5B342EB32BAC}"/>
    <cellStyle name="Comma 6 2 2 2 3 4" xfId="6134" xr:uid="{4536BFC7-9B02-4648-946F-5AD1EA325D05}"/>
    <cellStyle name="Comma 6 2 2 2 3 4 2" xfId="14412" xr:uid="{79E105D1-7F6D-4242-B444-3B68C98EFA65}"/>
    <cellStyle name="Comma 6 2 2 2 3 4 2 2" xfId="23434" xr:uid="{4ED6F339-8C19-4E53-9DDA-E9DA789F1046}"/>
    <cellStyle name="Comma 6 2 2 2 3 4 3" xfId="10296" xr:uid="{1D59002E-F41D-4B28-B416-423EE235EC20}"/>
    <cellStyle name="Comma 6 2 2 2 3 4 4" xfId="19362" xr:uid="{7CCA04F7-B49A-4C86-950D-C161E58698FF}"/>
    <cellStyle name="Comma 6 2 2 2 3 5" xfId="5069" xr:uid="{E030F6A3-CBD4-428A-BECE-4E5C06FA176A}"/>
    <cellStyle name="Comma 6 2 2 2 3 5 2" xfId="12941" xr:uid="{3BEA5377-466E-4780-A652-F84C1CFA028C}"/>
    <cellStyle name="Comma 6 2 2 2 3 5 3" xfId="21964" xr:uid="{903F7CFD-6B98-4E9D-BECE-8FA3D3B08C53}"/>
    <cellStyle name="Comma 6 2 2 2 3 6" xfId="16658" xr:uid="{1F5D2555-7CBB-42A8-A652-88C6FC8DDD0F}"/>
    <cellStyle name="Comma 6 2 2 2 3 6 2" xfId="25677" xr:uid="{C15586EE-8F1E-48FF-A51D-7D751B9DF351}"/>
    <cellStyle name="Comma 6 2 2 2 3 7" xfId="9393" xr:uid="{87D26AFB-01A7-4E0F-95B1-4FBA80089502}"/>
    <cellStyle name="Comma 6 2 2 2 3 8" xfId="18459" xr:uid="{74FEAD24-19EC-4239-A775-C1CBB02EDCEE}"/>
    <cellStyle name="Comma 6 2 2 2 3 9" xfId="27767" xr:uid="{0854946F-1D52-4CF7-BD93-B4143A91324B}"/>
    <cellStyle name="Comma 6 2 2 2 4" xfId="3591" xr:uid="{5A9E48C8-DF15-4EF8-A5EC-8223C9864B0B}"/>
    <cellStyle name="Comma 6 2 2 2 4 2" xfId="7733" xr:uid="{308CC363-ABFF-446C-B2EF-06E1D5B14016}"/>
    <cellStyle name="Comma 6 2 2 2 4 2 2" xfId="15673" xr:uid="{C3B6E695-59E1-47D2-B30E-1F60BC5B0308}"/>
    <cellStyle name="Comma 6 2 2 2 4 2 2 2" xfId="24689" xr:uid="{4CF8B57E-AC61-4A40-BA90-0CD1BEE4C845}"/>
    <cellStyle name="Comma 6 2 2 2 4 2 3" xfId="11683" xr:uid="{5AAD9C6D-841E-4B13-BC02-9340A0DFC6A9}"/>
    <cellStyle name="Comma 6 2 2 2 4 2 4" xfId="20749" xr:uid="{CE282282-F7CF-44A8-B75F-B70C316BC8E2}"/>
    <cellStyle name="Comma 6 2 2 2 4 3" xfId="5375" xr:uid="{70564273-3C9C-4B0E-9221-48A45FD4EC37}"/>
    <cellStyle name="Comma 6 2 2 2 4 3 2" xfId="13485" xr:uid="{592DF404-D5AE-496C-8FF5-FEB23EC4E667}"/>
    <cellStyle name="Comma 6 2 2 2 4 3 3" xfId="22507" xr:uid="{D10925E7-C8A0-4C6E-948F-5A0563675B0A}"/>
    <cellStyle name="Comma 6 2 2 2 4 4" xfId="9698" xr:uid="{19AA0865-0303-44F6-9D0F-00ACEA043999}"/>
    <cellStyle name="Comma 6 2 2 2 4 5" xfId="18764" xr:uid="{D44A61CB-3F96-4488-969B-E94BE3410837}"/>
    <cellStyle name="Comma 6 2 2 2 5" xfId="2516" xr:uid="{B5051C59-2517-44FD-8BD9-A436AA672E18}"/>
    <cellStyle name="Comma 6 2 2 2 5 2" xfId="6720" xr:uid="{5D0CE3F8-EF72-4764-ACA7-C0D9C7194238}"/>
    <cellStyle name="Comma 6 2 2 2 5 2 2" xfId="14872" xr:uid="{ACDF3C2A-3CE4-45A4-915F-BBDDC166A8F8}"/>
    <cellStyle name="Comma 6 2 2 2 5 2 3" xfId="23891" xr:uid="{BD8FC576-2193-4BCA-B32F-661C479B8A06}"/>
    <cellStyle name="Comma 6 2 2 2 5 3" xfId="10746" xr:uid="{06D7328C-8920-48AC-8BB8-C7AF45CA1A2A}"/>
    <cellStyle name="Comma 6 2 2 2 5 4" xfId="19812" xr:uid="{0E15B8E2-9DD8-444F-B7E2-8396AC563019}"/>
    <cellStyle name="Comma 6 2 2 2 6" xfId="5912" xr:uid="{5E7DEB47-99B2-4A37-8A1B-4B371EDE8291}"/>
    <cellStyle name="Comma 6 2 2 2 6 2" xfId="14194" xr:uid="{3E255016-B0A3-4191-A0C2-082137FB624C}"/>
    <cellStyle name="Comma 6 2 2 2 6 2 2" xfId="23216" xr:uid="{9C34CA38-831C-4DFA-98E7-A2CD5E35B93B}"/>
    <cellStyle name="Comma 6 2 2 2 6 3" xfId="10140" xr:uid="{918BD673-D5A6-48CB-989B-AFB5DDDF1D3B}"/>
    <cellStyle name="Comma 6 2 2 2 6 4" xfId="19206" xr:uid="{8004AF39-13FA-466D-9C93-863E85A3CDEB}"/>
    <cellStyle name="Comma 6 2 2 2 7" xfId="4437" xr:uid="{FC5F23DD-248A-4168-9F21-FCA25B12880A}"/>
    <cellStyle name="Comma 6 2 2 2 7 2" xfId="12452" xr:uid="{6D5D27FF-9095-4365-9620-830965FEDCB6}"/>
    <cellStyle name="Comma 6 2 2 2 7 3" xfId="21489" xr:uid="{27FC60A5-2A42-49D8-BAA6-47622E18B682}"/>
    <cellStyle name="Comma 6 2 2 2 8" xfId="12648" xr:uid="{C5B68BF9-E6F2-4D00-9932-56581AE0E63A}"/>
    <cellStyle name="Comma 6 2 2 2 8 2" xfId="21681" xr:uid="{A3F16E34-E2C2-4CA7-8DEE-AC172F3FE817}"/>
    <cellStyle name="Comma 6 2 2 2 9" xfId="8761" xr:uid="{0F583DF7-F4EF-4879-8957-6A977D229F50}"/>
    <cellStyle name="Comma 6 2 2 3" xfId="1065" xr:uid="{D82CBCA2-0B7A-4FA0-BF04-803D0DBA4316}"/>
    <cellStyle name="Comma 6 2 2 3 10" xfId="17956" xr:uid="{6A40377D-EDE5-46B8-B0E0-9F5AF8347CAF}"/>
    <cellStyle name="Comma 6 2 2 3 11" xfId="27202" xr:uid="{C2E4475E-96EF-4630-9F63-F206BFA98623}"/>
    <cellStyle name="Comma 6 2 2 3 2" xfId="1600" xr:uid="{EF8C20D1-5D61-4AC3-82C2-EA81156031B7}"/>
    <cellStyle name="Comma 6 2 2 3 2 10" xfId="27679" xr:uid="{22F5584D-D93D-4680-987F-9CB443848F5C}"/>
    <cellStyle name="Comma 6 2 2 3 2 2" xfId="1870" xr:uid="{26980D6F-C7B6-445D-8797-2C318A08FB70}"/>
    <cellStyle name="Comma 6 2 2 3 2 2 2" xfId="3967" xr:uid="{3360534A-39A7-430F-BAAC-6666287B0F52}"/>
    <cellStyle name="Comma 6 2 2 3 2 2 2 2" xfId="8106" xr:uid="{9E26F952-2556-4388-92B1-224D861C79CE}"/>
    <cellStyle name="Comma 6 2 2 3 2 2 2 2 2" xfId="16047" xr:uid="{13EF14F6-EC89-4A54-8A68-A7DBAAC94437}"/>
    <cellStyle name="Comma 6 2 2 3 2 2 2 2 2 2" xfId="25063" xr:uid="{02F1C2C8-3292-4465-AF8B-78FF7CFA6EBD}"/>
    <cellStyle name="Comma 6 2 2 3 2 2 2 2 3" xfId="11949" xr:uid="{42DB8DDF-2144-4439-8377-9CD60ACF3B0C}"/>
    <cellStyle name="Comma 6 2 2 3 2 2 2 2 4" xfId="21015" xr:uid="{22F79781-60C4-4F3E-BEBA-EC44C2462499}"/>
    <cellStyle name="Comma 6 2 2 3 2 2 2 3" xfId="5641" xr:uid="{784D86E2-D166-4AFC-AE21-661A0DFE0BCE}"/>
    <cellStyle name="Comma 6 2 2 3 2 2 2 3 2" xfId="13859" xr:uid="{2A59AF4E-009D-4307-81CA-5E208707E62F}"/>
    <cellStyle name="Comma 6 2 2 3 2 2 2 3 3" xfId="22881" xr:uid="{F33D5485-960D-4DDF-8804-2DD77A2EBF7A}"/>
    <cellStyle name="Comma 6 2 2 3 2 2 2 4" xfId="9964" xr:uid="{B476CEA8-61DB-4095-8F02-46B927DB612F}"/>
    <cellStyle name="Comma 6 2 2 3 2 2 2 5" xfId="19030" xr:uid="{32393D8C-E381-4FDE-8BF5-C0D4CB9ACD44}"/>
    <cellStyle name="Comma 6 2 2 3 2 2 3" xfId="3258" xr:uid="{97D408E9-1F7C-4305-B2A1-FC12A4810F7E}"/>
    <cellStyle name="Comma 6 2 2 3 2 2 3 2" xfId="7462" xr:uid="{CF91A12A-B2D2-4B53-B55E-31FFF3AA4493}"/>
    <cellStyle name="Comma 6 2 2 3 2 2 3 2 2" xfId="15374" xr:uid="{D16B5EAB-7E7C-43D8-8F84-FA5C281D3442}"/>
    <cellStyle name="Comma 6 2 2 3 2 2 3 2 3" xfId="24390" xr:uid="{0D069730-6250-4D71-9EB9-E580CFFBE7E2}"/>
    <cellStyle name="Comma 6 2 2 3 2 2 3 3" xfId="11488" xr:uid="{38A38BF3-C0B5-499A-A2CD-93D0A50F2414}"/>
    <cellStyle name="Comma 6 2 2 3 2 2 3 4" xfId="20554" xr:uid="{1FD5703D-C2B3-4D62-B0E1-8E332C3541EF}"/>
    <cellStyle name="Comma 6 2 2 3 2 2 4" xfId="6290" xr:uid="{61284A87-4580-438F-AF47-2F9428F71B3A}"/>
    <cellStyle name="Comma 6 2 2 3 2 2 4 2" xfId="14568" xr:uid="{D7A193EE-6700-4F3C-8B7B-E4A85F2FAA71}"/>
    <cellStyle name="Comma 6 2 2 3 2 2 4 2 2" xfId="23590" xr:uid="{7475856D-5414-4727-B8EC-9B1AB8108365}"/>
    <cellStyle name="Comma 6 2 2 3 2 2 4 3" xfId="10406" xr:uid="{3757893A-0724-4EA5-8723-9798EE00AD0B}"/>
    <cellStyle name="Comma 6 2 2 3 2 2 4 4" xfId="19472" xr:uid="{4C2F8414-76AE-4F02-8606-7543BD5D6960}"/>
    <cellStyle name="Comma 6 2 2 3 2 2 5" xfId="5179" xr:uid="{7132D669-7739-4208-B04A-DC7A149B801A}"/>
    <cellStyle name="Comma 6 2 2 3 2 2 5 2" xfId="13097" xr:uid="{5CD9E8FC-722E-4A9D-A8F0-4B4D94444CFB}"/>
    <cellStyle name="Comma 6 2 2 3 2 2 5 3" xfId="22120" xr:uid="{139DED67-DEF8-4397-B817-84DDDEA228AC}"/>
    <cellStyle name="Comma 6 2 2 3 2 2 6" xfId="16768" xr:uid="{63468447-BD92-4C41-8956-5DC04E5FC99D}"/>
    <cellStyle name="Comma 6 2 2 3 2 2 6 2" xfId="25787" xr:uid="{5A58329C-1BA9-4BC5-8EE8-83DDC1D7E1F1}"/>
    <cellStyle name="Comma 6 2 2 3 2 2 7" xfId="9503" xr:uid="{B06DF7FD-C755-43B2-A005-445AB105FDFB}"/>
    <cellStyle name="Comma 6 2 2 3 2 2 8" xfId="18569" xr:uid="{AD390077-3B87-4F61-B9D0-7F8E1115EA79}"/>
    <cellStyle name="Comma 6 2 2 3 2 2 9" xfId="27923" xr:uid="{41FC6837-4CAB-41FB-8CF2-40C219F76038}"/>
    <cellStyle name="Comma 6 2 2 3 2 3" xfId="3781" xr:uid="{9B8AB0A0-248B-4233-8047-BE301F2ABC84}"/>
    <cellStyle name="Comma 6 2 2 3 2 3 2" xfId="7921" xr:uid="{0A0D177F-6689-46AF-A2AA-89AC5A3DE3E8}"/>
    <cellStyle name="Comma 6 2 2 3 2 3 2 2" xfId="15862" xr:uid="{BCA5AA85-7D6B-4C50-B8C0-9799FCBE64FF}"/>
    <cellStyle name="Comma 6 2 2 3 2 3 2 2 2" xfId="24878" xr:uid="{4A60BA0A-5ECD-4FFA-9DA3-861AD1DD92C2}"/>
    <cellStyle name="Comma 6 2 2 3 2 3 2 3" xfId="11828" xr:uid="{15CD04A5-1866-4783-B82C-12E1C6E0592E}"/>
    <cellStyle name="Comma 6 2 2 3 2 3 2 4" xfId="20894" xr:uid="{76A994C8-BB95-4558-AF91-BCFD40C3789C}"/>
    <cellStyle name="Comma 6 2 2 3 2 3 3" xfId="5520" xr:uid="{C39BE824-59C5-4435-A96E-2C7C406ABF68}"/>
    <cellStyle name="Comma 6 2 2 3 2 3 3 2" xfId="13674" xr:uid="{D477D47B-594F-4E42-BF93-E2B93F52CDCD}"/>
    <cellStyle name="Comma 6 2 2 3 2 3 3 3" xfId="22696" xr:uid="{123C8FC3-1040-4C1C-995E-59CA2162457C}"/>
    <cellStyle name="Comma 6 2 2 3 2 3 4" xfId="9843" xr:uid="{9B5FDEC5-B743-482D-8AAE-B702C35F00F9}"/>
    <cellStyle name="Comma 6 2 2 3 2 3 5" xfId="18909" xr:uid="{3022D61A-2E1E-4640-94A8-7F192B91D806}"/>
    <cellStyle name="Comma 6 2 2 3 2 4" xfId="3076" xr:uid="{F6C7A009-1D8A-42B3-9EEB-930CE341AC6A}"/>
    <cellStyle name="Comma 6 2 2 3 2 4 2" xfId="7280" xr:uid="{35760220-913D-444D-895F-04C19BC1778B}"/>
    <cellStyle name="Comma 6 2 2 3 2 4 2 2" xfId="15220" xr:uid="{E01A8462-64B6-4543-A78B-ADBE8CBFD297}"/>
    <cellStyle name="Comma 6 2 2 3 2 4 2 3" xfId="24237" xr:uid="{B803E8F7-D81C-4DC6-B6A1-0085B0C5F8F6}"/>
    <cellStyle name="Comma 6 2 2 3 2 4 3" xfId="11306" xr:uid="{784A96EE-DB58-4982-967B-D7B7BEF42D48}"/>
    <cellStyle name="Comma 6 2 2 3 2 4 4" xfId="20372" xr:uid="{55D328A7-2C98-4F2C-B1E1-EB26980ED056}"/>
    <cellStyle name="Comma 6 2 2 3 2 5" xfId="6104" xr:uid="{869084E7-9B11-4401-ACEC-EFB5716D7D73}"/>
    <cellStyle name="Comma 6 2 2 3 2 5 2" xfId="14383" xr:uid="{A9FC32DE-6506-4EC4-B596-DFB01C8E526E}"/>
    <cellStyle name="Comma 6 2 2 3 2 5 2 2" xfId="23405" xr:uid="{50ACF85C-9621-432D-BE61-43021875486E}"/>
    <cellStyle name="Comma 6 2 2 3 2 5 3" xfId="10285" xr:uid="{0EC7AACF-6297-4588-8BE6-1C78A8ABA2BA}"/>
    <cellStyle name="Comma 6 2 2 3 2 5 4" xfId="19351" xr:uid="{A0F6E072-ED3E-4E63-8638-20738346A596}"/>
    <cellStyle name="Comma 6 2 2 3 2 6" xfId="4997" xr:uid="{28B4845B-C40C-40BF-9280-7E3C4048632E}"/>
    <cellStyle name="Comma 6 2 2 3 2 6 2" xfId="12865" xr:uid="{84BF47F4-237F-4767-8E2D-680217D48647}"/>
    <cellStyle name="Comma 6 2 2 3 2 6 3" xfId="21892" xr:uid="{3A60C59C-9FB4-46E7-83F9-CD8A7811FC41}"/>
    <cellStyle name="Comma 6 2 2 3 2 7" xfId="16584" xr:uid="{2301C449-0232-4642-9F83-0EBB8957B207}"/>
    <cellStyle name="Comma 6 2 2 3 2 7 2" xfId="25605" xr:uid="{9FAC43A6-142D-4193-A642-43FD75C1F1AE}"/>
    <cellStyle name="Comma 6 2 2 3 2 8" xfId="9321" xr:uid="{C233CD29-9C2C-4CC5-89C9-C63BDCA00C2F}"/>
    <cellStyle name="Comma 6 2 2 3 2 9" xfId="18387" xr:uid="{DBF81DAE-09F8-4C9D-8563-0804BD0327FA}"/>
    <cellStyle name="Comma 6 2 2 3 3" xfId="1718" xr:uid="{20512D21-B9A0-4AF8-8719-B93A5FD98093}"/>
    <cellStyle name="Comma 6 2 2 3 3 2" xfId="3815" xr:uid="{47B2CDCF-553B-4B9B-A4B4-B6845221A53C}"/>
    <cellStyle name="Comma 6 2 2 3 3 2 2" xfId="7954" xr:uid="{62205DCD-6107-433D-BACB-99D5C54F244A}"/>
    <cellStyle name="Comma 6 2 2 3 3 2 2 2" xfId="15895" xr:uid="{4021A3FF-A3D1-491E-A859-EBAA78FCA50C}"/>
    <cellStyle name="Comma 6 2 2 3 3 2 2 2 2" xfId="24911" xr:uid="{719AFA45-A9EE-4719-8356-7C11ACC39AF6}"/>
    <cellStyle name="Comma 6 2 2 3 3 2 2 3" xfId="11842" xr:uid="{BAF2B23D-23D8-4269-94FD-4FACF8288ECC}"/>
    <cellStyle name="Comma 6 2 2 3 3 2 2 4" xfId="20908" xr:uid="{36B914A4-62C2-4468-BEFA-28D548EBBF1B}"/>
    <cellStyle name="Comma 6 2 2 3 3 2 3" xfId="5534" xr:uid="{35DEF8D3-7C88-4944-95DF-D7103DA81A8F}"/>
    <cellStyle name="Comma 6 2 2 3 3 2 3 2" xfId="13707" xr:uid="{5F2272B8-9259-4D18-BA0F-432A525EB396}"/>
    <cellStyle name="Comma 6 2 2 3 3 2 3 3" xfId="22729" xr:uid="{A24A9A18-1A98-4BE0-BD7B-6FE3855ED5FE}"/>
    <cellStyle name="Comma 6 2 2 3 3 2 4" xfId="9857" xr:uid="{C3EC8451-CEC9-44AB-9CA0-5CB1F92BFD91}"/>
    <cellStyle name="Comma 6 2 2 3 3 2 5" xfId="18923" xr:uid="{310A1787-688B-4076-80A3-337CE32C3590}"/>
    <cellStyle name="Comma 6 2 2 3 3 3" xfId="3151" xr:uid="{A1692538-AD42-4166-9257-22367750C5AC}"/>
    <cellStyle name="Comma 6 2 2 3 3 3 2" xfId="7355" xr:uid="{A9B3448B-0B2A-4909-B779-61432703D4FC}"/>
    <cellStyle name="Comma 6 2 2 3 3 3 2 2" xfId="15267" xr:uid="{FDF30EAF-D45E-4C1C-BD19-AF7C3A41DD8C}"/>
    <cellStyle name="Comma 6 2 2 3 3 3 2 3" xfId="24283" xr:uid="{8A2A6CF4-9983-4786-A84E-6F506585EB1A}"/>
    <cellStyle name="Comma 6 2 2 3 3 3 3" xfId="11381" xr:uid="{90836339-CC83-4D6D-AF63-647390A93F71}"/>
    <cellStyle name="Comma 6 2 2 3 3 3 4" xfId="20447" xr:uid="{50347EBA-600E-4561-8FAC-40C617FB4CA5}"/>
    <cellStyle name="Comma 6 2 2 3 3 4" xfId="6138" xr:uid="{8841C01B-855B-466D-B45E-A88137829065}"/>
    <cellStyle name="Comma 6 2 2 3 3 4 2" xfId="14416" xr:uid="{A97E41B3-1050-425C-9DDA-9CBE422BB737}"/>
    <cellStyle name="Comma 6 2 2 3 3 4 2 2" xfId="23438" xr:uid="{CD232CEE-12A8-44A4-8C89-201C2C24A5C7}"/>
    <cellStyle name="Comma 6 2 2 3 3 4 3" xfId="10299" xr:uid="{D800D022-0E68-4BD7-AA69-4384A4F11E30}"/>
    <cellStyle name="Comma 6 2 2 3 3 4 4" xfId="19365" xr:uid="{755ED4F3-8D71-4731-9150-057E6FBA7014}"/>
    <cellStyle name="Comma 6 2 2 3 3 5" xfId="5072" xr:uid="{CBEFAD91-1844-4357-8575-5FAB70C4175E}"/>
    <cellStyle name="Comma 6 2 2 3 3 5 2" xfId="12945" xr:uid="{3E02A84F-D219-4242-A31E-FEFF6D1FC38F}"/>
    <cellStyle name="Comma 6 2 2 3 3 5 3" xfId="21968" xr:uid="{0AD18BBE-66E8-4782-972C-0210FAD2B80F}"/>
    <cellStyle name="Comma 6 2 2 3 3 6" xfId="16661" xr:uid="{CED0F4AF-5F2E-46C6-AD1A-717AAEAE41CF}"/>
    <cellStyle name="Comma 6 2 2 3 3 6 2" xfId="25680" xr:uid="{477D286A-BD8D-4981-BC3A-2DFCE6CDBD9E}"/>
    <cellStyle name="Comma 6 2 2 3 3 7" xfId="9396" xr:uid="{3A7C57F1-CA16-4F81-BE88-A3DBCF4897AE}"/>
    <cellStyle name="Comma 6 2 2 3 3 8" xfId="18462" xr:uid="{1E378C8F-00CF-4B1D-BE7D-49C9F7521357}"/>
    <cellStyle name="Comma 6 2 2 3 3 9" xfId="27771" xr:uid="{11EAE358-7BF3-4B3B-B83B-DA55AE6C093A}"/>
    <cellStyle name="Comma 6 2 2 3 4" xfId="3624" xr:uid="{27C3D92A-31F5-43A1-BC2E-0ACFA5021568}"/>
    <cellStyle name="Comma 6 2 2 3 4 2" xfId="7766" xr:uid="{A4792F94-AF2F-46E7-90A3-E662D80A29EE}"/>
    <cellStyle name="Comma 6 2 2 3 4 2 2" xfId="15706" xr:uid="{97F44D2E-0E36-4FCB-BA63-E3C356CD0B2D}"/>
    <cellStyle name="Comma 6 2 2 3 4 2 2 2" xfId="24722" xr:uid="{B2F7B42A-2709-4E1B-AC0B-300CE77D0A0B}"/>
    <cellStyle name="Comma 6 2 2 3 4 2 3" xfId="11716" xr:uid="{2227DC86-BD52-46AC-9D00-68042E6BB701}"/>
    <cellStyle name="Comma 6 2 2 3 4 2 4" xfId="20782" xr:uid="{392E3AB4-F253-4CAF-A2EE-0CB61CFEE483}"/>
    <cellStyle name="Comma 6 2 2 3 4 3" xfId="5408" xr:uid="{7748F457-AC16-4F34-A1D6-478E9E309A0D}"/>
    <cellStyle name="Comma 6 2 2 3 4 3 2" xfId="13518" xr:uid="{FC05D4E0-F135-4541-AD7E-58866A25F45D}"/>
    <cellStyle name="Comma 6 2 2 3 4 3 3" xfId="22540" xr:uid="{EF82F8ED-22D7-48CD-8735-9881CD96F145}"/>
    <cellStyle name="Comma 6 2 2 3 4 4" xfId="9731" xr:uid="{A072E892-B633-40E2-B34C-B732422D2AE7}"/>
    <cellStyle name="Comma 6 2 2 3 4 5" xfId="18797" xr:uid="{7144F222-091B-4CB8-BC52-396BBE476AF9}"/>
    <cellStyle name="Comma 6 2 2 3 5" xfId="2645" xr:uid="{CA66EA38-41C8-42EA-8C5F-8F83B8787D51}"/>
    <cellStyle name="Comma 6 2 2 3 5 2" xfId="6849" xr:uid="{DACD477A-FA4E-4D53-A3ED-CB181FE0B5F2}"/>
    <cellStyle name="Comma 6 2 2 3 5 2 2" xfId="14955" xr:uid="{E1FEF78A-669E-4705-9B2B-3EC2C4858352}"/>
    <cellStyle name="Comma 6 2 2 3 5 2 3" xfId="23972" xr:uid="{4A5CDC71-3955-44A1-9A7F-D21EF90DA7B8}"/>
    <cellStyle name="Comma 6 2 2 3 5 3" xfId="10875" xr:uid="{F5BC5E31-BC27-4572-8D85-C8C02A37E7CA}"/>
    <cellStyle name="Comma 6 2 2 3 5 4" xfId="19941" xr:uid="{12E54A8E-F27D-4471-90CB-9F69D5F02B73}"/>
    <cellStyle name="Comma 6 2 2 3 6" xfId="5945" xr:uid="{E2B216C2-1C9D-4196-9355-9FF45A8618A4}"/>
    <cellStyle name="Comma 6 2 2 3 6 2" xfId="14227" xr:uid="{21FEF7EA-2C12-4FCB-B17A-BBB82515AFC7}"/>
    <cellStyle name="Comma 6 2 2 3 6 2 2" xfId="23249" xr:uid="{3A581AC4-04F8-4788-B65F-6A3F5787930A}"/>
    <cellStyle name="Comma 6 2 2 3 6 3" xfId="10173" xr:uid="{B764B250-CCB0-4F00-B4F3-81AA4F80A36D}"/>
    <cellStyle name="Comma 6 2 2 3 6 4" xfId="19239" xr:uid="{6E66B449-775B-4BF1-B30F-237C99CD0B3F}"/>
    <cellStyle name="Comma 6 2 2 3 7" xfId="4566" xr:uid="{2FC6C868-13D0-4F27-A797-AAB8672688C5}"/>
    <cellStyle name="Comma 6 2 2 3 7 2" xfId="12538" xr:uid="{05DA17DA-CF21-48C2-BC27-2830AEDC987D}"/>
    <cellStyle name="Comma 6 2 2 3 7 3" xfId="21572" xr:uid="{08A497EC-41D4-4ADD-AAC3-448DEC9CF9A7}"/>
    <cellStyle name="Comma 6 2 2 3 8" xfId="14793" xr:uid="{24488AEE-B777-4F41-9627-5B7FB57376A5}"/>
    <cellStyle name="Comma 6 2 2 3 8 2" xfId="23814" xr:uid="{1AEC5406-8F7B-424A-959A-114281517E56}"/>
    <cellStyle name="Comma 6 2 2 3 9" xfId="8890" xr:uid="{5DAF2D78-DC66-44C2-8E60-B6FF97E8CD24}"/>
    <cellStyle name="Comma 6 2 2 4" xfId="1306" xr:uid="{F6DCF020-EDAE-4AAF-9A9C-C4DBE75816F2}"/>
    <cellStyle name="Comma 6 2 2 4 10" xfId="27384" xr:uid="{BE4B221D-FA4E-41AC-A777-26022DCAE26F}"/>
    <cellStyle name="Comma 6 2 2 4 2" xfId="1787" xr:uid="{B25DF63D-4CBF-4D4B-901D-614CA35FAF77}"/>
    <cellStyle name="Comma 6 2 2 4 2 2" xfId="3884" xr:uid="{57B88C06-5FC9-472D-9959-27371F07CB8F}"/>
    <cellStyle name="Comma 6 2 2 4 2 2 2" xfId="8023" xr:uid="{37AAF08D-A169-481A-BD9D-356544EF30AC}"/>
    <cellStyle name="Comma 6 2 2 4 2 2 2 2" xfId="15964" xr:uid="{9D4C9C27-36E5-4646-B111-439486B60008}"/>
    <cellStyle name="Comma 6 2 2 4 2 2 2 2 2" xfId="24980" xr:uid="{739FC7B2-D8C2-4682-B466-8BDD0FFD67EC}"/>
    <cellStyle name="Comma 6 2 2 4 2 2 2 3" xfId="11871" xr:uid="{C2282AE4-E5C6-4453-93C7-1685BDAC2EBB}"/>
    <cellStyle name="Comma 6 2 2 4 2 2 2 4" xfId="20937" xr:uid="{8BE1157C-F500-4589-B202-39C3CAE7B341}"/>
    <cellStyle name="Comma 6 2 2 4 2 2 3" xfId="5563" xr:uid="{A10828DC-88FD-443B-BD70-71D29DE08763}"/>
    <cellStyle name="Comma 6 2 2 4 2 2 3 2" xfId="13776" xr:uid="{239B566B-CC72-4BAA-B2D3-8A5E7A461721}"/>
    <cellStyle name="Comma 6 2 2 4 2 2 3 3" xfId="22798" xr:uid="{02891EF9-3146-40F8-BFA0-436CD7843A5E}"/>
    <cellStyle name="Comma 6 2 2 4 2 2 4" xfId="9886" xr:uid="{33BA8942-DD76-48AE-8D4C-C425658F4B19}"/>
    <cellStyle name="Comma 6 2 2 4 2 2 5" xfId="18952" xr:uid="{0EF0F892-F168-4AB5-B7A0-66B190FA7931}"/>
    <cellStyle name="Comma 6 2 2 4 2 3" xfId="3180" xr:uid="{2966FA1B-2F71-467C-9E0B-36FE11DBC28E}"/>
    <cellStyle name="Comma 6 2 2 4 2 3 2" xfId="7384" xr:uid="{F7003B0C-6D59-4D77-97ED-D6549E18274D}"/>
    <cellStyle name="Comma 6 2 2 4 2 3 2 2" xfId="15296" xr:uid="{B3425786-B8A6-41C7-8246-97239578C6FA}"/>
    <cellStyle name="Comma 6 2 2 4 2 3 2 3" xfId="24312" xr:uid="{11EF37D9-FC1A-4D9C-8840-6B8EE86C235C}"/>
    <cellStyle name="Comma 6 2 2 4 2 3 3" xfId="11410" xr:uid="{8E8B2B48-73F1-41E7-8E22-269A81D884A6}"/>
    <cellStyle name="Comma 6 2 2 4 2 3 4" xfId="20476" xr:uid="{AEE318B5-B549-4912-92C8-1F153C9C8AED}"/>
    <cellStyle name="Comma 6 2 2 4 2 4" xfId="6207" xr:uid="{62B4B8CC-34C5-4A17-928D-32A855A7516A}"/>
    <cellStyle name="Comma 6 2 2 4 2 4 2" xfId="14485" xr:uid="{FD0B6AE0-A532-40F4-9D9D-5D34A06B0507}"/>
    <cellStyle name="Comma 6 2 2 4 2 4 2 2" xfId="23507" xr:uid="{E39E6E3A-EC17-4AB2-AC15-3CC78FD3A7D6}"/>
    <cellStyle name="Comma 6 2 2 4 2 4 3" xfId="10328" xr:uid="{3AD775A1-10F0-4709-84A1-A0EB7F721301}"/>
    <cellStyle name="Comma 6 2 2 4 2 4 4" xfId="19394" xr:uid="{981930FC-A591-4E31-9E1E-F8FB9585D96A}"/>
    <cellStyle name="Comma 6 2 2 4 2 5" xfId="5101" xr:uid="{9481AD02-1D1D-4757-9AF9-2E114932D62A}"/>
    <cellStyle name="Comma 6 2 2 4 2 5 2" xfId="13014" xr:uid="{921C3A81-2336-4B21-84A1-D63CE1B5E300}"/>
    <cellStyle name="Comma 6 2 2 4 2 5 3" xfId="22037" xr:uid="{BCAA75A7-91B2-4EEB-9A29-91A7CA0D9FD7}"/>
    <cellStyle name="Comma 6 2 2 4 2 6" xfId="16690" xr:uid="{58D5375E-426C-43A3-9528-4D3A1E280764}"/>
    <cellStyle name="Comma 6 2 2 4 2 6 2" xfId="25709" xr:uid="{E2869D0E-E606-41C7-8717-2A546223A634}"/>
    <cellStyle name="Comma 6 2 2 4 2 7" xfId="9425" xr:uid="{7E195F52-47D8-4111-88CD-C5248A46566C}"/>
    <cellStyle name="Comma 6 2 2 4 2 8" xfId="18491" xr:uid="{C1A74B81-C1C0-4A28-AC8E-4F63D3674D6C}"/>
    <cellStyle name="Comma 6 2 2 4 2 9" xfId="27840" xr:uid="{72E0222C-24E5-4648-98A0-13F733C2DFF3}"/>
    <cellStyle name="Comma 6 2 2 4 3" xfId="3699" xr:uid="{F1AAF21F-42EB-4298-88BD-EF5273959B8E}"/>
    <cellStyle name="Comma 6 2 2 4 3 2" xfId="7839" xr:uid="{1E05AB50-B0A9-40E4-882D-80A625C85BC1}"/>
    <cellStyle name="Comma 6 2 2 4 3 2 2" xfId="15780" xr:uid="{A83BFA2D-B5A6-432C-88E2-DBCFD11802B2}"/>
    <cellStyle name="Comma 6 2 2 4 3 2 2 2" xfId="24796" xr:uid="{AD408C52-9DA2-4477-A378-2F139C01084C}"/>
    <cellStyle name="Comma 6 2 2 4 3 2 3" xfId="11750" xr:uid="{3A67EBC8-C064-480F-89E0-FE2D8C2703F6}"/>
    <cellStyle name="Comma 6 2 2 4 3 2 4" xfId="20816" xr:uid="{201BD114-8035-46C3-AA04-D04DE3D72E1F}"/>
    <cellStyle name="Comma 6 2 2 4 3 3" xfId="5442" xr:uid="{1BBE1AB3-3970-41F6-A821-1A3563945FB1}"/>
    <cellStyle name="Comma 6 2 2 4 3 3 2" xfId="13592" xr:uid="{B6E9D94B-51DA-4665-BC03-087FA9A617CC}"/>
    <cellStyle name="Comma 6 2 2 4 3 3 3" xfId="22614" xr:uid="{E928495D-B132-4305-AAF4-355CB7751041}"/>
    <cellStyle name="Comma 6 2 2 4 3 4" xfId="9765" xr:uid="{CD4B25E6-8CE9-46A1-83EE-49F0C2FE4235}"/>
    <cellStyle name="Comma 6 2 2 4 3 5" xfId="18831" xr:uid="{AB0A19E9-1B24-4826-A389-61DE0C85975C}"/>
    <cellStyle name="Comma 6 2 2 4 4" xfId="2786" xr:uid="{F920B7E7-969F-4F31-81FF-8C7748CF2B33}"/>
    <cellStyle name="Comma 6 2 2 4 4 2" xfId="6990" xr:uid="{9FC086A6-DA41-44B7-B743-1DF48EE74B73}"/>
    <cellStyle name="Comma 6 2 2 4 4 2 2" xfId="15036" xr:uid="{78A46C0F-AAB4-43AD-AE09-CAB8B1152342}"/>
    <cellStyle name="Comma 6 2 2 4 4 2 3" xfId="24053" xr:uid="{C027CB07-C5D8-484C-BB94-3E2D0A468208}"/>
    <cellStyle name="Comma 6 2 2 4 4 3" xfId="11016" xr:uid="{0CEBAE96-AD86-4E91-BBEC-DBD7F6A3B631}"/>
    <cellStyle name="Comma 6 2 2 4 4 4" xfId="20082" xr:uid="{3E48DD66-0D8F-4CDA-A0E2-347D547DDFDB}"/>
    <cellStyle name="Comma 6 2 2 4 5" xfId="6020" xr:uid="{FEC02FAD-0398-446C-80C8-3DD5F67989E6}"/>
    <cellStyle name="Comma 6 2 2 4 5 2" xfId="14301" xr:uid="{876B1EA8-1A9A-4787-9928-BA3E20122F41}"/>
    <cellStyle name="Comma 6 2 2 4 5 2 2" xfId="23323" xr:uid="{6EE32E4D-B13D-4BA3-8BB9-1233124A3250}"/>
    <cellStyle name="Comma 6 2 2 4 5 3" xfId="10207" xr:uid="{C9881628-1F60-4AF5-9970-B6B09F108C60}"/>
    <cellStyle name="Comma 6 2 2 4 5 4" xfId="19273" xr:uid="{7DB18E0D-97DC-4B28-835F-5E75280FCC27}"/>
    <cellStyle name="Comma 6 2 2 4 6" xfId="4707" xr:uid="{055939A0-3DEE-44DF-BFD5-96E988650621}"/>
    <cellStyle name="Comma 6 2 2 4 6 2" xfId="12680" xr:uid="{51D61BA4-6D73-4580-A929-3E532782B396}"/>
    <cellStyle name="Comma 6 2 2 4 6 3" xfId="21711" xr:uid="{35607D85-3159-42F0-ABEB-6172584A83AA}"/>
    <cellStyle name="Comma 6 2 2 4 7" xfId="12198" xr:uid="{AABD160F-C821-449D-85BB-196659CDFD9C}"/>
    <cellStyle name="Comma 6 2 2 4 7 2" xfId="21254" xr:uid="{9CF2767B-923E-4252-A2B9-03FE1F77F3D5}"/>
    <cellStyle name="Comma 6 2 2 4 8" xfId="9031" xr:uid="{D911F7A2-DCB7-4714-9998-1C70D8BF093B}"/>
    <cellStyle name="Comma 6 2 2 4 9" xfId="18097" xr:uid="{0C670B68-C2DA-475F-BF05-80FB29546E79}"/>
    <cellStyle name="Comma 6 2 2 5" xfId="1711" xr:uid="{4AF7D0FD-5523-49F1-AE8E-BEC71FA26EED}"/>
    <cellStyle name="Comma 6 2 2 5 2" xfId="3808" xr:uid="{FB696509-BE45-4591-88E5-A6961C0D9941}"/>
    <cellStyle name="Comma 6 2 2 5 2 2" xfId="7947" xr:uid="{620A75D9-23E9-4AAC-953C-4CD286E4DD89}"/>
    <cellStyle name="Comma 6 2 2 5 2 2 2" xfId="15888" xr:uid="{CE6470BB-1197-414B-957E-F23B8B667137}"/>
    <cellStyle name="Comma 6 2 2 5 2 2 2 2" xfId="24904" xr:uid="{2C8CA003-283F-48A9-B686-3972C880E466}"/>
    <cellStyle name="Comma 6 2 2 5 2 2 3" xfId="11836" xr:uid="{4E235528-66C2-4E16-B28D-3DFB28A78DBB}"/>
    <cellStyle name="Comma 6 2 2 5 2 2 4" xfId="20902" xr:uid="{7E795A11-A839-4924-95E2-86354C9EB1BB}"/>
    <cellStyle name="Comma 6 2 2 5 2 3" xfId="5528" xr:uid="{861133C0-1924-4801-BD32-FA3B8AA91EF3}"/>
    <cellStyle name="Comma 6 2 2 5 2 3 2" xfId="13700" xr:uid="{15FD79D1-4DB6-47B2-B5EE-5351C2F39CD3}"/>
    <cellStyle name="Comma 6 2 2 5 2 3 3" xfId="22722" xr:uid="{5AAB398F-8856-499C-806A-11FC35980549}"/>
    <cellStyle name="Comma 6 2 2 5 2 4" xfId="9851" xr:uid="{379583CB-078F-4F2E-9B36-15A2E0C0A489}"/>
    <cellStyle name="Comma 6 2 2 5 2 5" xfId="18917" xr:uid="{7CD7FA21-67BB-4BFC-B4E5-A30409EBB5E2}"/>
    <cellStyle name="Comma 6 2 2 5 3" xfId="3145" xr:uid="{A700AA6D-EF05-4703-89AB-A519E79CE81C}"/>
    <cellStyle name="Comma 6 2 2 5 3 2" xfId="7349" xr:uid="{4F75E3C7-BA75-4D0B-BAA3-A8B3F6185DD9}"/>
    <cellStyle name="Comma 6 2 2 5 3 2 2" xfId="15261" xr:uid="{360DC278-AAD0-4D8B-97D3-B4926FF52E53}"/>
    <cellStyle name="Comma 6 2 2 5 3 2 3" xfId="24277" xr:uid="{7EAED88A-73C2-4228-B0FB-78E5F9571760}"/>
    <cellStyle name="Comma 6 2 2 5 3 3" xfId="11375" xr:uid="{D83C1B3E-2D95-4914-B350-FDD47FF99739}"/>
    <cellStyle name="Comma 6 2 2 5 3 4" xfId="20441" xr:uid="{0F734B3B-7759-47E6-B298-AA473AC68350}"/>
    <cellStyle name="Comma 6 2 2 5 4" xfId="6131" xr:uid="{A3D8D492-7DB8-4162-9498-92B6C2FA7207}"/>
    <cellStyle name="Comma 6 2 2 5 4 2" xfId="14409" xr:uid="{5B07FD61-C12E-4757-932A-2AD096AA90D8}"/>
    <cellStyle name="Comma 6 2 2 5 4 2 2" xfId="23431" xr:uid="{E9D9C61C-711F-40BD-A82C-72D6857A1FE9}"/>
    <cellStyle name="Comma 6 2 2 5 4 3" xfId="10293" xr:uid="{06AE8165-21F4-4C05-921C-45E0378DC34F}"/>
    <cellStyle name="Comma 6 2 2 5 4 4" xfId="19359" xr:uid="{2CA26254-76C7-4EA3-AB87-853048BCAD7D}"/>
    <cellStyle name="Comma 6 2 2 5 5" xfId="5066" xr:uid="{01B250A0-A35A-4DB8-B2DF-4CD9DA843596}"/>
    <cellStyle name="Comma 6 2 2 5 5 2" xfId="12938" xr:uid="{7B9A5F45-43CF-446B-BD2B-01DEEDAAC6ED}"/>
    <cellStyle name="Comma 6 2 2 5 5 3" xfId="21961" xr:uid="{12C2AA77-2BD6-4D56-AF12-F77EEEC328CB}"/>
    <cellStyle name="Comma 6 2 2 5 6" xfId="16655" xr:uid="{A804ED48-16F8-4815-9960-75C1223865F2}"/>
    <cellStyle name="Comma 6 2 2 5 6 2" xfId="25674" xr:uid="{57D98C42-0A26-40D7-89F8-F460C7E0265C}"/>
    <cellStyle name="Comma 6 2 2 5 7" xfId="9390" xr:uid="{DFC365E0-080E-4A65-A9F4-833B5552222B}"/>
    <cellStyle name="Comma 6 2 2 5 8" xfId="18456" xr:uid="{C1C4F08A-F9B5-42E2-A7DD-B405FAE05C77}"/>
    <cellStyle name="Comma 6 2 2 5 9" xfId="27764" xr:uid="{9A5E9A11-D281-4614-99F5-FB401E4FF2CA}"/>
    <cellStyle name="Comma 6 2 2 6" xfId="3542" xr:uid="{B1A8F495-9612-4234-888A-45965933B516}"/>
    <cellStyle name="Comma 6 2 2 6 2" xfId="7684" xr:uid="{FD4C9264-4B8A-494C-ACA1-CEB6C9049B95}"/>
    <cellStyle name="Comma 6 2 2 6 2 2" xfId="15624" xr:uid="{FB39E4F6-E4F8-4C1C-B820-033C15491A83}"/>
    <cellStyle name="Comma 6 2 2 6 2 2 2" xfId="24640" xr:uid="{6F880320-F371-4483-BBC5-2D3BA09FDF23}"/>
    <cellStyle name="Comma 6 2 2 6 2 3" xfId="11638" xr:uid="{5E44D8C3-B058-4EAD-B491-9A64E0F49A0C}"/>
    <cellStyle name="Comma 6 2 2 6 2 4" xfId="20704" xr:uid="{1C510639-EE0D-4FC0-88A9-19BC9E6714A7}"/>
    <cellStyle name="Comma 6 2 2 6 3" xfId="5330" xr:uid="{BFF4850A-BEF3-4926-86E6-F9C65BCF1335}"/>
    <cellStyle name="Comma 6 2 2 6 3 2" xfId="13436" xr:uid="{D7432E7E-F76E-4ACE-B868-62FF6185ADF6}"/>
    <cellStyle name="Comma 6 2 2 6 3 3" xfId="22458" xr:uid="{DAD3446A-77AD-4837-AE32-73221D2C53D4}"/>
    <cellStyle name="Comma 6 2 2 6 4" xfId="9653" xr:uid="{735D9F37-CC98-4464-B169-88AC4EBBA38A}"/>
    <cellStyle name="Comma 6 2 2 6 5" xfId="18719" xr:uid="{D6E02795-E320-40D6-9553-ADB0C2C14675}"/>
    <cellStyle name="Comma 6 2 2 7" xfId="2356" xr:uid="{7267C08B-C829-4E8C-8584-CCFFD341B63C}"/>
    <cellStyle name="Comma 6 2 2 7 2" xfId="6560" xr:uid="{1FD64A0C-8951-4D2C-9C9C-10C405036E8D}"/>
    <cellStyle name="Comma 6 2 2 7 2 2" xfId="14778" xr:uid="{B335FDDF-D041-40F3-BDAA-947725A62715}"/>
    <cellStyle name="Comma 6 2 2 7 2 3" xfId="23798" xr:uid="{54D496BD-0DDF-4B43-B706-16120FC31E00}"/>
    <cellStyle name="Comma 6 2 2 7 3" xfId="10586" xr:uid="{FAA90D8C-A038-4C79-8454-736D863509FF}"/>
    <cellStyle name="Comma 6 2 2 7 4" xfId="19652" xr:uid="{F43BA86E-5FB9-4346-ABE8-FCE958C71CDE}"/>
    <cellStyle name="Comma 6 2 2 8" xfId="5863" xr:uid="{24BAB54C-F7B6-482B-B8AA-FCE2DECAB459}"/>
    <cellStyle name="Comma 6 2 2 8 2" xfId="14145" xr:uid="{182540C2-1FF5-4FF8-93D0-462E2D6773BF}"/>
    <cellStyle name="Comma 6 2 2 8 2 2" xfId="23167" xr:uid="{ED387307-CD01-49B7-BD1A-C098E23F825B}"/>
    <cellStyle name="Comma 6 2 2 8 3" xfId="10095" xr:uid="{9EA9F1F9-5D96-42B1-B634-DAC5ECDE35DF}"/>
    <cellStyle name="Comma 6 2 2 8 4" xfId="19161" xr:uid="{67EA225E-D0F1-4719-B416-34CC00DACDFC}"/>
    <cellStyle name="Comma 6 2 2 9" xfId="8394" xr:uid="{9DAD8612-D061-4E24-AF3E-4078ECC841F8}"/>
    <cellStyle name="Comma 6 2 2 9 2" xfId="16255" xr:uid="{5A5C1473-CF16-44A1-BFF9-1F0FD83319EA}"/>
    <cellStyle name="Comma 6 2 2 9 2 2" xfId="25274" xr:uid="{F36CDA9A-553A-4004-87F2-A3E526E2903F}"/>
    <cellStyle name="Comma 6 2 3" xfId="722" xr:uid="{439FDF20-A455-442D-9A4A-2BC364080794}"/>
    <cellStyle name="Comma 6 2 3 10" xfId="8597" xr:uid="{F925BB13-8145-42C7-B23F-AD78481F0CE6}"/>
    <cellStyle name="Comma 6 2 3 11" xfId="17663" xr:uid="{790508AB-691E-4102-92A9-8742782A6F35}"/>
    <cellStyle name="Comma 6 2 3 12" xfId="26910" xr:uid="{0F65A6DC-875F-495F-871F-C1E993BB112E}"/>
    <cellStyle name="Comma 6 2 3 2" xfId="932" xr:uid="{77CC7AEE-A851-4106-BE42-ABF5341C6D0C}"/>
    <cellStyle name="Comma 6 2 3 2 10" xfId="17823" xr:uid="{2FC57EB6-EF04-4EB5-8C24-E9CDFF30FD7C}"/>
    <cellStyle name="Comma 6 2 3 2 11" xfId="27070" xr:uid="{245A3D31-C22F-4EB1-B170-ED7444AE705D}"/>
    <cellStyle name="Comma 6 2 3 2 2" xfId="1468" xr:uid="{FE7633EA-DC77-4B60-974E-95187C25DB0F}"/>
    <cellStyle name="Comma 6 2 3 2 2 10" xfId="27547" xr:uid="{B3338399-E688-489E-98A5-8F7E0D3B29AA}"/>
    <cellStyle name="Comma 6 2 3 2 2 2" xfId="1833" xr:uid="{7782890C-2338-40C7-93AE-10FB0A017436}"/>
    <cellStyle name="Comma 6 2 3 2 2 2 2" xfId="3930" xr:uid="{7CD70034-46ED-43BA-823A-4B5BC55A0A45}"/>
    <cellStyle name="Comma 6 2 3 2 2 2 2 2" xfId="8069" xr:uid="{472846E7-9B58-4DE5-9694-A7238B87D446}"/>
    <cellStyle name="Comma 6 2 3 2 2 2 2 2 2" xfId="16010" xr:uid="{9C146D6D-50EA-49CD-ABA8-F076FE6C366F}"/>
    <cellStyle name="Comma 6 2 3 2 2 2 2 2 2 2" xfId="25026" xr:uid="{8AE6D14A-A8E3-40B7-A6D5-AE7A1061F2A8}"/>
    <cellStyle name="Comma 6 2 3 2 2 2 2 2 3" xfId="11913" xr:uid="{B54D998D-6C67-471F-A0B3-18623B19DDEF}"/>
    <cellStyle name="Comma 6 2 3 2 2 2 2 2 4" xfId="20979" xr:uid="{EF5660DE-EA2B-41CC-AD5C-D64F029AB88A}"/>
    <cellStyle name="Comma 6 2 3 2 2 2 2 3" xfId="5605" xr:uid="{1DE601CC-9C7A-4D0C-9BC0-07CFB8A959D2}"/>
    <cellStyle name="Comma 6 2 3 2 2 2 2 3 2" xfId="13822" xr:uid="{D65B7475-C2DC-41D8-B715-DD8C162CECDE}"/>
    <cellStyle name="Comma 6 2 3 2 2 2 2 3 3" xfId="22844" xr:uid="{0284CAD8-B504-4E8D-8397-D58686502324}"/>
    <cellStyle name="Comma 6 2 3 2 2 2 2 4" xfId="9928" xr:uid="{12540141-FCF1-4266-A456-5692880654C0}"/>
    <cellStyle name="Comma 6 2 3 2 2 2 2 5" xfId="18994" xr:uid="{726422FD-E182-45BE-89AD-B8FD7B9C83E3}"/>
    <cellStyle name="Comma 6 2 3 2 2 2 3" xfId="3222" xr:uid="{8501E923-777E-4A15-BD32-27551886DCFA}"/>
    <cellStyle name="Comma 6 2 3 2 2 2 3 2" xfId="7426" xr:uid="{5B9F3255-B849-460F-9CB3-ABFCDD04259D}"/>
    <cellStyle name="Comma 6 2 3 2 2 2 3 2 2" xfId="15338" xr:uid="{CA6FE463-C46B-458C-824C-832A0F9EEB9D}"/>
    <cellStyle name="Comma 6 2 3 2 2 2 3 2 3" xfId="24354" xr:uid="{6EC63DDD-8FC9-4E80-B975-A83875193466}"/>
    <cellStyle name="Comma 6 2 3 2 2 2 3 3" xfId="11452" xr:uid="{636AD57B-FAA2-4F62-A9A7-18DEC4711BC5}"/>
    <cellStyle name="Comma 6 2 3 2 2 2 3 4" xfId="20518" xr:uid="{B1649441-F870-4262-9A5F-61987677634C}"/>
    <cellStyle name="Comma 6 2 3 2 2 2 4" xfId="6253" xr:uid="{1346E5EA-8858-456C-9959-7FD3F12BECD3}"/>
    <cellStyle name="Comma 6 2 3 2 2 2 4 2" xfId="14531" xr:uid="{94115CC2-F276-4C9A-B717-90741BA0B76E}"/>
    <cellStyle name="Comma 6 2 3 2 2 2 4 2 2" xfId="23553" xr:uid="{06FBC350-DBFE-48CF-8458-4FD3F1AB5CC6}"/>
    <cellStyle name="Comma 6 2 3 2 2 2 4 3" xfId="10370" xr:uid="{BE38F5C1-FCCD-4A55-8AEC-02620A36485C}"/>
    <cellStyle name="Comma 6 2 3 2 2 2 4 4" xfId="19436" xr:uid="{710C3AC5-C7C9-4165-98A7-367272B85CA4}"/>
    <cellStyle name="Comma 6 2 3 2 2 2 5" xfId="5143" xr:uid="{4693D0CE-C27D-4847-961F-466C27CE363F}"/>
    <cellStyle name="Comma 6 2 3 2 2 2 5 2" xfId="13060" xr:uid="{305505A4-2BF6-445D-9F37-A447F282A9AD}"/>
    <cellStyle name="Comma 6 2 3 2 2 2 5 3" xfId="22083" xr:uid="{26364A7C-6FB0-480B-BED9-E26AC22F0A1E}"/>
    <cellStyle name="Comma 6 2 3 2 2 2 6" xfId="16732" xr:uid="{2A7BEE84-6B87-4916-B7EB-EEC06E89B610}"/>
    <cellStyle name="Comma 6 2 3 2 2 2 6 2" xfId="25751" xr:uid="{670A88F3-1AC2-46CF-A685-B4A69CCA5997}"/>
    <cellStyle name="Comma 6 2 3 2 2 2 7" xfId="9467" xr:uid="{6C66510B-5500-49B7-AF6F-DEFCAA69F11C}"/>
    <cellStyle name="Comma 6 2 3 2 2 2 8" xfId="18533" xr:uid="{992B05EF-0135-4D5D-8760-D3EDEC502DE1}"/>
    <cellStyle name="Comma 6 2 3 2 2 2 9" xfId="27886" xr:uid="{CC752588-D130-424A-9220-D2B8D22AE520}"/>
    <cellStyle name="Comma 6 2 3 2 2 3" xfId="3745" xr:uid="{5B92814B-59C7-4660-AE77-033B701D03AE}"/>
    <cellStyle name="Comma 6 2 3 2 2 3 2" xfId="7885" xr:uid="{9BC308DC-CABD-4120-81EE-107A8765348A}"/>
    <cellStyle name="Comma 6 2 3 2 2 3 2 2" xfId="15826" xr:uid="{F7A69581-C88E-456B-8334-598E8B205BF4}"/>
    <cellStyle name="Comma 6 2 3 2 2 3 2 2 2" xfId="24842" xr:uid="{9239545D-6668-4E16-AA89-AC14802C342F}"/>
    <cellStyle name="Comma 6 2 3 2 2 3 2 3" xfId="11792" xr:uid="{7301BFA3-91E8-4595-9B9B-7FD0475B01AC}"/>
    <cellStyle name="Comma 6 2 3 2 2 3 2 4" xfId="20858" xr:uid="{2BB7D4F7-EACD-4B3B-A150-E5109A3F24CB}"/>
    <cellStyle name="Comma 6 2 3 2 2 3 3" xfId="5484" xr:uid="{996F7063-8558-4DC3-9F94-FA48B11021E7}"/>
    <cellStyle name="Comma 6 2 3 2 2 3 3 2" xfId="13638" xr:uid="{0D64D77C-BB42-49AA-8B15-4D5B6266EA5D}"/>
    <cellStyle name="Comma 6 2 3 2 2 3 3 3" xfId="22660" xr:uid="{7D6D2810-E84A-4260-B021-7D8FE951ECD7}"/>
    <cellStyle name="Comma 6 2 3 2 2 3 4" xfId="9807" xr:uid="{1C554613-496D-411A-8780-21E907A9C51C}"/>
    <cellStyle name="Comma 6 2 3 2 2 3 5" xfId="18873" xr:uid="{BD0B0A91-0494-4155-81E0-F3D2BA751446}"/>
    <cellStyle name="Comma 6 2 3 2 2 4" xfId="2944" xr:uid="{E93C1A45-A328-46C8-A054-FEE10A933B50}"/>
    <cellStyle name="Comma 6 2 3 2 2 4 2" xfId="7148" xr:uid="{17DD78C6-CA72-4E04-867C-962FA97755CF}"/>
    <cellStyle name="Comma 6 2 3 2 2 4 2 2" xfId="15134" xr:uid="{031A3197-F8C7-4197-A7C5-D5811B9CF238}"/>
    <cellStyle name="Comma 6 2 3 2 2 4 2 3" xfId="24152" xr:uid="{1DC9D1F8-6B00-4893-B9B1-F5BE01FA0E6A}"/>
    <cellStyle name="Comma 6 2 3 2 2 4 3" xfId="11174" xr:uid="{1B0DA0B9-F2AF-4656-890F-74EF4474D212}"/>
    <cellStyle name="Comma 6 2 3 2 2 4 4" xfId="20240" xr:uid="{9C1BB5EC-45A5-4ACE-8B2F-F7A52E425A6B}"/>
    <cellStyle name="Comma 6 2 3 2 2 5" xfId="6067" xr:uid="{59FC5E31-A219-4272-B8AC-D3AAA7B5B9FC}"/>
    <cellStyle name="Comma 6 2 3 2 2 5 2" xfId="14347" xr:uid="{6969CA30-B5D7-4F62-AAAF-D63B2C6569E5}"/>
    <cellStyle name="Comma 6 2 3 2 2 5 2 2" xfId="23369" xr:uid="{7DF29B56-0343-465E-A408-DACAD8EBBA15}"/>
    <cellStyle name="Comma 6 2 3 2 2 5 3" xfId="10249" xr:uid="{E6FB50FE-8D80-4F88-B399-C66A9B958212}"/>
    <cellStyle name="Comma 6 2 3 2 2 5 4" xfId="19315" xr:uid="{F7020F99-056E-443D-81CA-77F96A8353E8}"/>
    <cellStyle name="Comma 6 2 3 2 2 6" xfId="4865" xr:uid="{C882A943-6EB7-4C61-9B52-B2720E02D731}"/>
    <cellStyle name="Comma 6 2 3 2 2 6 2" xfId="12782" xr:uid="{D2F56E4C-F9B5-4028-B26E-E863C891BC0E}"/>
    <cellStyle name="Comma 6 2 3 2 2 6 3" xfId="21810" xr:uid="{21AB4090-B977-43C9-8F6C-AFA45A3AFAC6}"/>
    <cellStyle name="Comma 6 2 3 2 2 7" xfId="16452" xr:uid="{35925BD8-0375-463E-9412-31972D1B41E8}"/>
    <cellStyle name="Comma 6 2 3 2 2 7 2" xfId="25473" xr:uid="{3C9C7231-6342-4C3C-AF14-14F61E317E8D}"/>
    <cellStyle name="Comma 6 2 3 2 2 8" xfId="9189" xr:uid="{3A57F9BD-7DB0-4D5A-A04D-DE65DF3F3FF9}"/>
    <cellStyle name="Comma 6 2 3 2 2 9" xfId="18255" xr:uid="{4A8D969A-9E41-4945-AF46-7A311F0D1E5E}"/>
    <cellStyle name="Comma 6 2 3 2 3" xfId="1713" xr:uid="{AD4AE7C3-74B5-4B0F-86DA-04225D06BBE4}"/>
    <cellStyle name="Comma 6 2 3 2 3 2" xfId="3810" xr:uid="{7E0CBAEC-FF1B-4785-8FAD-E7E51D805AC5}"/>
    <cellStyle name="Comma 6 2 3 2 3 2 2" xfId="7949" xr:uid="{9DE809E7-D4EF-4DF8-80E7-E22570F16598}"/>
    <cellStyle name="Comma 6 2 3 2 3 2 2 2" xfId="15890" xr:uid="{0BAC80FB-A60F-4C1A-B6F6-716D7A45124F}"/>
    <cellStyle name="Comma 6 2 3 2 3 2 2 2 2" xfId="24906" xr:uid="{819EA744-99D0-46BC-AC7C-2C5E9E7E2635}"/>
    <cellStyle name="Comma 6 2 3 2 3 2 2 3" xfId="11838" xr:uid="{2A52C1CF-0737-4E88-9F85-3AF6C8983364}"/>
    <cellStyle name="Comma 6 2 3 2 3 2 2 4" xfId="20904" xr:uid="{DADA96BB-DAE8-4766-B3F3-5E426DB6A096}"/>
    <cellStyle name="Comma 6 2 3 2 3 2 3" xfId="5530" xr:uid="{A372C4D4-4173-47DD-8A39-BC6778D09288}"/>
    <cellStyle name="Comma 6 2 3 2 3 2 3 2" xfId="13702" xr:uid="{D50972AD-D52F-49F4-83EF-814E9E01179B}"/>
    <cellStyle name="Comma 6 2 3 2 3 2 3 3" xfId="22724" xr:uid="{C166F4D2-6D30-49C2-B6D8-ED7315293595}"/>
    <cellStyle name="Comma 6 2 3 2 3 2 4" xfId="9853" xr:uid="{EEFCFA82-E051-4650-8E5D-B8B3C48EBF83}"/>
    <cellStyle name="Comma 6 2 3 2 3 2 5" xfId="18919" xr:uid="{E5ECC0FD-3505-44C2-98FE-BB180B0B138F}"/>
    <cellStyle name="Comma 6 2 3 2 3 3" xfId="3147" xr:uid="{1C52405D-116F-4CFC-BFA1-A4F32F3825B7}"/>
    <cellStyle name="Comma 6 2 3 2 3 3 2" xfId="7351" xr:uid="{CCBD767D-D6F0-4CFE-ADE9-C6CDF061D39F}"/>
    <cellStyle name="Comma 6 2 3 2 3 3 2 2" xfId="15263" xr:uid="{2E87DC56-0823-4582-ABCD-EC190E0C4B39}"/>
    <cellStyle name="Comma 6 2 3 2 3 3 2 3" xfId="24279" xr:uid="{55EC54A8-0D04-4E26-AEE7-1E38C7B4E9AD}"/>
    <cellStyle name="Comma 6 2 3 2 3 3 3" xfId="11377" xr:uid="{5E5729C6-07E1-4D23-99DC-091A390D8242}"/>
    <cellStyle name="Comma 6 2 3 2 3 3 4" xfId="20443" xr:uid="{130E0E6D-A9C3-4370-BA95-1D817F594EEB}"/>
    <cellStyle name="Comma 6 2 3 2 3 4" xfId="6133" xr:uid="{10DD9713-B586-42AE-AE8A-6D2767BEAAED}"/>
    <cellStyle name="Comma 6 2 3 2 3 4 2" xfId="14411" xr:uid="{1F269B96-B5C5-40AE-801C-91E6C9F41251}"/>
    <cellStyle name="Comma 6 2 3 2 3 4 2 2" xfId="23433" xr:uid="{0532E9C3-82CB-4E41-96D9-513709E08936}"/>
    <cellStyle name="Comma 6 2 3 2 3 4 3" xfId="10295" xr:uid="{45621A1F-8192-4264-8851-11F4AB019199}"/>
    <cellStyle name="Comma 6 2 3 2 3 4 4" xfId="19361" xr:uid="{84755589-7C87-42DF-9E71-0D99DCB18418}"/>
    <cellStyle name="Comma 6 2 3 2 3 5" xfId="5068" xr:uid="{E83AE730-2994-4E2D-9FB4-329BFC5DE27C}"/>
    <cellStyle name="Comma 6 2 3 2 3 5 2" xfId="12940" xr:uid="{0A2951A2-30D1-4074-B2C2-E3A55DD2330B}"/>
    <cellStyle name="Comma 6 2 3 2 3 5 3" xfId="21963" xr:uid="{17A79FE2-CFE5-4BC9-A1E4-F6ECAF86BF59}"/>
    <cellStyle name="Comma 6 2 3 2 3 6" xfId="16657" xr:uid="{A12FDDC6-6606-47BC-B973-97DA5C53D3B3}"/>
    <cellStyle name="Comma 6 2 3 2 3 6 2" xfId="25676" xr:uid="{0C6D3BEA-0F33-470E-A13B-6B170A5A9971}"/>
    <cellStyle name="Comma 6 2 3 2 3 7" xfId="9392" xr:uid="{8D276F85-4946-479D-AC38-39141CD2754D}"/>
    <cellStyle name="Comma 6 2 3 2 3 8" xfId="18458" xr:uid="{FD799818-50B0-4418-9AF2-64D0B5E70902}"/>
    <cellStyle name="Comma 6 2 3 2 3 9" xfId="27766" xr:uid="{FFD38580-DB58-42FE-A4DC-197ADB88E879}"/>
    <cellStyle name="Comma 6 2 3 2 4" xfId="3588" xr:uid="{579FA5B3-D9BB-4D8C-BAAD-8E8C7EA2E702}"/>
    <cellStyle name="Comma 6 2 3 2 4 2" xfId="7730" xr:uid="{A8485B1C-A361-488F-91C0-F4CEE6ED90B9}"/>
    <cellStyle name="Comma 6 2 3 2 4 2 2" xfId="15670" xr:uid="{A9D74D54-EA7D-4B86-BDC3-5217F4FA8CC7}"/>
    <cellStyle name="Comma 6 2 3 2 4 2 2 2" xfId="24686" xr:uid="{2DA6707E-D331-4252-9A09-F0E9901773A2}"/>
    <cellStyle name="Comma 6 2 3 2 4 2 3" xfId="11680" xr:uid="{758ED57F-CE74-46B7-B2CF-B2D40F82A74C}"/>
    <cellStyle name="Comma 6 2 3 2 4 2 4" xfId="20746" xr:uid="{FEFB4F38-E568-4316-9D9E-F0CE602C9482}"/>
    <cellStyle name="Comma 6 2 3 2 4 3" xfId="5372" xr:uid="{2D5810C4-8B57-4076-8507-15207E0CCCFA}"/>
    <cellStyle name="Comma 6 2 3 2 4 3 2" xfId="13482" xr:uid="{EB3C8869-F147-4793-A63D-A075B469CE0C}"/>
    <cellStyle name="Comma 6 2 3 2 4 3 3" xfId="22504" xr:uid="{62162E23-BDC4-4CF1-9381-DA2B42650740}"/>
    <cellStyle name="Comma 6 2 3 2 4 4" xfId="9695" xr:uid="{C5CFA64F-6825-42B7-A115-68D7E00AB026}"/>
    <cellStyle name="Comma 6 2 3 2 4 5" xfId="18761" xr:uid="{54C79EF8-E2FA-4038-9AEF-FDE349465DC7}"/>
    <cellStyle name="Comma 6 2 3 2 5" xfId="2512" xr:uid="{948F1217-60FB-4FF3-9373-B62D2DEF75DB}"/>
    <cellStyle name="Comma 6 2 3 2 5 2" xfId="6716" xr:uid="{6A4007C7-4267-402E-904A-17D15548812F}"/>
    <cellStyle name="Comma 6 2 3 2 5 2 2" xfId="14869" xr:uid="{6FE3D217-6CCD-4502-AFB0-080B4ECD64C5}"/>
    <cellStyle name="Comma 6 2 3 2 5 2 3" xfId="23888" xr:uid="{CC243DF2-0755-4ABA-990D-B19D278B7D2E}"/>
    <cellStyle name="Comma 6 2 3 2 5 3" xfId="10742" xr:uid="{E1F97975-3ADA-4A6E-8242-09A030B16309}"/>
    <cellStyle name="Comma 6 2 3 2 5 4" xfId="19808" xr:uid="{2AB57BD2-633D-4E42-9C63-415A9CE4E3AD}"/>
    <cellStyle name="Comma 6 2 3 2 6" xfId="5909" xr:uid="{56CAC393-15AD-4552-BDF9-70C71237BF4E}"/>
    <cellStyle name="Comma 6 2 3 2 6 2" xfId="14191" xr:uid="{F6904B47-1617-4029-B594-DF6A98EF391B}"/>
    <cellStyle name="Comma 6 2 3 2 6 2 2" xfId="23213" xr:uid="{E1EE76E2-1C25-41F7-9B20-026EDA2A4644}"/>
    <cellStyle name="Comma 6 2 3 2 6 3" xfId="10137" xr:uid="{CC2AF17B-36B7-460C-85AD-60A427ED4DEB}"/>
    <cellStyle name="Comma 6 2 3 2 6 4" xfId="19203" xr:uid="{1FEFD72E-7920-4743-ABD5-06913918CC76}"/>
    <cellStyle name="Comma 6 2 3 2 7" xfId="4433" xr:uid="{A7AFDF3D-3F61-4959-81A2-5D62A3C3959E}"/>
    <cellStyle name="Comma 6 2 3 2 7 2" xfId="12449" xr:uid="{5403985A-683D-4892-993F-36A1029BD7EA}"/>
    <cellStyle name="Comma 6 2 3 2 7 3" xfId="21486" xr:uid="{3C4FB679-FF02-4865-8DAF-E8AE4884E906}"/>
    <cellStyle name="Comma 6 2 3 2 8" xfId="15552" xr:uid="{5E9373B3-B9CC-4420-9F5E-4CBC51088912}"/>
    <cellStyle name="Comma 6 2 3 2 8 2" xfId="24567" xr:uid="{E2CC24F6-4936-4649-96CD-8C97958C9D74}"/>
    <cellStyle name="Comma 6 2 3 2 9" xfId="8757" xr:uid="{2CF057DA-02E5-4CF6-B25A-EC6B2BAAB1F3}"/>
    <cellStyle name="Comma 6 2 3 3" xfId="1302" xr:uid="{C2AF5F3A-E663-4B3F-8235-EA85A8712338}"/>
    <cellStyle name="Comma 6 2 3 3 10" xfId="27380" xr:uid="{B2020205-22E0-4D57-A9D7-D3B82191D708}"/>
    <cellStyle name="Comma 6 2 3 3 2" xfId="1784" xr:uid="{BD041A42-FF7B-43CF-A394-2C301BC51733}"/>
    <cellStyle name="Comma 6 2 3 3 2 2" xfId="3881" xr:uid="{1974414D-2C37-4E46-84FD-4F8E5E7FEFF3}"/>
    <cellStyle name="Comma 6 2 3 3 2 2 2" xfId="8020" xr:uid="{B9846020-7EB6-42F2-898F-59494DD9719B}"/>
    <cellStyle name="Comma 6 2 3 3 2 2 2 2" xfId="15961" xr:uid="{CBFBC14A-EC5E-46F4-82D3-1F5CAE7F7E8E}"/>
    <cellStyle name="Comma 6 2 3 3 2 2 2 2 2" xfId="24977" xr:uid="{4B2A38CE-2DE2-4E7C-BE75-975DB5680D86}"/>
    <cellStyle name="Comma 6 2 3 3 2 2 2 3" xfId="11868" xr:uid="{3B7D6F5E-2512-40DD-B6AA-4B2C9DC42DB2}"/>
    <cellStyle name="Comma 6 2 3 3 2 2 2 4" xfId="20934" xr:uid="{751C61AF-9366-44B2-9017-29EA3640535A}"/>
    <cellStyle name="Comma 6 2 3 3 2 2 3" xfId="5560" xr:uid="{275C0F07-A451-4894-914E-DE50EB8AF9DC}"/>
    <cellStyle name="Comma 6 2 3 3 2 2 3 2" xfId="13773" xr:uid="{2156DAD8-CFBE-4C8E-A38C-31EB805145BA}"/>
    <cellStyle name="Comma 6 2 3 3 2 2 3 3" xfId="22795" xr:uid="{B0ECE97D-7681-4C9B-95FB-7558FB56B2BE}"/>
    <cellStyle name="Comma 6 2 3 3 2 2 4" xfId="9883" xr:uid="{B9DC57AE-FCBD-4FAE-B121-740F5CD5FCE7}"/>
    <cellStyle name="Comma 6 2 3 3 2 2 5" xfId="18949" xr:uid="{CA3F9CC4-22BD-43BE-B96A-0A7D9B7A4630}"/>
    <cellStyle name="Comma 6 2 3 3 2 3" xfId="3177" xr:uid="{3886AFF7-432F-4F6B-82AA-A726A72D01AF}"/>
    <cellStyle name="Comma 6 2 3 3 2 3 2" xfId="7381" xr:uid="{3B66FF66-D123-48BE-91DC-810EC47B7B1A}"/>
    <cellStyle name="Comma 6 2 3 3 2 3 2 2" xfId="15293" xr:uid="{C114AA28-7D3C-4BF6-8266-E3F083C412F2}"/>
    <cellStyle name="Comma 6 2 3 3 2 3 2 3" xfId="24309" xr:uid="{8C73C8F3-0BED-4968-B880-6AE2234E0A33}"/>
    <cellStyle name="Comma 6 2 3 3 2 3 3" xfId="11407" xr:uid="{2F2AB61E-4B5C-4CAB-9B64-F8610C15D1D1}"/>
    <cellStyle name="Comma 6 2 3 3 2 3 4" xfId="20473" xr:uid="{07B114B0-0069-473D-8D67-69A05E384EC5}"/>
    <cellStyle name="Comma 6 2 3 3 2 4" xfId="6204" xr:uid="{6EC696D0-2E0A-4BCD-9487-C30BDEB73059}"/>
    <cellStyle name="Comma 6 2 3 3 2 4 2" xfId="14482" xr:uid="{5A0D903E-736D-4BCE-A1BE-08AAD344EE00}"/>
    <cellStyle name="Comma 6 2 3 3 2 4 2 2" xfId="23504" xr:uid="{26278343-FC4E-4F1A-87C1-F2CC969D5E67}"/>
    <cellStyle name="Comma 6 2 3 3 2 4 3" xfId="10325" xr:uid="{C6277324-9D78-460D-AE8A-EC207A5935AD}"/>
    <cellStyle name="Comma 6 2 3 3 2 4 4" xfId="19391" xr:uid="{EA4F2D72-65EE-49B3-ADB6-7AE6A0DEF4D5}"/>
    <cellStyle name="Comma 6 2 3 3 2 5" xfId="5098" xr:uid="{F5A80292-D9D4-41E6-B479-446734931BA5}"/>
    <cellStyle name="Comma 6 2 3 3 2 5 2" xfId="13011" xr:uid="{6228CDC9-A098-4624-8B52-96A1F6535371}"/>
    <cellStyle name="Comma 6 2 3 3 2 5 3" xfId="22034" xr:uid="{571F25F7-98D1-4EC6-904A-67C66C5011DE}"/>
    <cellStyle name="Comma 6 2 3 3 2 6" xfId="16687" xr:uid="{F7529517-94EE-44B8-A805-D738231EBABD}"/>
    <cellStyle name="Comma 6 2 3 3 2 6 2" xfId="25706" xr:uid="{83E2DAF8-C37C-4EBF-BF28-A43C138F3753}"/>
    <cellStyle name="Comma 6 2 3 3 2 7" xfId="9422" xr:uid="{5D82EDF7-A17C-4DA9-A8C8-79602BC77CEB}"/>
    <cellStyle name="Comma 6 2 3 3 2 8" xfId="18488" xr:uid="{3F2AED88-3C61-4E3F-AC3F-C12930F70982}"/>
    <cellStyle name="Comma 6 2 3 3 2 9" xfId="27837" xr:uid="{BB165FE6-70DC-4B39-A72B-CF2768FB3DA6}"/>
    <cellStyle name="Comma 6 2 3 3 3" xfId="3696" xr:uid="{06B6E8A0-95F0-4C97-B670-C84F44525A4A}"/>
    <cellStyle name="Comma 6 2 3 3 3 2" xfId="7836" xr:uid="{53D4CDB9-E732-4739-8212-675271978362}"/>
    <cellStyle name="Comma 6 2 3 3 3 2 2" xfId="15777" xr:uid="{7683729C-A8C2-4AEF-AFCE-57EFA160FAE8}"/>
    <cellStyle name="Comma 6 2 3 3 3 2 2 2" xfId="24793" xr:uid="{5CA05B89-9D67-4F93-9C86-BD62795C613E}"/>
    <cellStyle name="Comma 6 2 3 3 3 2 3" xfId="11747" xr:uid="{5662E144-AB2F-4C3C-BD6F-2CA4BBB16378}"/>
    <cellStyle name="Comma 6 2 3 3 3 2 4" xfId="20813" xr:uid="{A971718D-EA63-4928-A55D-88E5111FE610}"/>
    <cellStyle name="Comma 6 2 3 3 3 3" xfId="5439" xr:uid="{A3A8AF88-AD7A-4493-A661-3CFC3922E62B}"/>
    <cellStyle name="Comma 6 2 3 3 3 3 2" xfId="13589" xr:uid="{44115708-BE9F-436F-A352-07252509E7CD}"/>
    <cellStyle name="Comma 6 2 3 3 3 3 3" xfId="22611" xr:uid="{AB7D9120-6109-49D8-8561-F38F434D84FD}"/>
    <cellStyle name="Comma 6 2 3 3 3 4" xfId="9762" xr:uid="{0C4F1F60-236D-4CBD-9521-E6E34FF02E7C}"/>
    <cellStyle name="Comma 6 2 3 3 3 5" xfId="18828" xr:uid="{E7E42A5C-09F1-402E-BD47-756EA9FEB89B}"/>
    <cellStyle name="Comma 6 2 3 3 4" xfId="2782" xr:uid="{D78ABED2-B7FF-42ED-A692-E4950F93EE03}"/>
    <cellStyle name="Comma 6 2 3 3 4 2" xfId="6986" xr:uid="{E2BEE1B6-DAF5-43C8-9736-5A07292EC84E}"/>
    <cellStyle name="Comma 6 2 3 3 4 2 2" xfId="15032" xr:uid="{326508E2-4BF1-478D-AC7A-9C6D245A9C92}"/>
    <cellStyle name="Comma 6 2 3 3 4 2 3" xfId="24049" xr:uid="{5CA3A9ED-4E32-4528-AE30-1AF455F1360A}"/>
    <cellStyle name="Comma 6 2 3 3 4 3" xfId="11012" xr:uid="{7DA96BE4-175C-4E1D-90BC-7F41426F6107}"/>
    <cellStyle name="Comma 6 2 3 3 4 4" xfId="20078" xr:uid="{37ECAA56-5B6E-4CF5-BC0A-0FF7FC53171A}"/>
    <cellStyle name="Comma 6 2 3 3 5" xfId="6017" xr:uid="{5223C065-F3D2-4D62-B275-B9012A13B213}"/>
    <cellStyle name="Comma 6 2 3 3 5 2" xfId="14298" xr:uid="{F0DEB0E0-F331-4DAB-A198-BEF3133DFA77}"/>
    <cellStyle name="Comma 6 2 3 3 5 2 2" xfId="23320" xr:uid="{BED671E5-10FB-466F-8F8C-031E9822554F}"/>
    <cellStyle name="Comma 6 2 3 3 5 3" xfId="10204" xr:uid="{05E4EBB3-678D-496C-BDA1-631DD6208C14}"/>
    <cellStyle name="Comma 6 2 3 3 5 4" xfId="19270" xr:uid="{882B9291-00A5-4109-93C1-A03878AB4675}"/>
    <cellStyle name="Comma 6 2 3 3 6" xfId="4703" xr:uid="{CA6638FC-7614-47AF-AC20-A88B3771D3AF}"/>
    <cellStyle name="Comma 6 2 3 3 6 2" xfId="12676" xr:uid="{9E39FD1B-C670-4F4F-9201-911752250CE9}"/>
    <cellStyle name="Comma 6 2 3 3 6 3" xfId="21708" xr:uid="{855C2421-ADCA-4585-95F2-D4A0270D8675}"/>
    <cellStyle name="Comma 6 2 3 3 7" xfId="12202" xr:uid="{37039C17-01BF-48C9-8124-3630C278FA7A}"/>
    <cellStyle name="Comma 6 2 3 3 7 2" xfId="21258" xr:uid="{A5402FBB-5520-436B-B0D7-02016C9A1CE9}"/>
    <cellStyle name="Comma 6 2 3 3 8" xfId="9027" xr:uid="{A8A3BD19-775F-4BEB-9454-B3BC01423462}"/>
    <cellStyle name="Comma 6 2 3 3 9" xfId="18093" xr:uid="{7CFF54D1-A36F-4E4A-B5AC-849525B6391C}"/>
    <cellStyle name="Comma 6 2 3 4" xfId="1710" xr:uid="{4DFFF79F-43C7-4745-917B-929B58B4094B}"/>
    <cellStyle name="Comma 6 2 3 4 2" xfId="3807" xr:uid="{2D720275-1E4B-4AFD-8974-AD46C042A274}"/>
    <cellStyle name="Comma 6 2 3 4 2 2" xfId="7946" xr:uid="{BDCD247C-24E8-435E-82BA-B93AD49D2184}"/>
    <cellStyle name="Comma 6 2 3 4 2 2 2" xfId="15887" xr:uid="{12F340F1-3E8F-4035-9A87-8F945DE95203}"/>
    <cellStyle name="Comma 6 2 3 4 2 2 2 2" xfId="24903" xr:uid="{88CBD850-8B7A-40B1-875E-F1919B339A38}"/>
    <cellStyle name="Comma 6 2 3 4 2 2 3" xfId="11835" xr:uid="{6DDD59BD-CD91-4173-9883-5C98CDED13AE}"/>
    <cellStyle name="Comma 6 2 3 4 2 2 4" xfId="20901" xr:uid="{C856BEBA-1735-4D35-840C-C4D028F67B9A}"/>
    <cellStyle name="Comma 6 2 3 4 2 3" xfId="5527" xr:uid="{7E4C8A8F-855B-44CD-97F8-43DCAA572C72}"/>
    <cellStyle name="Comma 6 2 3 4 2 3 2" xfId="13699" xr:uid="{EDDE3636-AB99-422F-ADCB-EF5A5C45DF68}"/>
    <cellStyle name="Comma 6 2 3 4 2 3 3" xfId="22721" xr:uid="{66E31DF5-F169-499A-A1DE-426B7FEBEE60}"/>
    <cellStyle name="Comma 6 2 3 4 2 4" xfId="9850" xr:uid="{3C0B6539-FA66-4B72-9F2F-4317810A4F00}"/>
    <cellStyle name="Comma 6 2 3 4 2 5" xfId="18916" xr:uid="{BB3B678B-5F87-4664-BAF7-C8FE2154945D}"/>
    <cellStyle name="Comma 6 2 3 4 3" xfId="3144" xr:uid="{E01608F8-3AC2-4EA9-9F07-4D90A351EC8B}"/>
    <cellStyle name="Comma 6 2 3 4 3 2" xfId="7348" xr:uid="{123F5D8A-AB6A-4C70-BB35-814635DB7685}"/>
    <cellStyle name="Comma 6 2 3 4 3 2 2" xfId="15260" xr:uid="{E915F89D-2A34-4826-BC0A-A0FAFA96A5D1}"/>
    <cellStyle name="Comma 6 2 3 4 3 2 3" xfId="24276" xr:uid="{21110EBA-98D2-4DB7-B4A3-FBEFE3C12BC6}"/>
    <cellStyle name="Comma 6 2 3 4 3 3" xfId="11374" xr:uid="{D37F45C2-9F73-45D2-90C3-475158E4848A}"/>
    <cellStyle name="Comma 6 2 3 4 3 4" xfId="20440" xr:uid="{C7F720EE-19A1-4792-A615-F2B26CD50D5B}"/>
    <cellStyle name="Comma 6 2 3 4 4" xfId="6130" xr:uid="{7A0D322A-BE4B-4E9D-8696-9F3C4F8B5E4E}"/>
    <cellStyle name="Comma 6 2 3 4 4 2" xfId="14408" xr:uid="{A3874D19-E533-4E83-976D-41FB337B5671}"/>
    <cellStyle name="Comma 6 2 3 4 4 2 2" xfId="23430" xr:uid="{744AEBDF-2CFD-48D4-A731-50E825A02A6A}"/>
    <cellStyle name="Comma 6 2 3 4 4 3" xfId="10292" xr:uid="{F007C186-334D-410E-B893-E7735E4803E6}"/>
    <cellStyle name="Comma 6 2 3 4 4 4" xfId="19358" xr:uid="{CC086F6D-3912-4570-B1D3-1668B877F28A}"/>
    <cellStyle name="Comma 6 2 3 4 5" xfId="5065" xr:uid="{198AE4EA-CE33-49C0-B087-14DB4D3D93F5}"/>
    <cellStyle name="Comma 6 2 3 4 5 2" xfId="12937" xr:uid="{411A35CF-0C72-4D90-A8A3-654693A38274}"/>
    <cellStyle name="Comma 6 2 3 4 5 3" xfId="21960" xr:uid="{18A89C15-E209-410F-B7B2-C148F2C69600}"/>
    <cellStyle name="Comma 6 2 3 4 6" xfId="16654" xr:uid="{26CC5E64-6E3A-4F3B-AC5B-C1F776907F32}"/>
    <cellStyle name="Comma 6 2 3 4 6 2" xfId="25673" xr:uid="{ABC9DF71-4CD6-42F2-BD62-BDFD5F89480A}"/>
    <cellStyle name="Comma 6 2 3 4 7" xfId="9389" xr:uid="{DB175BC4-7022-423D-8E00-F86D61AD4AD1}"/>
    <cellStyle name="Comma 6 2 3 4 8" xfId="18455" xr:uid="{3B30FC26-8501-4207-A175-45B6B3D815A1}"/>
    <cellStyle name="Comma 6 2 3 4 9" xfId="27763" xr:uid="{7235BD1E-9881-445E-B20E-261DDB507A3D}"/>
    <cellStyle name="Comma 6 2 3 5" xfId="3539" xr:uid="{6FA53D6A-DB51-4027-BFBB-E3B9B3E34050}"/>
    <cellStyle name="Comma 6 2 3 5 2" xfId="7681" xr:uid="{63F3D1BE-3F98-420E-BAC0-7FFAA7F68185}"/>
    <cellStyle name="Comma 6 2 3 5 2 2" xfId="15621" xr:uid="{3194AC0A-BA8F-4C43-8E7E-D99EA3407F23}"/>
    <cellStyle name="Comma 6 2 3 5 2 2 2" xfId="24637" xr:uid="{8D7BCF7D-00FB-4447-9A2E-ED60C1A7D5E8}"/>
    <cellStyle name="Comma 6 2 3 5 2 3" xfId="11635" xr:uid="{5D5F091F-F0DC-4D83-ABF0-19AFB048F08E}"/>
    <cellStyle name="Comma 6 2 3 5 2 4" xfId="20701" xr:uid="{8131F58B-C2EC-470C-A4D7-86DABBF6E2F0}"/>
    <cellStyle name="Comma 6 2 3 5 3" xfId="5327" xr:uid="{57E38158-4497-4E21-BA22-E07E8F5FA587}"/>
    <cellStyle name="Comma 6 2 3 5 3 2" xfId="13433" xr:uid="{FEDC7486-BC06-4762-BB11-4F0840BBC532}"/>
    <cellStyle name="Comma 6 2 3 5 3 3" xfId="22455" xr:uid="{980CE2E5-FE3E-4462-B815-A6FDF08BA3BF}"/>
    <cellStyle name="Comma 6 2 3 5 4" xfId="9650" xr:uid="{30D1167E-CCFF-4406-BFC7-F7F8A113C59E}"/>
    <cellStyle name="Comma 6 2 3 5 5" xfId="18716" xr:uid="{4C745597-1CE3-416A-8DFD-A7DC28A96B68}"/>
    <cellStyle name="Comma 6 2 3 6" xfId="2352" xr:uid="{D6110359-5E3E-41AC-9FF0-87EE64D32070}"/>
    <cellStyle name="Comma 6 2 3 6 2" xfId="6556" xr:uid="{324E9988-CB6F-49B9-96B1-90B62EED554B}"/>
    <cellStyle name="Comma 6 2 3 6 2 2" xfId="14775" xr:uid="{156900B2-06CC-4AD1-B3DE-00EC91D53998}"/>
    <cellStyle name="Comma 6 2 3 6 2 3" xfId="23795" xr:uid="{A106571C-D7C6-475A-BD76-C12B917F89C4}"/>
    <cellStyle name="Comma 6 2 3 6 3" xfId="10582" xr:uid="{B3B15525-BC61-4D07-BEE1-C84976F313FE}"/>
    <cellStyle name="Comma 6 2 3 6 4" xfId="19648" xr:uid="{2F020E13-7745-4E75-BA24-98E35CC77919}"/>
    <cellStyle name="Comma 6 2 3 7" xfId="5860" xr:uid="{2F3D3819-CC14-47EF-AFCA-B73B2647B648}"/>
    <cellStyle name="Comma 6 2 3 7 2" xfId="14142" xr:uid="{3BBC70F2-0544-467F-B539-307BC685DA99}"/>
    <cellStyle name="Comma 6 2 3 7 2 2" xfId="23164" xr:uid="{41642371-510F-4D15-BE41-3215159473CC}"/>
    <cellStyle name="Comma 6 2 3 7 3" xfId="10092" xr:uid="{9B9DDCAE-AD37-431E-9561-6A43714077B4}"/>
    <cellStyle name="Comma 6 2 3 7 4" xfId="19158" xr:uid="{2F3D6DBE-CF66-44BB-B66F-5F69C3459131}"/>
    <cellStyle name="Comma 6 2 3 8" xfId="4272" xr:uid="{D383F280-A405-4793-8016-4DD276708061}"/>
    <cellStyle name="Comma 6 2 3 8 2" xfId="12328" xr:uid="{22A519D2-F4B0-4721-AAE2-D7420A10A109}"/>
    <cellStyle name="Comma 6 2 3 8 3" xfId="21369" xr:uid="{72191710-A72B-4A1D-B618-A8919E9443A2}"/>
    <cellStyle name="Comma 6 2 3 9" xfId="12357" xr:uid="{735B9C94-62AA-41D5-940A-F2EBF85829E5}"/>
    <cellStyle name="Comma 6 2 3 9 2" xfId="21395" xr:uid="{B81B81C3-FFE7-4284-859F-53E29D6BF1A2}"/>
    <cellStyle name="Comma 6 2 4" xfId="1059" xr:uid="{A8741272-EC7E-4A71-8738-ADC558B835E9}"/>
    <cellStyle name="Comma 6 2 4 10" xfId="17950" xr:uid="{F2107251-4332-445F-A33C-43DFD31BBAEB}"/>
    <cellStyle name="Comma 6 2 4 11" xfId="27197" xr:uid="{EE08B640-EFF4-4A71-BFE1-DAD74B8BB8E6}"/>
    <cellStyle name="Comma 6 2 4 2" xfId="1595" xr:uid="{6431295B-3F19-420B-8F11-046B4BBF91DD}"/>
    <cellStyle name="Comma 6 2 4 2 10" xfId="27674" xr:uid="{E0034441-D30C-444B-B8C3-D0F953B3876F}"/>
    <cellStyle name="Comma 6 2 4 2 2" xfId="1866" xr:uid="{49FB356A-3EF3-424B-8EAA-FB97AC91590A}"/>
    <cellStyle name="Comma 6 2 4 2 2 2" xfId="3963" xr:uid="{A1856098-AB57-4AB3-B5D7-B24320C78FFC}"/>
    <cellStyle name="Comma 6 2 4 2 2 2 2" xfId="8102" xr:uid="{C6B347A0-B736-4214-B845-5FBB097DAB36}"/>
    <cellStyle name="Comma 6 2 4 2 2 2 2 2" xfId="16043" xr:uid="{BDD63877-C932-41C5-8AE1-A20EB1C86DB0}"/>
    <cellStyle name="Comma 6 2 4 2 2 2 2 2 2" xfId="25059" xr:uid="{BED25FCE-55DE-452A-AFED-49EFC9327382}"/>
    <cellStyle name="Comma 6 2 4 2 2 2 2 3" xfId="11945" xr:uid="{DC5FD2C0-D4C7-419C-BA61-4829167ED413}"/>
    <cellStyle name="Comma 6 2 4 2 2 2 2 4" xfId="21011" xr:uid="{4CD51EEB-15B9-4F30-9C8E-410FFE820714}"/>
    <cellStyle name="Comma 6 2 4 2 2 2 3" xfId="5637" xr:uid="{AE8DF898-9271-4913-826A-86D9CD101430}"/>
    <cellStyle name="Comma 6 2 4 2 2 2 3 2" xfId="13855" xr:uid="{6E2CBB0A-2A5E-477F-9E48-ED6542026D0C}"/>
    <cellStyle name="Comma 6 2 4 2 2 2 3 3" xfId="22877" xr:uid="{245A0101-FFBD-4AA5-9C29-25DD9629486E}"/>
    <cellStyle name="Comma 6 2 4 2 2 2 4" xfId="9960" xr:uid="{EF5AAF60-6DBB-4B0B-A081-FE9AE0375D4B}"/>
    <cellStyle name="Comma 6 2 4 2 2 2 5" xfId="19026" xr:uid="{914CC7CF-F27A-4A2A-8624-EAF5D7733388}"/>
    <cellStyle name="Comma 6 2 4 2 2 3" xfId="3254" xr:uid="{DBD83527-965A-48C9-951F-AD3D42F282C5}"/>
    <cellStyle name="Comma 6 2 4 2 2 3 2" xfId="7458" xr:uid="{8491E23A-4704-4399-84BC-75D9583606FB}"/>
    <cellStyle name="Comma 6 2 4 2 2 3 2 2" xfId="15370" xr:uid="{350F0C89-64D7-46D4-AC49-2BB4C83D56B9}"/>
    <cellStyle name="Comma 6 2 4 2 2 3 2 3" xfId="24386" xr:uid="{6364091D-82BB-423C-926E-A685922E14B0}"/>
    <cellStyle name="Comma 6 2 4 2 2 3 3" xfId="11484" xr:uid="{A289EEEA-B25E-4BB0-930B-5511FE94E6EE}"/>
    <cellStyle name="Comma 6 2 4 2 2 3 4" xfId="20550" xr:uid="{6B391C48-6AA9-4AE8-8D03-D1268A3992F5}"/>
    <cellStyle name="Comma 6 2 4 2 2 4" xfId="6286" xr:uid="{B4B0F0A3-CD23-4AA1-9DF8-804676DC274E}"/>
    <cellStyle name="Comma 6 2 4 2 2 4 2" xfId="14564" xr:uid="{03458AC9-4DF7-40F7-B888-208193CB52BA}"/>
    <cellStyle name="Comma 6 2 4 2 2 4 2 2" xfId="23586" xr:uid="{9006EC32-7C1C-4C9F-8657-2A227F0ACABE}"/>
    <cellStyle name="Comma 6 2 4 2 2 4 3" xfId="10402" xr:uid="{84272EAB-37DF-4814-A78B-21AFA63486FA}"/>
    <cellStyle name="Comma 6 2 4 2 2 4 4" xfId="19468" xr:uid="{AF2C8723-1B20-4492-84BF-B7D4D5B699D8}"/>
    <cellStyle name="Comma 6 2 4 2 2 5" xfId="5175" xr:uid="{1D20F78C-E2E4-4425-B96A-159840064096}"/>
    <cellStyle name="Comma 6 2 4 2 2 5 2" xfId="13093" xr:uid="{A3143C1B-986E-40BB-BEB2-5706728EA0E7}"/>
    <cellStyle name="Comma 6 2 4 2 2 5 3" xfId="22116" xr:uid="{9880211E-AF0F-43EB-99C6-A24DC5444AF4}"/>
    <cellStyle name="Comma 6 2 4 2 2 6" xfId="16764" xr:uid="{C50F4FB3-3A0C-4180-8D9B-3360FF8A85DF}"/>
    <cellStyle name="Comma 6 2 4 2 2 6 2" xfId="25783" xr:uid="{F5067114-C2EA-40C0-8E55-ED28FDF05FCD}"/>
    <cellStyle name="Comma 6 2 4 2 2 7" xfId="9499" xr:uid="{737C8FA8-481E-4B25-B15D-B329210279A1}"/>
    <cellStyle name="Comma 6 2 4 2 2 8" xfId="18565" xr:uid="{B14671AF-9602-4FC5-B03A-0B42E84F9798}"/>
    <cellStyle name="Comma 6 2 4 2 2 9" xfId="27919" xr:uid="{24B08DEB-C231-42B3-823D-25A6CF713395}"/>
    <cellStyle name="Comma 6 2 4 2 3" xfId="3777" xr:uid="{589AF844-4C7F-4AD8-9636-3BEA342F49EA}"/>
    <cellStyle name="Comma 6 2 4 2 3 2" xfId="7917" xr:uid="{172C9C59-35AB-40A3-BC8E-95B27CF6F612}"/>
    <cellStyle name="Comma 6 2 4 2 3 2 2" xfId="15858" xr:uid="{8228F895-6B47-4064-A8D9-6D10163AE623}"/>
    <cellStyle name="Comma 6 2 4 2 3 2 2 2" xfId="24874" xr:uid="{C8AAA8F0-D663-458A-8856-6F8D0DDC9EDD}"/>
    <cellStyle name="Comma 6 2 4 2 3 2 3" xfId="11824" xr:uid="{5A278760-B246-4AE7-9091-BA3C293F3072}"/>
    <cellStyle name="Comma 6 2 4 2 3 2 4" xfId="20890" xr:uid="{63749C26-0589-459C-9779-A7A811540D60}"/>
    <cellStyle name="Comma 6 2 4 2 3 3" xfId="5516" xr:uid="{BEF8BAEE-0DEB-42E4-93CC-646C801A8FB6}"/>
    <cellStyle name="Comma 6 2 4 2 3 3 2" xfId="13670" xr:uid="{018BD097-C30B-49B0-AE96-9C8C670C775B}"/>
    <cellStyle name="Comma 6 2 4 2 3 3 3" xfId="22692" xr:uid="{B29A13D3-C2EA-42CA-8B46-6990505C907D}"/>
    <cellStyle name="Comma 6 2 4 2 3 4" xfId="9839" xr:uid="{B1E911DB-80B9-4CB0-8CE7-434B729CC254}"/>
    <cellStyle name="Comma 6 2 4 2 3 5" xfId="18905" xr:uid="{45BF6043-F5E4-4D85-8A2D-C7AEAE2030BF}"/>
    <cellStyle name="Comma 6 2 4 2 4" xfId="3071" xr:uid="{A3585544-0F46-4A1F-9709-53BE6A882C0C}"/>
    <cellStyle name="Comma 6 2 4 2 4 2" xfId="7275" xr:uid="{CD291C11-40C7-4FCD-8F31-21F9A50661C0}"/>
    <cellStyle name="Comma 6 2 4 2 4 2 2" xfId="15216" xr:uid="{A3BA31DF-62A2-4D53-8E60-9E2FAC62820F}"/>
    <cellStyle name="Comma 6 2 4 2 4 2 3" xfId="24233" xr:uid="{78932B08-0B6C-4FCD-A611-9AEA52C0AFEA}"/>
    <cellStyle name="Comma 6 2 4 2 4 3" xfId="11301" xr:uid="{1C806EC0-8F23-45DB-BF37-4673D7088B80}"/>
    <cellStyle name="Comma 6 2 4 2 4 4" xfId="20367" xr:uid="{0D9BFA70-994D-492D-A72B-29596D518209}"/>
    <cellStyle name="Comma 6 2 4 2 5" xfId="6100" xr:uid="{36C2F0C4-8C46-4102-B12A-05DAE1FAF58F}"/>
    <cellStyle name="Comma 6 2 4 2 5 2" xfId="14379" xr:uid="{B524A1E1-265D-41B3-8F3E-E6D800854B90}"/>
    <cellStyle name="Comma 6 2 4 2 5 2 2" xfId="23401" xr:uid="{3343E6C2-FD21-46D2-A0ED-B59BCE3F4AE8}"/>
    <cellStyle name="Comma 6 2 4 2 5 3" xfId="10281" xr:uid="{E161584F-E01F-419A-B30B-F487242D8125}"/>
    <cellStyle name="Comma 6 2 4 2 5 4" xfId="19347" xr:uid="{2082A565-3578-4A33-958B-D1BBECD9D2ED}"/>
    <cellStyle name="Comma 6 2 4 2 6" xfId="4992" xr:uid="{EBED83FE-8524-4249-95D6-A6671DE5A690}"/>
    <cellStyle name="Comma 6 2 4 2 6 2" xfId="12861" xr:uid="{C0002415-2867-440D-BF96-CEEC81C36CCC}"/>
    <cellStyle name="Comma 6 2 4 2 6 3" xfId="21888" xr:uid="{1EEB01EE-3892-4FDB-92BF-80DBF70803C7}"/>
    <cellStyle name="Comma 6 2 4 2 7" xfId="16579" xr:uid="{06F21E0F-4A34-4042-A3F8-6575AA95CD53}"/>
    <cellStyle name="Comma 6 2 4 2 7 2" xfId="25600" xr:uid="{1918F25E-3231-40FB-AE5F-264375272F42}"/>
    <cellStyle name="Comma 6 2 4 2 8" xfId="9316" xr:uid="{94D06E9A-0704-46DD-A4FB-2DC08D685319}"/>
    <cellStyle name="Comma 6 2 4 2 9" xfId="18382" xr:uid="{7D21EC28-E0BD-42F2-8DC6-F505178AB63A}"/>
    <cellStyle name="Comma 6 2 4 3" xfId="1717" xr:uid="{8C8FE1BE-7817-4EE7-8FB6-74AF3BFB8A54}"/>
    <cellStyle name="Comma 6 2 4 3 2" xfId="3814" xr:uid="{56654CC9-347D-41E2-A67D-8F86441F2BFD}"/>
    <cellStyle name="Comma 6 2 4 3 2 2" xfId="7953" xr:uid="{ADC38D87-CDA0-4683-A942-00DBF6629276}"/>
    <cellStyle name="Comma 6 2 4 3 2 2 2" xfId="15894" xr:uid="{C9AD3DA8-CC06-4A02-81D1-AF2AAA8E372B}"/>
    <cellStyle name="Comma 6 2 4 3 2 2 2 2" xfId="24910" xr:uid="{E8F82364-3304-4C1E-898E-0DE7BD989446}"/>
    <cellStyle name="Comma 6 2 4 3 2 2 3" xfId="11841" xr:uid="{7FAA79B9-7DD7-44A1-81C7-012CA44E74C6}"/>
    <cellStyle name="Comma 6 2 4 3 2 2 4" xfId="20907" xr:uid="{F6331660-C24B-44B5-B7DF-E195DCD1853B}"/>
    <cellStyle name="Comma 6 2 4 3 2 3" xfId="5533" xr:uid="{3AD2BE26-06AA-4D93-BD38-2FCF5618742E}"/>
    <cellStyle name="Comma 6 2 4 3 2 3 2" xfId="13706" xr:uid="{0E8EE6BB-5AD6-4809-AC6F-A4C85C1CB578}"/>
    <cellStyle name="Comma 6 2 4 3 2 3 3" xfId="22728" xr:uid="{10C4BB6F-70FB-4520-A6DE-429BB1B07A64}"/>
    <cellStyle name="Comma 6 2 4 3 2 4" xfId="9856" xr:uid="{AEE47F84-B4C1-42FF-9280-3FF71E6D12D4}"/>
    <cellStyle name="Comma 6 2 4 3 2 5" xfId="18922" xr:uid="{35055830-7FCA-47A3-A9B6-E92882EF2E3B}"/>
    <cellStyle name="Comma 6 2 4 3 3" xfId="3150" xr:uid="{393E1819-269B-422D-ABAF-55FDD60D4170}"/>
    <cellStyle name="Comma 6 2 4 3 3 2" xfId="7354" xr:uid="{E71FEEE8-02AA-4FFB-9E7B-537842975CD3}"/>
    <cellStyle name="Comma 6 2 4 3 3 2 2" xfId="15266" xr:uid="{9AAA21FA-B802-453B-8435-9E288F23F06F}"/>
    <cellStyle name="Comma 6 2 4 3 3 2 3" xfId="24282" xr:uid="{70E90B09-C7F2-4C66-A964-7802F68A2EB9}"/>
    <cellStyle name="Comma 6 2 4 3 3 3" xfId="11380" xr:uid="{1652585A-BEB2-4E28-84C8-F3E10709C6F7}"/>
    <cellStyle name="Comma 6 2 4 3 3 4" xfId="20446" xr:uid="{5E8CC4DF-E5EF-4552-921A-12C4B1B0EE86}"/>
    <cellStyle name="Comma 6 2 4 3 4" xfId="6137" xr:uid="{5B175C08-358C-427E-B82F-02993EF72CCA}"/>
    <cellStyle name="Comma 6 2 4 3 4 2" xfId="14415" xr:uid="{506A9029-7F81-4B02-AD71-3BC541B3129C}"/>
    <cellStyle name="Comma 6 2 4 3 4 2 2" xfId="23437" xr:uid="{3E6E5E5C-F343-441E-AE94-44D4A9FD454D}"/>
    <cellStyle name="Comma 6 2 4 3 4 3" xfId="10298" xr:uid="{989788C0-3A1E-480C-A460-D2AA9A4C27DA}"/>
    <cellStyle name="Comma 6 2 4 3 4 4" xfId="19364" xr:uid="{C731A720-B42D-4FCB-8D42-F886B02D943D}"/>
    <cellStyle name="Comma 6 2 4 3 5" xfId="5071" xr:uid="{3B43FD3B-7CCC-444D-9773-BF9A569942BE}"/>
    <cellStyle name="Comma 6 2 4 3 5 2" xfId="12944" xr:uid="{98E1BEB1-D249-4B13-8211-CAF23428A99D}"/>
    <cellStyle name="Comma 6 2 4 3 5 3" xfId="21967" xr:uid="{B31E1BA5-CD53-4F7B-A6ED-DF91BA9AB665}"/>
    <cellStyle name="Comma 6 2 4 3 6" xfId="16660" xr:uid="{F6342DEC-BD37-4B78-A727-A412BFCC1593}"/>
    <cellStyle name="Comma 6 2 4 3 6 2" xfId="25679" xr:uid="{AE35C72F-16BE-4536-B8A9-FB11CBF5E243}"/>
    <cellStyle name="Comma 6 2 4 3 7" xfId="9395" xr:uid="{3F8ED533-D1AE-4F2C-9363-73FFF66D3AC7}"/>
    <cellStyle name="Comma 6 2 4 3 8" xfId="18461" xr:uid="{ACF92035-FEE1-4063-848E-3C980B9577F8}"/>
    <cellStyle name="Comma 6 2 4 3 9" xfId="27770" xr:uid="{863BB92C-AA02-4641-A7A9-B8AC1C38C694}"/>
    <cellStyle name="Comma 6 2 4 4" xfId="3620" xr:uid="{6066C52D-06F2-4FDF-81E5-22CB3EFE5ABF}"/>
    <cellStyle name="Comma 6 2 4 4 2" xfId="7762" xr:uid="{981A877B-0224-4AC3-BDE6-9D8425CA2794}"/>
    <cellStyle name="Comma 6 2 4 4 2 2" xfId="15702" xr:uid="{18FAE91D-A238-49B4-9D9C-DD1D3ED7337F}"/>
    <cellStyle name="Comma 6 2 4 4 2 2 2" xfId="24718" xr:uid="{B9359F01-B524-45BA-9431-93B16DB1D870}"/>
    <cellStyle name="Comma 6 2 4 4 2 3" xfId="11712" xr:uid="{3E40E0E6-13C4-4A90-8BBE-6B399439114E}"/>
    <cellStyle name="Comma 6 2 4 4 2 4" xfId="20778" xr:uid="{FBB4D861-4E15-49DB-9044-FC3FF5674E95}"/>
    <cellStyle name="Comma 6 2 4 4 3" xfId="5404" xr:uid="{8DF9BB3A-6C4B-48C5-8399-3086A25C0356}"/>
    <cellStyle name="Comma 6 2 4 4 3 2" xfId="13514" xr:uid="{9CC41298-6473-4EC8-A81A-EBF807F639C4}"/>
    <cellStyle name="Comma 6 2 4 4 3 3" xfId="22536" xr:uid="{64F8B150-6819-4C8F-A4FE-85C39F169D7C}"/>
    <cellStyle name="Comma 6 2 4 4 4" xfId="9727" xr:uid="{2E7275F6-89C9-4071-AFDC-CFF273837252}"/>
    <cellStyle name="Comma 6 2 4 4 5" xfId="18793" xr:uid="{C9C198E7-80F3-4556-A1AE-FB3017D69245}"/>
    <cellStyle name="Comma 6 2 4 5" xfId="2639" xr:uid="{0267F98D-B6EC-41BD-BDCC-EA38D0020858}"/>
    <cellStyle name="Comma 6 2 4 5 2" xfId="6843" xr:uid="{023A4A04-CE87-4ACB-BD99-DF7D8D8E3D43}"/>
    <cellStyle name="Comma 6 2 4 5 2 2" xfId="14950" xr:uid="{536E80FF-FD7A-481B-A570-F3BCEA4CE738}"/>
    <cellStyle name="Comma 6 2 4 5 2 3" xfId="23968" xr:uid="{5D3824BE-1F94-4AE5-8241-784FFDF69772}"/>
    <cellStyle name="Comma 6 2 4 5 3" xfId="10869" xr:uid="{A785E35F-2D66-469C-8F46-00A7EAD14146}"/>
    <cellStyle name="Comma 6 2 4 5 4" xfId="19935" xr:uid="{0054E2A5-8793-4043-A4D3-BD30F6BAD07D}"/>
    <cellStyle name="Comma 6 2 4 6" xfId="5941" xr:uid="{1919717D-A093-4E43-A73A-5F193623A62D}"/>
    <cellStyle name="Comma 6 2 4 6 2" xfId="14223" xr:uid="{6F6E63AB-DEE3-4339-AD81-E6E5F7F2CEDC}"/>
    <cellStyle name="Comma 6 2 4 6 2 2" xfId="23245" xr:uid="{B1E71FE9-0411-4A10-95A0-8B5EA776EA74}"/>
    <cellStyle name="Comma 6 2 4 6 3" xfId="10169" xr:uid="{04785E03-E1D6-4AAC-8D57-443E6F5744FA}"/>
    <cellStyle name="Comma 6 2 4 6 4" xfId="19235" xr:uid="{BE9E2B2F-3E36-4AC1-9D92-C2D3A71D6FAA}"/>
    <cellStyle name="Comma 6 2 4 7" xfId="4560" xr:uid="{682A43D6-2F4C-4362-BCA1-A812E9FC6D58}"/>
    <cellStyle name="Comma 6 2 4 7 2" xfId="12534" xr:uid="{4E2D7272-7F26-4B3C-8726-1E21FE0807BF}"/>
    <cellStyle name="Comma 6 2 4 7 3" xfId="21568" xr:uid="{F55B9033-17A7-43A8-BF1B-BA7B66F8EE1C}"/>
    <cellStyle name="Comma 6 2 4 8" xfId="12564" xr:uid="{1397D2C6-9192-45CE-A29E-C42E7809F9E7}"/>
    <cellStyle name="Comma 6 2 4 8 2" xfId="21598" xr:uid="{15A6F2B8-9AD2-4BFE-ABA1-4624D6C88C03}"/>
    <cellStyle name="Comma 6 2 4 9" xfId="8884" xr:uid="{497305B4-D746-4C6E-82A6-6570A7F6428B}"/>
    <cellStyle name="Comma 6 2 5" xfId="8350" xr:uid="{33845554-4D03-44C5-8A09-408BB25A9507}"/>
    <cellStyle name="Comma 6 2 5 2" xfId="16222" xr:uid="{B3ADA4F4-8E8C-47A2-BD46-812CF5049AD8}"/>
    <cellStyle name="Comma 6 2 5 2 2" xfId="25241" xr:uid="{BE45BBAC-1A03-4135-AD61-55D6091C456C}"/>
    <cellStyle name="Comma 6 3" xfId="712" xr:uid="{253D3724-7204-4748-B5BC-EB72B9AC3256}"/>
    <cellStyle name="Comma 6 3 10" xfId="8437" xr:uid="{A8BDD075-0D53-4E98-A54F-B18919832207}"/>
    <cellStyle name="Comma 6 3 10 2" xfId="16291" xr:uid="{3361BE52-4C88-4415-B41F-434B2A096904}"/>
    <cellStyle name="Comma 6 3 10 2 2" xfId="25312" xr:uid="{386B7A87-B6EA-45D5-A860-C1D38C4E5BA7}"/>
    <cellStyle name="Comma 6 3 10 3" xfId="12090" xr:uid="{444886A2-7038-4550-955B-E666D145A404}"/>
    <cellStyle name="Comma 6 3 10 4" xfId="21156" xr:uid="{A02DA286-4990-4575-B903-8AD05531C54D}"/>
    <cellStyle name="Comma 6 3 11" xfId="4266" xr:uid="{0C46970F-C422-4EA5-A291-0318E04344CB}"/>
    <cellStyle name="Comma 6 3 11 2" xfId="12323" xr:uid="{1DF29631-BF7E-471C-9920-C3B93454191B}"/>
    <cellStyle name="Comma 6 3 11 3" xfId="21364" xr:uid="{6E82294E-07AA-46AE-BF08-6E097F198C10}"/>
    <cellStyle name="Comma 6 3 12" xfId="15227" xr:uid="{9E59D7B1-D094-4C2A-8046-F07441D246C6}"/>
    <cellStyle name="Comma 6 3 12 2" xfId="24243" xr:uid="{89CBF237-F617-4CFD-AB2B-F52D6880056C}"/>
    <cellStyle name="Comma 6 3 13" xfId="8591" xr:uid="{A4373460-31D2-45D5-B2B3-94D60DC772EB}"/>
    <cellStyle name="Comma 6 3 14" xfId="17657" xr:uid="{FB1EF0E1-6DF8-4BD9-A433-BA0E6CEE1154}"/>
    <cellStyle name="Comma 6 3 15" xfId="26903" xr:uid="{87C5C218-A67F-41F9-AF3A-1DD104D89712}"/>
    <cellStyle name="Comma 6 3 2" xfId="927" xr:uid="{21FD2EA6-BC43-4B09-A398-002F90246ECF}"/>
    <cellStyle name="Comma 6 3 2 10" xfId="17818" xr:uid="{0138E0A1-5455-421F-9B96-4ACF306F4397}"/>
    <cellStyle name="Comma 6 3 2 11" xfId="27065" xr:uid="{70F5E4D6-D7D0-4830-8264-9DB1567F4CBA}"/>
    <cellStyle name="Comma 6 3 2 2" xfId="1463" xr:uid="{467A069D-4B79-41E6-9FB0-87D646C579C9}"/>
    <cellStyle name="Comma 6 3 2 2 10" xfId="27541" xr:uid="{9A03EC6E-5038-4C96-B779-29A8DE46C9D3}"/>
    <cellStyle name="Comma 6 3 2 2 2" xfId="1830" xr:uid="{73FB677F-5F16-40B8-BF72-1B5F99FFF880}"/>
    <cellStyle name="Comma 6 3 2 2 2 2" xfId="3927" xr:uid="{86A48139-2A8E-4D8D-8AB0-AFF92548DCB5}"/>
    <cellStyle name="Comma 6 3 2 2 2 2 2" xfId="8066" xr:uid="{0B2FF225-0AB4-4C15-A320-8F871EC4113F}"/>
    <cellStyle name="Comma 6 3 2 2 2 2 2 2" xfId="16007" xr:uid="{F2579EF5-FAA0-45F1-B84F-7569E0B98063}"/>
    <cellStyle name="Comma 6 3 2 2 2 2 2 2 2" xfId="25023" xr:uid="{CB7356CA-5DED-4DA5-8837-661A5C4D41B3}"/>
    <cellStyle name="Comma 6 3 2 2 2 2 2 3" xfId="11910" xr:uid="{3E1BBECA-118D-463F-A432-81F67EDABF0B}"/>
    <cellStyle name="Comma 6 3 2 2 2 2 2 4" xfId="20976" xr:uid="{609A4320-48EF-4605-B055-BBE2DA8D60FF}"/>
    <cellStyle name="Comma 6 3 2 2 2 2 3" xfId="5602" xr:uid="{AAA78C46-B849-4A09-A522-B106FB249D3B}"/>
    <cellStyle name="Comma 6 3 2 2 2 2 3 2" xfId="13819" xr:uid="{14B0E752-478F-4ADE-979F-9DBE954F58F3}"/>
    <cellStyle name="Comma 6 3 2 2 2 2 3 3" xfId="22841" xr:uid="{B5843383-A9A9-40CC-A63C-7865295151C4}"/>
    <cellStyle name="Comma 6 3 2 2 2 2 4" xfId="9925" xr:uid="{C24231B1-2BCF-49E1-8A11-B87A150A9641}"/>
    <cellStyle name="Comma 6 3 2 2 2 2 5" xfId="18991" xr:uid="{15F75476-4AB3-41A4-87D1-FA4F0D8C42BC}"/>
    <cellStyle name="Comma 6 3 2 2 2 3" xfId="3219" xr:uid="{B0ACFC8A-B965-4841-A6EA-4597CE83FA41}"/>
    <cellStyle name="Comma 6 3 2 2 2 3 2" xfId="7423" xr:uid="{2FED8C88-329C-4D4C-9CF3-91C636DCF5F1}"/>
    <cellStyle name="Comma 6 3 2 2 2 3 2 2" xfId="15335" xr:uid="{C4836688-E0D8-4E77-AB94-A72FD2184677}"/>
    <cellStyle name="Comma 6 3 2 2 2 3 2 3" xfId="24351" xr:uid="{A8AEB856-20AD-40C7-99AA-79754B6C7D07}"/>
    <cellStyle name="Comma 6 3 2 2 2 3 3" xfId="11449" xr:uid="{53B031CA-89A3-4BEC-859E-F559131469F1}"/>
    <cellStyle name="Comma 6 3 2 2 2 3 4" xfId="20515" xr:uid="{E226B2B1-847D-41C8-9FC1-8F07DBED31F6}"/>
    <cellStyle name="Comma 6 3 2 2 2 4" xfId="6250" xr:uid="{90BBF792-EBFA-4991-9C75-17DAFB54BE30}"/>
    <cellStyle name="Comma 6 3 2 2 2 4 2" xfId="14528" xr:uid="{B4CF3630-CC49-4370-BD48-4419FB15ECBC}"/>
    <cellStyle name="Comma 6 3 2 2 2 4 2 2" xfId="23550" xr:uid="{BE02D560-650B-493F-AC7D-E7BEEF5AADE7}"/>
    <cellStyle name="Comma 6 3 2 2 2 4 3" xfId="10367" xr:uid="{E98DEE74-209D-4366-B2B1-B1560E44AA18}"/>
    <cellStyle name="Comma 6 3 2 2 2 4 4" xfId="19433" xr:uid="{356431C8-91A2-41A9-B3E4-ECE4ADE57B5E}"/>
    <cellStyle name="Comma 6 3 2 2 2 5" xfId="5140" xr:uid="{814FDBB1-FCFC-416E-9506-9172DA15DCFB}"/>
    <cellStyle name="Comma 6 3 2 2 2 5 2" xfId="13057" xr:uid="{30BAD011-496F-4135-865B-7FECB78017A2}"/>
    <cellStyle name="Comma 6 3 2 2 2 5 3" xfId="22080" xr:uid="{3CD09FCF-19EF-4BFE-AC5C-F7BCD3090251}"/>
    <cellStyle name="Comma 6 3 2 2 2 6" xfId="16729" xr:uid="{174B6BA1-85DC-4E7D-9986-F0878B0B5072}"/>
    <cellStyle name="Comma 6 3 2 2 2 6 2" xfId="25748" xr:uid="{3110D76C-50B7-4CDF-A42D-9E41CC51E0EA}"/>
    <cellStyle name="Comma 6 3 2 2 2 7" xfId="9464" xr:uid="{AA2FF50E-0A3F-46CD-A17F-B2C974E08C99}"/>
    <cellStyle name="Comma 6 3 2 2 2 8" xfId="18530" xr:uid="{F3BD11A4-D38A-46E0-BB9B-541BDF7D771F}"/>
    <cellStyle name="Comma 6 3 2 2 2 9" xfId="27883" xr:uid="{7F0D6E3F-81BA-416A-9B55-AC10C4A9866B}"/>
    <cellStyle name="Comma 6 3 2 2 3" xfId="3742" xr:uid="{345B83A9-1539-4D10-AED4-922309DA460C}"/>
    <cellStyle name="Comma 6 3 2 2 3 2" xfId="7882" xr:uid="{340DCAFA-1A0A-40F3-8275-B6E936D99121}"/>
    <cellStyle name="Comma 6 3 2 2 3 2 2" xfId="15823" xr:uid="{FE770EEF-DE43-4E70-BD1D-7D53131F9B5E}"/>
    <cellStyle name="Comma 6 3 2 2 3 2 2 2" xfId="24839" xr:uid="{5D88830E-43A4-4F16-BC82-3869FD5FBD11}"/>
    <cellStyle name="Comma 6 3 2 2 3 2 3" xfId="11789" xr:uid="{3ECF652D-DC19-4CD7-9A83-A152A4B935E4}"/>
    <cellStyle name="Comma 6 3 2 2 3 2 4" xfId="20855" xr:uid="{F273D7DB-F98B-4C27-BD6F-8D9927AD34A2}"/>
    <cellStyle name="Comma 6 3 2 2 3 3" xfId="5481" xr:uid="{383549AD-AF20-43A9-A9C6-0D6B1D64B1AE}"/>
    <cellStyle name="Comma 6 3 2 2 3 3 2" xfId="13635" xr:uid="{0AF9BBE5-9F8C-445F-B905-24050CA74189}"/>
    <cellStyle name="Comma 6 3 2 2 3 3 3" xfId="22657" xr:uid="{A9278945-D334-4E7A-BF41-30AA6177995F}"/>
    <cellStyle name="Comma 6 3 2 2 3 4" xfId="9804" xr:uid="{05802056-2BFB-4262-8D39-217F9CE41682}"/>
    <cellStyle name="Comma 6 3 2 2 3 5" xfId="18870" xr:uid="{CA1BE59C-51B6-464C-B384-5B34D199177E}"/>
    <cellStyle name="Comma 6 3 2 2 4" xfId="2939" xr:uid="{630E5F80-8BDD-4575-B50C-A612A85B2157}"/>
    <cellStyle name="Comma 6 3 2 2 4 2" xfId="7143" xr:uid="{34B3D355-6425-4925-90DF-B05D345D99C2}"/>
    <cellStyle name="Comma 6 3 2 2 4 2 2" xfId="15130" xr:uid="{D5BE20AD-4F45-40E8-9498-FB8DC0F7705C}"/>
    <cellStyle name="Comma 6 3 2 2 4 2 3" xfId="24148" xr:uid="{9FE8B734-CCC2-4268-A5F3-E5D83349103B}"/>
    <cellStyle name="Comma 6 3 2 2 4 3" xfId="11169" xr:uid="{E1BF461A-3243-4D01-A32D-DA8741EB3D07}"/>
    <cellStyle name="Comma 6 3 2 2 4 4" xfId="20235" xr:uid="{17C3CA3F-9DB6-43AB-BA94-1155CB491660}"/>
    <cellStyle name="Comma 6 3 2 2 5" xfId="6064" xr:uid="{7366C5A2-956F-47BD-A744-FC1ED74A4C46}"/>
    <cellStyle name="Comma 6 3 2 2 5 2" xfId="14344" xr:uid="{529B9018-F097-4EE8-8544-341B453F10CC}"/>
    <cellStyle name="Comma 6 3 2 2 5 2 2" xfId="23366" xr:uid="{A2C3C627-373E-4703-9D88-56836EA4ACE3}"/>
    <cellStyle name="Comma 6 3 2 2 5 3" xfId="10246" xr:uid="{1A5E1F8E-E37D-4674-A9B6-004925AE571D}"/>
    <cellStyle name="Comma 6 3 2 2 5 4" xfId="19312" xr:uid="{0B363348-E595-44DA-8693-9FF2518292F9}"/>
    <cellStyle name="Comma 6 3 2 2 6" xfId="4860" xr:uid="{65DF2206-0DA2-4852-AAA7-9C0BDA49C019}"/>
    <cellStyle name="Comma 6 3 2 2 6 2" xfId="12777" xr:uid="{88126D1C-8C88-4CF0-9453-8B0BCC789ADB}"/>
    <cellStyle name="Comma 6 3 2 2 6 3" xfId="21805" xr:uid="{BD83C98C-2AD3-4ACA-89B7-3D81DBE9CD4E}"/>
    <cellStyle name="Comma 6 3 2 2 7" xfId="16447" xr:uid="{A1CEF2DA-9CE8-44BF-8BD5-0D4C4C0E8411}"/>
    <cellStyle name="Comma 6 3 2 2 7 2" xfId="25468" xr:uid="{5A876E0B-6DA1-4B9D-8626-79802F25E677}"/>
    <cellStyle name="Comma 6 3 2 2 8" xfId="9184" xr:uid="{B25D1655-5E48-40DE-9483-F4BB876AF4F6}"/>
    <cellStyle name="Comma 6 3 2 2 9" xfId="18250" xr:uid="{1F551EA8-0D83-4C23-B940-3FDA2C5A20DB}"/>
    <cellStyle name="Comma 6 3 2 3" xfId="1712" xr:uid="{37C5D879-E5C3-4DD3-943C-FAE966D821E1}"/>
    <cellStyle name="Comma 6 3 2 3 2" xfId="3809" xr:uid="{F7B913C7-CA67-449C-AF3F-41006821A14F}"/>
    <cellStyle name="Comma 6 3 2 3 2 2" xfId="7948" xr:uid="{BA888F98-56B8-46CE-B828-9C05BCB06F52}"/>
    <cellStyle name="Comma 6 3 2 3 2 2 2" xfId="15889" xr:uid="{426574AA-0B14-49D4-B35F-DA43360DD24B}"/>
    <cellStyle name="Comma 6 3 2 3 2 2 2 2" xfId="24905" xr:uid="{40C9EF28-37CB-4C9A-8E57-114F508C9FD7}"/>
    <cellStyle name="Comma 6 3 2 3 2 2 3" xfId="11837" xr:uid="{3C78086E-2315-49C5-932A-75E7CEFF246B}"/>
    <cellStyle name="Comma 6 3 2 3 2 2 4" xfId="20903" xr:uid="{DAB06BA4-513D-4603-823C-1379897ECC33}"/>
    <cellStyle name="Comma 6 3 2 3 2 3" xfId="5529" xr:uid="{01FCC537-6D5F-4C51-9A1E-0E7F726459F0}"/>
    <cellStyle name="Comma 6 3 2 3 2 3 2" xfId="13701" xr:uid="{B51BDBAE-ECFC-404E-AA0A-BE560B79A733}"/>
    <cellStyle name="Comma 6 3 2 3 2 3 3" xfId="22723" xr:uid="{9CE7A6E5-7282-4B81-9F40-08CEDE558F59}"/>
    <cellStyle name="Comma 6 3 2 3 2 4" xfId="9852" xr:uid="{5FBE9DE9-E2D5-4434-A120-36AAD77273D6}"/>
    <cellStyle name="Comma 6 3 2 3 2 5" xfId="18918" xr:uid="{41B27766-3CFC-48F9-9BB0-4ABD48BC20BC}"/>
    <cellStyle name="Comma 6 3 2 3 3" xfId="3146" xr:uid="{1CB04E62-4978-4206-93E2-9469B6FA1126}"/>
    <cellStyle name="Comma 6 3 2 3 3 2" xfId="7350" xr:uid="{71E82029-C75E-4C41-A8E9-FB9A54036CFE}"/>
    <cellStyle name="Comma 6 3 2 3 3 2 2" xfId="15262" xr:uid="{BAA8FA2D-CDAB-4FFE-8D22-3ECE5D4E0614}"/>
    <cellStyle name="Comma 6 3 2 3 3 2 3" xfId="24278" xr:uid="{18D0AAB5-483C-4811-BD80-D25847A642F2}"/>
    <cellStyle name="Comma 6 3 2 3 3 3" xfId="11376" xr:uid="{ED1F4EEE-4EBB-4AE9-A128-4B5C16EA243F}"/>
    <cellStyle name="Comma 6 3 2 3 3 4" xfId="20442" xr:uid="{A0981E9A-2579-4625-B2D1-09A03FEEDD1C}"/>
    <cellStyle name="Comma 6 3 2 3 4" xfId="6132" xr:uid="{37DB89B5-FF51-44F5-BD18-39579FE7D7F2}"/>
    <cellStyle name="Comma 6 3 2 3 4 2" xfId="14410" xr:uid="{47FF865C-63DF-4C4B-A885-B442D2D5F3F1}"/>
    <cellStyle name="Comma 6 3 2 3 4 2 2" xfId="23432" xr:uid="{7F4A8F39-6DE1-4312-A375-427B0DDCFA75}"/>
    <cellStyle name="Comma 6 3 2 3 4 3" xfId="10294" xr:uid="{D648EDD5-FA82-404E-A71D-0F7B3A18E0F3}"/>
    <cellStyle name="Comma 6 3 2 3 4 4" xfId="19360" xr:uid="{63DD2324-E532-4C3D-9A3F-E0D639B7DEB8}"/>
    <cellStyle name="Comma 6 3 2 3 5" xfId="5067" xr:uid="{0F18C809-0879-4899-8150-658CAA8FA51A}"/>
    <cellStyle name="Comma 6 3 2 3 5 2" xfId="12939" xr:uid="{09063FDC-58E6-4198-B670-E1E31323F419}"/>
    <cellStyle name="Comma 6 3 2 3 5 3" xfId="21962" xr:uid="{FA75A07D-6DDC-4ACF-8A26-F00FC9A52823}"/>
    <cellStyle name="Comma 6 3 2 3 6" xfId="16656" xr:uid="{9EB91B0E-1FB2-467C-BB1B-7C56F1304C2F}"/>
    <cellStyle name="Comma 6 3 2 3 6 2" xfId="25675" xr:uid="{0053741D-A75F-4EA4-B3EC-A937AA46CAA1}"/>
    <cellStyle name="Comma 6 3 2 3 7" xfId="9391" xr:uid="{3A9701B5-B838-42A5-B002-0020E4F567D6}"/>
    <cellStyle name="Comma 6 3 2 3 8" xfId="18457" xr:uid="{74C38D90-D205-467E-A5F1-70BCDF379292}"/>
    <cellStyle name="Comma 6 3 2 3 9" xfId="27765" xr:uid="{B9A88142-15DE-45C3-B415-63F9FA8F4149}"/>
    <cellStyle name="Comma 6 3 2 4" xfId="3585" xr:uid="{34E30D21-B75D-4BA0-9441-99D7D1A5C500}"/>
    <cellStyle name="Comma 6 3 2 4 2" xfId="7727" xr:uid="{FC126D54-0C8D-45C4-A616-997FB95A3C94}"/>
    <cellStyle name="Comma 6 3 2 4 2 2" xfId="15667" xr:uid="{CE123C04-2C17-4A07-8643-B6BAC939E7C5}"/>
    <cellStyle name="Comma 6 3 2 4 2 2 2" xfId="24683" xr:uid="{299CED51-D413-46C5-9349-CB4780210123}"/>
    <cellStyle name="Comma 6 3 2 4 2 3" xfId="11677" xr:uid="{85283FD4-59A2-47F5-95EF-68E750F27ACC}"/>
    <cellStyle name="Comma 6 3 2 4 2 4" xfId="20743" xr:uid="{6F2EFF3C-9DD0-48FC-BF52-C12CC7676A3A}"/>
    <cellStyle name="Comma 6 3 2 4 3" xfId="5369" xr:uid="{B7F787AD-FAD3-4C31-8393-873FE5F27F3F}"/>
    <cellStyle name="Comma 6 3 2 4 3 2" xfId="13479" xr:uid="{F48103EC-3A64-42B2-84FD-048B645C0A1F}"/>
    <cellStyle name="Comma 6 3 2 4 3 3" xfId="22501" xr:uid="{7AC1911A-8C97-4AFE-B6C1-66BD9E98C4F1}"/>
    <cellStyle name="Comma 6 3 2 4 4" xfId="9692" xr:uid="{B96FFC3C-0251-428E-B11C-45E5FA466A9B}"/>
    <cellStyle name="Comma 6 3 2 4 5" xfId="18758" xr:uid="{AEF55C0F-722B-43D6-BA4A-8A58CCD3D80D}"/>
    <cellStyle name="Comma 6 3 2 5" xfId="2507" xr:uid="{923B0D47-55FB-4C0A-811E-1EE57936A85C}"/>
    <cellStyle name="Comma 6 3 2 5 2" xfId="6711" xr:uid="{2FBF079D-227B-4E7A-8CD4-347888201D7B}"/>
    <cellStyle name="Comma 6 3 2 5 2 2" xfId="14866" xr:uid="{1C9F265B-B86A-4E3C-A4B4-FAB0C27B3BCB}"/>
    <cellStyle name="Comma 6 3 2 5 2 3" xfId="23885" xr:uid="{3421BC72-030D-458C-8EF5-E9DBF4390EDF}"/>
    <cellStyle name="Comma 6 3 2 5 3" xfId="10737" xr:uid="{65155801-82B0-4E34-8906-1758407AE6DF}"/>
    <cellStyle name="Comma 6 3 2 5 4" xfId="19803" xr:uid="{7B78C1D8-16AD-462C-A31E-11AAEEFCA220}"/>
    <cellStyle name="Comma 6 3 2 6" xfId="5906" xr:uid="{C2B0291C-C8AC-415B-9E4C-C79E2ABA106B}"/>
    <cellStyle name="Comma 6 3 2 6 2" xfId="14188" xr:uid="{7A641BF3-2DA4-46FB-BED5-03BDDA7D118F}"/>
    <cellStyle name="Comma 6 3 2 6 2 2" xfId="23210" xr:uid="{9F7DB965-1E66-4A1D-BE01-942AC64EE657}"/>
    <cellStyle name="Comma 6 3 2 6 3" xfId="10134" xr:uid="{9FE12840-EAF9-45D3-B394-80D0DD179593}"/>
    <cellStyle name="Comma 6 3 2 6 4" xfId="19200" xr:uid="{CE7783C0-FC71-4346-933E-3ABB1C2A9B19}"/>
    <cellStyle name="Comma 6 3 2 7" xfId="4428" xr:uid="{53A8DAFB-6D8A-4143-9A79-9009179D31EF}"/>
    <cellStyle name="Comma 6 3 2 7 2" xfId="12446" xr:uid="{8047A37A-71FC-4275-AED7-0B107920B7A1}"/>
    <cellStyle name="Comma 6 3 2 7 3" xfId="21483" xr:uid="{237BE8B6-EF33-453D-9998-1EFF8F773715}"/>
    <cellStyle name="Comma 6 3 2 8" xfId="12797" xr:uid="{FB88F853-2B1C-4C7A-BC6B-F543EDE186BF}"/>
    <cellStyle name="Comma 6 3 2 8 2" xfId="21825" xr:uid="{4818EC25-8266-48DF-A9A1-8D1095BB9422}"/>
    <cellStyle name="Comma 6 3 2 9" xfId="8752" xr:uid="{00FEE59A-58E0-4695-BF83-51F889289517}"/>
    <cellStyle name="Comma 6 3 3" xfId="1294" xr:uid="{E3D472E8-7181-4DFA-B95C-7A8094F1772C}"/>
    <cellStyle name="Comma 6 3 3 10" xfId="27372" xr:uid="{7855061B-EE22-48CA-8AF7-E3FAE0577409}"/>
    <cellStyle name="Comma 6 3 3 2" xfId="1779" xr:uid="{640CF920-34A3-42C8-954A-BEA3B60222B0}"/>
    <cellStyle name="Comma 6 3 3 2 2" xfId="3876" xr:uid="{C16D915B-20DC-4773-8FA7-1C307FBC4B86}"/>
    <cellStyle name="Comma 6 3 3 2 2 2" xfId="8015" xr:uid="{A9E7325A-77B6-43DE-B60F-14BCB384CB84}"/>
    <cellStyle name="Comma 6 3 3 2 2 2 2" xfId="15956" xr:uid="{EE350004-2C3E-4578-9F9B-CE27FB023FF6}"/>
    <cellStyle name="Comma 6 3 3 2 2 2 2 2" xfId="24972" xr:uid="{009CD848-0FD3-4E5D-AB32-2EE99CA218DE}"/>
    <cellStyle name="Comma 6 3 3 2 2 2 3" xfId="11865" xr:uid="{D1274F65-EA32-4E6B-9E3F-A9852352877F}"/>
    <cellStyle name="Comma 6 3 3 2 2 2 4" xfId="20931" xr:uid="{75D648B8-D421-4141-8C74-54753748C006}"/>
    <cellStyle name="Comma 6 3 3 2 2 3" xfId="5557" xr:uid="{749C8433-361D-43B7-9E59-421AC0D91D41}"/>
    <cellStyle name="Comma 6 3 3 2 2 3 2" xfId="13768" xr:uid="{13870A49-69D5-4187-A0A8-0CAA5DBCA942}"/>
    <cellStyle name="Comma 6 3 3 2 2 3 3" xfId="22790" xr:uid="{30DA50BA-41D3-4607-B701-CD2BCDB4594B}"/>
    <cellStyle name="Comma 6 3 3 2 2 4" xfId="9880" xr:uid="{CC0DA02A-14EC-4518-B6B7-EBD045CD240D}"/>
    <cellStyle name="Comma 6 3 3 2 2 5" xfId="18946" xr:uid="{BD3A6DA3-8B97-4C46-8EBB-888883DA3C66}"/>
    <cellStyle name="Comma 6 3 3 2 3" xfId="3174" xr:uid="{BD305D97-1A06-4CF4-9FFE-4806D4CFDB83}"/>
    <cellStyle name="Comma 6 3 3 2 3 2" xfId="7378" xr:uid="{CA9746B5-ED8A-4D98-8F5F-5C5FB5FF0DF6}"/>
    <cellStyle name="Comma 6 3 3 2 3 2 2" xfId="15290" xr:uid="{24F26652-DF2B-4A44-9847-753207691AC8}"/>
    <cellStyle name="Comma 6 3 3 2 3 2 3" xfId="24306" xr:uid="{300B53D3-006D-445D-9144-A6A1CC8700F7}"/>
    <cellStyle name="Comma 6 3 3 2 3 3" xfId="11404" xr:uid="{D41E6DA3-0D7B-42FA-94C7-0A842B94201B}"/>
    <cellStyle name="Comma 6 3 3 2 3 4" xfId="20470" xr:uid="{24AAA83D-69ED-4AF8-AEF6-B3FDB3F37164}"/>
    <cellStyle name="Comma 6 3 3 2 4" xfId="6199" xr:uid="{A54856C9-C848-4506-8A57-75E2D0166845}"/>
    <cellStyle name="Comma 6 3 3 2 4 2" xfId="14477" xr:uid="{E28251F7-EEDD-4E87-B301-A0F364229275}"/>
    <cellStyle name="Comma 6 3 3 2 4 2 2" xfId="23499" xr:uid="{A6699C2F-D0E1-4804-90AD-4F1100C840B4}"/>
    <cellStyle name="Comma 6 3 3 2 4 3" xfId="10322" xr:uid="{E066B7D8-B707-4CFA-8E73-6131958E854F}"/>
    <cellStyle name="Comma 6 3 3 2 4 4" xfId="19388" xr:uid="{22F67905-7A2E-46C7-9E0C-E2BC7A7F1404}"/>
    <cellStyle name="Comma 6 3 3 2 5" xfId="5095" xr:uid="{F1CD1B3D-883B-4F3E-A01F-F3682276916D}"/>
    <cellStyle name="Comma 6 3 3 2 5 2" xfId="13006" xr:uid="{7827B1EB-54C3-4546-B265-D6168D9E910F}"/>
    <cellStyle name="Comma 6 3 3 2 5 3" xfId="22029" xr:uid="{EC24DFC6-EB4E-4F47-8324-812F515725F8}"/>
    <cellStyle name="Comma 6 3 3 2 6" xfId="16684" xr:uid="{FCE0B4A8-0AE7-484D-AD4F-340835281AE9}"/>
    <cellStyle name="Comma 6 3 3 2 6 2" xfId="25703" xr:uid="{02BC8F09-C244-452F-8910-20516FA1F698}"/>
    <cellStyle name="Comma 6 3 3 2 7" xfId="9419" xr:uid="{638E924F-BC36-4CD7-B3AA-F9E823BA4A0D}"/>
    <cellStyle name="Comma 6 3 3 2 8" xfId="18485" xr:uid="{D4B8996C-4AB3-4002-8223-64A370F960B7}"/>
    <cellStyle name="Comma 6 3 3 2 9" xfId="27832" xr:uid="{9F43D625-DF2F-4B46-B01E-6570BB4D1CEB}"/>
    <cellStyle name="Comma 6 3 3 3" xfId="3691" xr:uid="{1BB1350B-F4EA-4686-9E49-4CF7C7C6E57F}"/>
    <cellStyle name="Comma 6 3 3 3 2" xfId="7831" xr:uid="{F98D7F42-C121-4C81-B8B6-04B3744B980D}"/>
    <cellStyle name="Comma 6 3 3 3 2 2" xfId="15772" xr:uid="{CF5E8588-8A04-4EEA-B509-F980E3182B76}"/>
    <cellStyle name="Comma 6 3 3 3 2 2 2" xfId="24788" xr:uid="{09F1ABD3-C458-4385-BC7C-9E4433BBD78E}"/>
    <cellStyle name="Comma 6 3 3 3 2 3" xfId="11744" xr:uid="{105D5D9F-481B-4E11-A778-A031C9FA0111}"/>
    <cellStyle name="Comma 6 3 3 3 2 4" xfId="20810" xr:uid="{9AAF834F-3377-4EF8-80F9-5E8F9FFEB1AB}"/>
    <cellStyle name="Comma 6 3 3 3 3" xfId="5436" xr:uid="{977ADF07-CDFC-47BF-92FD-487F89D536CD}"/>
    <cellStyle name="Comma 6 3 3 3 3 2" xfId="13584" xr:uid="{C711C260-0364-49FD-BA7C-839B596444E8}"/>
    <cellStyle name="Comma 6 3 3 3 3 3" xfId="22606" xr:uid="{F7549F82-FD40-49D8-A6F9-A4B8CEC591E6}"/>
    <cellStyle name="Comma 6 3 3 3 4" xfId="9759" xr:uid="{2C220D5E-8973-445D-A8FF-BE6B26CCF66F}"/>
    <cellStyle name="Comma 6 3 3 3 5" xfId="18825" xr:uid="{511145F3-9A1F-4E39-9C60-46160DDC3DEE}"/>
    <cellStyle name="Comma 6 3 3 4" xfId="2776" xr:uid="{183A50C4-3D8C-4970-AAF7-3698A5633126}"/>
    <cellStyle name="Comma 6 3 3 4 2" xfId="6980" xr:uid="{60369A7A-6ACD-4449-B44E-42533E1546BA}"/>
    <cellStyle name="Comma 6 3 3 4 2 2" xfId="15029" xr:uid="{46761869-267C-4AF5-9F27-5D01F7F04B71}"/>
    <cellStyle name="Comma 6 3 3 4 2 3" xfId="24046" xr:uid="{D8C5937E-4508-4D19-A334-F2A34E5C4B33}"/>
    <cellStyle name="Comma 6 3 3 4 3" xfId="11006" xr:uid="{529C9E45-AE47-4600-A1FA-2354D2A7A4CC}"/>
    <cellStyle name="Comma 6 3 3 4 4" xfId="20072" xr:uid="{52E7073B-B5A1-4FD3-8638-88DD1A021694}"/>
    <cellStyle name="Comma 6 3 3 5" xfId="6012" xr:uid="{F10B083D-5C03-4DE2-A90C-95513CC6158E}"/>
    <cellStyle name="Comma 6 3 3 5 2" xfId="14293" xr:uid="{8B65FBDB-2898-4C1B-9DC0-920247D03DE9}"/>
    <cellStyle name="Comma 6 3 3 5 2 2" xfId="23315" xr:uid="{12DEA64B-4E9A-426C-A06F-8A86EF7C6F93}"/>
    <cellStyle name="Comma 6 3 3 5 3" xfId="10201" xr:uid="{28A9FCF5-4C92-46C8-86EB-052B5A138960}"/>
    <cellStyle name="Comma 6 3 3 5 4" xfId="19267" xr:uid="{7CDD5ABE-38F0-4246-ACAD-CA0CB495D765}"/>
    <cellStyle name="Comma 6 3 3 6" xfId="4697" xr:uid="{AA1EA425-3B16-4744-AEFB-FB2149FD6E91}"/>
    <cellStyle name="Comma 6 3 3 6 2" xfId="12671" xr:uid="{1857ED21-B7F3-4423-AC2B-A5CF3E5468E8}"/>
    <cellStyle name="Comma 6 3 3 6 3" xfId="21703" xr:uid="{B82EE098-E4E0-4C16-8628-9AA7C4A8E0E9}"/>
    <cellStyle name="Comma 6 3 3 7" xfId="12120" xr:uid="{C90B753F-7C36-474D-AEFA-8299D652BB7E}"/>
    <cellStyle name="Comma 6 3 3 7 2" xfId="21177" xr:uid="{A259311F-26EB-48D2-8713-E060FEC26ADB}"/>
    <cellStyle name="Comma 6 3 3 8" xfId="9021" xr:uid="{EC537855-D14D-4B28-8E07-2A834D06ED17}"/>
    <cellStyle name="Comma 6 3 3 9" xfId="18087" xr:uid="{28DD8B14-86E2-4161-B5D7-DAA2E50FE4CE}"/>
    <cellStyle name="Comma 6 3 4" xfId="1708" xr:uid="{45B8C0FB-DB1A-4F01-A3F5-41816242403D}"/>
    <cellStyle name="Comma 6 3 4 2" xfId="3805" xr:uid="{F2AC81A4-0588-4500-9700-6792F92A8F47}"/>
    <cellStyle name="Comma 6 3 4 2 2" xfId="7944" xr:uid="{19616877-C89E-418F-B8A5-56C574A42EC6}"/>
    <cellStyle name="Comma 6 3 4 2 2 2" xfId="15885" xr:uid="{D904698E-DFE9-4D36-AE2B-C0E08725AA23}"/>
    <cellStyle name="Comma 6 3 4 2 2 2 2" xfId="24901" xr:uid="{CCA58330-F271-4881-88DC-10DE34AF3B0F}"/>
    <cellStyle name="Comma 6 3 4 2 2 3" xfId="11834" xr:uid="{DE043EA5-2298-43A5-8C80-9E6F2BC2CD41}"/>
    <cellStyle name="Comma 6 3 4 2 2 4" xfId="20900" xr:uid="{E426ED55-9724-4168-81C9-75D364E4DC04}"/>
    <cellStyle name="Comma 6 3 4 2 3" xfId="5526" xr:uid="{91DB9047-A710-432A-A5C4-128EAC1EBAAB}"/>
    <cellStyle name="Comma 6 3 4 2 3 2" xfId="13697" xr:uid="{1D497D73-93B8-48B9-86A3-FA08C5519497}"/>
    <cellStyle name="Comma 6 3 4 2 3 3" xfId="22719" xr:uid="{61CC5FB1-5BDD-4A25-9FEA-9D6ECBAACC02}"/>
    <cellStyle name="Comma 6 3 4 2 4" xfId="9849" xr:uid="{E5B8AD0D-4837-457B-88AB-8C261B6E5E3E}"/>
    <cellStyle name="Comma 6 3 4 2 5" xfId="18915" xr:uid="{9C326B8E-AE01-40B9-8B4F-AC7BBE984BDC}"/>
    <cellStyle name="Comma 6 3 4 3" xfId="3143" xr:uid="{2FC066F3-BCD3-4A5E-AF98-61845ABF35FB}"/>
    <cellStyle name="Comma 6 3 4 3 2" xfId="7347" xr:uid="{9EA72805-66FA-45CE-B33E-7CEEA02C608E}"/>
    <cellStyle name="Comma 6 3 4 3 2 2" xfId="15259" xr:uid="{D5FE39F7-779B-4000-9605-BAA23FE4EF27}"/>
    <cellStyle name="Comma 6 3 4 3 2 3" xfId="24275" xr:uid="{8F745D74-F27A-4D0E-939E-7FE2C9602344}"/>
    <cellStyle name="Comma 6 3 4 3 3" xfId="11373" xr:uid="{6BE4D0D6-305B-4E3A-88CC-CCA29C58E9C7}"/>
    <cellStyle name="Comma 6 3 4 3 4" xfId="20439" xr:uid="{45B105E5-413F-4719-BE41-B4CFECEFB23F}"/>
    <cellStyle name="Comma 6 3 4 4" xfId="6128" xr:uid="{4CBA9B6B-FB8E-4EDA-8BBF-BD7FD242354D}"/>
    <cellStyle name="Comma 6 3 4 4 2" xfId="14406" xr:uid="{B8589239-7CB9-4D69-B837-19DF709F323D}"/>
    <cellStyle name="Comma 6 3 4 4 2 2" xfId="23428" xr:uid="{7BE19F81-081E-4F5F-8DC9-F27769F4528D}"/>
    <cellStyle name="Comma 6 3 4 4 3" xfId="10291" xr:uid="{9843CCC3-5AE0-49FA-9F47-AFE36429F425}"/>
    <cellStyle name="Comma 6 3 4 4 4" xfId="19357" xr:uid="{BEF316EB-FE8E-4EDA-9D3D-04E29EFC4A9E}"/>
    <cellStyle name="Comma 6 3 4 5" xfId="5064" xr:uid="{C170C04A-DFA1-4DBE-AF22-0C6AF6A06EAD}"/>
    <cellStyle name="Comma 6 3 4 5 2" xfId="12935" xr:uid="{063BC7E6-FDD0-4CD7-9CB7-16EDAEADED0D}"/>
    <cellStyle name="Comma 6 3 4 5 3" xfId="21958" xr:uid="{FEF44FBE-81C3-4672-B948-F095E17B6F83}"/>
    <cellStyle name="Comma 6 3 4 6" xfId="16653" xr:uid="{C84FF9C9-6A9C-45AF-94A2-B4ED46D88544}"/>
    <cellStyle name="Comma 6 3 4 6 2" xfId="25672" xr:uid="{912996E0-B556-48DE-A885-48514DCF2AE2}"/>
    <cellStyle name="Comma 6 3 4 7" xfId="9388" xr:uid="{3E254807-50BF-4288-B09A-34B8E48A92CE}"/>
    <cellStyle name="Comma 6 3 4 8" xfId="18454" xr:uid="{59424A3D-CC96-46C0-8A73-4446B70B8818}"/>
    <cellStyle name="Comma 6 3 4 9" xfId="27761" xr:uid="{D3AF28D5-50E1-47FE-AA53-13F1DB589199}"/>
    <cellStyle name="Comma 6 3 5" xfId="2185" xr:uid="{FF92D86B-F835-473C-B834-8BFFD386ADFF}"/>
    <cellStyle name="Comma 6 3 5 2" xfId="4095" xr:uid="{BF50E405-AB37-4307-B335-0561D5FC436A}"/>
    <cellStyle name="Comma 6 3 5 2 2" xfId="8228" xr:uid="{D253D767-BBDD-4FEC-B9DC-7BB8A30B4956}"/>
    <cellStyle name="Comma 6 3 5 2 2 2" xfId="16173" xr:uid="{03D6541F-072F-4667-9C0B-BDCDB33103F5}"/>
    <cellStyle name="Comma 6 3 5 2 2 2 2" xfId="25189" xr:uid="{838420F1-D76D-4AB1-A3C4-CA1EACAE0288}"/>
    <cellStyle name="Comma 6 3 5 2 2 3" xfId="11988" xr:uid="{D2F3107A-B9EA-4B27-9C7A-868988DEE8E5}"/>
    <cellStyle name="Comma 6 3 5 2 2 4" xfId="21054" xr:uid="{2A1D2940-F423-48EF-9441-C31145DD65D3}"/>
    <cellStyle name="Comma 6 3 5 2 3" xfId="5680" xr:uid="{DCBCB636-9BB9-4631-9455-77C020FC9118}"/>
    <cellStyle name="Comma 6 3 5 2 3 2" xfId="13986" xr:uid="{50762E2E-3F51-42C3-945B-165CA8EE3AFA}"/>
    <cellStyle name="Comma 6 3 5 2 3 3" xfId="23008" xr:uid="{33B289C2-99D2-4E4D-B127-8D69FDED47B4}"/>
    <cellStyle name="Comma 6 3 5 2 4" xfId="10003" xr:uid="{BBD77183-A26E-4B6D-98D2-A4A011571DB2}"/>
    <cellStyle name="Comma 6 3 5 2 5" xfId="19069" xr:uid="{5BA3DDB0-4A3B-4CC2-910E-1DEA8332BF9C}"/>
    <cellStyle name="Comma 6 3 5 3" xfId="3358" xr:uid="{4851234A-242C-4BC2-ABE2-9E762892648A}"/>
    <cellStyle name="Comma 6 3 5 3 2" xfId="7523" xr:uid="{DE28108A-1A81-43AB-928A-EE3C1464BE3C}"/>
    <cellStyle name="Comma 6 3 5 3 2 2" xfId="15457" xr:uid="{850A5405-9B26-46D3-A0DD-C684A842B151}"/>
    <cellStyle name="Comma 6 3 5 3 2 3" xfId="24472" xr:uid="{70142067-7875-4261-B18C-17B79A26FF2B}"/>
    <cellStyle name="Comma 6 3 5 3 3" xfId="11549" xr:uid="{1A2DF054-6BD4-42CC-BD82-2F334DC9944D}"/>
    <cellStyle name="Comma 6 3 5 3 4" xfId="20615" xr:uid="{611F9D8D-D4FC-4C63-BC4E-F974F2F16E0A}"/>
    <cellStyle name="Comma 6 3 5 4" xfId="6416" xr:uid="{BF076A08-94B7-4C28-B771-58AC5CF6DD26}"/>
    <cellStyle name="Comma 6 3 5 4 2" xfId="14694" xr:uid="{14ED9617-4AA2-4F03-9438-BA905E9F98B5}"/>
    <cellStyle name="Comma 6 3 5 4 2 2" xfId="23716" xr:uid="{EBF07E39-D24B-41BC-B861-C8267003A613}"/>
    <cellStyle name="Comma 6 3 5 4 3" xfId="10445" xr:uid="{69B2AF37-FAB0-4F56-B4F4-60F91C0C1B91}"/>
    <cellStyle name="Comma 6 3 5 4 4" xfId="19511" xr:uid="{C0D7056C-C73D-460C-9C56-63A6AB41EFF2}"/>
    <cellStyle name="Comma 6 3 5 5" xfId="5241" xr:uid="{DDFE5BEA-5EE4-4D6E-9FA0-15E382D669C7}"/>
    <cellStyle name="Comma 6 3 5 5 2" xfId="13256" xr:uid="{7CE0E452-57B3-4CA7-BB6A-5DF4DC91221C}"/>
    <cellStyle name="Comma 6 3 5 5 3" xfId="22279" xr:uid="{E05DE8BA-882E-4E6E-9843-2001016B5079}"/>
    <cellStyle name="Comma 6 3 5 6" xfId="9564" xr:uid="{0D0C2934-F0FE-46DE-A978-797301BA70FD}"/>
    <cellStyle name="Comma 6 3 5 7" xfId="18630" xr:uid="{FFFCDB90-96A5-4423-9541-B93F7173175F}"/>
    <cellStyle name="Comma 6 3 6" xfId="3533" xr:uid="{13455C63-99DF-4E05-B905-C0F9163CD1B4}"/>
    <cellStyle name="Comma 6 3 6 2" xfId="7675" xr:uid="{A81CCB44-1049-42D4-944A-F1C93C2B7D5F}"/>
    <cellStyle name="Comma 6 3 6 2 2" xfId="15616" xr:uid="{D8D79D76-868D-4A9B-8533-3F7429058EAA}"/>
    <cellStyle name="Comma 6 3 6 2 2 2" xfId="24632" xr:uid="{6F9FF30F-E958-49D5-9902-A474A25821CA}"/>
    <cellStyle name="Comma 6 3 6 2 3" xfId="11631" xr:uid="{186C1AF5-9B1A-4D61-B222-7E5E861FC333}"/>
    <cellStyle name="Comma 6 3 6 2 4" xfId="20697" xr:uid="{D7B6CC61-86B6-4FD4-9F99-59915DF951D1}"/>
    <cellStyle name="Comma 6 3 6 3" xfId="5323" xr:uid="{73B58172-22DF-471F-A453-605199E5B8AA}"/>
    <cellStyle name="Comma 6 3 6 3 2" xfId="13428" xr:uid="{7868C9B1-F116-4E84-BD62-60B305F5A6DB}"/>
    <cellStyle name="Comma 6 3 6 3 3" xfId="22450" xr:uid="{09D65DF3-152A-4EB4-8EFE-262CF127F68A}"/>
    <cellStyle name="Comma 6 3 6 4" xfId="9646" xr:uid="{D254D3E0-150E-47C9-B58E-2369E15B023E}"/>
    <cellStyle name="Comma 6 3 6 5" xfId="18712" xr:uid="{AD7CA6D9-2345-4F88-9242-A9BD613F70B2}"/>
    <cellStyle name="Comma 6 3 7" xfId="2346" xr:uid="{12B5877D-85A3-478E-9E35-7664305900C2}"/>
    <cellStyle name="Comma 6 3 7 2" xfId="6550" xr:uid="{FAB6AE22-714D-4DB5-BA5A-331AE4CAD00A}"/>
    <cellStyle name="Comma 6 3 7 2 2" xfId="14772" xr:uid="{0C9D3D66-A3B8-4C9E-B284-D46CFB03EAFB}"/>
    <cellStyle name="Comma 6 3 7 2 3" xfId="23792" xr:uid="{C7F9D65B-0FA1-4B2F-A99D-00B3152A318E}"/>
    <cellStyle name="Comma 6 3 7 3" xfId="10576" xr:uid="{C7AA89CD-3DBD-4304-A4FE-F0AAD29CE933}"/>
    <cellStyle name="Comma 6 3 7 4" xfId="19642" xr:uid="{595E4698-D2CB-409D-9BEB-A7FB1B06B563}"/>
    <cellStyle name="Comma 6 3 8" xfId="5855" xr:uid="{224BC86A-B758-4BB4-9B12-A0BD3F63EA7D}"/>
    <cellStyle name="Comma 6 3 8 2" xfId="14137" xr:uid="{5FB1331F-2706-46C8-9860-32A8322AF2C8}"/>
    <cellStyle name="Comma 6 3 8 2 2" xfId="23159" xr:uid="{4137614B-8F7D-4D90-96F2-2F60BBDF0567}"/>
    <cellStyle name="Comma 6 3 8 3" xfId="10089" xr:uid="{5DA2A483-BAF1-4192-B8F4-EE882AC0DF3B}"/>
    <cellStyle name="Comma 6 3 8 4" xfId="19155" xr:uid="{89995FC1-CE07-46C0-99BC-6ACEC20A4090}"/>
    <cellStyle name="Comma 6 3 9" xfId="8405" xr:uid="{2C675C37-B5A9-48BF-A214-8A1E6AB99B87}"/>
    <cellStyle name="Comma 6 3 9 2" xfId="16264" xr:uid="{489DA455-B50C-4EA4-99B6-A0EFB0500110}"/>
    <cellStyle name="Comma 6 3 9 2 2" xfId="25283" xr:uid="{FA6AB699-439B-4A36-BDD6-8166687E7A96}"/>
    <cellStyle name="Comma 6 3 9 3" xfId="12067" xr:uid="{AFF01FD8-0D2D-45FB-8050-DC0753081B1F}"/>
    <cellStyle name="Comma 6 3 9 4" xfId="21133" xr:uid="{FBD0E425-3489-4B07-8777-CD090EF347DE}"/>
    <cellStyle name="Comma 6 4" xfId="1053" xr:uid="{9A2DCEFD-7224-4936-89C0-04A21184D5E0}"/>
    <cellStyle name="Comma 6 4 10" xfId="17944" xr:uid="{94F289C7-6EE4-494E-B359-2BEF66625499}"/>
    <cellStyle name="Comma 6 4 11" xfId="27191" xr:uid="{FCE7C207-821E-496B-9C8D-D755A8A76E60}"/>
    <cellStyle name="Comma 6 4 2" xfId="1589" xr:uid="{F874E923-97F5-4C6D-BB3E-A25099324E92}"/>
    <cellStyle name="Comma 6 4 2 10" xfId="27668" xr:uid="{B66CA5E9-A41E-45F2-A3BA-02F4816BA6CD}"/>
    <cellStyle name="Comma 6 4 2 2" xfId="1863" xr:uid="{027E9DC4-C48B-425C-9D5D-42787605FA13}"/>
    <cellStyle name="Comma 6 4 2 2 2" xfId="3960" xr:uid="{C7020A51-A187-4D0B-92B9-33093764D4BD}"/>
    <cellStyle name="Comma 6 4 2 2 2 2" xfId="8099" xr:uid="{4F946CE4-B4FB-43B2-8233-7113044FDB7E}"/>
    <cellStyle name="Comma 6 4 2 2 2 2 2" xfId="16040" xr:uid="{56705038-A50F-44EE-8993-A05B54ECC0CC}"/>
    <cellStyle name="Comma 6 4 2 2 2 2 2 2" xfId="25056" xr:uid="{760052FE-B35F-479A-B80C-F83CE51B72C5}"/>
    <cellStyle name="Comma 6 4 2 2 2 2 3" xfId="11942" xr:uid="{1BAC8363-6B41-4890-9E13-4303A7EC9669}"/>
    <cellStyle name="Comma 6 4 2 2 2 2 4" xfId="21008" xr:uid="{380F1A2A-3495-435A-A2A1-6575EA1C002F}"/>
    <cellStyle name="Comma 6 4 2 2 2 3" xfId="5634" xr:uid="{532BADEA-CB88-4C1C-BA08-BA7764250E68}"/>
    <cellStyle name="Comma 6 4 2 2 2 3 2" xfId="13852" xr:uid="{08AD8BC8-0254-4DE8-8BB5-0B2AB2A9F054}"/>
    <cellStyle name="Comma 6 4 2 2 2 3 3" xfId="22874" xr:uid="{A68BFD31-FBF8-4072-8B01-0CA6210609BC}"/>
    <cellStyle name="Comma 6 4 2 2 2 4" xfId="9957" xr:uid="{BB0D914C-F7BC-4BF1-8604-F0FF729E2E18}"/>
    <cellStyle name="Comma 6 4 2 2 2 5" xfId="19023" xr:uid="{B0B932D6-0AEA-403A-997F-BDDDA0646594}"/>
    <cellStyle name="Comma 6 4 2 2 3" xfId="3251" xr:uid="{1BAAD943-4734-406F-A745-3641E840989C}"/>
    <cellStyle name="Comma 6 4 2 2 3 2" xfId="7455" xr:uid="{1FA51845-8317-4955-A25C-26B1175485EF}"/>
    <cellStyle name="Comma 6 4 2 2 3 2 2" xfId="15367" xr:uid="{57A8C41C-9705-4C5C-A81D-E98944E23959}"/>
    <cellStyle name="Comma 6 4 2 2 3 2 3" xfId="24383" xr:uid="{C8A2BB50-D88F-4574-A3AF-9E981231CE1B}"/>
    <cellStyle name="Comma 6 4 2 2 3 3" xfId="11481" xr:uid="{1C39A782-32AB-41A5-9C40-E909636651C2}"/>
    <cellStyle name="Comma 6 4 2 2 3 4" xfId="20547" xr:uid="{20FCB867-AB47-493C-B2AC-ED3CB334FF85}"/>
    <cellStyle name="Comma 6 4 2 2 4" xfId="6283" xr:uid="{6C50DF47-F106-43F6-8A55-57F9EA7EDB75}"/>
    <cellStyle name="Comma 6 4 2 2 4 2" xfId="14561" xr:uid="{D58A8F0B-172B-4B23-93AE-BF3C7C2FBF38}"/>
    <cellStyle name="Comma 6 4 2 2 4 2 2" xfId="23583" xr:uid="{DA734F0C-E672-4B34-8617-CAA3BFC0FC48}"/>
    <cellStyle name="Comma 6 4 2 2 4 3" xfId="10399" xr:uid="{D17CB3D1-A337-405B-BD79-5948C8D541C5}"/>
    <cellStyle name="Comma 6 4 2 2 4 4" xfId="19465" xr:uid="{D73B8F76-E2F3-43DD-A9EA-524125253F88}"/>
    <cellStyle name="Comma 6 4 2 2 5" xfId="5172" xr:uid="{693080E6-1480-4C01-9E7E-A488AB14F8CF}"/>
    <cellStyle name="Comma 6 4 2 2 5 2" xfId="13090" xr:uid="{B8FCF33B-C9B4-4D8A-AD40-A5D1986932C0}"/>
    <cellStyle name="Comma 6 4 2 2 5 3" xfId="22113" xr:uid="{7187E84B-150B-4B42-92AF-24246E558BBC}"/>
    <cellStyle name="Comma 6 4 2 2 6" xfId="16761" xr:uid="{B32491C7-E868-41A8-8177-0D45E09051E1}"/>
    <cellStyle name="Comma 6 4 2 2 6 2" xfId="25780" xr:uid="{04667F7F-DC7E-4A50-AEA1-0D7E0FB15F62}"/>
    <cellStyle name="Comma 6 4 2 2 7" xfId="9496" xr:uid="{7AF78A7D-C00A-4B10-AECC-059159C1BA22}"/>
    <cellStyle name="Comma 6 4 2 2 8" xfId="18562" xr:uid="{1A86CD06-2857-4B42-8766-B57DC5F0958D}"/>
    <cellStyle name="Comma 6 4 2 2 9" xfId="27916" xr:uid="{0581E8E6-6A2B-498E-A405-497A473C9844}"/>
    <cellStyle name="Comma 6 4 2 3" xfId="3774" xr:uid="{60589FAB-2069-4967-9778-006894AC0AB1}"/>
    <cellStyle name="Comma 6 4 2 3 2" xfId="7914" xr:uid="{8F723909-6C60-4068-A09F-96A9163DC092}"/>
    <cellStyle name="Comma 6 4 2 3 2 2" xfId="15855" xr:uid="{FC3AB1C9-0334-4220-AB8D-EC9F3A216593}"/>
    <cellStyle name="Comma 6 4 2 3 2 2 2" xfId="24871" xr:uid="{EB94CEF7-7026-4945-A98E-1087629C5F16}"/>
    <cellStyle name="Comma 6 4 2 3 2 3" xfId="11821" xr:uid="{3D8DA90A-557A-450E-8E29-498B934A3D75}"/>
    <cellStyle name="Comma 6 4 2 3 2 4" xfId="20887" xr:uid="{048D3E4E-C6F9-4B6F-A218-FEDA2CFE39FF}"/>
    <cellStyle name="Comma 6 4 2 3 3" xfId="5513" xr:uid="{688B15F1-811E-4866-A4C8-800C872F20E1}"/>
    <cellStyle name="Comma 6 4 2 3 3 2" xfId="13667" xr:uid="{CF0F5D29-6DD0-42CA-A64B-D816AD1BF328}"/>
    <cellStyle name="Comma 6 4 2 3 3 3" xfId="22689" xr:uid="{8049D4AD-ACC4-46DF-8968-CFEC7042FB77}"/>
    <cellStyle name="Comma 6 4 2 3 4" xfId="9836" xr:uid="{E19EAF02-98B8-4B1B-868B-C792443F6A33}"/>
    <cellStyle name="Comma 6 4 2 3 5" xfId="18902" xr:uid="{1DCF1FC3-8F3B-4658-866C-2B01037DAB71}"/>
    <cellStyle name="Comma 6 4 2 4" xfId="3065" xr:uid="{C5C4C7ED-6449-4CB6-A1EA-6E2C6E9D83E8}"/>
    <cellStyle name="Comma 6 4 2 4 2" xfId="7269" xr:uid="{9EF24F37-788D-4F00-BA60-749F2C662C65}"/>
    <cellStyle name="Comma 6 4 2 4 2 2" xfId="15213" xr:uid="{476E53B9-7987-4A75-A940-48C79D04506B}"/>
    <cellStyle name="Comma 6 4 2 4 2 3" xfId="24230" xr:uid="{1378FBC8-BE22-4A43-9837-DFB9CC4EBAD2}"/>
    <cellStyle name="Comma 6 4 2 4 3" xfId="11295" xr:uid="{FA0F6B38-FC0D-4EE2-BA8B-5FB5DE593F4D}"/>
    <cellStyle name="Comma 6 4 2 4 4" xfId="20361" xr:uid="{59BD930A-40B1-43FB-95CA-17CFC5AFA432}"/>
    <cellStyle name="Comma 6 4 2 5" xfId="6097" xr:uid="{DF401411-1C56-4693-AB88-EC7E3C60AA80}"/>
    <cellStyle name="Comma 6 4 2 5 2" xfId="14376" xr:uid="{A0E09F7D-FEFD-4595-A285-1172E5CCC946}"/>
    <cellStyle name="Comma 6 4 2 5 2 2" xfId="23398" xr:uid="{EF79F820-9A89-4E62-93A7-8C868EC1FF0B}"/>
    <cellStyle name="Comma 6 4 2 5 3" xfId="10278" xr:uid="{F55A8A29-AE1B-46F2-B057-162B6F17D347}"/>
    <cellStyle name="Comma 6 4 2 5 4" xfId="19344" xr:uid="{3C3EE3B4-5252-475D-86C0-39A8E0C953F8}"/>
    <cellStyle name="Comma 6 4 2 6" xfId="4986" xr:uid="{531C898E-F9AA-4454-A7F6-135C09BEEB8E}"/>
    <cellStyle name="Comma 6 4 2 6 2" xfId="12858" xr:uid="{9B08933E-2E08-45A4-BDD4-00C6DB366753}"/>
    <cellStyle name="Comma 6 4 2 6 3" xfId="21885" xr:uid="{385A0619-B7A4-45B0-876B-FC54E8D88DBB}"/>
    <cellStyle name="Comma 6 4 2 7" xfId="16573" xr:uid="{27AA838C-F525-457D-9A03-5F3B0BBB72D1}"/>
    <cellStyle name="Comma 6 4 2 7 2" xfId="25594" xr:uid="{81E8EB27-7B84-4728-8314-B220A804FA38}"/>
    <cellStyle name="Comma 6 4 2 8" xfId="9310" xr:uid="{1BACC73A-C213-4EBF-A491-2C48CDBF2C82}"/>
    <cellStyle name="Comma 6 4 2 9" xfId="18376" xr:uid="{5E1408EA-97DB-49E2-9DC8-BA297986925D}"/>
    <cellStyle name="Comma 6 4 3" xfId="1716" xr:uid="{43241609-303B-4587-BE2E-140CCDA82805}"/>
    <cellStyle name="Comma 6 4 3 2" xfId="3813" xr:uid="{5DF4C060-A15C-4A5A-92BD-1194388B9F69}"/>
    <cellStyle name="Comma 6 4 3 2 2" xfId="7952" xr:uid="{FF82EAC7-FC6F-4A96-926C-F3BDBD4B8545}"/>
    <cellStyle name="Comma 6 4 3 2 2 2" xfId="15893" xr:uid="{EF93CBF8-C1FF-4B4C-AD37-DDE93F583E3D}"/>
    <cellStyle name="Comma 6 4 3 2 2 2 2" xfId="24909" xr:uid="{533B7420-79B0-4820-9F71-45E0B3A92CD5}"/>
    <cellStyle name="Comma 6 4 3 2 2 3" xfId="11840" xr:uid="{7F31AA1D-94A5-4A47-B6DE-83701A3E5DD3}"/>
    <cellStyle name="Comma 6 4 3 2 2 4" xfId="20906" xr:uid="{7041A3A7-4BB0-4639-8BB4-57670731CFF6}"/>
    <cellStyle name="Comma 6 4 3 2 3" xfId="5532" xr:uid="{48D49E55-FAC5-4588-B3C7-A609BB841732}"/>
    <cellStyle name="Comma 6 4 3 2 3 2" xfId="13705" xr:uid="{B2E4CF78-7488-497F-906B-B04E2543362D}"/>
    <cellStyle name="Comma 6 4 3 2 3 3" xfId="22727" xr:uid="{724C5315-C6C2-4FE3-BF10-C2232075ED32}"/>
    <cellStyle name="Comma 6 4 3 2 4" xfId="9855" xr:uid="{1B7C05A4-DD5B-462F-A342-514B3C969125}"/>
    <cellStyle name="Comma 6 4 3 2 5" xfId="18921" xr:uid="{B1B3EFF8-F384-42C3-A0BD-4217A27BF8C4}"/>
    <cellStyle name="Comma 6 4 3 3" xfId="3149" xr:uid="{A411EC56-C28D-48C0-B1FE-9C95006DCB82}"/>
    <cellStyle name="Comma 6 4 3 3 2" xfId="7353" xr:uid="{23AEE57E-1E25-4CEA-9DE9-0CF08431BEC6}"/>
    <cellStyle name="Comma 6 4 3 3 2 2" xfId="15265" xr:uid="{574ACE1A-0BF1-49FE-930F-0E701DD6B7B9}"/>
    <cellStyle name="Comma 6 4 3 3 2 3" xfId="24281" xr:uid="{98138A74-080A-421E-AEA1-FF02413474E3}"/>
    <cellStyle name="Comma 6 4 3 3 3" xfId="11379" xr:uid="{2AD8C00D-9830-4DBD-BB15-FB3CB2C1C0F6}"/>
    <cellStyle name="Comma 6 4 3 3 4" xfId="20445" xr:uid="{6C76C585-4338-440C-A49C-BC4E57DD614A}"/>
    <cellStyle name="Comma 6 4 3 4" xfId="6136" xr:uid="{9C4BA71C-1A26-4AC4-9FEE-240B1C31B3A5}"/>
    <cellStyle name="Comma 6 4 3 4 2" xfId="14414" xr:uid="{B4EAFC47-395E-40C7-BA1F-F581E206C1EA}"/>
    <cellStyle name="Comma 6 4 3 4 2 2" xfId="23436" xr:uid="{F9AF1C9E-28CB-4A4C-94FB-3EC00B8DE11C}"/>
    <cellStyle name="Comma 6 4 3 4 3" xfId="10297" xr:uid="{F6C2766E-1BAA-4441-AE47-4E145988C97D}"/>
    <cellStyle name="Comma 6 4 3 4 4" xfId="19363" xr:uid="{11261800-2B09-42AE-854F-623A9C057CE5}"/>
    <cellStyle name="Comma 6 4 3 5" xfId="5070" xr:uid="{738A88C1-1FD0-447E-8788-5EFCFFB83B18}"/>
    <cellStyle name="Comma 6 4 3 5 2" xfId="12943" xr:uid="{AF070F69-4C62-4038-9593-FAC9797D4B83}"/>
    <cellStyle name="Comma 6 4 3 5 3" xfId="21966" xr:uid="{6C950F63-C175-49AE-B68F-BC12F5EE1D12}"/>
    <cellStyle name="Comma 6 4 3 6" xfId="16659" xr:uid="{8B314336-ADA1-4CB1-A674-4D25739D4DFF}"/>
    <cellStyle name="Comma 6 4 3 6 2" xfId="25678" xr:uid="{2F2E92BC-BE6C-4945-9DBE-D1E5EA55DFDA}"/>
    <cellStyle name="Comma 6 4 3 7" xfId="9394" xr:uid="{5E1F94F9-810D-497D-8C55-37A84EF7E478}"/>
    <cellStyle name="Comma 6 4 3 8" xfId="18460" xr:uid="{3B102FAE-AF7E-4815-990F-74436154D1C4}"/>
    <cellStyle name="Comma 6 4 3 9" xfId="27769" xr:uid="{62B5A884-8DEE-479D-9FB1-D753678BC2F9}"/>
    <cellStyle name="Comma 6 4 4" xfId="3617" xr:uid="{8DC87F8C-5E7D-4366-83D1-63A6B785B3D4}"/>
    <cellStyle name="Comma 6 4 4 2" xfId="7759" xr:uid="{9C1BA600-672E-4E2E-A423-6F78FEA06295}"/>
    <cellStyle name="Comma 6 4 4 2 2" xfId="15699" xr:uid="{6752E5A1-D0F8-4FF0-88F9-44BEB3D37828}"/>
    <cellStyle name="Comma 6 4 4 2 2 2" xfId="24715" xr:uid="{5B567C02-7736-4740-B040-105C5D640B9E}"/>
    <cellStyle name="Comma 6 4 4 2 3" xfId="11709" xr:uid="{EA81A22F-CFA5-45E8-8A01-FC95A47DA2C8}"/>
    <cellStyle name="Comma 6 4 4 2 4" xfId="20775" xr:uid="{2DF7B6AD-E380-4007-8C5F-2C186F82BADE}"/>
    <cellStyle name="Comma 6 4 4 3" xfId="5401" xr:uid="{A694E865-598F-4293-A458-B39EABD43CA7}"/>
    <cellStyle name="Comma 6 4 4 3 2" xfId="13511" xr:uid="{7B422FD3-4F12-4B6B-803C-A5CFAE4743E2}"/>
    <cellStyle name="Comma 6 4 4 3 3" xfId="22533" xr:uid="{79D95B34-49CA-46E4-824D-E6C44E01F917}"/>
    <cellStyle name="Comma 6 4 4 4" xfId="9724" xr:uid="{C80EDABB-9865-412C-B14B-680F1ED1486E}"/>
    <cellStyle name="Comma 6 4 4 5" xfId="18790" xr:uid="{494FCB90-6BB1-46E9-B85F-1A56777F01B9}"/>
    <cellStyle name="Comma 6 4 5" xfId="2633" xr:uid="{E3F4798D-89F3-41A9-B0E3-7E67AAD5E427}"/>
    <cellStyle name="Comma 6 4 5 2" xfId="6837" xr:uid="{534B3FCB-A189-43C1-8F37-9618AF0DDF1E}"/>
    <cellStyle name="Comma 6 4 5 2 2" xfId="14946" xr:uid="{6983A84E-4E82-4529-B46D-24E7B9F91F01}"/>
    <cellStyle name="Comma 6 4 5 2 3" xfId="23964" xr:uid="{5118C0C4-C2DA-4B85-9438-8661D4855BBC}"/>
    <cellStyle name="Comma 6 4 5 3" xfId="10863" xr:uid="{C38F2E48-28C4-4704-9BC5-8D80499372B1}"/>
    <cellStyle name="Comma 6 4 5 4" xfId="19929" xr:uid="{7DB18ABE-F88C-431A-9970-78EFE5E1A25E}"/>
    <cellStyle name="Comma 6 4 6" xfId="5938" xr:uid="{89124D24-9EBF-4792-A92A-797B8303F0F7}"/>
    <cellStyle name="Comma 6 4 6 2" xfId="14220" xr:uid="{69ADD953-157E-491C-8634-445646659B40}"/>
    <cellStyle name="Comma 6 4 6 2 2" xfId="23242" xr:uid="{F59537AB-356D-42AB-8F5F-A3F0DCAAB202}"/>
    <cellStyle name="Comma 6 4 6 3" xfId="10166" xr:uid="{73B2C8BE-679F-465F-9B63-EDA67CF72217}"/>
    <cellStyle name="Comma 6 4 6 4" xfId="19232" xr:uid="{D43B0134-C98B-419C-924D-71BB783E6B9A}"/>
    <cellStyle name="Comma 6 4 7" xfId="4554" xr:uid="{6AB10E5F-EB6C-4819-87EE-50B4B6665359}"/>
    <cellStyle name="Comma 6 4 7 2" xfId="12529" xr:uid="{646114DD-9873-429C-81FC-F718C091989D}"/>
    <cellStyle name="Comma 6 4 7 3" xfId="21563" xr:uid="{7F688B29-E0B0-41B2-A4AE-227A3B91D7B2}"/>
    <cellStyle name="Comma 6 4 8" xfId="14804" xr:uid="{09748339-D984-4A37-BBD9-B72F8DA7FE4D}"/>
    <cellStyle name="Comma 6 4 8 2" xfId="23824" xr:uid="{45932EF2-2449-4170-8D1E-DABFC181C14F}"/>
    <cellStyle name="Comma 6 4 9" xfId="8878" xr:uid="{8EAF520C-4611-44AD-86BC-30BDC87AB95D}"/>
    <cellStyle name="Comma 6 5" xfId="1192" xr:uid="{801463B9-7C6A-4BF6-BF81-5741AA7C3CAD}"/>
    <cellStyle name="Comma 6 5 2" xfId="1728" xr:uid="{2161FD59-BF85-4EA9-8528-5F8EF6CDF6CE}"/>
    <cellStyle name="Comma 6 5 2 2" xfId="3825" xr:uid="{BAC50383-215E-410A-B760-8215A676E530}"/>
    <cellStyle name="Comma 6 5 2 2 2" xfId="7964" xr:uid="{45F70AEC-3E76-439B-9A5A-7F3A9A5733D3}"/>
    <cellStyle name="Comma 6 5 2 2 2 2" xfId="15905" xr:uid="{481402CD-AA64-4308-B56B-EA3299540D12}"/>
    <cellStyle name="Comma 6 5 2 2 2 2 2" xfId="24921" xr:uid="{55B23BA0-A65E-4BCC-8B10-71C70ECD9963}"/>
    <cellStyle name="Comma 6 5 2 2 3" xfId="13717" xr:uid="{86076067-E4C0-4340-91E8-9CA4A9EE7D78}"/>
    <cellStyle name="Comma 6 5 2 2 3 2" xfId="22739" xr:uid="{FA902120-0DEB-437E-A03A-06794B2CFF93}"/>
    <cellStyle name="Comma 6 5 2 3" xfId="6148" xr:uid="{643037F2-B9E8-43D0-9059-0FBDDB3320CF}"/>
    <cellStyle name="Comma 6 5 2 3 2" xfId="14426" xr:uid="{4609380C-9EBD-4252-85D2-B16E20761B2E}"/>
    <cellStyle name="Comma 6 5 2 3 2 2" xfId="23448" xr:uid="{E47760DF-CAD1-4EB5-85DA-18DA102F8AA0}"/>
    <cellStyle name="Comma 6 5 2 4" xfId="12955" xr:uid="{1F63C721-DFFF-40A5-8D8F-F7865F4E7FDA}"/>
    <cellStyle name="Comma 6 5 2 4 2" xfId="21978" xr:uid="{4C856172-EC8D-4653-B5FE-EC93CCBF6EC0}"/>
    <cellStyle name="Comma 6 5 2 5" xfId="27781" xr:uid="{5552F4F0-36D7-42C8-AA9D-76E9408D6EE8}"/>
    <cellStyle name="Comma 6 5 3" xfId="3639" xr:uid="{814520B6-46C2-40D6-B4E7-B139F4F20CA2}"/>
    <cellStyle name="Comma 6 5 3 2" xfId="7780" xr:uid="{5010A129-BC2B-4BC4-AE3B-4C2F7968F981}"/>
    <cellStyle name="Comma 6 5 3 2 2" xfId="15721" xr:uid="{873D48E1-CE8E-421E-95C9-41A2BE855EB9}"/>
    <cellStyle name="Comma 6 5 3 2 2 2" xfId="24737" xr:uid="{0774BF17-0406-497A-87D4-178245FFB4B9}"/>
    <cellStyle name="Comma 6 5 3 3" xfId="13533" xr:uid="{F68D0051-EBBB-476F-A248-78CEC44B4FE7}"/>
    <cellStyle name="Comma 6 5 3 3 2" xfId="22555" xr:uid="{C7A4A5CB-B6B4-403C-A032-C3E9B7AA3C16}"/>
    <cellStyle name="Comma 6 5 4" xfId="5960" xr:uid="{F694B82A-4983-4A90-88DE-F89E14261C39}"/>
    <cellStyle name="Comma 6 5 4 2" xfId="14242" xr:uid="{645CFC24-60C9-4D0A-B972-52DF6FE25053}"/>
    <cellStyle name="Comma 6 5 4 2 2" xfId="23264" xr:uid="{DB5B144D-DF4A-47F6-9755-4207E24F36AF}"/>
    <cellStyle name="Comma 6 5 5" xfId="12605" xr:uid="{95416476-FB81-47AE-B730-896DDDC3DF82}"/>
    <cellStyle name="Comma 6 5 5 2" xfId="21637" xr:uid="{D2DE97AC-C9DE-4F41-AE6F-11FF42BBC31F}"/>
    <cellStyle name="Comma 6 5 6" xfId="27278" xr:uid="{443EA3B1-BE46-42DE-8FDD-3FB8B530348B}"/>
    <cellStyle name="Comma 6 6" xfId="2027" xr:uid="{63D7EE4C-A0C1-41A7-B040-4ED262FAF30D}"/>
    <cellStyle name="Comma 6 6 2" xfId="4047" xr:uid="{2C1AD332-1273-42FF-B296-86F792CBBD58}"/>
    <cellStyle name="Comma 6 6 2 2" xfId="8184" xr:uid="{CD814F1B-ACF4-4AC2-858D-27132A685276}"/>
    <cellStyle name="Comma 6 6 2 2 2" xfId="16127" xr:uid="{A73623CB-448E-4E19-BF59-22BD994BDEF5}"/>
    <cellStyle name="Comma 6 6 2 2 2 2" xfId="25143" xr:uid="{69D05F99-EE86-4824-B55F-DE2833C6449D}"/>
    <cellStyle name="Comma 6 6 2 3" xfId="13939" xr:uid="{D5C9C226-9F54-468C-B18C-BFC4F9786436}"/>
    <cellStyle name="Comma 6 6 2 3 2" xfId="22961" xr:uid="{7D19ED94-046C-4D87-A797-1F3C3B62D743}"/>
    <cellStyle name="Comma 6 6 3" xfId="3298" xr:uid="{3D9DDB3B-E539-4872-88BC-642B1114EF81}"/>
    <cellStyle name="Comma 6 6 3 2" xfId="15412" xr:uid="{ACCCED78-23ED-4569-9C93-7AFD740B77B1}"/>
    <cellStyle name="Comma 6 6 3 2 2" xfId="24428" xr:uid="{1F2EEE30-A55E-4388-8584-16E90B3F9D7C}"/>
    <cellStyle name="Comma 6 6 4" xfId="6370" xr:uid="{C4964F6E-54EA-4185-A8A9-8305052220AF}"/>
    <cellStyle name="Comma 6 6 4 2" xfId="14648" xr:uid="{89046BF1-4D20-468B-A2E4-60C0C09ECC70}"/>
    <cellStyle name="Comma 6 6 4 2 2" xfId="23670" xr:uid="{A600DA98-3BE7-4E36-B907-3105C53246E8}"/>
    <cellStyle name="Comma 6 6 5" xfId="13184" xr:uid="{48651ADC-C28C-4041-AA10-1AC434C81C87}"/>
    <cellStyle name="Comma 6 6 5 2" xfId="22209" xr:uid="{055AAA97-1EA1-4FA9-927F-9C51A27DB65B}"/>
    <cellStyle name="Comma 6 7" xfId="2174" xr:uid="{276016AB-F780-43FB-A413-3CC68943AD0E}"/>
    <cellStyle name="Comma 6 7 2" xfId="4088" xr:uid="{4D30272D-E13E-4B04-A6CD-82F3D50282B3}"/>
    <cellStyle name="Comma 6 7 2 2" xfId="8221" xr:uid="{35AD6B7B-7708-443C-89B7-51F64B7D59D8}"/>
    <cellStyle name="Comma 6 7 2 2 2" xfId="16166" xr:uid="{615DCEC5-29D8-4613-8823-5EA7B03798B5}"/>
    <cellStyle name="Comma 6 7 2 2 2 2" xfId="25182" xr:uid="{3CB3012B-CD99-4819-B878-ED66C99FC31D}"/>
    <cellStyle name="Comma 6 7 2 2 3" xfId="11985" xr:uid="{4A4173D0-C763-43E3-BB14-E01BF93C2D15}"/>
    <cellStyle name="Comma 6 7 2 2 4" xfId="21051" xr:uid="{AB7490E2-B2E1-435D-9A75-0B1511ACCF7E}"/>
    <cellStyle name="Comma 6 7 2 3" xfId="5677" xr:uid="{A1C1943E-62DA-4F33-9EA4-59A3EF6B5B64}"/>
    <cellStyle name="Comma 6 7 2 3 2" xfId="13979" xr:uid="{D4564F1A-4806-4C6F-B4B1-0BB94C685BD3}"/>
    <cellStyle name="Comma 6 7 2 3 3" xfId="23001" xr:uid="{B4C37AEB-7E8C-47B0-8B8D-0B3595DB15B7}"/>
    <cellStyle name="Comma 6 7 2 4" xfId="10000" xr:uid="{0537CF29-8BCB-42D8-8620-81656581ED42}"/>
    <cellStyle name="Comma 6 7 2 5" xfId="19066" xr:uid="{648383E2-C458-4274-A3E2-ACBD4DD8C65B}"/>
    <cellStyle name="Comma 6 7 3" xfId="3349" xr:uid="{1343731A-8EB2-4931-8E30-DD3D9BF6FB5D}"/>
    <cellStyle name="Comma 6 7 3 2" xfId="7518" xr:uid="{E4AA5A80-4F45-485F-90B4-7E0BB6E59B49}"/>
    <cellStyle name="Comma 6 7 3 2 2" xfId="15450" xr:uid="{75644EEA-E9E8-4DB4-9C6F-11D504828679}"/>
    <cellStyle name="Comma 6 7 3 2 3" xfId="24465" xr:uid="{3C91198F-577D-46A8-A25B-DC721E211D06}"/>
    <cellStyle name="Comma 6 7 3 3" xfId="11544" xr:uid="{0CCD72FD-4A71-411A-AE0B-9D7E4F6863C4}"/>
    <cellStyle name="Comma 6 7 3 4" xfId="20610" xr:uid="{D138AA66-D5CD-4CC6-9435-9264351F0581}"/>
    <cellStyle name="Comma 6 7 4" xfId="6409" xr:uid="{BD7A4A11-05EB-4B38-BD2E-7854E7D5DC75}"/>
    <cellStyle name="Comma 6 7 4 2" xfId="14687" xr:uid="{1386C08E-7DC9-4F61-9EF4-50A88E2FC7D0}"/>
    <cellStyle name="Comma 6 7 4 2 2" xfId="23709" xr:uid="{E7E3B542-58BA-4116-A8B4-7AAA7B3D855A}"/>
    <cellStyle name="Comma 6 7 4 3" xfId="10442" xr:uid="{832090B7-4918-45CA-867A-5ED16A3ED571}"/>
    <cellStyle name="Comma 6 7 4 4" xfId="19508" xr:uid="{4C7C72E4-4BB2-4ABA-A521-620CECDDA4BA}"/>
    <cellStyle name="Comma 6 7 5" xfId="5236" xr:uid="{F826E20A-5E2B-4BB5-860F-04F04CB41028}"/>
    <cellStyle name="Comma 6 7 5 2" xfId="13248" xr:uid="{35632590-3118-495A-AFD6-5AAFFD15B2AF}"/>
    <cellStyle name="Comma 6 7 5 3" xfId="22271" xr:uid="{9F81DE90-D011-4970-8BF4-C3ACBFEDB3B7}"/>
    <cellStyle name="Comma 6 7 6" xfId="9559" xr:uid="{5EA4D85A-38A7-41ED-A0C6-2B498F6E2F9C}"/>
    <cellStyle name="Comma 6 7 7" xfId="18625" xr:uid="{191D97C2-19B3-49C6-AE3B-CBAEE548D17A}"/>
    <cellStyle name="Comma 6 8" xfId="319" xr:uid="{16093143-A5A0-4CC4-860F-7ED3394EDB58}"/>
    <cellStyle name="Comma 6 8 2" xfId="3479" xr:uid="{828C7E35-6B23-4AF9-91E5-A9DAD708F8D9}"/>
    <cellStyle name="Comma 6 8 2 2" xfId="15565" xr:uid="{1C9A916D-2B2B-426B-A176-7BAD0B8C8D5D}"/>
    <cellStyle name="Comma 6 8 2 2 2" xfId="24581" xr:uid="{B7A9957D-4DAA-4311-ABCA-39AFAFEF6026}"/>
    <cellStyle name="Comma 6 8 3" xfId="5803" xr:uid="{78301CB0-0ED4-4643-8CAE-1EB7D615F16A}"/>
    <cellStyle name="Comma 6 8 3 2" xfId="14086" xr:uid="{45E92409-0C1B-40A2-8C60-AA6C21955128}"/>
    <cellStyle name="Comma 6 8 3 2 2" xfId="23108" xr:uid="{86E26375-017D-492E-BA11-8339CBAB29F0}"/>
    <cellStyle name="Comma 6 8 4" xfId="13374" xr:uid="{2454D26E-4C92-4AA7-948B-C8461FA90524}"/>
    <cellStyle name="Comma 6 8 4 2" xfId="22396" xr:uid="{FB263B23-B027-4067-94C1-106AD5C2502A}"/>
    <cellStyle name="Comma 6 9" xfId="3390" xr:uid="{13103041-161C-4EBE-BF4A-D7E7F7EA5A40}"/>
    <cellStyle name="Comma 6 9 2" xfId="7552" xr:uid="{04FD8E3A-1B68-4E95-A924-3236D9476DD2}"/>
    <cellStyle name="Comma 6 9 2 2" xfId="15486" xr:uid="{11E5FAD6-EB54-4930-A938-63D2AFB83D5A}"/>
    <cellStyle name="Comma 6 9 2 2 2" xfId="24501" xr:uid="{9A994F04-C847-46C5-911F-18BAF5DAC116}"/>
    <cellStyle name="Comma 6 9 3" xfId="13287" xr:uid="{CD3B2EA3-4CC1-4675-BC5B-EF6D812D9AB3}"/>
    <cellStyle name="Comma 6 9 3 2" xfId="22310" xr:uid="{47FC3F07-14B7-4FFE-A10E-D6BBD0C96126}"/>
    <cellStyle name="Comma 60" xfId="1691" xr:uid="{D991AB3E-C944-4D0A-A2E8-BCF175FDAC78}"/>
    <cellStyle name="Comma 60 2" xfId="1881" xr:uid="{EC4F3F9B-6566-4608-ACD5-8471BCD9E5AF}"/>
    <cellStyle name="Comma 60 2 2" xfId="3978" xr:uid="{F78FDAA0-9FF3-4992-A195-C707B27A2376}"/>
    <cellStyle name="Comma 60 2 2 2" xfId="8117" xr:uid="{8C8C5264-5CCF-4E29-9E8D-069995F6D844}"/>
    <cellStyle name="Comma 60 2 2 2 2" xfId="16058" xr:uid="{F363CE2A-8C71-4F4A-98C1-8FBDA2EA9256}"/>
    <cellStyle name="Comma 60 2 2 2 2 2" xfId="25074" xr:uid="{216EBB7D-A843-4365-9B06-B3A5BD635D9C}"/>
    <cellStyle name="Comma 60 2 2 3" xfId="13870" xr:uid="{7E145305-7995-441E-AE2B-AE6366FD7976}"/>
    <cellStyle name="Comma 60 2 2 3 2" xfId="22892" xr:uid="{422E155B-4F95-425A-8396-9109436EB303}"/>
    <cellStyle name="Comma 60 2 3" xfId="6301" xr:uid="{E01A1BA0-7461-4FC5-B30F-EABBFE738A0E}"/>
    <cellStyle name="Comma 60 2 3 2" xfId="14579" xr:uid="{C8796C45-A62B-422E-A703-C60555218B7E}"/>
    <cellStyle name="Comma 60 2 3 2 2" xfId="23601" xr:uid="{4C825ACC-CB4D-45D9-8421-448A6630E4C5}"/>
    <cellStyle name="Comma 60 2 4" xfId="13108" xr:uid="{19DECFE4-43B0-4CF6-B284-3462D5E519EC}"/>
    <cellStyle name="Comma 60 2 4 2" xfId="22131" xr:uid="{7DCC7F39-7578-49F3-859F-FCF74D4AD9FF}"/>
    <cellStyle name="Comma 60 2 5" xfId="27934" xr:uid="{1143B376-541E-4D95-8CC3-5656D62C8829}"/>
    <cellStyle name="Comma 60 3" xfId="3793" xr:uid="{73CF9D91-146B-4140-933A-4D80A60C7E1D}"/>
    <cellStyle name="Comma 60 3 2" xfId="7932" xr:uid="{85F9C5F2-3877-4E47-9407-D7C5B1B25B3F}"/>
    <cellStyle name="Comma 60 3 2 2" xfId="15873" xr:uid="{40C2AD85-5BE8-4EB8-BB03-E3C0A0A56BDC}"/>
    <cellStyle name="Comma 60 3 2 2 2" xfId="24889" xr:uid="{FAAE022C-C7A3-4C13-BBC5-A371B8F73417}"/>
    <cellStyle name="Comma 60 3 3" xfId="13685" xr:uid="{A655C635-DD21-4BC4-BC2C-EEB67153435F}"/>
    <cellStyle name="Comma 60 3 3 2" xfId="22707" xr:uid="{F05C0929-03B3-408F-85F8-CDB8D9322CD5}"/>
    <cellStyle name="Comma 60 4" xfId="6116" xr:uid="{3DA42195-9843-4860-8706-290D60F9876C}"/>
    <cellStyle name="Comma 60 4 2" xfId="14394" xr:uid="{8913153D-7053-47EC-BAEE-59C657D17EC5}"/>
    <cellStyle name="Comma 60 4 2 2" xfId="23416" xr:uid="{4E07F234-189D-47BD-B52B-81A82F6A641A}"/>
    <cellStyle name="Comma 60 5" xfId="12922" xr:uid="{0F820A3F-1376-4DB1-8388-0DC208455DD5}"/>
    <cellStyle name="Comma 60 5 2" xfId="21946" xr:uid="{BB07D5D3-C769-4D44-ACC6-ED3DC1307606}"/>
    <cellStyle name="Comma 60 6" xfId="27750" xr:uid="{0C06BCBD-3D7B-4CC5-9FC5-5F0993C1F8D5}"/>
    <cellStyle name="Comma 61" xfId="1694" xr:uid="{846E5F39-1BFC-4566-9924-7FFDBF867925}"/>
    <cellStyle name="Comma 61 2" xfId="1883" xr:uid="{D244A251-2F59-4054-8366-B2B558E10F9E}"/>
    <cellStyle name="Comma 61 2 2" xfId="3980" xr:uid="{D64E7C54-4505-4475-A60C-345C3E18054A}"/>
    <cellStyle name="Comma 61 2 2 2" xfId="8119" xr:uid="{0804CF1D-1353-4A6C-A2F1-14A2FEA75217}"/>
    <cellStyle name="Comma 61 2 2 2 2" xfId="16060" xr:uid="{B6AC8648-B8F6-40E1-ABE1-EDF71D1C7BB3}"/>
    <cellStyle name="Comma 61 2 2 2 2 2" xfId="25076" xr:uid="{7B8913EE-E436-4406-B373-56DB1082E8A8}"/>
    <cellStyle name="Comma 61 2 2 3" xfId="13872" xr:uid="{5973C925-E237-4900-928D-DDC4D9F38B44}"/>
    <cellStyle name="Comma 61 2 2 3 2" xfId="22894" xr:uid="{022C0904-49C5-4A18-B17F-01B8FED7034D}"/>
    <cellStyle name="Comma 61 2 3" xfId="6303" xr:uid="{D5B9D2EC-99CA-4FB3-B943-ABF99C5AC298}"/>
    <cellStyle name="Comma 61 2 3 2" xfId="14581" xr:uid="{B970BBE5-F5F6-4EDA-ABC2-0BFB3EB9A99A}"/>
    <cellStyle name="Comma 61 2 3 2 2" xfId="23603" xr:uid="{CF190D88-95D2-4E96-AE2B-3AF70AA22CB9}"/>
    <cellStyle name="Comma 61 2 4" xfId="13110" xr:uid="{A51F3097-BA6E-4633-A1F7-55307897E344}"/>
    <cellStyle name="Comma 61 2 4 2" xfId="22133" xr:uid="{D37A62B2-4F55-48B9-B075-93CBF3807B83}"/>
    <cellStyle name="Comma 61 2 5" xfId="27936" xr:uid="{3B61F30C-375A-4054-AC33-A249A1DBB78A}"/>
    <cellStyle name="Comma 61 3" xfId="3795" xr:uid="{8E03711D-C270-4673-928F-8C107C1DA550}"/>
    <cellStyle name="Comma 61 3 2" xfId="7934" xr:uid="{8789AEE0-874E-45A5-B3F0-1BDA6151AA64}"/>
    <cellStyle name="Comma 61 3 2 2" xfId="15875" xr:uid="{7E6EA3EB-D05F-4B12-8437-92DAF90FC58D}"/>
    <cellStyle name="Comma 61 3 2 2 2" xfId="24891" xr:uid="{E148593C-C004-4B55-BF31-C1A5E4D9ACF4}"/>
    <cellStyle name="Comma 61 3 3" xfId="13687" xr:uid="{B1177C79-6C70-43F9-8FF4-C40422CC411F}"/>
    <cellStyle name="Comma 61 3 3 2" xfId="22709" xr:uid="{DBB59836-5442-42F7-BAB2-D3CFB613A1AD}"/>
    <cellStyle name="Comma 61 4" xfId="6118" xr:uid="{4F8F41A5-65A8-43DA-A1F8-A1ABBD644B15}"/>
    <cellStyle name="Comma 61 4 2" xfId="14396" xr:uid="{981960FE-CDD0-4DE9-B294-0EB7DE222F26}"/>
    <cellStyle name="Comma 61 4 2 2" xfId="23418" xr:uid="{5D90B8C6-B0F7-4FBF-B744-8DBDDAB85E72}"/>
    <cellStyle name="Comma 61 5" xfId="12924" xr:uid="{BEAAAA56-A0BF-4FCA-A9D6-97EB8FDC49DA}"/>
    <cellStyle name="Comma 61 5 2" xfId="21948" xr:uid="{B1D39D76-2608-441E-9B63-09CFADD95C89}"/>
    <cellStyle name="Comma 61 6" xfId="27751" xr:uid="{378E5A4E-B2B3-4C03-86C5-0B77B344E5ED}"/>
    <cellStyle name="Comma 62" xfId="1697" xr:uid="{C27CFA7D-1D03-44A4-8B86-AA0F7D758BA4}"/>
    <cellStyle name="Comma 62 2" xfId="1884" xr:uid="{D63BFB94-68D3-4A88-8380-2ED5CAC1B858}"/>
    <cellStyle name="Comma 62 2 2" xfId="3981" xr:uid="{79C9D373-6C8E-4845-9DA7-F9AC57581236}"/>
    <cellStyle name="Comma 62 2 2 2" xfId="8120" xr:uid="{8FD1D11C-254A-41AD-BCF7-4495B1A91D57}"/>
    <cellStyle name="Comma 62 2 2 2 2" xfId="16061" xr:uid="{ED7A08EB-2616-4FCA-A46D-B52F1C1499B8}"/>
    <cellStyle name="Comma 62 2 2 2 2 2" xfId="25077" xr:uid="{DA368412-2EBA-4F17-828B-27F89E9485F3}"/>
    <cellStyle name="Comma 62 2 2 3" xfId="13873" xr:uid="{C274E117-3B67-4189-8729-727F53959E5D}"/>
    <cellStyle name="Comma 62 2 2 3 2" xfId="22895" xr:uid="{65592CA9-4492-423C-83E5-4A13C64D4874}"/>
    <cellStyle name="Comma 62 2 3" xfId="6304" xr:uid="{B3949F3D-B58D-493D-A768-237FA67B6D16}"/>
    <cellStyle name="Comma 62 2 3 2" xfId="14582" xr:uid="{EAB78809-017B-408C-AF11-E9494D645275}"/>
    <cellStyle name="Comma 62 2 3 2 2" xfId="23604" xr:uid="{ADEB68C9-3207-4A77-BC97-E0FDCBA1CF13}"/>
    <cellStyle name="Comma 62 2 4" xfId="13111" xr:uid="{5F7D24D8-A610-4F50-B091-3D3EF8AC67D9}"/>
    <cellStyle name="Comma 62 2 4 2" xfId="22134" xr:uid="{D58C9C17-BD31-4FDA-941C-FBBA6DFC7F27}"/>
    <cellStyle name="Comma 62 2 5" xfId="27937" xr:uid="{0C31001F-B1AC-42BA-8144-7565839F20D6}"/>
    <cellStyle name="Comma 62 3" xfId="3796" xr:uid="{FB2B83E7-F171-4C98-B719-2CB5DF0B8E5F}"/>
    <cellStyle name="Comma 62 3 2" xfId="7935" xr:uid="{7A194309-1C0B-41C5-A56D-1ACEE65FCB36}"/>
    <cellStyle name="Comma 62 3 2 2" xfId="15876" xr:uid="{9FA7EA73-2DB2-4454-954D-06FA42B308B5}"/>
    <cellStyle name="Comma 62 3 2 2 2" xfId="24892" xr:uid="{D0B2305E-D8FD-46A6-AE6B-7CD561CFEBDA}"/>
    <cellStyle name="Comma 62 3 3" xfId="13688" xr:uid="{E8FEB9BC-AC14-4DFD-B09D-22263FB7AF21}"/>
    <cellStyle name="Comma 62 3 3 2" xfId="22710" xr:uid="{F9184188-6D6F-4603-844B-09E83EC5335A}"/>
    <cellStyle name="Comma 62 4" xfId="6119" xr:uid="{CC63ED81-8AC4-455F-8D5B-CED546CF5918}"/>
    <cellStyle name="Comma 62 4 2" xfId="14397" xr:uid="{247E4C5A-2B16-4CBF-89EA-C0C638C6CBD6}"/>
    <cellStyle name="Comma 62 4 2 2" xfId="23419" xr:uid="{3CF4363F-A27A-4DBB-8851-7731F2CBF675}"/>
    <cellStyle name="Comma 62 5" xfId="12926" xr:uid="{D36BE3DC-3040-4119-9973-0DAC6DA601C0}"/>
    <cellStyle name="Comma 62 5 2" xfId="21949" xr:uid="{C7FE6197-95B3-4679-A4E2-B8C68EE92A9A}"/>
    <cellStyle name="Comma 62 6" xfId="27752" xr:uid="{2C300E77-3652-40E6-B026-D41C01B1EB45}"/>
    <cellStyle name="Comma 63" xfId="1700" xr:uid="{73F91D7B-620B-4BB0-B731-B605AEF11039}"/>
    <cellStyle name="Comma 63 2" xfId="3797" xr:uid="{C1A7C98F-9F42-469D-A143-505BD761D4D2}"/>
    <cellStyle name="Comma 63 2 2" xfId="7936" xr:uid="{821E7B92-0801-4944-9FE6-56201E03BECF}"/>
    <cellStyle name="Comma 63 2 2 2" xfId="15877" xr:uid="{E6451E8C-D952-4327-8A19-2DC9887992F8}"/>
    <cellStyle name="Comma 63 2 2 2 2" xfId="24893" xr:uid="{4B0384B7-BA82-4A6C-BFCC-3F0E2074294F}"/>
    <cellStyle name="Comma 63 2 3" xfId="13689" xr:uid="{2AD933F4-1B0D-4006-8517-417FCE049C5C}"/>
    <cellStyle name="Comma 63 2 3 2" xfId="22711" xr:uid="{B203AB3E-3505-469E-B19E-E52EE4B238A3}"/>
    <cellStyle name="Comma 63 3" xfId="6120" xr:uid="{1712BD64-80FD-45BE-BD29-C8805E2093FD}"/>
    <cellStyle name="Comma 63 3 2" xfId="14398" xr:uid="{FFE68870-3AF8-45AB-B1F6-B0A309E80A7C}"/>
    <cellStyle name="Comma 63 3 2 2" xfId="23420" xr:uid="{28C7BBD5-1696-46B9-86EA-293CE2ED0CB6}"/>
    <cellStyle name="Comma 63 4" xfId="12927" xr:uid="{D01827B6-C190-48DD-A9DF-C0B71C81FB3D}"/>
    <cellStyle name="Comma 63 4 2" xfId="21950" xr:uid="{13BC1FD0-EC87-4D82-92FA-734813D0BD2F}"/>
    <cellStyle name="Comma 63 5" xfId="27753" xr:uid="{E7536D71-A27A-4578-8C93-B8B9D092C37B}"/>
    <cellStyle name="Comma 64" xfId="1701" xr:uid="{59E25B49-4396-4F5B-853F-DA69B27DB04B}"/>
    <cellStyle name="Comma 64 2" xfId="3798" xr:uid="{BBD6C32D-2AE8-44FD-8610-8B41910E8F79}"/>
    <cellStyle name="Comma 64 2 2" xfId="7937" xr:uid="{03E74C16-94DE-4DED-9D4A-14852B14AF21}"/>
    <cellStyle name="Comma 64 2 2 2" xfId="15878" xr:uid="{D99D9516-CCD2-423A-9E09-F699723CAAB6}"/>
    <cellStyle name="Comma 64 2 2 2 2" xfId="24894" xr:uid="{3EC9934C-F9A8-4BC9-802E-7EDFC721966C}"/>
    <cellStyle name="Comma 64 2 3" xfId="13690" xr:uid="{3AB57E2E-B4E9-4482-B102-B6A6528F0A1C}"/>
    <cellStyle name="Comma 64 2 3 2" xfId="22712" xr:uid="{9B726530-17F4-4B45-9493-5AEC18C314FA}"/>
    <cellStyle name="Comma 64 3" xfId="6121" xr:uid="{749D0C9E-E402-4465-8628-CC0CDDEA1F00}"/>
    <cellStyle name="Comma 64 3 2" xfId="14399" xr:uid="{02EFD10B-51FC-410E-9CDA-0382BC3388EF}"/>
    <cellStyle name="Comma 64 3 2 2" xfId="23421" xr:uid="{2E3A8BE9-0E16-4C25-AFF7-AFC09972E316}"/>
    <cellStyle name="Comma 64 4" xfId="12928" xr:uid="{B9E2F0B4-8613-4B8F-8EC6-A83FE310F51A}"/>
    <cellStyle name="Comma 64 4 2" xfId="21951" xr:uid="{82CA063E-0AE1-449B-900A-540D0D521498}"/>
    <cellStyle name="Comma 64 5" xfId="27754" xr:uid="{B598CAFC-8B1D-4CB2-911F-41CD035AA4ED}"/>
    <cellStyle name="Comma 65" xfId="1838" xr:uid="{16F9F2E1-4C00-453F-9D07-C0158B832C38}"/>
    <cellStyle name="Comma 65 2" xfId="3935" xr:uid="{DECB9328-D264-462B-86BA-FE37F149D6D7}"/>
    <cellStyle name="Comma 65 2 2" xfId="8074" xr:uid="{A5A670E9-CCEC-4D0F-982F-A176533ED822}"/>
    <cellStyle name="Comma 65 2 2 2" xfId="16015" xr:uid="{2776F4F5-5E5C-46B5-937C-FAEA3A5B3C12}"/>
    <cellStyle name="Comma 65 2 2 2 2" xfId="25031" xr:uid="{7FA262D3-876E-4412-A1B0-96E135FBE555}"/>
    <cellStyle name="Comma 65 2 3" xfId="13827" xr:uid="{775BDEB0-43E8-4872-8844-C759A8918F9E}"/>
    <cellStyle name="Comma 65 2 3 2" xfId="22849" xr:uid="{30491D47-0E2C-4A92-9718-589DBD732390}"/>
    <cellStyle name="Comma 65 3" xfId="6258" xr:uid="{E4B05CAA-268F-4B84-BCAF-69F2214D68EE}"/>
    <cellStyle name="Comma 65 3 2" xfId="14536" xr:uid="{26AC6E43-5A54-4031-80DE-982CA2C0908C}"/>
    <cellStyle name="Comma 65 3 2 2" xfId="23558" xr:uid="{03AB1083-04CB-4754-87B1-C11C913A0DE3}"/>
    <cellStyle name="Comma 65 4" xfId="13065" xr:uid="{1D57A7E6-2E49-4FFD-A520-52B0D48AD462}"/>
    <cellStyle name="Comma 65 4 2" xfId="22088" xr:uid="{5F79E232-3045-4A2C-BBA0-CCDD358F7B82}"/>
    <cellStyle name="Comma 65 5" xfId="27891" xr:uid="{3CF9AD0C-5292-478A-AAC4-CF568DA14996}"/>
    <cellStyle name="Comma 66" xfId="1715" xr:uid="{9BCAE613-8B4E-498B-AFD8-BC4A607E5D9E}"/>
    <cellStyle name="Comma 66 2" xfId="3812" xr:uid="{F080A698-BCC7-43B8-972A-CD8E94691358}"/>
    <cellStyle name="Comma 66 2 2" xfId="7951" xr:uid="{F1465EBC-5123-443A-92EE-E61124918B63}"/>
    <cellStyle name="Comma 66 2 2 2" xfId="15892" xr:uid="{12011E8F-1BC1-46AF-ACD9-26C8EF50BFF2}"/>
    <cellStyle name="Comma 66 2 2 2 2" xfId="24908" xr:uid="{BCB09A8E-C4FB-4387-AA81-9FDE3AB3E822}"/>
    <cellStyle name="Comma 66 2 3" xfId="13704" xr:uid="{CC416FF5-933E-4915-9307-5FE61FC16383}"/>
    <cellStyle name="Comma 66 2 3 2" xfId="22726" xr:uid="{89657668-F56B-4A8B-961C-92BD18B80B72}"/>
    <cellStyle name="Comma 66 3" xfId="6135" xr:uid="{C617CB30-0D0D-46A1-8AF5-3797494879EA}"/>
    <cellStyle name="Comma 66 3 2" xfId="14413" xr:uid="{50F2BF16-0177-4FAB-B9D8-DAA35FE18EF4}"/>
    <cellStyle name="Comma 66 3 2 2" xfId="23435" xr:uid="{C4E07A83-3800-4482-9A6D-F3914B3C1936}"/>
    <cellStyle name="Comma 66 4" xfId="12942" xr:uid="{6F1B5354-F50C-45AC-B29B-043EBFAAC8FB}"/>
    <cellStyle name="Comma 66 4 2" xfId="21965" xr:uid="{0654D5B2-E06B-4BC9-BC46-9DCDED16B605}"/>
    <cellStyle name="Comma 66 5" xfId="27768" xr:uid="{73A341FC-E104-406B-940B-F27B74201E51}"/>
    <cellStyle name="Comma 67" xfId="1885" xr:uid="{1AB0B149-C008-4349-944C-D9AE94691DF5}"/>
    <cellStyle name="Comma 67 2" xfId="3982" xr:uid="{CE9176A1-D196-4A66-98A8-D2F041566306}"/>
    <cellStyle name="Comma 67 2 2" xfId="8121" xr:uid="{25C4440F-8551-4823-8006-1EA75FB6CB0B}"/>
    <cellStyle name="Comma 67 2 2 2" xfId="16062" xr:uid="{EEF42677-EBF8-4C96-BEF3-FFEB5E0E0145}"/>
    <cellStyle name="Comma 67 2 2 2 2" xfId="25078" xr:uid="{C56C344F-1335-41A3-8D6B-1B60A360A907}"/>
    <cellStyle name="Comma 67 2 3" xfId="13874" xr:uid="{FE5E456D-37FA-4493-B657-09647F647C9E}"/>
    <cellStyle name="Comma 67 2 3 2" xfId="22896" xr:uid="{DB804E6F-BA7F-4268-83DA-D4FDBBC9CA70}"/>
    <cellStyle name="Comma 67 3" xfId="6305" xr:uid="{89166A13-E87F-46A1-880E-968A587C0761}"/>
    <cellStyle name="Comma 67 3 2" xfId="14583" xr:uid="{B245DA54-5D1E-474F-8D55-8B4D2FDDEB63}"/>
    <cellStyle name="Comma 67 3 2 2" xfId="23605" xr:uid="{2EC36803-108C-4336-ADAC-566CA1113119}"/>
    <cellStyle name="Comma 67 4" xfId="13112" xr:uid="{B75DA83E-6543-41AF-BC85-D309CC5667C7}"/>
    <cellStyle name="Comma 67 4 2" xfId="22135" xr:uid="{991E14EC-F3A8-48C2-A874-E82C56D334E9}"/>
    <cellStyle name="Comma 67 5" xfId="27938" xr:uid="{E8A71B10-B660-4948-97C8-A226450A704B}"/>
    <cellStyle name="Comma 68" xfId="646" xr:uid="{3A424497-FCA8-402B-A992-305D75D261C0}"/>
    <cellStyle name="Comma 68 2" xfId="3517" xr:uid="{DEC3A56B-D261-45C4-B4C4-9274715636B6}"/>
    <cellStyle name="Comma 68 2 2" xfId="7660" xr:uid="{BA27EDBF-390A-4F12-B0D8-B413106A30C5}"/>
    <cellStyle name="Comma 68 2 2 2" xfId="15600" xr:uid="{3867695F-D281-4268-B827-3EDFAF4E0BC7}"/>
    <cellStyle name="Comma 68 2 2 2 2" xfId="24616" xr:uid="{F689CAB5-9903-4289-B8AD-A9771F8EEC0E}"/>
    <cellStyle name="Comma 68 2 3" xfId="13411" xr:uid="{0CFE5573-EA1D-4CF3-AAA5-E9588178C862}"/>
    <cellStyle name="Comma 68 2 3 2" xfId="22433" xr:uid="{47999900-F466-424B-89BB-B437C73770CC}"/>
    <cellStyle name="Comma 68 3" xfId="5839" xr:uid="{A80AEDBA-CC5B-4C57-BC3F-2171D6E8DD7A}"/>
    <cellStyle name="Comma 68 3 2" xfId="14121" xr:uid="{742FD2FE-FE78-4546-BEEB-A7B664541B51}"/>
    <cellStyle name="Comma 68 3 2 2" xfId="23143" xr:uid="{7265836A-FC31-437A-A327-4CDB1A49B0CF}"/>
    <cellStyle name="Comma 68 4" xfId="12295" xr:uid="{4E3AD467-6272-4BF9-904F-052792719282}"/>
    <cellStyle name="Comma 68 4 2" xfId="21338" xr:uid="{FA5BB0BA-6FFC-4B34-B2A6-A8E6D21D2C01}"/>
    <cellStyle name="Comma 68 5" xfId="27949" xr:uid="{16DD3A06-3101-4158-A475-30C5DEC17C64}"/>
    <cellStyle name="Comma 69" xfId="1914" xr:uid="{4C8DAC53-3223-4184-9C70-A7FA42C67754}"/>
    <cellStyle name="Comma 69 2" xfId="3996" xr:uid="{62D45053-5A2B-45BA-8E64-423CE1541B59}"/>
    <cellStyle name="Comma 69 2 2" xfId="8135" xr:uid="{3244F821-7ABD-4173-AB8C-A429595E3379}"/>
    <cellStyle name="Comma 69 2 2 2" xfId="16076" xr:uid="{8E43F4CF-76EF-4754-A32E-7140495A6618}"/>
    <cellStyle name="Comma 69 2 2 2 2" xfId="25092" xr:uid="{E1D74D58-EAB8-4ECC-A24E-BB11460053A1}"/>
    <cellStyle name="Comma 69 2 3" xfId="13888" xr:uid="{BA3F148E-BA0A-4970-9FDB-AA0EE7DB7770}"/>
    <cellStyle name="Comma 69 2 3 2" xfId="22910" xr:uid="{3B027B40-03D0-43BF-BDEF-BACAC966815E}"/>
    <cellStyle name="Comma 69 3" xfId="6319" xr:uid="{373F3C10-F036-42EB-BC31-BA331BD35676}"/>
    <cellStyle name="Comma 69 3 2" xfId="14597" xr:uid="{7F4032C6-CF0F-40D5-8197-7529FE953916}"/>
    <cellStyle name="Comma 69 3 2 2" xfId="23619" xr:uid="{CC914C1D-1129-4560-9F71-A89D5CCBD4FF}"/>
    <cellStyle name="Comma 69 4" xfId="13128" xr:uid="{7B2258FD-3443-4614-A88E-5003EECDA6E7}"/>
    <cellStyle name="Comma 69 4 2" xfId="22151" xr:uid="{26A3D1D8-3D7E-4A53-8389-D029C0FB037B}"/>
    <cellStyle name="Comma 7" xfId="37" xr:uid="{658EB3E8-4ABE-4658-B743-7B68E12AB883}"/>
    <cellStyle name="Comma 7 10" xfId="8357" xr:uid="{519ABB34-4F51-4F89-B6FD-6E060A59141A}"/>
    <cellStyle name="Comma 7 10 2" xfId="16227" xr:uid="{1C1E5AA3-D274-41C1-8A0D-9C015F800A84}"/>
    <cellStyle name="Comma 7 10 2 2" xfId="25246" xr:uid="{E0114DBE-4C60-424E-B300-C2672F3578CC}"/>
    <cellStyle name="Comma 7 11" xfId="8359" xr:uid="{3075A615-147C-4E75-9835-68D3B3D8358E}"/>
    <cellStyle name="Comma 7 11 2" xfId="16229" xr:uid="{D1AE65A8-0979-49EC-9A4D-2F4103F1DDB2}"/>
    <cellStyle name="Comma 7 11 2 2" xfId="25248" xr:uid="{FD6B8B1C-A0B3-4FF9-93B4-DB1FA1396961}"/>
    <cellStyle name="Comma 7 11 3" xfId="12039" xr:uid="{517251E7-6C90-4BAD-AFF3-4B1F8724FCB4}"/>
    <cellStyle name="Comma 7 11 3 2" xfId="106" xr:uid="{EC029032-5F0D-417A-90A2-4C40A774A701}"/>
    <cellStyle name="Comma 7 11 3 2 2" xfId="3406" xr:uid="{3E4C64E8-5EB1-48C2-8B5F-5BCF91556A2E}"/>
    <cellStyle name="Comma 7 11 3 2 2 2" xfId="7567" xr:uid="{803C9FDB-D155-460D-8D81-D85B1F7F2480}"/>
    <cellStyle name="Comma 7 11 3 2 2 2 2" xfId="15501" xr:uid="{00E49286-602D-4491-A9EB-BA2527025367}"/>
    <cellStyle name="Comma 7 11 3 2 2 2 2 2" xfId="24516" xr:uid="{164AA78E-F541-4E75-A958-08D641B8DF18}"/>
    <cellStyle name="Comma 7 11 3 2 2 2 3" xfId="11567" xr:uid="{1408FBE7-943A-462A-BD3A-53EE4B1316DE}"/>
    <cellStyle name="Comma 7 11 3 2 2 2 4" xfId="20633" xr:uid="{183F96F7-B3C6-4D34-A848-135107C2AAC0}"/>
    <cellStyle name="Comma 7 11 3 2 2 3" xfId="5259" xr:uid="{A00B58AB-A427-4198-8862-47A93CDFAE6E}"/>
    <cellStyle name="Comma 7 11 3 2 2 3 2" xfId="13301" xr:uid="{A3FE22A8-93C4-4A72-961D-65029192F120}"/>
    <cellStyle name="Comma 7 11 3 2 2 3 3" xfId="22324" xr:uid="{059580CB-B9F6-45E3-B767-9FF956DF6B2C}"/>
    <cellStyle name="Comma 7 11 3 2 2 4" xfId="9582" xr:uid="{CF2CAA0F-286F-47C3-A93B-FDE5A4DCBF9F}"/>
    <cellStyle name="Comma 7 11 3 2 2 5" xfId="18648" xr:uid="{4BA5B7EF-AA81-4AC8-893C-DDD3E8C8B1FF}"/>
    <cellStyle name="Comma 7 11 3 2 3" xfId="2221" xr:uid="{24BD5429-AFFB-4D33-B2B1-B7BA6996C393}"/>
    <cellStyle name="Comma 7 11 3 2 3 2" xfId="6425" xr:uid="{6A0BF43E-5F78-4D0F-AFA0-C1058E585C38}"/>
    <cellStyle name="Comma 7 11 3 2 3 2 2" xfId="14700" xr:uid="{2718FD1B-5D3A-4980-A2E0-3162B2D3E771}"/>
    <cellStyle name="Comma 7 11 3 2 3 2 3" xfId="23722" xr:uid="{A8C6E5CC-504A-4AE6-AE36-B9436301D629}"/>
    <cellStyle name="Comma 7 11 3 2 3 3" xfId="10451" xr:uid="{E1293F56-6F1B-4740-8096-C240B503E8A1}"/>
    <cellStyle name="Comma 7 11 3 2 3 4" xfId="19517" xr:uid="{D48F229C-7541-427E-9E07-AAAE0E7D9749}"/>
    <cellStyle name="Comma 7 11 3 2 4" xfId="5747" xr:uid="{3F817CA5-1C00-4F9D-89B8-4CA56CD47069}"/>
    <cellStyle name="Comma 7 11 3 2 4 2" xfId="14032" xr:uid="{6FD51C66-00C9-41FE-9470-472E4C7DF28D}"/>
    <cellStyle name="Comma 7 11 3 2 4 2 2" xfId="23054" xr:uid="{362461C0-9487-4275-8029-8BDD6208AE0D}"/>
    <cellStyle name="Comma 7 11 3 2 4 3" xfId="10042" xr:uid="{8904D9A2-E972-4119-B7EE-B9515E52713B}"/>
    <cellStyle name="Comma 7 11 3 2 4 4" xfId="19108" xr:uid="{447C7922-1E91-4FB0-BFB5-9D4EB47DBC5F}"/>
    <cellStyle name="Comma 7 11 3 2 5" xfId="4140" xr:uid="{7000FF5E-1BEE-427B-ADD5-5AB5020B42E1}"/>
    <cellStyle name="Comma 7 11 3 2 5 2" xfId="12133" xr:uid="{E0E5AC8E-9566-4E3A-830B-81CFA82C6B1A}"/>
    <cellStyle name="Comma 7 11 3 2 5 3" xfId="21190" xr:uid="{9B3BCA63-3D7A-43AC-A2AC-62F35EBFD249}"/>
    <cellStyle name="Comma 7 11 3 2 6" xfId="8466" xr:uid="{20B53C80-A8A3-4721-B00D-7177C9809828}"/>
    <cellStyle name="Comma 7 11 3 2 7" xfId="17532" xr:uid="{186B575F-B099-4738-B3A6-F1D3624D32C7}"/>
    <cellStyle name="Comma 7 11 3 2 8" xfId="26742" xr:uid="{7FF004C3-FCF9-40D3-9054-D3726E49877B}"/>
    <cellStyle name="Comma 7 11 4" xfId="21105" xr:uid="{5F76BF66-B1F8-466C-9E2E-4EF421E8512F}"/>
    <cellStyle name="Comma 7 12" xfId="12267" xr:uid="{73848F2B-9EA7-4471-96B3-AD84EF346C8D}"/>
    <cellStyle name="Comma 7 12 2" xfId="21312" xr:uid="{403A3AF3-A07C-41AD-AE89-CF01C916229A}"/>
    <cellStyle name="Comma 7 13" xfId="12772" xr:uid="{A39F54E9-A8D2-4776-A4F8-006CDFF019BC}"/>
    <cellStyle name="Comma 7 13 2" xfId="26216" xr:uid="{ADFF0705-9B7C-4661-8993-B0E5AC5BC5FB}"/>
    <cellStyle name="Comma 7 14" xfId="22397" xr:uid="{EE0ECBEC-7B5B-43E6-A17E-52155ADC0C21}"/>
    <cellStyle name="Comma 7 2" xfId="38" xr:uid="{A504BE9A-FA7C-486F-BC0D-0B7BBB20CB43}"/>
    <cellStyle name="Comma 7 2 10" xfId="8419" xr:uid="{0BB9E931-9D0F-444A-9CF5-AE7148BBE066}"/>
    <cellStyle name="Comma 7 2 10 2" xfId="16275" xr:uid="{D2A207EB-14D4-4054-982A-13C2F5FC59E7}"/>
    <cellStyle name="Comma 7 2 10 2 2" xfId="25295" xr:uid="{9F7A53E7-C627-4DEB-B8F4-9411AAF7CE81}"/>
    <cellStyle name="Comma 7 2 10 3" xfId="12080" xr:uid="{A2563A9A-EC8A-4451-9215-FF1143EA9E70}"/>
    <cellStyle name="Comma 7 2 10 4" xfId="21146" xr:uid="{2C38F0E2-0158-4EFB-B355-DB14EE127769}"/>
    <cellStyle name="Comma 7 2 11" xfId="4268" xr:uid="{740B2A83-68B0-4D76-AD67-659386DEBB69}"/>
    <cellStyle name="Comma 7 2 11 2" xfId="12325" xr:uid="{04078969-F1CC-479E-A40A-B2BD9FA79B79}"/>
    <cellStyle name="Comma 7 2 11 3" xfId="21366" xr:uid="{CD5EE65C-B91B-49B0-8003-A4BBFF1DD1BB}"/>
    <cellStyle name="Comma 7 2 12" xfId="14879" xr:uid="{D7A08D3A-735E-4D6E-A3AE-4213B8575854}"/>
    <cellStyle name="Comma 7 2 12 2" xfId="23898" xr:uid="{B2AFF685-E06F-421E-8539-5FAAE42FE16D}"/>
    <cellStyle name="Comma 7 2 13" xfId="12877" xr:uid="{ECAD146D-84BD-405C-9CB8-37DA4987D60D}"/>
    <cellStyle name="Comma 7 2 13 2" xfId="26077" xr:uid="{DB6BE378-8D6B-4373-9DAD-52E8BDCFD54A}"/>
    <cellStyle name="Comma 7 2 13 3" xfId="21903" xr:uid="{3B83AF9C-C266-4DDE-B3DA-F548B2C5D6D2}"/>
    <cellStyle name="Comma 7 2 14" xfId="8593" xr:uid="{66AADF93-2BE1-47AE-900E-C1E45E9D60BA}"/>
    <cellStyle name="Comma 7 2 15" xfId="17659" xr:uid="{5E17D0D4-2A7A-428C-ADA4-191BD3384E92}"/>
    <cellStyle name="Comma 7 2 16" xfId="26905" xr:uid="{AB407852-15F3-4E56-9352-6F016C3E6008}"/>
    <cellStyle name="Comma 7 2 2" xfId="928" xr:uid="{D5D128FA-9455-40C0-9DEB-ED7A30874BA1}"/>
    <cellStyle name="Comma 7 2 2 10" xfId="17819" xr:uid="{9A0D5719-1940-4CD4-8A73-664E36F78708}"/>
    <cellStyle name="Comma 7 2 2 11" xfId="27066" xr:uid="{741D06B3-81BE-400D-A870-9CD16A00986C}"/>
    <cellStyle name="Comma 7 2 2 2" xfId="1465" xr:uid="{62F9FBCB-7E31-4B71-9B8D-1047AD4BE062}"/>
    <cellStyle name="Comma 7 2 2 2 10" xfId="27543" xr:uid="{8EC17A0F-1A81-4398-AFBC-607178442F82}"/>
    <cellStyle name="Comma 7 2 2 2 2" xfId="1831" xr:uid="{6AFCA1FB-8EB0-4DB5-9850-548280256E94}"/>
    <cellStyle name="Comma 7 2 2 2 2 2" xfId="3928" xr:uid="{C320F3A8-9C76-4D7E-A026-7839B3847CEF}"/>
    <cellStyle name="Comma 7 2 2 2 2 2 2" xfId="8067" xr:uid="{541BB53F-2315-4630-ACAD-79B6211468D2}"/>
    <cellStyle name="Comma 7 2 2 2 2 2 2 2" xfId="16008" xr:uid="{30683DBA-54B5-42C2-9B97-7CF7FABCE942}"/>
    <cellStyle name="Comma 7 2 2 2 2 2 2 2 2" xfId="25024" xr:uid="{619FB225-3836-4909-8A69-320EF28BEA47}"/>
    <cellStyle name="Comma 7 2 2 2 2 2 2 3" xfId="11911" xr:uid="{E9C40D3E-1514-439A-9C9A-1D4A3CDA8329}"/>
    <cellStyle name="Comma 7 2 2 2 2 2 2 4" xfId="20977" xr:uid="{CD067212-EE94-4ECD-AF00-C664BF1430E6}"/>
    <cellStyle name="Comma 7 2 2 2 2 2 3" xfId="5603" xr:uid="{36E60E5D-3B2C-4013-9A2D-23BB500DF8B2}"/>
    <cellStyle name="Comma 7 2 2 2 2 2 3 2" xfId="13820" xr:uid="{88EA17D7-C9FD-47AA-9582-C23E26EB9ACC}"/>
    <cellStyle name="Comma 7 2 2 2 2 2 3 3" xfId="22842" xr:uid="{145F212F-59BD-4E78-9DA5-3B182516569E}"/>
    <cellStyle name="Comma 7 2 2 2 2 2 4" xfId="9926" xr:uid="{1B36C9A5-0F27-42F6-8597-2C4C60170D05}"/>
    <cellStyle name="Comma 7 2 2 2 2 2 5" xfId="18992" xr:uid="{D831142B-1535-49CF-8191-FC8D8E7F869B}"/>
    <cellStyle name="Comma 7 2 2 2 2 3" xfId="3220" xr:uid="{9E9378DB-FC5B-4539-8B13-461F4211C222}"/>
    <cellStyle name="Comma 7 2 2 2 2 3 2" xfId="7424" xr:uid="{B36A76E0-B7F9-48EA-91DB-114D4548537D}"/>
    <cellStyle name="Comma 7 2 2 2 2 3 2 2" xfId="15336" xr:uid="{226C7380-6B79-4A7D-8639-81EC1CB07F7C}"/>
    <cellStyle name="Comma 7 2 2 2 2 3 2 3" xfId="24352" xr:uid="{1DA7EBE8-5CC7-4A28-BF11-AAA7785EAB4F}"/>
    <cellStyle name="Comma 7 2 2 2 2 3 3" xfId="11450" xr:uid="{BFAAD7D8-D965-4AC4-9ADD-C86DDCCD636B}"/>
    <cellStyle name="Comma 7 2 2 2 2 3 4" xfId="20516" xr:uid="{E033343A-0C91-4606-8B7D-E6CC7383C014}"/>
    <cellStyle name="Comma 7 2 2 2 2 4" xfId="6251" xr:uid="{C19DD6D8-5444-4B61-9459-BD006969A6AD}"/>
    <cellStyle name="Comma 7 2 2 2 2 4 2" xfId="14529" xr:uid="{001DCB61-564B-4B31-A60F-2AB37EA16281}"/>
    <cellStyle name="Comma 7 2 2 2 2 4 2 2" xfId="23551" xr:uid="{D2AB8727-1441-468E-B0CD-382913EBC5D0}"/>
    <cellStyle name="Comma 7 2 2 2 2 4 3" xfId="10368" xr:uid="{FB8E39C9-5E14-446A-8B90-3D9F5D7CB35F}"/>
    <cellStyle name="Comma 7 2 2 2 2 4 4" xfId="19434" xr:uid="{D0BF9655-74BB-4AB7-9B1A-F1C589E14E39}"/>
    <cellStyle name="Comma 7 2 2 2 2 5" xfId="5141" xr:uid="{D00BE303-817A-4E6B-A94F-71E9595D9E9C}"/>
    <cellStyle name="Comma 7 2 2 2 2 5 2" xfId="13058" xr:uid="{2AB61B86-DB73-4EE3-AF49-B75DE346F345}"/>
    <cellStyle name="Comma 7 2 2 2 2 5 3" xfId="22081" xr:uid="{7CA49BFC-76A2-4C5F-BA5A-A863D6F27D14}"/>
    <cellStyle name="Comma 7 2 2 2 2 6" xfId="16730" xr:uid="{BA4D80CE-83E1-4C47-A756-59D02A6F6A3A}"/>
    <cellStyle name="Comma 7 2 2 2 2 6 2" xfId="25749" xr:uid="{3583A7D7-FDFC-4886-95C9-8F47131D4D1B}"/>
    <cellStyle name="Comma 7 2 2 2 2 7" xfId="9465" xr:uid="{C5F9156E-0796-4F92-9963-2FE0539729BB}"/>
    <cellStyle name="Comma 7 2 2 2 2 8" xfId="18531" xr:uid="{1C39273E-4219-436B-8391-19A03FA0E47E}"/>
    <cellStyle name="Comma 7 2 2 2 2 9" xfId="27884" xr:uid="{F2AFB49D-3484-4B63-883A-1FF0F95F8FD3}"/>
    <cellStyle name="Comma 7 2 2 2 3" xfId="3743" xr:uid="{BE5667D1-A969-4C3F-800F-52156721BEA3}"/>
    <cellStyle name="Comma 7 2 2 2 3 2" xfId="7883" xr:uid="{4F242E51-9F21-415B-85DD-63B1F894511F}"/>
    <cellStyle name="Comma 7 2 2 2 3 2 2" xfId="15824" xr:uid="{7FBF79DE-C74C-4C6F-90FC-E4127828C6B3}"/>
    <cellStyle name="Comma 7 2 2 2 3 2 2 2" xfId="24840" xr:uid="{549991F8-E40B-4EFF-81BA-4AF8F2D02475}"/>
    <cellStyle name="Comma 7 2 2 2 3 2 3" xfId="11790" xr:uid="{1F42F5A6-9ED7-45C3-B284-3F961CF43BEF}"/>
    <cellStyle name="Comma 7 2 2 2 3 2 4" xfId="20856" xr:uid="{1E8A1DF0-9CED-42DB-9A30-455299DFB756}"/>
    <cellStyle name="Comma 7 2 2 2 3 3" xfId="5482" xr:uid="{8DEA3B88-5D0F-407A-AFD1-619AB3A3BC38}"/>
    <cellStyle name="Comma 7 2 2 2 3 3 2" xfId="13636" xr:uid="{3A58D768-CCA5-421D-82C6-2379BAB63B11}"/>
    <cellStyle name="Comma 7 2 2 2 3 3 3" xfId="22658" xr:uid="{EE7192BD-E09D-42A7-BD7E-EE82950F6B6C}"/>
    <cellStyle name="Comma 7 2 2 2 3 4" xfId="9805" xr:uid="{6D9F2FD8-1085-4F2E-8E60-5FFDC5604AA2}"/>
    <cellStyle name="Comma 7 2 2 2 3 5" xfId="18871" xr:uid="{868A1310-AB93-441F-93D0-D8622D53A8FD}"/>
    <cellStyle name="Comma 7 2 2 2 4" xfId="2941" xr:uid="{604B1040-E802-4B40-8114-183393F42B73}"/>
    <cellStyle name="Comma 7 2 2 2 4 2" xfId="7145" xr:uid="{87D72845-C338-4A5D-821A-A384C02EB124}"/>
    <cellStyle name="Comma 7 2 2 2 4 2 2" xfId="15131" xr:uid="{FB3BD589-BEC2-417A-B3E6-3CD4B3979DAB}"/>
    <cellStyle name="Comma 7 2 2 2 4 2 3" xfId="24149" xr:uid="{AC388055-50CF-431A-A632-F2013C667511}"/>
    <cellStyle name="Comma 7 2 2 2 4 3" xfId="11171" xr:uid="{026D6B88-2723-4738-82BF-C4E542272EE3}"/>
    <cellStyle name="Comma 7 2 2 2 4 4" xfId="20237" xr:uid="{B21CD7F1-2AB1-4C4F-A280-6DDB4ECBBDE7}"/>
    <cellStyle name="Comma 7 2 2 2 5" xfId="6065" xr:uid="{031D3088-B7BB-4AA3-928A-CC2CC47FEBBC}"/>
    <cellStyle name="Comma 7 2 2 2 5 2" xfId="14345" xr:uid="{68DD8E71-B2CE-4166-AA5F-6BDB6B2BD245}"/>
    <cellStyle name="Comma 7 2 2 2 5 2 2" xfId="23367" xr:uid="{D416DCB0-17E8-4FB6-88A8-C71C78275F9E}"/>
    <cellStyle name="Comma 7 2 2 2 5 3" xfId="10247" xr:uid="{1D83973A-A75D-4CC9-82AA-CD68F69FF4EA}"/>
    <cellStyle name="Comma 7 2 2 2 5 4" xfId="19313" xr:uid="{8671FF89-089C-43E8-80B3-8DA109378759}"/>
    <cellStyle name="Comma 7 2 2 2 6" xfId="4862" xr:uid="{C28CBD06-466A-4483-B3D9-9D9DA616E30C}"/>
    <cellStyle name="Comma 7 2 2 2 6 2" xfId="12779" xr:uid="{6172ECAC-4813-4E52-BE03-9FDDC8AF4B14}"/>
    <cellStyle name="Comma 7 2 2 2 6 3" xfId="21807" xr:uid="{972AF321-0164-4252-8287-F27FF1A49C96}"/>
    <cellStyle name="Comma 7 2 2 2 7" xfId="16449" xr:uid="{0FD9AE4B-1A82-4D65-8A77-F19016DC8CD1}"/>
    <cellStyle name="Comma 7 2 2 2 7 2" xfId="25470" xr:uid="{ABD4664A-1714-4E9A-8123-FDAC7FAF0866}"/>
    <cellStyle name="Comma 7 2 2 2 8" xfId="9186" xr:uid="{757774C0-7534-4E6B-9E19-0D7F9C35282E}"/>
    <cellStyle name="Comma 7 2 2 2 9" xfId="18252" xr:uid="{92BA9944-50DA-4301-B8D0-9D2F01B795B1}"/>
    <cellStyle name="Comma 7 2 2 3" xfId="3586" xr:uid="{0EDAB8FB-6729-446A-9301-F37D251F2628}"/>
    <cellStyle name="Comma 7 2 2 3 2" xfId="7728" xr:uid="{D427C358-63A0-4591-917D-4CB171C34880}"/>
    <cellStyle name="Comma 7 2 2 3 2 2" xfId="15668" xr:uid="{8A1FCFFD-4CF5-4B92-8305-EA853942AA13}"/>
    <cellStyle name="Comma 7 2 2 3 2 2 2" xfId="24684" xr:uid="{E0B20C8C-CD27-46FB-8872-472CD3A45CB2}"/>
    <cellStyle name="Comma 7 2 2 3 2 3" xfId="11678" xr:uid="{51217069-4447-4387-9BF5-31CC1BBF888F}"/>
    <cellStyle name="Comma 7 2 2 3 2 4" xfId="20744" xr:uid="{24899BE8-D4E0-4908-90A3-B2D60A83434B}"/>
    <cellStyle name="Comma 7 2 2 3 3" xfId="5370" xr:uid="{D35A4967-01BF-4B12-91C6-2781C096E592}"/>
    <cellStyle name="Comma 7 2 2 3 3 2" xfId="13480" xr:uid="{B84AA077-B345-48A8-B174-FF9152B92D6E}"/>
    <cellStyle name="Comma 7 2 2 3 3 3" xfId="22502" xr:uid="{49CE2FC9-9727-4B92-BB7C-18B7804676E9}"/>
    <cellStyle name="Comma 7 2 2 3 4" xfId="9693" xr:uid="{6B8E967B-E290-4CB0-9BA1-5F6E18A0C328}"/>
    <cellStyle name="Comma 7 2 2 3 5" xfId="18759" xr:uid="{DFA401E9-E803-42AC-BC59-7111926685F4}"/>
    <cellStyle name="Comma 7 2 2 4" xfId="2508" xr:uid="{CE64689D-1752-4BB6-BA0C-92C47BAD1C1D}"/>
    <cellStyle name="Comma 7 2 2 4 2" xfId="6712" xr:uid="{A01BF322-DB13-4946-B374-9862D7B8509F}"/>
    <cellStyle name="Comma 7 2 2 4 2 2" xfId="14867" xr:uid="{A9010B9F-2EF7-4707-951B-0E706DDE5799}"/>
    <cellStyle name="Comma 7 2 2 4 2 3" xfId="23886" xr:uid="{4C32AFC8-41D3-497D-9154-A2E1A6D49B5D}"/>
    <cellStyle name="Comma 7 2 2 4 3" xfId="10738" xr:uid="{3220E9BA-13C0-4E5D-95AA-6F5538D6E7DA}"/>
    <cellStyle name="Comma 7 2 2 4 4" xfId="19804" xr:uid="{96A1AF56-1C5A-48D6-B67A-0479B2BBC522}"/>
    <cellStyle name="Comma 7 2 2 5" xfId="5907" xr:uid="{D12C2B4C-5EA8-480C-BA2D-EDA2216A75DB}"/>
    <cellStyle name="Comma 7 2 2 5 2" xfId="14189" xr:uid="{89E6FF8F-307F-4F21-8E30-4CAB48A91174}"/>
    <cellStyle name="Comma 7 2 2 5 2 2" xfId="23211" xr:uid="{09D35C06-348B-47BE-8813-9C6C12B4EE6F}"/>
    <cellStyle name="Comma 7 2 2 5 3" xfId="10135" xr:uid="{B5FD9E1A-78F5-402A-8CB1-766F109EFC40}"/>
    <cellStyle name="Comma 7 2 2 5 4" xfId="19201" xr:uid="{36718E21-F613-4D74-A139-C56C1FEF846A}"/>
    <cellStyle name="Comma 7 2 2 6" xfId="4429" xr:uid="{421FF606-7086-4DE5-B907-562C321FE89A}"/>
    <cellStyle name="Comma 7 2 2 6 2" xfId="12447" xr:uid="{AC916638-6FBB-42BD-B019-B9415B5158DB}"/>
    <cellStyle name="Comma 7 2 2 6 3" xfId="21484" xr:uid="{85FCB340-0C5F-49BA-93C2-0CE052EAC778}"/>
    <cellStyle name="Comma 7 2 2 7" xfId="12464" xr:uid="{042A599E-91A7-476F-9048-A6ADA090C279}"/>
    <cellStyle name="Comma 7 2 2 7 2" xfId="21501" xr:uid="{E9CC382C-6FCA-4FC1-A51C-FD05C90718A8}"/>
    <cellStyle name="Comma 7 2 2 8" xfId="15498" xr:uid="{168A574F-D18C-498A-8FA9-516D2C41075A}"/>
    <cellStyle name="Comma 7 2 2 8 2" xfId="26686" xr:uid="{7B2DA31E-7D8E-44BA-A46A-431BEF82D74A}"/>
    <cellStyle name="Comma 7 2 2 8 3" xfId="24513" xr:uid="{D27DDDA5-22C4-4725-803C-28D71D7BE048}"/>
    <cellStyle name="Comma 7 2 2 9" xfId="8753" xr:uid="{DEBCAFCD-F6B1-4EC7-8CEE-134562FA9561}"/>
    <cellStyle name="Comma 7 2 3" xfId="1297" xr:uid="{3FCB676A-1C2C-47C9-A9FD-3A2B3C6D1D28}"/>
    <cellStyle name="Comma 7 2 3 10" xfId="27375" xr:uid="{4CA7EEE1-F524-4493-81BC-3183E15D3357}"/>
    <cellStyle name="Comma 7 2 3 2" xfId="1781" xr:uid="{80D5EFC1-0C1F-4ED2-A738-D68A685958A7}"/>
    <cellStyle name="Comma 7 2 3 2 2" xfId="3878" xr:uid="{8FC47AB7-89D5-4505-A2B9-1DA2C7666EAB}"/>
    <cellStyle name="Comma 7 2 3 2 2 2" xfId="8017" xr:uid="{3C976C79-7910-4A0B-B78B-13BAE10C4DF7}"/>
    <cellStyle name="Comma 7 2 3 2 2 2 2" xfId="15958" xr:uid="{040206CB-7B62-465F-BD95-254C2AAD4DDC}"/>
    <cellStyle name="Comma 7 2 3 2 2 2 2 2" xfId="24974" xr:uid="{FA98E7A8-114D-4DB1-A4BF-896816C964B5}"/>
    <cellStyle name="Comma 7 2 3 2 2 2 3" xfId="11866" xr:uid="{05D0EE6A-C1B8-4DE1-9A20-B7A743EC18E4}"/>
    <cellStyle name="Comma 7 2 3 2 2 2 4" xfId="20932" xr:uid="{428F4CF1-AD6D-4304-B295-A3F57D2F6F62}"/>
    <cellStyle name="Comma 7 2 3 2 2 3" xfId="5558" xr:uid="{99164328-49E0-4F98-B96E-E11B74EA8077}"/>
    <cellStyle name="Comma 7 2 3 2 2 3 2" xfId="13770" xr:uid="{93ED15F3-5BF6-4085-BA29-6734E4D2894F}"/>
    <cellStyle name="Comma 7 2 3 2 2 3 3" xfId="22792" xr:uid="{A849C98F-0682-4611-8827-EEEA289A1424}"/>
    <cellStyle name="Comma 7 2 3 2 2 4" xfId="9881" xr:uid="{EA11DA84-B8F6-4390-93DE-5EEE225F49B2}"/>
    <cellStyle name="Comma 7 2 3 2 2 5" xfId="18947" xr:uid="{1612F35A-C57C-4869-BB72-37F686164C1E}"/>
    <cellStyle name="Comma 7 2 3 2 3" xfId="3175" xr:uid="{20EEC052-0683-45FB-90C8-75063F4C3B52}"/>
    <cellStyle name="Comma 7 2 3 2 3 2" xfId="7379" xr:uid="{502A1FC0-7D7A-4577-998B-C2B4D3813539}"/>
    <cellStyle name="Comma 7 2 3 2 3 2 2" xfId="15291" xr:uid="{AF995500-95F6-46DF-8F90-F174CA9622B8}"/>
    <cellStyle name="Comma 7 2 3 2 3 2 3" xfId="24307" xr:uid="{780D7F92-C8D5-445D-B078-554C552E4F6B}"/>
    <cellStyle name="Comma 7 2 3 2 3 3" xfId="11405" xr:uid="{2B6BDFCC-18C2-4D0B-983B-C1045714BA47}"/>
    <cellStyle name="Comma 7 2 3 2 3 4" xfId="20471" xr:uid="{3BE10AFE-220A-4742-A98E-EC03FAD9C116}"/>
    <cellStyle name="Comma 7 2 3 2 4" xfId="6201" xr:uid="{82F845EE-DB23-42B2-AE22-4F1F2C2C127F}"/>
    <cellStyle name="Comma 7 2 3 2 4 2" xfId="14479" xr:uid="{C337BD02-BD38-4632-BE1A-BCACE04D8B34}"/>
    <cellStyle name="Comma 7 2 3 2 4 2 2" xfId="23501" xr:uid="{F2C23043-1224-45B4-BE47-624A7ECE88BA}"/>
    <cellStyle name="Comma 7 2 3 2 4 3" xfId="10323" xr:uid="{F4295B75-E3B7-48A4-AFF4-BAA3FA7E7FB0}"/>
    <cellStyle name="Comma 7 2 3 2 4 4" xfId="19389" xr:uid="{8E8F2C20-FA59-4B35-A8E7-C14263B61CD4}"/>
    <cellStyle name="Comma 7 2 3 2 5" xfId="5096" xr:uid="{4FA60928-7B1C-4D98-A8D0-DB0FC5A2D4D6}"/>
    <cellStyle name="Comma 7 2 3 2 5 2" xfId="13008" xr:uid="{46DFA345-137C-4AB3-BD61-11F0F1AE54F0}"/>
    <cellStyle name="Comma 7 2 3 2 5 3" xfId="22031" xr:uid="{9AA198DF-3F27-40E7-AD17-38258E302FC6}"/>
    <cellStyle name="Comma 7 2 3 2 6" xfId="16685" xr:uid="{009BB409-CDD9-4F6F-87C8-46A9A0DA1A11}"/>
    <cellStyle name="Comma 7 2 3 2 6 2" xfId="25704" xr:uid="{C190CB82-E65F-47A2-80D9-408FB2050935}"/>
    <cellStyle name="Comma 7 2 3 2 7" xfId="9420" xr:uid="{CC583111-8440-4798-A62D-36FC19F87D10}"/>
    <cellStyle name="Comma 7 2 3 2 8" xfId="18486" xr:uid="{807005B4-158C-450E-A8BF-543FE30E1ED8}"/>
    <cellStyle name="Comma 7 2 3 2 9" xfId="27834" xr:uid="{0F65F87C-7AFC-4039-98B7-85D4E0A7D888}"/>
    <cellStyle name="Comma 7 2 3 3" xfId="3693" xr:uid="{50541C6C-AAAD-47E2-B59B-2F3CA310F8CA}"/>
    <cellStyle name="Comma 7 2 3 3 2" xfId="7833" xr:uid="{09F3FD92-9991-431C-ADF5-E4AC12CA86F4}"/>
    <cellStyle name="Comma 7 2 3 3 2 2" xfId="15774" xr:uid="{0E0A349D-E8ED-4183-8245-DDD90D0D8A2B}"/>
    <cellStyle name="Comma 7 2 3 3 2 2 2" xfId="24790" xr:uid="{DFF0D428-3449-4560-90EA-02795CF189FC}"/>
    <cellStyle name="Comma 7 2 3 3 2 3" xfId="11745" xr:uid="{22F82A44-5B0A-479A-8964-17FD024AEBBE}"/>
    <cellStyle name="Comma 7 2 3 3 2 4" xfId="20811" xr:uid="{19410E4A-B3B6-4077-9573-E19F63A2E3A6}"/>
    <cellStyle name="Comma 7 2 3 3 3" xfId="5437" xr:uid="{C98D3E04-F5B4-44CA-99B1-7CD6E896911D}"/>
    <cellStyle name="Comma 7 2 3 3 3 2" xfId="13586" xr:uid="{69059E5A-58DD-43B0-B986-5FE6C5708008}"/>
    <cellStyle name="Comma 7 2 3 3 3 3" xfId="22608" xr:uid="{6629D98A-9117-4EB2-A130-1BCC51D018DB}"/>
    <cellStyle name="Comma 7 2 3 3 4" xfId="9760" xr:uid="{B0CA214F-7AAF-4EE7-9F87-AEAF0DE183D5}"/>
    <cellStyle name="Comma 7 2 3 3 5" xfId="18826" xr:uid="{3CAA85D5-97F6-4B63-8BAF-B9307DE99B6D}"/>
    <cellStyle name="Comma 7 2 3 4" xfId="2778" xr:uid="{080ED330-D6C0-4170-AB5A-9ED4220CB843}"/>
    <cellStyle name="Comma 7 2 3 4 2" xfId="6982" xr:uid="{AA3D8F6C-DB7D-4C2F-872A-98584C777E18}"/>
    <cellStyle name="Comma 7 2 3 4 2 2" xfId="15030" xr:uid="{731A3258-4B26-47DA-8FD3-E4C95B016FF4}"/>
    <cellStyle name="Comma 7 2 3 4 2 3" xfId="24047" xr:uid="{A8425205-2026-451D-ADCC-EBC4790A6ED3}"/>
    <cellStyle name="Comma 7 2 3 4 3" xfId="11008" xr:uid="{64366E22-FEE3-4D81-B92E-E18B060952D2}"/>
    <cellStyle name="Comma 7 2 3 4 4" xfId="20074" xr:uid="{8C881FA7-8924-45AF-97AA-50C2F1C29806}"/>
    <cellStyle name="Comma 7 2 3 5" xfId="6014" xr:uid="{3444F45A-BA15-4895-A655-F02D0412F76A}"/>
    <cellStyle name="Comma 7 2 3 5 2" xfId="14295" xr:uid="{92514539-363A-4004-824B-A46F0785707E}"/>
    <cellStyle name="Comma 7 2 3 5 2 2" xfId="23317" xr:uid="{FEA83B77-0365-4C27-A3B5-38BA486709C8}"/>
    <cellStyle name="Comma 7 2 3 5 3" xfId="10202" xr:uid="{2760883F-B4EC-4AEA-852D-C8132F453A93}"/>
    <cellStyle name="Comma 7 2 3 5 4" xfId="19268" xr:uid="{57C8B571-ABCD-4D1E-B1EA-021776C55A02}"/>
    <cellStyle name="Comma 7 2 3 6" xfId="4699" xr:uid="{DBB537B9-B0ED-4ACC-82F7-C477482FF685}"/>
    <cellStyle name="Comma 7 2 3 6 2" xfId="12673" xr:uid="{C2CBDCC9-9D88-497F-A55F-49EF70034CA8}"/>
    <cellStyle name="Comma 7 2 3 6 3" xfId="21705" xr:uid="{88C78740-8B0D-426C-85F3-065AE9D217DC}"/>
    <cellStyle name="Comma 7 2 3 7" xfId="12206" xr:uid="{F41E68A3-8ABF-415A-987B-FEE4F729AA8F}"/>
    <cellStyle name="Comma 7 2 3 7 2" xfId="21262" xr:uid="{A8A0B359-1DA5-4AC2-9837-78FE2680D9D3}"/>
    <cellStyle name="Comma 7 2 3 8" xfId="9023" xr:uid="{4E0A47C9-CDDF-4366-A4CA-411F22BDE29A}"/>
    <cellStyle name="Comma 7 2 3 9" xfId="18089" xr:uid="{0641E002-A739-42EB-AE85-2EA02C654E42}"/>
    <cellStyle name="Comma 7 2 4" xfId="2029" xr:uid="{9F502978-5E23-41E8-BC5A-4D9B813280D6}"/>
    <cellStyle name="Comma 7 2 4 2" xfId="4049" xr:uid="{99A3B134-E988-492E-9C9A-7B8BDB567429}"/>
    <cellStyle name="Comma 7 2 4 2 2" xfId="8186" xr:uid="{FBF57182-97EC-43AB-A4FD-72020F21D9B5}"/>
    <cellStyle name="Comma 7 2 4 2 2 2" xfId="16129" xr:uid="{9EDF4F20-D2D3-4C70-8B75-499434E42FDC}"/>
    <cellStyle name="Comma 7 2 4 2 2 2 2" xfId="25145" xr:uid="{624D86CE-FF45-4F49-ABE0-D86CB688D276}"/>
    <cellStyle name="Comma 7 2 4 2 2 3" xfId="11966" xr:uid="{3D07E887-CDE9-4013-90C6-CC2212BEB6C0}"/>
    <cellStyle name="Comma 7 2 4 2 2 4" xfId="21032" xr:uid="{5FC6B12C-2E30-4094-9B46-BE312477DF70}"/>
    <cellStyle name="Comma 7 2 4 2 3" xfId="5658" xr:uid="{4D67FEA2-919B-4C03-B738-1D2307ABB75F}"/>
    <cellStyle name="Comma 7 2 4 2 3 2" xfId="13941" xr:uid="{D48AC8BD-15DD-4BF0-9A13-C01E36CA898D}"/>
    <cellStyle name="Comma 7 2 4 2 3 3" xfId="22963" xr:uid="{8339AEA4-A255-42C5-8F09-AAECF5B5CD00}"/>
    <cellStyle name="Comma 7 2 4 2 4" xfId="9981" xr:uid="{5CFD5743-8AEA-4B79-897C-1CD90FF49054}"/>
    <cellStyle name="Comma 7 2 4 2 5" xfId="19047" xr:uid="{29012EA4-9711-4F8F-96F3-DC8A8313E0F8}"/>
    <cellStyle name="Comma 7 2 4 3" xfId="3300" xr:uid="{CA942408-B97A-451A-8C93-68533A8FB64F}"/>
    <cellStyle name="Comma 7 2 4 3 2" xfId="7482" xr:uid="{35993A4F-15AF-4767-8208-05AA1A4678F7}"/>
    <cellStyle name="Comma 7 2 4 3 2 2" xfId="15414" xr:uid="{86012E54-4CE2-4C2D-89E6-BB9D364F5C2B}"/>
    <cellStyle name="Comma 7 2 4 3 2 3" xfId="24430" xr:uid="{64FBD265-0148-40FF-8BFD-DD25DC90B356}"/>
    <cellStyle name="Comma 7 2 4 3 3" xfId="11508" xr:uid="{A205DF81-D7CB-4074-9FBC-DB9D2B31CD1D}"/>
    <cellStyle name="Comma 7 2 4 3 4" xfId="20574" xr:uid="{8C155CD6-77F5-4CF0-84DE-6E8BB1C7AB74}"/>
    <cellStyle name="Comma 7 2 4 4" xfId="6372" xr:uid="{42DAE215-C14A-421F-AC8D-1B50EDF8A8A1}"/>
    <cellStyle name="Comma 7 2 4 4 2" xfId="14650" xr:uid="{19A12CDF-EF0F-425F-AA9C-0F652486A1B4}"/>
    <cellStyle name="Comma 7 2 4 4 2 2" xfId="23672" xr:uid="{BC0D1DEB-1787-4511-998C-B33EEEFE1F2C}"/>
    <cellStyle name="Comma 7 2 4 4 3" xfId="10423" xr:uid="{C319AE23-DC00-41B9-8178-23980C8160B8}"/>
    <cellStyle name="Comma 7 2 4 4 4" xfId="19489" xr:uid="{8212F6F0-A4FF-4971-8169-5D8920FFC0B7}"/>
    <cellStyle name="Comma 7 2 4 5" xfId="5199" xr:uid="{9ADAADE5-5596-4A54-8B6C-125818F49087}"/>
    <cellStyle name="Comma 7 2 4 5 2" xfId="13186" xr:uid="{38719F3C-09EB-4ABE-872D-55EDAE3A199B}"/>
    <cellStyle name="Comma 7 2 4 5 3" xfId="22211" xr:uid="{07B9433F-7DB2-465A-9E4C-D1703DD353D9}"/>
    <cellStyle name="Comma 7 2 4 6" xfId="9523" xr:uid="{92C737B4-2B05-42F9-9F2A-82AA2262CECC}"/>
    <cellStyle name="Comma 7 2 4 7" xfId="18589" xr:uid="{62A562A1-879A-4706-8B76-5DC2E384829E}"/>
    <cellStyle name="Comma 7 2 5" xfId="717" xr:uid="{98020A5B-2035-4B7C-8EA3-DC09A2DB963C}"/>
    <cellStyle name="Comma 7 2 5 2" xfId="3535" xr:uid="{A0EA7033-008D-481A-B635-A1A9990DB246}"/>
    <cellStyle name="Comma 7 2 5 2 2" xfId="7677" xr:uid="{5AE46C89-9B36-44E1-8F45-6A1834E6589D}"/>
    <cellStyle name="Comma 7 2 5 2 2 2" xfId="15618" xr:uid="{2FADAF03-1520-416A-B7B8-50873CB7D5E4}"/>
    <cellStyle name="Comma 7 2 5 2 2 3" xfId="24634" xr:uid="{90102328-FF08-4410-8421-9E83BB84AFA0}"/>
    <cellStyle name="Comma 7 2 5 2 3" xfId="11632" xr:uid="{37F6690B-67D0-4E31-9E11-8FD07568E29B}"/>
    <cellStyle name="Comma 7 2 5 2 4" xfId="20698" xr:uid="{777AC510-E8E7-44FF-9758-5C7682A45B40}"/>
    <cellStyle name="Comma 7 2 5 3" xfId="5857" xr:uid="{69726B2A-C1C6-406B-80E5-2AEFFFA47A4B}"/>
    <cellStyle name="Comma 7 2 5 3 2" xfId="14139" xr:uid="{04DE5083-18B6-44A2-957F-FDDF5E7ED426}"/>
    <cellStyle name="Comma 7 2 5 3 2 2" xfId="23161" xr:uid="{F9F3BED7-55FB-4273-945B-11268266F8D8}"/>
    <cellStyle name="Comma 7 2 5 3 3" xfId="10090" xr:uid="{9F567F49-C8B7-44EB-BD7E-319C687A3E8D}"/>
    <cellStyle name="Comma 7 2 5 3 4" xfId="19156" xr:uid="{57BE7466-6CDC-4E0E-A896-CAFB57582BBD}"/>
    <cellStyle name="Comma 7 2 5 4" xfId="5324" xr:uid="{2495DA41-95CB-457F-AE92-97CE8C45D1BF}"/>
    <cellStyle name="Comma 7 2 5 4 2" xfId="13430" xr:uid="{67782F81-854D-4807-9FDB-473414F602B5}"/>
    <cellStyle name="Comma 7 2 5 4 3" xfId="22452" xr:uid="{F7D50FE0-7CB9-45F5-9B02-0ACFA528E04D}"/>
    <cellStyle name="Comma 7 2 5 5" xfId="9647" xr:uid="{DB23D052-3418-4724-8A7C-3BF9B1851F56}"/>
    <cellStyle name="Comma 7 2 5 6" xfId="18713" xr:uid="{D18967FD-42AA-4346-AFCB-3F54C687635D}"/>
    <cellStyle name="Comma 7 2 6" xfId="3392" xr:uid="{F4C4625D-3FD1-4A6A-ABE0-5B927021E820}"/>
    <cellStyle name="Comma 7 2 6 2" xfId="7554" xr:uid="{F4E3F613-387F-468A-BF4F-50E6459C02D5}"/>
    <cellStyle name="Comma 7 2 6 2 2" xfId="15488" xr:uid="{B2C12C9D-125A-4E72-A630-A56365EA96C1}"/>
    <cellStyle name="Comma 7 2 6 2 2 2" xfId="24503" xr:uid="{BF69443B-CD2F-4E83-AE80-ECA07E0C5472}"/>
    <cellStyle name="Comma 7 2 6 2 3" xfId="11558" xr:uid="{FAD8C693-2F8D-42D0-8E1C-698A8A641302}"/>
    <cellStyle name="Comma 7 2 6 2 4" xfId="20624" xr:uid="{F97E3F16-4138-4E5C-8693-07221AA0B935}"/>
    <cellStyle name="Comma 7 2 6 3" xfId="5250" xr:uid="{6B4EF95C-9A6B-44E1-BFEF-3061061AF682}"/>
    <cellStyle name="Comma 7 2 6 3 2" xfId="13289" xr:uid="{ACDB57CC-08DE-4EC2-9185-009A0D2666E1}"/>
    <cellStyle name="Comma 7 2 6 3 3" xfId="22312" xr:uid="{32E4AD6B-A580-4700-8C97-EC799EA21544}"/>
    <cellStyle name="Comma 7 2 6 4" xfId="9573" xr:uid="{64B4689A-7F62-44AB-84B8-B63AF54985BF}"/>
    <cellStyle name="Comma 7 2 6 5" xfId="18639" xr:uid="{247FF978-6B32-4F7E-ABDF-AEFB8470E5F8}"/>
    <cellStyle name="Comma 7 2 7" xfId="2348" xr:uid="{E499E6A1-EC22-4401-A7D7-06ED08EB9C04}"/>
    <cellStyle name="Comma 7 2 7 2" xfId="6552" xr:uid="{89918E44-7C34-4360-A81F-00B2AB313D78}"/>
    <cellStyle name="Comma 7 2 7 2 2" xfId="14773" xr:uid="{6B25DE1B-5C29-49D8-9EE9-B288444194E1}"/>
    <cellStyle name="Comma 7 2 7 2 3" xfId="23793" xr:uid="{6EAA480C-B7DC-479A-83DC-B5FA923DEAAD}"/>
    <cellStyle name="Comma 7 2 7 3" xfId="10578" xr:uid="{23AD832B-00F3-4D2F-AD97-292C6D4307CD}"/>
    <cellStyle name="Comma 7 2 7 4" xfId="19644" xr:uid="{8868E0B4-5738-4172-A8E3-F9A92421A2FA}"/>
    <cellStyle name="Comma 7 2 8" xfId="5735" xr:uid="{3039CFC1-3BDF-47FB-9406-FEB3E784C144}"/>
    <cellStyle name="Comma 7 2 8 2" xfId="14020" xr:uid="{C1668DD1-FEEF-44E4-AA90-76143F48F388}"/>
    <cellStyle name="Comma 7 2 8 2 2" xfId="23042" xr:uid="{32BE12FC-8424-4209-93B2-D8E50F5FB88E}"/>
    <cellStyle name="Comma 7 2 8 3" xfId="10035" xr:uid="{958E130A-0AA8-410C-B77F-BA1BBCC5FEF6}"/>
    <cellStyle name="Comma 7 2 8 4" xfId="19101" xr:uid="{2EA54D3D-E144-46AF-917F-BA92AB717389}"/>
    <cellStyle name="Comma 7 2 9" xfId="8399" xr:uid="{C91A31E7-C635-482E-85DE-7C4F0904F9AF}"/>
    <cellStyle name="Comma 7 2 9 2" xfId="16259" xr:uid="{0A247B56-DB22-494C-9078-477707974977}"/>
    <cellStyle name="Comma 7 2 9 2 2" xfId="25278" xr:uid="{A4F05F74-BFBE-4413-9A50-627D922225E9}"/>
    <cellStyle name="Comma 7 3" xfId="865" xr:uid="{E7B68284-7035-49FB-A27C-535C32B7D455}"/>
    <cellStyle name="Comma 7 3 2" xfId="1399" xr:uid="{F5E605B5-261D-48C5-9857-99E5540F0C40}"/>
    <cellStyle name="Comma 7 3 2 2" xfId="1808" xr:uid="{6C640CEE-FBC2-4FBF-BBCE-0C0F248CC4FE}"/>
    <cellStyle name="Comma 7 3 2 2 2" xfId="3905" xr:uid="{9CA68DC2-6D3A-4420-97EE-BE9563F404F2}"/>
    <cellStyle name="Comma 7 3 2 2 2 2" xfId="8044" xr:uid="{B0A0182A-608D-4873-A314-F3BEF21E4341}"/>
    <cellStyle name="Comma 7 3 2 2 2 2 2" xfId="15985" xr:uid="{65E126BE-029B-4FA4-B1C4-9AEBBB9646AD}"/>
    <cellStyle name="Comma 7 3 2 2 2 2 2 2" xfId="25001" xr:uid="{2F1CDC9B-5503-44B8-B380-86F9DCD53860}"/>
    <cellStyle name="Comma 7 3 2 2 2 3" xfId="13797" xr:uid="{D19B237A-F6BC-42D5-997A-F89F03343ADE}"/>
    <cellStyle name="Comma 7 3 2 2 2 3 2" xfId="22819" xr:uid="{CEEE1475-D1A2-4C33-A651-EDDD4896F88C}"/>
    <cellStyle name="Comma 7 3 2 2 3" xfId="6228" xr:uid="{09D737AF-16B6-4E47-8440-8FF6A47CD696}"/>
    <cellStyle name="Comma 7 3 2 2 3 2" xfId="14506" xr:uid="{61B13384-695E-4995-B515-19F0EF2A7703}"/>
    <cellStyle name="Comma 7 3 2 2 3 2 2" xfId="23528" xr:uid="{08352A99-101C-4A60-8C17-C746B2A245ED}"/>
    <cellStyle name="Comma 7 3 2 2 4" xfId="13035" xr:uid="{84532427-C4FF-4A31-AB19-8958081C8E41}"/>
    <cellStyle name="Comma 7 3 2 2 4 2" xfId="22058" xr:uid="{2AD33043-B25D-4E89-AB51-90E109291FB0}"/>
    <cellStyle name="Comma 7 3 2 2 5" xfId="27861" xr:uid="{4CFA9DBB-C467-4FAF-95B4-7133291EE6DF}"/>
    <cellStyle name="Comma 7 3 2 3" xfId="3720" xr:uid="{72FECD5C-A644-4CBF-8986-1747671F0826}"/>
    <cellStyle name="Comma 7 3 2 3 2" xfId="7860" xr:uid="{C887AC62-03CD-4FB5-AC90-833DC3672BBA}"/>
    <cellStyle name="Comma 7 3 2 3 2 2" xfId="15801" xr:uid="{2BEAF30A-DD29-44D7-A698-E3BDEF7B80BC}"/>
    <cellStyle name="Comma 7 3 2 3 2 2 2" xfId="24817" xr:uid="{75E74692-6550-43BB-B5FF-FEDA2A41CE32}"/>
    <cellStyle name="Comma 7 3 2 3 3" xfId="13613" xr:uid="{DE225F1C-2CFD-4217-ACC9-E156F32C9B06}"/>
    <cellStyle name="Comma 7 3 2 3 3 2" xfId="22635" xr:uid="{D2F3A775-76D9-4BB4-9C5F-15753AA4E905}"/>
    <cellStyle name="Comma 7 3 2 4" xfId="6041" xr:uid="{936ADBE3-D2A5-4727-97BF-BF3D4A546659}"/>
    <cellStyle name="Comma 7 3 2 4 2" xfId="14322" xr:uid="{BE8B4532-6CF4-40CD-A50A-1E8C2355B474}"/>
    <cellStyle name="Comma 7 3 2 4 2 2" xfId="23344" xr:uid="{C4CFAD47-F436-4F67-B754-D5D5DE5DD833}"/>
    <cellStyle name="Comma 7 3 2 5" xfId="12741" xr:uid="{7E943769-D31B-434B-BB19-4A53A1CC3D1C}"/>
    <cellStyle name="Comma 7 3 2 5 2" xfId="21770" xr:uid="{2B571091-7190-4F41-9B07-23ED3030AD9A}"/>
    <cellStyle name="Comma 7 3 2 6" xfId="27477" xr:uid="{49CBF7CF-580D-47ED-9DDD-3B13A26AED12}"/>
    <cellStyle name="Comma 7 3 3" xfId="2178" xr:uid="{B247C0F9-DA54-49CA-BF0A-2672B3349804}"/>
    <cellStyle name="Comma 7 3 3 2" xfId="4092" xr:uid="{6D683F5B-6369-400D-AA32-8ECAFBCA8BCC}"/>
    <cellStyle name="Comma 7 3 3 2 2" xfId="8225" xr:uid="{0F3F75E1-44D6-458C-8F70-652D60325E6C}"/>
    <cellStyle name="Comma 7 3 3 2 2 2" xfId="16170" xr:uid="{159E7EAF-A0CE-4FBE-AAC7-546A254BFA11}"/>
    <cellStyle name="Comma 7 3 3 2 2 2 2" xfId="25186" xr:uid="{366CFAEF-DC28-4BCC-8397-A85DA77E295E}"/>
    <cellStyle name="Comma 7 3 3 2 2 3" xfId="11986" xr:uid="{272CFD9A-812D-4A58-B7C1-59E1C67ADAE8}"/>
    <cellStyle name="Comma 7 3 3 2 2 4" xfId="21052" xr:uid="{3F1CB760-86C9-4EDC-86B8-49F70ADE3F2E}"/>
    <cellStyle name="Comma 7 3 3 2 3" xfId="5678" xr:uid="{3025D039-8820-4623-BA34-E58FA439E6D8}"/>
    <cellStyle name="Comma 7 3 3 2 3 2" xfId="13983" xr:uid="{7E0F8D74-271A-4FDB-9B8B-4654EDD91BE2}"/>
    <cellStyle name="Comma 7 3 3 2 3 3" xfId="23005" xr:uid="{1A5CDD38-7036-4A0A-9A9C-F0B1AD9B3C53}"/>
    <cellStyle name="Comma 7 3 3 2 4" xfId="10001" xr:uid="{F1C443F6-934F-4305-85BB-317D39146A3B}"/>
    <cellStyle name="Comma 7 3 3 2 5" xfId="19067" xr:uid="{AFAAE512-C230-4CFE-9567-3C9189C26DC1}"/>
    <cellStyle name="Comma 7 3 3 3" xfId="3353" xr:uid="{CD9AF906-FE41-4385-8218-5BE6C6457A87}"/>
    <cellStyle name="Comma 7 3 3 3 2" xfId="7519" xr:uid="{FC65FFF2-F798-4B6D-AC95-24C017868250}"/>
    <cellStyle name="Comma 7 3 3 3 2 2" xfId="15454" xr:uid="{5B9CE7A7-E7F4-4D96-994A-4C19E1928F28}"/>
    <cellStyle name="Comma 7 3 3 3 2 3" xfId="24469" xr:uid="{03DD427F-C7C8-40AA-A94C-DA1F4B1FF4E2}"/>
    <cellStyle name="Comma 7 3 3 3 3" xfId="11545" xr:uid="{9D6F49C6-140D-4091-ABA2-A9E590ACE238}"/>
    <cellStyle name="Comma 7 3 3 3 4" xfId="20611" xr:uid="{60308B42-82A1-4ABD-BE85-45F6B716BD45}"/>
    <cellStyle name="Comma 7 3 3 4" xfId="6413" xr:uid="{3CB8525A-7029-4C22-8563-1202C40F9132}"/>
    <cellStyle name="Comma 7 3 3 4 2" xfId="14691" xr:uid="{11ED26E7-DF4D-457F-A0E1-0F4ACC53D41E}"/>
    <cellStyle name="Comma 7 3 3 4 2 2" xfId="23713" xr:uid="{918D9526-021D-479A-B829-61F5A42B17A3}"/>
    <cellStyle name="Comma 7 3 3 4 3" xfId="10443" xr:uid="{5EAE009A-DE9C-455F-B4B7-791E092BEB40}"/>
    <cellStyle name="Comma 7 3 3 4 4" xfId="19509" xr:uid="{1C65D04D-0711-4B7E-98AB-BE3F2A219DDB}"/>
    <cellStyle name="Comma 7 3 3 5" xfId="5237" xr:uid="{CDBE01FB-4BDA-4E78-B366-8F57A29378A5}"/>
    <cellStyle name="Comma 7 3 3 5 2" xfId="13252" xr:uid="{DACB7449-B1AF-46E2-BF29-A8C1A4700F41}"/>
    <cellStyle name="Comma 7 3 3 5 3" xfId="22275" xr:uid="{416C0DBE-AFB2-451C-ADF9-1136B6D802A5}"/>
    <cellStyle name="Comma 7 3 3 6" xfId="9560" xr:uid="{F5BF56B3-BB37-4FC2-9200-46C069F34BBA}"/>
    <cellStyle name="Comma 7 3 3 7" xfId="18626" xr:uid="{C432FB25-C6C8-4B96-9B52-39E25B92A48E}"/>
    <cellStyle name="Comma 7 3 4" xfId="3563" xr:uid="{E0833878-EA86-497C-A1A5-E9A2D4A37549}"/>
    <cellStyle name="Comma 7 3 4 2" xfId="7705" xr:uid="{9F32D500-D023-4540-9E4A-ABFB5BDC9A06}"/>
    <cellStyle name="Comma 7 3 4 2 2" xfId="15645" xr:uid="{62636F0C-3ED4-4197-9F93-EC20D7EA76DF}"/>
    <cellStyle name="Comma 7 3 4 2 2 2" xfId="24661" xr:uid="{1393E238-41D4-49D4-B580-0534F1AF02F5}"/>
    <cellStyle name="Comma 7 3 4 3" xfId="13457" xr:uid="{42EB4E5F-EC3B-4B43-B142-A07016DF0C58}"/>
    <cellStyle name="Comma 7 3 4 3 2" xfId="22479" xr:uid="{33F61773-E538-4A5D-97AF-4C97213C1E93}"/>
    <cellStyle name="Comma 7 3 5" xfId="5884" xr:uid="{688329D5-723C-4B21-AA1B-95CCFB777F93}"/>
    <cellStyle name="Comma 7 3 5 2" xfId="14166" xr:uid="{12D74BB0-7739-4279-B8E9-738E672EB929}"/>
    <cellStyle name="Comma 7 3 5 2 2" xfId="23188" xr:uid="{E678241B-66A2-4423-A6B5-1526FB1F68C9}"/>
    <cellStyle name="Comma 7 3 6" xfId="8407" xr:uid="{060A7A90-5594-482E-9076-8C2B7F8EBCB5}"/>
    <cellStyle name="Comma 7 3 6 2" xfId="16266" xr:uid="{8EC65D49-9BCE-4D04-B7CA-E0BD22ED727B}"/>
    <cellStyle name="Comma 7 3 6 2 2" xfId="25285" xr:uid="{347BF943-98E8-4CCA-BA52-0D92344DAAD5}"/>
    <cellStyle name="Comma 7 3 6 3" xfId="12069" xr:uid="{DB96943A-4B6C-4221-9B26-78B1CBCE219C}"/>
    <cellStyle name="Comma 7 3 6 4" xfId="21135" xr:uid="{29936C14-527C-4572-865C-BB68051E19DF}"/>
    <cellStyle name="Comma 7 3 7" xfId="12410" xr:uid="{ED4F747D-B76C-4B29-B507-296811C191E3}"/>
    <cellStyle name="Comma 7 3 7 2" xfId="21447" xr:uid="{3045CB28-4ED7-4D8D-94E3-4779EEC70850}"/>
    <cellStyle name="Comma 7 3 8" xfId="12230" xr:uid="{82222E9B-88DB-4A30-8241-197BC08A06EF}"/>
    <cellStyle name="Comma 7 3 8 2" xfId="25842" xr:uid="{BF488FCB-DCE2-41D4-9BDF-A18861C20999}"/>
    <cellStyle name="Comma 7 3 9" xfId="25885" xr:uid="{124BD7CD-77B4-4D33-90DE-660B8CF94A61}"/>
    <cellStyle name="Comma 7 4" xfId="1055" xr:uid="{3D9D2004-14A2-4804-9821-CD8BF3DB4EA7}"/>
    <cellStyle name="Comma 7 4 10" xfId="17946" xr:uid="{E5A178F5-3255-4B83-AC79-50D8D4D146EA}"/>
    <cellStyle name="Comma 7 4 11" xfId="27193" xr:uid="{5496DB22-7BD1-4D87-AAFC-399A163539E8}"/>
    <cellStyle name="Comma 7 4 2" xfId="1591" xr:uid="{2B266F07-068C-403E-8BD5-666468D74E0E}"/>
    <cellStyle name="Comma 7 4 2 10" xfId="27670" xr:uid="{5F5C6607-04FB-4E33-A347-A74BFA41EA6D}"/>
    <cellStyle name="Comma 7 4 2 2" xfId="1864" xr:uid="{819CDD84-D003-4AE7-9BED-70F2B232E6A4}"/>
    <cellStyle name="Comma 7 4 2 2 2" xfId="3961" xr:uid="{EA937D70-C651-4E93-91CA-2856FEF72B75}"/>
    <cellStyle name="Comma 7 4 2 2 2 2" xfId="8100" xr:uid="{7A0E2AB5-296B-43FD-8974-3CBFE089581E}"/>
    <cellStyle name="Comma 7 4 2 2 2 2 2" xfId="16041" xr:uid="{0D898EB5-AFC5-482C-A875-FD57AB650303}"/>
    <cellStyle name="Comma 7 4 2 2 2 2 2 2" xfId="25057" xr:uid="{C62EB989-67FC-4581-B57F-807CB7D79BFB}"/>
    <cellStyle name="Comma 7 4 2 2 2 2 3" xfId="11943" xr:uid="{BD045E7E-724C-47BF-A92A-688342B48066}"/>
    <cellStyle name="Comma 7 4 2 2 2 2 4" xfId="21009" xr:uid="{32EE493D-CE05-4E49-B502-0833158040F3}"/>
    <cellStyle name="Comma 7 4 2 2 2 3" xfId="5635" xr:uid="{1451DA6A-C671-4603-A87F-C5392D0E07DF}"/>
    <cellStyle name="Comma 7 4 2 2 2 3 2" xfId="13853" xr:uid="{218FDB6A-F0FE-4B7C-A851-ECABE98F4F11}"/>
    <cellStyle name="Comma 7 4 2 2 2 3 3" xfId="22875" xr:uid="{505F4B53-54AB-4F99-8A24-53DACD7B2429}"/>
    <cellStyle name="Comma 7 4 2 2 2 4" xfId="9958" xr:uid="{B520589D-9273-4AEE-98D3-6A08519AE239}"/>
    <cellStyle name="Comma 7 4 2 2 2 5" xfId="19024" xr:uid="{65907C61-AA7A-4E7B-8A9E-1E8CF3638FC1}"/>
    <cellStyle name="Comma 7 4 2 2 3" xfId="3252" xr:uid="{BECAF58D-6473-4F17-A02C-B4C688776F3A}"/>
    <cellStyle name="Comma 7 4 2 2 3 2" xfId="7456" xr:uid="{6B25720B-E0FF-45D3-B1A8-69D4DD2C4887}"/>
    <cellStyle name="Comma 7 4 2 2 3 2 2" xfId="15368" xr:uid="{A033610A-1D0E-40C7-8180-D063A1170A50}"/>
    <cellStyle name="Comma 7 4 2 2 3 2 3" xfId="24384" xr:uid="{67EF66BD-34FA-42A9-81A1-F63CEE8A568C}"/>
    <cellStyle name="Comma 7 4 2 2 3 3" xfId="11482" xr:uid="{56FE9D50-ECF2-4DEB-8965-B91DCD1A2423}"/>
    <cellStyle name="Comma 7 4 2 2 3 4" xfId="20548" xr:uid="{FB194AA3-1D51-44B5-BFFC-D55177723A3E}"/>
    <cellStyle name="Comma 7 4 2 2 4" xfId="6284" xr:uid="{0E815F72-407E-4982-8282-85F29B318573}"/>
    <cellStyle name="Comma 7 4 2 2 4 2" xfId="14562" xr:uid="{3A10BC6D-709A-4E55-AB64-8EAC6D91190F}"/>
    <cellStyle name="Comma 7 4 2 2 4 2 2" xfId="23584" xr:uid="{377FAD84-5A5E-4E39-B9FB-DF61D459D1F4}"/>
    <cellStyle name="Comma 7 4 2 2 4 3" xfId="10400" xr:uid="{36EB0C8E-BAC0-4085-96E9-EB4DC1C85D8C}"/>
    <cellStyle name="Comma 7 4 2 2 4 4" xfId="19466" xr:uid="{A98A1C7A-9B01-4D74-94AE-23AB97CD18DA}"/>
    <cellStyle name="Comma 7 4 2 2 5" xfId="5173" xr:uid="{7D26613A-3CBA-4880-90E1-8F03C08809AE}"/>
    <cellStyle name="Comma 7 4 2 2 5 2" xfId="13091" xr:uid="{ABE8C20F-16A1-4F17-A2C9-2D18F30743C4}"/>
    <cellStyle name="Comma 7 4 2 2 5 3" xfId="22114" xr:uid="{CC6ED6A3-C338-4D91-9839-73208ED25161}"/>
    <cellStyle name="Comma 7 4 2 2 6" xfId="16762" xr:uid="{D16A5341-3CAD-416D-9A47-E5ABAB52A0B1}"/>
    <cellStyle name="Comma 7 4 2 2 6 2" xfId="25781" xr:uid="{523E1FF5-3731-4224-A1E4-A8AB693CA84B}"/>
    <cellStyle name="Comma 7 4 2 2 7" xfId="9497" xr:uid="{7ED369C9-712C-45C1-8499-0652D3C371AF}"/>
    <cellStyle name="Comma 7 4 2 2 8" xfId="18563" xr:uid="{69BF1FFE-ECB7-42E8-885D-86880DECC92A}"/>
    <cellStyle name="Comma 7 4 2 2 9" xfId="27917" xr:uid="{DFE66EAD-2823-4DA0-A35B-FB6FE7528018}"/>
    <cellStyle name="Comma 7 4 2 3" xfId="3775" xr:uid="{E7B34F91-D766-404F-B6DE-CEE92A252F28}"/>
    <cellStyle name="Comma 7 4 2 3 2" xfId="7915" xr:uid="{756D098E-FA24-4C21-AE72-CE62A870F31D}"/>
    <cellStyle name="Comma 7 4 2 3 2 2" xfId="15856" xr:uid="{18679407-CC77-495B-99FE-CE2599BA1756}"/>
    <cellStyle name="Comma 7 4 2 3 2 2 2" xfId="24872" xr:uid="{5B5B3F00-56DC-4AD9-85B8-2A19BA673DB9}"/>
    <cellStyle name="Comma 7 4 2 3 2 3" xfId="11822" xr:uid="{7DD5A51A-E223-403C-BD0F-62306B62998E}"/>
    <cellStyle name="Comma 7 4 2 3 2 4" xfId="20888" xr:uid="{F86DD4C0-F9B7-4AC6-A791-5CA7AD5D5314}"/>
    <cellStyle name="Comma 7 4 2 3 3" xfId="5514" xr:uid="{13B01C0C-A574-4576-9E17-4B7DA21348CE}"/>
    <cellStyle name="Comma 7 4 2 3 3 2" xfId="13668" xr:uid="{DE512700-E882-4AF4-811D-5316C30DB788}"/>
    <cellStyle name="Comma 7 4 2 3 3 3" xfId="22690" xr:uid="{A38FC7BE-F583-4D04-B0C5-37E5B3BE6D66}"/>
    <cellStyle name="Comma 7 4 2 3 4" xfId="9837" xr:uid="{33754553-FBAD-4ADD-9D5B-CA1CC41BF9F5}"/>
    <cellStyle name="Comma 7 4 2 3 5" xfId="18903" xr:uid="{DCD4A5B7-F683-4AE7-B7E2-15E8AACB77BA}"/>
    <cellStyle name="Comma 7 4 2 4" xfId="3067" xr:uid="{5EE4388F-98D5-49D7-9527-C8AC49171AD6}"/>
    <cellStyle name="Comma 7 4 2 4 2" xfId="7271" xr:uid="{F2E17999-B3F1-42A8-933B-E34D48948764}"/>
    <cellStyle name="Comma 7 4 2 4 2 2" xfId="15214" xr:uid="{E454E025-32A7-4CB7-877F-EAEB36FC1757}"/>
    <cellStyle name="Comma 7 4 2 4 2 3" xfId="24231" xr:uid="{94011081-0F55-4129-9BA1-78A9B27265B0}"/>
    <cellStyle name="Comma 7 4 2 4 3" xfId="11297" xr:uid="{4CF0D6FB-1EF1-456F-B730-6153BAAB7D02}"/>
    <cellStyle name="Comma 7 4 2 4 4" xfId="20363" xr:uid="{1EF95A81-085F-47EA-9465-A4A8050F0354}"/>
    <cellStyle name="Comma 7 4 2 5" xfId="6098" xr:uid="{9DCD9DC1-C074-4F67-A5CE-344A626373B6}"/>
    <cellStyle name="Comma 7 4 2 5 2" xfId="14377" xr:uid="{3E9DC3AF-0B30-4296-8FB5-52D13BAD0BDB}"/>
    <cellStyle name="Comma 7 4 2 5 2 2" xfId="23399" xr:uid="{2FCF40AB-081B-4D29-9408-38691F21E3F0}"/>
    <cellStyle name="Comma 7 4 2 5 3" xfId="10279" xr:uid="{0C3A0282-C1A4-4FF1-834B-3F2F967C6FB3}"/>
    <cellStyle name="Comma 7 4 2 5 4" xfId="19345" xr:uid="{CD52485C-FB16-4CF1-A7F3-3BDE90662FB3}"/>
    <cellStyle name="Comma 7 4 2 6" xfId="4988" xr:uid="{4DCFF21D-B876-4A60-8DCF-3F9387409C0F}"/>
    <cellStyle name="Comma 7 4 2 6 2" xfId="12859" xr:uid="{3A66F2F2-022B-4677-946B-4F531C30B45C}"/>
    <cellStyle name="Comma 7 4 2 6 3" xfId="21886" xr:uid="{160CBAEE-CD0D-4B70-8C78-B5105AA44B35}"/>
    <cellStyle name="Comma 7 4 2 7" xfId="16575" xr:uid="{7692F679-ECE0-4992-A16A-3F6C835A5CA2}"/>
    <cellStyle name="Comma 7 4 2 7 2" xfId="25596" xr:uid="{B8882B34-311A-4361-BDBB-0552B1F111BA}"/>
    <cellStyle name="Comma 7 4 2 8" xfId="9312" xr:uid="{EFFF0899-47E3-4E6E-975B-456536919B18}"/>
    <cellStyle name="Comma 7 4 2 9" xfId="18378" xr:uid="{6986279F-A7FF-4BAD-9CDF-20E3379097B0}"/>
    <cellStyle name="Comma 7 4 3" xfId="3618" xr:uid="{A10CD999-448B-4C35-8F0D-F87D7B579467}"/>
    <cellStyle name="Comma 7 4 3 2" xfId="7760" xr:uid="{CFF74FF9-F7B2-4A65-8B4E-C1F46BEAF2C6}"/>
    <cellStyle name="Comma 7 4 3 2 2" xfId="15700" xr:uid="{F99B4EFF-80D9-4645-B040-859461BFBB31}"/>
    <cellStyle name="Comma 7 4 3 2 2 2" xfId="24716" xr:uid="{59A9DD18-43B7-43A7-9531-AADEE086E089}"/>
    <cellStyle name="Comma 7 4 3 2 3" xfId="11710" xr:uid="{12D30A8F-E299-4AB4-94B2-E4E55B9C5330}"/>
    <cellStyle name="Comma 7 4 3 2 4" xfId="20776" xr:uid="{3B4916E7-1E5D-4794-9155-6126FA076778}"/>
    <cellStyle name="Comma 7 4 3 3" xfId="5402" xr:uid="{407FA0DE-76A2-4F9B-BB23-3654BD774EB6}"/>
    <cellStyle name="Comma 7 4 3 3 2" xfId="13512" xr:uid="{04A89825-F547-423E-B4A1-F17F9595620A}"/>
    <cellStyle name="Comma 7 4 3 3 3" xfId="22534" xr:uid="{01AD47A9-12A4-4A2D-AEEE-61115F21DBE9}"/>
    <cellStyle name="Comma 7 4 3 4" xfId="9725" xr:uid="{D4CFEA51-6F28-4C9E-A91E-843656FCA0CC}"/>
    <cellStyle name="Comma 7 4 3 5" xfId="18791" xr:uid="{07CF4888-3A48-43FA-989E-FB0B6E0A002F}"/>
    <cellStyle name="Comma 7 4 4" xfId="2635" xr:uid="{92843936-1583-48D8-9068-3C00BF469BEB}"/>
    <cellStyle name="Comma 7 4 4 2" xfId="6839" xr:uid="{D92D7C90-4B6C-4944-B9C0-001741F0CAA7}"/>
    <cellStyle name="Comma 7 4 4 2 2" xfId="14947" xr:uid="{23691F30-D20A-4DD2-8505-DB99FFB629EC}"/>
    <cellStyle name="Comma 7 4 4 2 3" xfId="23965" xr:uid="{D748AC84-9E04-4E27-86E7-FD33EC44264C}"/>
    <cellStyle name="Comma 7 4 4 3" xfId="10865" xr:uid="{8C757401-58D2-4182-BBC2-CE5580893B98}"/>
    <cellStyle name="Comma 7 4 4 4" xfId="19931" xr:uid="{3C72F678-A3C0-483B-A753-0B054B1A5C48}"/>
    <cellStyle name="Comma 7 4 5" xfId="5939" xr:uid="{9357D4CF-A919-441B-8BD1-AF8F549CD57E}"/>
    <cellStyle name="Comma 7 4 5 2" xfId="14221" xr:uid="{69EC9293-0A88-4D9F-BFDA-76A43209DF2B}"/>
    <cellStyle name="Comma 7 4 5 2 2" xfId="23243" xr:uid="{BE1F01DA-585D-4A7E-95FF-DAC20F72F1C2}"/>
    <cellStyle name="Comma 7 4 5 3" xfId="10167" xr:uid="{BD7876D3-0144-402D-AAAE-BD0241C8185F}"/>
    <cellStyle name="Comma 7 4 5 4" xfId="19233" xr:uid="{99212E45-4A25-4A23-BAB7-62E6D4745D84}"/>
    <cellStyle name="Comma 7 4 6" xfId="4556" xr:uid="{5D8EE6AC-7B2E-4899-8E50-89AAD7D51A09}"/>
    <cellStyle name="Comma 7 4 6 2" xfId="12531" xr:uid="{5B052182-B574-4F6D-977C-B882E5F91D79}"/>
    <cellStyle name="Comma 7 4 6 3" xfId="21565" xr:uid="{99EE9334-BD45-41E5-B4FB-6C738FAB35C1}"/>
    <cellStyle name="Comma 7 4 7" xfId="12709" xr:uid="{592E9343-917D-4D61-B25B-63C4B72D15B2}"/>
    <cellStyle name="Comma 7 4 7 2" xfId="21740" xr:uid="{A7F2541A-4F25-42C2-88C6-70A620DE4132}"/>
    <cellStyle name="Comma 7 4 8" xfId="15184" xr:uid="{161559CA-8534-4ED0-B940-9D04F7CAD838}"/>
    <cellStyle name="Comma 7 4 8 2" xfId="26676" xr:uid="{DC13B9C5-4066-4321-97E2-EDAA3A0D5267}"/>
    <cellStyle name="Comma 7 4 8 3" xfId="24202" xr:uid="{608A8CD8-2BEE-4FB2-93AC-CA5E420AA09E}"/>
    <cellStyle name="Comma 7 4 9" xfId="8880" xr:uid="{EAA3647B-A048-411D-8B00-D6D90F12F8C4}"/>
    <cellStyle name="Comma 7 5" xfId="1212" xr:uid="{197331F2-FADA-4C76-983E-7FE2ACD9E222}"/>
    <cellStyle name="Comma 7 5 2" xfId="1740" xr:uid="{4C32FCAE-D072-45E4-9689-FA038AC75C2A}"/>
    <cellStyle name="Comma 7 5 2 2" xfId="3837" xr:uid="{1B30E975-1ADD-47E9-A840-550E19DD1987}"/>
    <cellStyle name="Comma 7 5 2 2 2" xfId="7976" xr:uid="{63A56196-E690-4143-9D46-304EB28D62C2}"/>
    <cellStyle name="Comma 7 5 2 2 2 2" xfId="15917" xr:uid="{2824D5F2-4404-470D-A5FB-ED3E6DB54D7D}"/>
    <cellStyle name="Comma 7 5 2 2 2 2 2" xfId="24933" xr:uid="{3373CC40-1E93-4100-BBE9-449020E0B19A}"/>
    <cellStyle name="Comma 7 5 2 2 3" xfId="13729" xr:uid="{A0049DC5-5B3D-4F1D-8864-CCC02E211457}"/>
    <cellStyle name="Comma 7 5 2 2 3 2" xfId="22751" xr:uid="{F800B7F0-829F-471C-8841-8C4D65DA7B27}"/>
    <cellStyle name="Comma 7 5 2 3" xfId="6160" xr:uid="{06771EDF-7E97-4162-B50A-8561FB5169B5}"/>
    <cellStyle name="Comma 7 5 2 3 2" xfId="14438" xr:uid="{A92FACDC-17FA-4301-889D-361A4E9E8703}"/>
    <cellStyle name="Comma 7 5 2 3 2 2" xfId="23460" xr:uid="{4F6B757B-5309-4398-8C29-1AA762975E5D}"/>
    <cellStyle name="Comma 7 5 2 4" xfId="12967" xr:uid="{0F11802D-3647-4030-881E-6B238C22F0CF}"/>
    <cellStyle name="Comma 7 5 2 4 2" xfId="21990" xr:uid="{32793170-0899-4857-821D-24C6A2C98F56}"/>
    <cellStyle name="Comma 7 5 2 5" xfId="27793" xr:uid="{B51E370F-D9AE-47FC-AFFA-9B6B4C5262E5}"/>
    <cellStyle name="Comma 7 5 3" xfId="3651" xr:uid="{024733B9-D2DC-4965-A9B3-2DD8DF5A3490}"/>
    <cellStyle name="Comma 7 5 3 2" xfId="7792" xr:uid="{5BE13937-6845-4207-8F10-CC1C98C79F88}"/>
    <cellStyle name="Comma 7 5 3 2 2" xfId="15733" xr:uid="{7881E217-9905-454B-98E4-3186BC01C18B}"/>
    <cellStyle name="Comma 7 5 3 2 2 2" xfId="24749" xr:uid="{A45B2368-5089-44A8-9E2E-099D334A8651}"/>
    <cellStyle name="Comma 7 5 3 3" xfId="13545" xr:uid="{6B4C9BDC-CB1E-44E2-A204-E0674F1F5612}"/>
    <cellStyle name="Comma 7 5 3 3 2" xfId="22567" xr:uid="{A05E1AB8-AD05-4FB4-8964-170AFA619021}"/>
    <cellStyle name="Comma 7 5 4" xfId="5972" xr:uid="{4E771C36-8896-4250-BEE2-C06C6D79FAB4}"/>
    <cellStyle name="Comma 7 5 4 2" xfId="14254" xr:uid="{55F61F23-2715-4D34-9DB1-6A8E96B39A4D}"/>
    <cellStyle name="Comma 7 5 4 2 2" xfId="23276" xr:uid="{3B5D5C79-966A-442F-A3AA-D7366D45386E}"/>
    <cellStyle name="Comma 7 5 5" xfId="12617" xr:uid="{2392F711-A5F8-4D8D-B9D8-7DEFAD2263AE}"/>
    <cellStyle name="Comma 7 5 5 2" xfId="21649" xr:uid="{CEB99E95-038C-4A0D-AE20-6141752A09A5}"/>
    <cellStyle name="Comma 7 5 6" xfId="27291" xr:uid="{61F6C4EF-14B2-4620-945D-D6B97CDB6154}"/>
    <cellStyle name="Comma 7 6" xfId="2028" xr:uid="{FEDB7A8F-B49E-4595-9277-C5E2EF5A0174}"/>
    <cellStyle name="Comma 7 6 2" xfId="4048" xr:uid="{419AE437-6169-46EE-917B-B23DDCFABF26}"/>
    <cellStyle name="Comma 7 6 2 2" xfId="8185" xr:uid="{064E097A-CAAB-40FC-B8D4-6716B144F493}"/>
    <cellStyle name="Comma 7 6 2 2 2" xfId="16128" xr:uid="{C1A951F7-0829-4740-836E-7D9623440FDF}"/>
    <cellStyle name="Comma 7 6 2 2 2 2" xfId="25144" xr:uid="{9D0819B3-4F5B-428F-A6DB-A5C5C3759581}"/>
    <cellStyle name="Comma 7 6 2 3" xfId="13940" xr:uid="{6155EBB4-D1D1-49A2-BA57-8C356E911D15}"/>
    <cellStyle name="Comma 7 6 2 3 2" xfId="22962" xr:uid="{9B982CA8-3A8E-4616-9341-D0F666133076}"/>
    <cellStyle name="Comma 7 6 3" xfId="3299" xr:uid="{F80089DE-6ABF-47DA-BE4D-A8D949455AD5}"/>
    <cellStyle name="Comma 7 6 3 2" xfId="15413" xr:uid="{B374684E-6FB8-4221-858E-C3C0AE771975}"/>
    <cellStyle name="Comma 7 6 3 2 2" xfId="24429" xr:uid="{C1CC5749-020B-4DE1-8271-C4E39B50B0C7}"/>
    <cellStyle name="Comma 7 6 4" xfId="6371" xr:uid="{F75B65C1-AAC5-40D6-A854-5E95877C2386}"/>
    <cellStyle name="Comma 7 6 4 2" xfId="14649" xr:uid="{89AB89E8-37B4-4699-85C7-EC5A70E0A80C}"/>
    <cellStyle name="Comma 7 6 4 2 2" xfId="23671" xr:uid="{17BB3077-EB7D-4EB4-8F13-5C282B223847}"/>
    <cellStyle name="Comma 7 6 5" xfId="13185" xr:uid="{03BE9C1A-C759-4A7A-9C80-D56502D8EEFE}"/>
    <cellStyle name="Comma 7 6 5 2" xfId="22210" xr:uid="{0697DBB9-7673-4F2E-9D8A-925C953205EA}"/>
    <cellStyle name="Comma 7 7" xfId="582" xr:uid="{01F7448D-9F58-4679-B8F2-0A1A59BFF527}"/>
    <cellStyle name="Comma 7 7 2" xfId="3493" xr:uid="{6472FED0-C6F1-4972-A025-8AA5216D6B0C}"/>
    <cellStyle name="Comma 7 7 2 2" xfId="15577" xr:uid="{D0A11803-5BCE-4246-952F-AD4D33DD2DFD}"/>
    <cellStyle name="Comma 7 7 2 2 2" xfId="24593" xr:uid="{E6280DAA-4B55-4253-8143-0CADABCB4928}"/>
    <cellStyle name="Comma 7 7 3" xfId="5815" xr:uid="{20479A5B-0205-449C-935A-71E6F3137C80}"/>
    <cellStyle name="Comma 7 7 3 2" xfId="14098" xr:uid="{0A6B5623-DEF8-46FB-872C-D1EAA780503C}"/>
    <cellStyle name="Comma 7 7 3 2 2" xfId="23120" xr:uid="{3E09745B-B4BD-47ED-BA6E-1CF318439E9D}"/>
    <cellStyle name="Comma 7 7 4" xfId="13387" xr:uid="{B8619AF9-AD01-4352-9B27-BBB55840C507}"/>
    <cellStyle name="Comma 7 7 4 2" xfId="22409" xr:uid="{82D87265-639C-4B40-AA99-0CC0E75B13C1}"/>
    <cellStyle name="Comma 7 8" xfId="3391" xr:uid="{91707908-9516-4B9F-9599-7C3C63B50BDB}"/>
    <cellStyle name="Comma 7 8 2" xfId="7553" xr:uid="{939835FA-82A0-467A-BBA2-E086F156614D}"/>
    <cellStyle name="Comma 7 8 2 2" xfId="15487" xr:uid="{1BEBE8AF-C120-4BA6-BD45-5560351694D8}"/>
    <cellStyle name="Comma 7 8 2 2 2" xfId="24502" xr:uid="{41B240F0-D5D5-48EE-A5F1-B1486D3CF28A}"/>
    <cellStyle name="Comma 7 8 3" xfId="13288" xr:uid="{7D32DDCF-7520-4505-960F-99131859B91B}"/>
    <cellStyle name="Comma 7 8 3 2" xfId="22311" xr:uid="{2448CC94-3E1B-4FE9-AD9F-4818DFFC1C09}"/>
    <cellStyle name="Comma 7 9" xfId="5734" xr:uid="{C7AAC10D-BE0A-425B-A540-E07394BA96B1}"/>
    <cellStyle name="Comma 7 9 2" xfId="14019" xr:uid="{BDC630C3-6C03-4479-BD5E-01CEA7F896FD}"/>
    <cellStyle name="Comma 7 9 2 2" xfId="23041" xr:uid="{BDC60FDE-FB1C-443C-9428-E25FD7F8C941}"/>
    <cellStyle name="Comma 70" xfId="1923" xr:uid="{20B18C68-3598-4A50-9D4D-910673882E99}"/>
    <cellStyle name="Comma 70 2" xfId="3999" xr:uid="{10F8DDAD-CCD5-4978-838F-5FAC64B415EF}"/>
    <cellStyle name="Comma 70 2 2" xfId="8138" xr:uid="{7418545E-0228-45FF-AA5D-57BEA6479E44}"/>
    <cellStyle name="Comma 70 2 2 2" xfId="16079" xr:uid="{16BCA5C7-EB96-4578-A629-FCFC7EEBFA07}"/>
    <cellStyle name="Comma 70 2 2 2 2" xfId="25095" xr:uid="{0BEE61DD-7F34-4C77-BC59-B1A576FDB3AA}"/>
    <cellStyle name="Comma 70 2 3" xfId="13891" xr:uid="{0B5BEC44-D891-4E26-B15D-D871EA76396A}"/>
    <cellStyle name="Comma 70 2 3 2" xfId="22913" xr:uid="{E40AA164-F045-445A-A4F1-749E5D7E24E3}"/>
    <cellStyle name="Comma 70 3" xfId="6322" xr:uid="{4C4107DD-AE97-4C5C-843F-C96498756BB2}"/>
    <cellStyle name="Comma 70 3 2" xfId="14600" xr:uid="{8467AADD-34E7-4D73-B5FB-C86076043A0A}"/>
    <cellStyle name="Comma 70 3 2 2" xfId="23622" xr:uid="{A31765D5-C04A-4B08-A9F9-8291E7EEC0CB}"/>
    <cellStyle name="Comma 70 4" xfId="13131" xr:uid="{6621AAB8-8AF6-4F00-8530-3414DFAC49F6}"/>
    <cellStyle name="Comma 70 4 2" xfId="22155" xr:uid="{476517D1-4134-4AF9-9F03-A477D2D930AA}"/>
    <cellStyle name="Comma 71" xfId="1959" xr:uid="{BD97AFBE-F9AC-45FB-BA6F-9DAEEA330004}"/>
    <cellStyle name="Comma 71 2" xfId="4015" xr:uid="{E5930D7F-C663-4212-847A-E6E60ADE4C7A}"/>
    <cellStyle name="Comma 71 2 2" xfId="8154" xr:uid="{771B4B9D-9ADA-467D-9E33-31959C5F3077}"/>
    <cellStyle name="Comma 71 2 2 2" xfId="16095" xr:uid="{A535A1BA-41E8-4D17-8C27-9527919F04F7}"/>
    <cellStyle name="Comma 71 2 2 2 2" xfId="25111" xr:uid="{6AEA15FF-73F1-40AD-A06D-069FFFDED6F1}"/>
    <cellStyle name="Comma 71 2 3" xfId="13907" xr:uid="{32A21709-9DF2-4352-A506-5B4113011608}"/>
    <cellStyle name="Comma 71 2 3 2" xfId="22929" xr:uid="{60C69548-C5B9-40C8-8964-ED4063E65C87}"/>
    <cellStyle name="Comma 71 3" xfId="6338" xr:uid="{02E1D13D-C90C-4551-BAB5-DB300670BD52}"/>
    <cellStyle name="Comma 71 3 2" xfId="14616" xr:uid="{20A3C044-5AD0-410C-91BE-9C569746D9EE}"/>
    <cellStyle name="Comma 71 3 2 2" xfId="23638" xr:uid="{89C2C6E5-3B90-4F55-95C2-25B1B5458BF5}"/>
    <cellStyle name="Comma 71 4" xfId="13147" xr:uid="{39DF85B1-8B3E-470A-A9EE-F749489332D4}"/>
    <cellStyle name="Comma 71 4 2" xfId="22172" xr:uid="{19E1CACF-28F5-4E2B-8C33-097E2FFB98CB}"/>
    <cellStyle name="Comma 72" xfId="1983" xr:uid="{213175F8-567E-47A8-A7C1-9CA7126C0964}"/>
    <cellStyle name="Comma 72 2" xfId="4019" xr:uid="{7DC201F6-49E8-4102-A92F-4BCD9ACF2EE7}"/>
    <cellStyle name="Comma 72 2 2" xfId="8158" xr:uid="{A0E20BB8-6955-4823-9EE8-A9E0F45F811C}"/>
    <cellStyle name="Comma 72 2 2 2" xfId="16099" xr:uid="{1234B4EA-BE69-4BF1-A8C0-523FA71C9253}"/>
    <cellStyle name="Comma 72 2 2 2 2" xfId="25115" xr:uid="{6BD5C09D-D3A7-4DAF-B7CA-70D6CAEF42F1}"/>
    <cellStyle name="Comma 72 2 3" xfId="13911" xr:uid="{CB8622DA-2366-4EE6-84DD-2752C21F4472}"/>
    <cellStyle name="Comma 72 2 3 2" xfId="22933" xr:uid="{4309EA65-E98F-40D8-B13A-29B56C55E5D4}"/>
    <cellStyle name="Comma 72 3" xfId="6342" xr:uid="{2EE80876-3D84-4313-956B-57AEB8784DC7}"/>
    <cellStyle name="Comma 72 3 2" xfId="14620" xr:uid="{2DA71958-EDCE-4CC5-81B3-D912DCD88A4C}"/>
    <cellStyle name="Comma 72 3 2 2" xfId="23642" xr:uid="{E0941511-759C-4C2B-8CA4-67D130C6A5BA}"/>
    <cellStyle name="Comma 72 4" xfId="13154" xr:uid="{C874EA38-AEA3-4264-BF25-154117E405B8}"/>
    <cellStyle name="Comma 72 4 2" xfId="22179" xr:uid="{5AD08FFF-8FC0-4297-AB52-D2F11CE1A8D6}"/>
    <cellStyle name="Comma 73" xfId="1913" xr:uid="{E2835C6D-1006-4558-974A-D6F390D05215}"/>
    <cellStyle name="Comma 73 2" xfId="3995" xr:uid="{594F2085-2416-42E9-BD3E-D992AA393B4E}"/>
    <cellStyle name="Comma 73 2 2" xfId="8134" xr:uid="{E6AE747E-CDCA-4DD9-9855-977B4BE08145}"/>
    <cellStyle name="Comma 73 2 2 2" xfId="16075" xr:uid="{B5A539D6-770B-4B81-9E1D-B382EBC4395B}"/>
    <cellStyle name="Comma 73 2 2 2 2" xfId="25091" xr:uid="{5D150E96-C0D1-475A-9919-668C1FA6F216}"/>
    <cellStyle name="Comma 73 2 3" xfId="13887" xr:uid="{6629FB21-580A-4D0F-87FF-E8CB0B4BD382}"/>
    <cellStyle name="Comma 73 2 3 2" xfId="22909" xr:uid="{20070AE2-D1BB-4164-B261-42674EA5D6A6}"/>
    <cellStyle name="Comma 73 3" xfId="6318" xr:uid="{C272C6F4-692D-4BBE-97ED-D4CFDB8167E3}"/>
    <cellStyle name="Comma 73 3 2" xfId="14596" xr:uid="{88F6F0D0-C530-49DB-BC39-8EBCD0F15ACA}"/>
    <cellStyle name="Comma 73 3 2 2" xfId="23618" xr:uid="{9937D07A-55D5-4069-9C8B-6D7A6FE92B77}"/>
    <cellStyle name="Comma 73 4" xfId="13127" xr:uid="{D55F189C-DC69-4C68-9CB4-B12E6B671648}"/>
    <cellStyle name="Comma 73 4 2" xfId="22150" xr:uid="{CD3074FB-C7A8-4B05-A85B-6E0937D97C8F}"/>
    <cellStyle name="Comma 74" xfId="1938" xr:uid="{FC28964A-61D5-49E8-BB21-C2E4A01B4D3C}"/>
    <cellStyle name="Comma 74 2" xfId="4002" xr:uid="{F6EAA3A9-6852-42E9-A5CA-25393F90EB03}"/>
    <cellStyle name="Comma 74 2 2" xfId="8141" xr:uid="{B778D42A-3154-4697-9A9C-54EAAF826E7D}"/>
    <cellStyle name="Comma 74 2 2 2" xfId="16082" xr:uid="{3619072D-5DEF-4C8C-BAEE-C8C8B6071C18}"/>
    <cellStyle name="Comma 74 2 2 2 2" xfId="25098" xr:uid="{9B16A50E-1237-4A9D-AB81-A3F1D34546A7}"/>
    <cellStyle name="Comma 74 2 3" xfId="13894" xr:uid="{4B7C44C4-4357-48ED-A546-0B5650A05526}"/>
    <cellStyle name="Comma 74 2 3 2" xfId="22916" xr:uid="{60129349-311A-4AD0-9D61-5C889E06C50F}"/>
    <cellStyle name="Comma 74 3" xfId="6325" xr:uid="{4DA4E0EB-AAE2-48D3-9C3B-B12845F09D41}"/>
    <cellStyle name="Comma 74 3 2" xfId="14603" xr:uid="{BEAFF91F-CBE1-4A6D-94D7-D8FA72AA1C5F}"/>
    <cellStyle name="Comma 74 3 2 2" xfId="23625" xr:uid="{F7240508-D5EA-4F96-8537-6877B1DBEA6E}"/>
    <cellStyle name="Comma 74 4" xfId="13134" xr:uid="{C2820E9B-8459-44ED-8277-1FD33CAB89C7}"/>
    <cellStyle name="Comma 74 4 2" xfId="22159" xr:uid="{ADFF75A4-81A5-498F-BA5A-23E661931F5B}"/>
    <cellStyle name="Comma 75" xfId="647" xr:uid="{ECBABAA5-A105-42F7-830C-22E855E834D0}"/>
    <cellStyle name="Comma 75 2" xfId="3518" xr:uid="{DB00E91F-36EB-4E88-B1F1-BBF1D04BB4D3}"/>
    <cellStyle name="Comma 75 2 2" xfId="7661" xr:uid="{E0CFCAEC-7A07-454F-877F-D1013EDD1BB9}"/>
    <cellStyle name="Comma 75 2 2 2" xfId="15601" xr:uid="{F2598E56-B21E-4247-A5FB-8CABBCF04D9D}"/>
    <cellStyle name="Comma 75 2 2 2 2" xfId="24617" xr:uid="{C89E04A8-A145-49BF-9A39-963553AF34A5}"/>
    <cellStyle name="Comma 75 2 3" xfId="13412" xr:uid="{883B392E-F1C7-4A29-AEDC-FABEBC90C131}"/>
    <cellStyle name="Comma 75 2 3 2" xfId="22434" xr:uid="{D576443E-9CD5-4A0D-8849-47339D365B45}"/>
    <cellStyle name="Comma 75 3" xfId="5840" xr:uid="{F46EFB73-9FCB-41EB-988E-6105EEC1AE7F}"/>
    <cellStyle name="Comma 75 3 2" xfId="14122" xr:uid="{F368BD24-A4DF-4ADC-B372-8824FB7E8D99}"/>
    <cellStyle name="Comma 75 3 2 2" xfId="23144" xr:uid="{6728A9EE-A5B2-4EC0-A07E-0E14368C7041}"/>
    <cellStyle name="Comma 75 4" xfId="12296" xr:uid="{376DB689-0120-45CA-95A4-349A73824C7C}"/>
    <cellStyle name="Comma 75 4 2" xfId="21339" xr:uid="{60EA29A8-8F6A-441B-BB00-09E0FA2B159E}"/>
    <cellStyle name="Comma 76" xfId="1972" xr:uid="{45B7AC91-63A7-45DB-9B02-A45CC6554E72}"/>
    <cellStyle name="Comma 76 2" xfId="4017" xr:uid="{3D4B4908-EAF9-4570-B2C1-736997AC5073}"/>
    <cellStyle name="Comma 76 2 2" xfId="8156" xr:uid="{192E76DE-9681-44E8-B3F6-C948D88BA04F}"/>
    <cellStyle name="Comma 76 2 2 2" xfId="16097" xr:uid="{74DAB18F-4DD6-4645-841D-28D0A40694A4}"/>
    <cellStyle name="Comma 76 2 2 2 2" xfId="25113" xr:uid="{2EEC26AB-2F8C-4D2B-9AEA-76C8116E3640}"/>
    <cellStyle name="Comma 76 2 3" xfId="13909" xr:uid="{1BAC4D7F-9370-4D68-AABD-AEC2CD12E5A2}"/>
    <cellStyle name="Comma 76 2 3 2" xfId="22931" xr:uid="{653A23BE-1F40-49E4-A397-12D36C66ECEE}"/>
    <cellStyle name="Comma 76 3" xfId="6340" xr:uid="{91AF945B-E8E4-42FF-AB9C-7609C58A4A97}"/>
    <cellStyle name="Comma 76 3 2" xfId="14618" xr:uid="{01E29D74-D51E-4D55-8C28-3F97D5E78D8C}"/>
    <cellStyle name="Comma 76 3 2 2" xfId="23640" xr:uid="{A34152B6-7D33-41C6-BFEB-A53FA39C142C}"/>
    <cellStyle name="Comma 76 4" xfId="13150" xr:uid="{7F6ED0DC-A9A2-4EAF-BDED-61603E23875F}"/>
    <cellStyle name="Comma 76 4 2" xfId="22175" xr:uid="{58AB6C49-A5ED-4708-9A31-5EA9FDABAD61}"/>
    <cellStyle name="Comma 77" xfId="1927" xr:uid="{C58270DF-9F8E-4422-A23E-B8FE10FB582F}"/>
    <cellStyle name="Comma 77 2" xfId="4000" xr:uid="{CC99CD76-8BAF-45CD-8F8F-C919B7AB0A05}"/>
    <cellStyle name="Comma 77 2 2" xfId="8139" xr:uid="{9800936B-22E6-4B67-8803-BBE195623C96}"/>
    <cellStyle name="Comma 77 2 2 2" xfId="16080" xr:uid="{F4CB8D5B-6C07-4B58-8F17-138A995280ED}"/>
    <cellStyle name="Comma 77 2 2 2 2" xfId="25096" xr:uid="{0A043A15-F50D-44ED-B98A-2706B44ABEB4}"/>
    <cellStyle name="Comma 77 2 3" xfId="13892" xr:uid="{8400F855-D79B-4251-8BFF-5BA803738AD7}"/>
    <cellStyle name="Comma 77 2 3 2" xfId="22914" xr:uid="{C3A4829B-D04D-49DF-B685-0970521B4438}"/>
    <cellStyle name="Comma 77 3" xfId="6323" xr:uid="{6E95EB11-7EF0-4121-8959-15271A509A26}"/>
    <cellStyle name="Comma 77 3 2" xfId="14601" xr:uid="{D98A3F91-FCD4-46D4-83D3-86E2CDF0B901}"/>
    <cellStyle name="Comma 77 3 2 2" xfId="23623" xr:uid="{10D62F5A-6391-47A1-AF01-1A3198ED770C}"/>
    <cellStyle name="Comma 77 4" xfId="13132" xr:uid="{5BA88E1A-DA65-4FF9-9C50-8A58926ACA02}"/>
    <cellStyle name="Comma 77 4 2" xfId="22156" xr:uid="{82AE90FE-779E-4693-BE5A-1BB89D34A573}"/>
    <cellStyle name="Comma 78" xfId="1946" xr:uid="{C55F16A2-3A41-42D6-8D31-0EDE1568C427}"/>
    <cellStyle name="Comma 78 2" xfId="4008" xr:uid="{24C76CA6-F5F9-4437-8F40-E3BEEFDD6ED5}"/>
    <cellStyle name="Comma 78 2 2" xfId="8147" xr:uid="{6DDCAD1A-EB16-40D1-8C09-2B780C08C724}"/>
    <cellStyle name="Comma 78 2 2 2" xfId="16088" xr:uid="{1601DE18-3F74-4D83-9E1A-D12A26D63251}"/>
    <cellStyle name="Comma 78 2 2 2 2" xfId="25104" xr:uid="{B0A02613-EC11-4FDD-9ABD-8F66A1ABE07F}"/>
    <cellStyle name="Comma 78 2 3" xfId="13900" xr:uid="{88FD9113-9274-4142-B11E-7FB84B3FC3E8}"/>
    <cellStyle name="Comma 78 2 3 2" xfId="22922" xr:uid="{0E0968B9-CB5B-4BA6-82C1-B993832C6961}"/>
    <cellStyle name="Comma 78 3" xfId="6331" xr:uid="{0CEAB01F-AEAD-4AB2-9317-F709144EB8BA}"/>
    <cellStyle name="Comma 78 3 2" xfId="14609" xr:uid="{57793741-E048-4455-AFDE-F6A75657BC3A}"/>
    <cellStyle name="Comma 78 3 2 2" xfId="23631" xr:uid="{EFF27789-7171-4AA7-8B73-AECA56273312}"/>
    <cellStyle name="Comma 78 4" xfId="13140" xr:uid="{1EC94094-247D-4EA0-B136-6DF5BB5FD269}"/>
    <cellStyle name="Comma 78 4 2" xfId="22165" xr:uid="{1C6AA3F1-ADDF-408B-9250-15CF543466A3}"/>
    <cellStyle name="Comma 79" xfId="1979" xr:uid="{0A66F5EC-BA5D-4EE9-832F-13D9603A08F6}"/>
    <cellStyle name="Comma 79 2" xfId="4018" xr:uid="{A062EB2D-BA0B-483C-ABA9-F31A189063E1}"/>
    <cellStyle name="Comma 79 2 2" xfId="8157" xr:uid="{285C748F-D81C-494A-843B-2F03FB76E9C4}"/>
    <cellStyle name="Comma 79 2 2 2" xfId="16098" xr:uid="{F1E10F61-F244-458F-B5CC-6185B35A11FE}"/>
    <cellStyle name="Comma 79 2 2 2 2" xfId="25114" xr:uid="{EB052AB2-B2D7-437E-951A-2FCFCC62F7F1}"/>
    <cellStyle name="Comma 79 2 3" xfId="13910" xr:uid="{A9DFE2A4-0473-4596-89EC-0E9411A0D083}"/>
    <cellStyle name="Comma 79 2 3 2" xfId="22932" xr:uid="{61EB5BDC-743D-4CBE-9351-764705EEA53C}"/>
    <cellStyle name="Comma 79 3" xfId="6341" xr:uid="{36D341FD-7BA6-4EA8-A55D-6EC0F777783C}"/>
    <cellStyle name="Comma 79 3 2" xfId="14619" xr:uid="{74E93F6B-0604-48D3-A086-F9EEC966368E}"/>
    <cellStyle name="Comma 79 3 2 2" xfId="23641" xr:uid="{A83116C0-55DD-43FB-A89F-32F5CFC7A2CD}"/>
    <cellStyle name="Comma 79 4" xfId="13153" xr:uid="{2359AD5A-74C2-4857-88BD-A5C9CF0D178E}"/>
    <cellStyle name="Comma 79 4 2" xfId="22178" xr:uid="{11090AD1-31F4-4532-8F5E-D0FE9AB96F85}"/>
    <cellStyle name="Comma 8" xfId="39" xr:uid="{AFDDBC30-E9E0-4ABB-93B0-403665BF6A40}"/>
    <cellStyle name="Comma 8 10" xfId="5736" xr:uid="{94F9AD94-D847-4EEF-ACE0-14C394B00C91}"/>
    <cellStyle name="Comma 8 10 2" xfId="14021" xr:uid="{FEB83D90-0DB6-4C12-864D-D2CE9D22B071}"/>
    <cellStyle name="Comma 8 10 2 2" xfId="23043" xr:uid="{86E73A19-7608-4C37-8128-BDA3045A6E56}"/>
    <cellStyle name="Comma 8 11" xfId="8363" xr:uid="{C3C81340-0469-44A8-BE23-76954B3F1A32}"/>
    <cellStyle name="Comma 8 11 2" xfId="16231" xr:uid="{B19CC9C5-5F8B-4EC3-B80B-84D71C12B43D}"/>
    <cellStyle name="Comma 8 11 2 2" xfId="25250" xr:uid="{86D79F4A-911C-4C62-A3F7-48C572349E17}"/>
    <cellStyle name="Comma 8 11 3" xfId="12041" xr:uid="{22155CA7-1B1B-4E40-9D84-6E6DA59AA651}"/>
    <cellStyle name="Comma 8 11 4" xfId="21107" xr:uid="{A567CC33-14E4-48FB-ADD5-EC0617B299C4}"/>
    <cellStyle name="Comma 8 12" xfId="8434" xr:uid="{8954B567-6B33-4E91-9770-829E3F764D2B}"/>
    <cellStyle name="Comma 8 12 2" xfId="16288" xr:uid="{5153A314-9F42-4872-B0C9-10E863519A88}"/>
    <cellStyle name="Comma 8 12 2 2" xfId="25309" xr:uid="{BBF3BF4C-71A0-4001-882B-D7BCA7F59D0A}"/>
    <cellStyle name="Comma 8 12 3" xfId="12088" xr:uid="{AB0F637A-0400-4A1D-AC6D-073B544871B0}"/>
    <cellStyle name="Comma 8 12 4" xfId="21154" xr:uid="{469A9567-6E15-42F6-A92A-A98725C166F1}"/>
    <cellStyle name="Comma 8 13" xfId="12269" xr:uid="{FC43BB32-3105-404F-9BC7-5C83963A40DF}"/>
    <cellStyle name="Comma 8 13 2" xfId="21313" xr:uid="{BC96B199-328F-441C-91BC-D87B85355B83}"/>
    <cellStyle name="Comma 8 14" xfId="14823" xr:uid="{E9ABF620-E8B7-4962-901C-38565DEEDAE0}"/>
    <cellStyle name="Comma 8 14 2" xfId="26649" xr:uid="{B90F44FB-164B-4264-A809-CC201DEB37D3}"/>
    <cellStyle name="Comma 8 15" xfId="26425" xr:uid="{C6331BFC-2322-49C2-B64B-ED2B33E469FE}"/>
    <cellStyle name="Comma 8 2" xfId="586" xr:uid="{F34193F1-49F6-43BD-9AF1-A1A18D71129D}"/>
    <cellStyle name="Comma 8 2 2" xfId="1214" xr:uid="{DDADD30A-C516-4B76-9129-9B2BDE9B34CF}"/>
    <cellStyle name="Comma 8 2 2 2" xfId="1742" xr:uid="{A741AA28-F65C-42CB-B7A5-98BC3D51190A}"/>
    <cellStyle name="Comma 8 2 2 2 2" xfId="3839" xr:uid="{A6D144A1-43AC-499C-9E38-0DD44557B3AE}"/>
    <cellStyle name="Comma 8 2 2 2 2 2" xfId="7978" xr:uid="{C5379D96-E56E-45D1-A3F3-B6F9514909DB}"/>
    <cellStyle name="Comma 8 2 2 2 2 2 2" xfId="15919" xr:uid="{AB42CC1D-684D-42D2-8408-83A4DFFFE815}"/>
    <cellStyle name="Comma 8 2 2 2 2 2 2 2" xfId="24935" xr:uid="{C78831A5-3547-4352-A0DD-A688E18CF072}"/>
    <cellStyle name="Comma 8 2 2 2 2 3" xfId="13731" xr:uid="{3C074F57-B8F2-45FF-ACDE-DFB68F772D5C}"/>
    <cellStyle name="Comma 8 2 2 2 2 3 2" xfId="22753" xr:uid="{F77266AF-95DC-4B6C-8C3E-367F4B9B60A1}"/>
    <cellStyle name="Comma 8 2 2 2 3" xfId="6162" xr:uid="{C7C1712C-1A33-47F1-B2DB-BF7A1CB85932}"/>
    <cellStyle name="Comma 8 2 2 2 3 2" xfId="14440" xr:uid="{D6FFA724-F8C6-4C92-AD52-C2246E0090ED}"/>
    <cellStyle name="Comma 8 2 2 2 3 2 2" xfId="23462" xr:uid="{288132A4-4D23-4ED6-BBBB-653286475EF0}"/>
    <cellStyle name="Comma 8 2 2 2 4" xfId="12969" xr:uid="{3878BCA0-5C4D-42C7-B465-A5FE68E044CE}"/>
    <cellStyle name="Comma 8 2 2 2 4 2" xfId="21992" xr:uid="{9A6628EC-27F2-4773-AE08-40E08E8D9CC0}"/>
    <cellStyle name="Comma 8 2 2 2 5" xfId="27795" xr:uid="{D55A038B-892E-4E93-BD00-4E6E2900CDBB}"/>
    <cellStyle name="Comma 8 2 2 3" xfId="3653" xr:uid="{A121FDEF-5360-48DF-AF72-495E1B5FE715}"/>
    <cellStyle name="Comma 8 2 2 3 2" xfId="7794" xr:uid="{40968F0B-689C-4596-B3A5-671B987B2494}"/>
    <cellStyle name="Comma 8 2 2 3 2 2" xfId="15735" xr:uid="{5ED5E1F4-D13E-4334-AF17-B36E09C77C08}"/>
    <cellStyle name="Comma 8 2 2 3 2 2 2" xfId="24751" xr:uid="{4883345F-92C3-447E-BD01-7EB3B1DD0741}"/>
    <cellStyle name="Comma 8 2 2 3 3" xfId="13547" xr:uid="{4FE6B893-5A32-4264-A0AB-67382A0CEE0B}"/>
    <cellStyle name="Comma 8 2 2 3 3 2" xfId="22569" xr:uid="{ECA7AFB7-4597-42A7-8FC2-53DA4995098F}"/>
    <cellStyle name="Comma 8 2 2 4" xfId="5974" xr:uid="{AB992590-D4E7-43DB-8F43-299425131137}"/>
    <cellStyle name="Comma 8 2 2 4 2" xfId="14256" xr:uid="{20C3E2DA-083B-435B-B7FB-81C92A0EE206}"/>
    <cellStyle name="Comma 8 2 2 4 2 2" xfId="23278" xr:uid="{3C3E5BD9-AF8B-48B7-9BCB-A6185CFA0D20}"/>
    <cellStyle name="Comma 8 2 2 5" xfId="12619" xr:uid="{81B9F26B-BB48-461B-AC25-9FE509CA31EE}"/>
    <cellStyle name="Comma 8 2 2 5 2" xfId="21651" xr:uid="{0C7E6F95-A5F7-498A-9B4B-A007765C3928}"/>
    <cellStyle name="Comma 8 2 2 6" xfId="27293" xr:uid="{CD37F377-3A97-4D90-A76F-A8A0BE7DE8A1}"/>
    <cellStyle name="Comma 8 2 3" xfId="3495" xr:uid="{B0025CA3-8656-498F-A728-A644D7DCB1BA}"/>
    <cellStyle name="Comma 8 2 3 2" xfId="7642" xr:uid="{AEB5EA14-F39A-4C96-B25A-353B1C6EC4C2}"/>
    <cellStyle name="Comma 8 2 3 2 2" xfId="15579" xr:uid="{84143BD5-5DD3-43DB-80B6-4CB52C99B6F6}"/>
    <cellStyle name="Comma 8 2 3 2 2 2" xfId="24595" xr:uid="{BB7ED005-4792-4CB2-958D-1F8195B44D34}"/>
    <cellStyle name="Comma 8 2 3 3" xfId="13389" xr:uid="{F87647B8-8F74-4418-85BD-37992CCB8FC9}"/>
    <cellStyle name="Comma 8 2 3 3 2" xfId="22411" xr:uid="{7578EEDC-5D9E-4EE6-A892-9526C52CA644}"/>
    <cellStyle name="Comma 8 2 4" xfId="5817" xr:uid="{D58CC4D7-B2B2-47E8-9C25-ECFF9B462A55}"/>
    <cellStyle name="Comma 8 2 4 2" xfId="14100" xr:uid="{0C44D9D2-DAA5-43EA-8851-D22DC386801C}"/>
    <cellStyle name="Comma 8 2 4 2 2" xfId="23122" xr:uid="{5A8E0CCF-25DC-40E1-80C2-DB17A37A4BF5}"/>
    <cellStyle name="Comma 8 2 5" xfId="8403" xr:uid="{804B2858-66C2-4CFA-A527-67284CB6AC04}"/>
    <cellStyle name="Comma 8 2 5 2" xfId="16262" xr:uid="{74251D89-DC8B-4132-AF56-E21908516632}"/>
    <cellStyle name="Comma 8 2 5 2 2" xfId="25281" xr:uid="{5E303640-2E93-4A0B-910A-7B6825B7A649}"/>
    <cellStyle name="Comma 8 2 5 3" xfId="12066" xr:uid="{59DB49C2-23B2-4CD8-B15B-3152460871A1}"/>
    <cellStyle name="Comma 8 2 5 4" xfId="21132" xr:uid="{8A9F4EA8-BEFC-4AD7-B876-5F377D866F5A}"/>
    <cellStyle name="Comma 8 2 6" xfId="12270" xr:uid="{29724791-0BE2-4F6B-B316-03F0CF9D8313}"/>
    <cellStyle name="Comma 8 2 6 2" xfId="21314" xr:uid="{9282668A-B3A6-4E32-B8ED-DEA6249F8E98}"/>
    <cellStyle name="Comma 8 2 7" xfId="15083" xr:uid="{5E492606-B100-492F-8CD8-55D791FC2978}"/>
    <cellStyle name="Comma 8 2 7 2" xfId="26668" xr:uid="{2FC37DDE-B402-4481-819F-72B59DF82006}"/>
    <cellStyle name="Comma 8 3" xfId="719" xr:uid="{C57B82EA-B61C-4EAA-9BA9-65EEDFDE383C}"/>
    <cellStyle name="Comma 8 3 10" xfId="8595" xr:uid="{E9C76F9B-A546-41F8-B263-733504721E77}"/>
    <cellStyle name="Comma 8 3 11" xfId="17661" xr:uid="{C9F617E4-693A-4532-A940-A5A0ACD953FF}"/>
    <cellStyle name="Comma 8 3 12" xfId="26907" xr:uid="{BC83323A-ABA1-41AC-8FFA-E6C67F66F5CB}"/>
    <cellStyle name="Comma 8 3 2" xfId="930" xr:uid="{EA04533D-B3B5-4567-8B07-A4F1B8E3D6F3}"/>
    <cellStyle name="Comma 8 3 2 10" xfId="17821" xr:uid="{F83647FC-BC55-4A63-95D0-49028C5C75E7}"/>
    <cellStyle name="Comma 8 3 2 11" xfId="27068" xr:uid="{C8B1502F-092B-4252-B099-02C854E51D23}"/>
    <cellStyle name="Comma 8 3 2 2" xfId="1467" xr:uid="{9B20667F-31B0-40B9-A6D1-2108F28F6D5A}"/>
    <cellStyle name="Comma 8 3 2 2 10" xfId="27545" xr:uid="{21C30892-654D-47EE-970D-1CD46D4BEE1E}"/>
    <cellStyle name="Comma 8 3 2 2 2" xfId="1832" xr:uid="{2998B775-CB73-40B5-BE81-15A51DE87E38}"/>
    <cellStyle name="Comma 8 3 2 2 2 2" xfId="3929" xr:uid="{6DE6C059-9918-48FD-8BEE-02367110F117}"/>
    <cellStyle name="Comma 8 3 2 2 2 2 2" xfId="8068" xr:uid="{1B0CC6BE-FD67-44BD-B5F9-8FF0AF81949D}"/>
    <cellStyle name="Comma 8 3 2 2 2 2 2 2" xfId="16009" xr:uid="{FD67DDE1-38A5-45C8-B00E-F908436ED25D}"/>
    <cellStyle name="Comma 8 3 2 2 2 2 2 2 2" xfId="25025" xr:uid="{84572628-9B70-4188-8708-263E0CE235F4}"/>
    <cellStyle name="Comma 8 3 2 2 2 2 2 3" xfId="11912" xr:uid="{7AE4B517-0422-4BA9-AF57-02A6DB15C277}"/>
    <cellStyle name="Comma 8 3 2 2 2 2 2 4" xfId="20978" xr:uid="{9B65572C-7DA9-4C9F-9945-CE57273BCA18}"/>
    <cellStyle name="Comma 8 3 2 2 2 2 3" xfId="5604" xr:uid="{8ED6EF16-40F2-47A8-9493-E33E30571D0E}"/>
    <cellStyle name="Comma 8 3 2 2 2 2 3 2" xfId="13821" xr:uid="{7755A105-6397-4322-86DA-3A9768276F9B}"/>
    <cellStyle name="Comma 8 3 2 2 2 2 3 3" xfId="22843" xr:uid="{1FB6C2E4-8614-402E-8AE2-86E9940F35B4}"/>
    <cellStyle name="Comma 8 3 2 2 2 2 4" xfId="9927" xr:uid="{20904D97-EA08-4CD2-AE85-4C59FF29CE02}"/>
    <cellStyle name="Comma 8 3 2 2 2 2 5" xfId="18993" xr:uid="{F471EF6F-6EF4-494B-A917-67DD3274D62D}"/>
    <cellStyle name="Comma 8 3 2 2 2 3" xfId="3221" xr:uid="{119F1AA8-CB76-4F86-A65A-2C7F50628E3F}"/>
    <cellStyle name="Comma 8 3 2 2 2 3 2" xfId="7425" xr:uid="{A1CB3EC6-5559-4FC1-8620-AE7AE656A02F}"/>
    <cellStyle name="Comma 8 3 2 2 2 3 2 2" xfId="15337" xr:uid="{F67D7E14-A02F-4A83-AA90-B45F1292FD42}"/>
    <cellStyle name="Comma 8 3 2 2 2 3 2 3" xfId="24353" xr:uid="{BA8EC9B5-5184-46E0-A727-CE7F0FB2CAF9}"/>
    <cellStyle name="Comma 8 3 2 2 2 3 3" xfId="11451" xr:uid="{2E792438-2486-478B-B954-7931ECA85DC2}"/>
    <cellStyle name="Comma 8 3 2 2 2 3 4" xfId="20517" xr:uid="{33B2316D-75F0-4E1F-9976-2174EF9F00E4}"/>
    <cellStyle name="Comma 8 3 2 2 2 4" xfId="6252" xr:uid="{BF0131F4-A33A-4D25-A1CF-85924F323132}"/>
    <cellStyle name="Comma 8 3 2 2 2 4 2" xfId="14530" xr:uid="{ECE6E02E-01E6-43C7-9E41-1360B41BC076}"/>
    <cellStyle name="Comma 8 3 2 2 2 4 2 2" xfId="23552" xr:uid="{462A37CA-EDB1-4520-BFBF-77DCE7BB466C}"/>
    <cellStyle name="Comma 8 3 2 2 2 4 3" xfId="10369" xr:uid="{65490153-0347-42D9-A4B8-C38423FDC735}"/>
    <cellStyle name="Comma 8 3 2 2 2 4 4" xfId="19435" xr:uid="{26210E7A-CC3B-45B7-80CA-8AFB740B1C57}"/>
    <cellStyle name="Comma 8 3 2 2 2 5" xfId="5142" xr:uid="{8590C691-C856-46DC-9701-BEE246FAC6E8}"/>
    <cellStyle name="Comma 8 3 2 2 2 5 2" xfId="13059" xr:uid="{ECED34AC-B028-4271-95DB-93CA1FFEFAC5}"/>
    <cellStyle name="Comma 8 3 2 2 2 5 3" xfId="22082" xr:uid="{DE8D53B8-5074-430C-B067-97C54E41FF56}"/>
    <cellStyle name="Comma 8 3 2 2 2 6" xfId="16731" xr:uid="{1BC9720F-CEE4-4CAF-A998-02D6E400ED14}"/>
    <cellStyle name="Comma 8 3 2 2 2 6 2" xfId="25750" xr:uid="{F6AFF4B9-5664-43EB-B0B5-AA8BC5A1A0BE}"/>
    <cellStyle name="Comma 8 3 2 2 2 7" xfId="9466" xr:uid="{0A99E5A4-EFD9-47B6-A0A4-19BEEAC58577}"/>
    <cellStyle name="Comma 8 3 2 2 2 8" xfId="18532" xr:uid="{4E148CD9-B7F5-4F35-BFBB-3934DA082F29}"/>
    <cellStyle name="Comma 8 3 2 2 2 9" xfId="27885" xr:uid="{071C6801-6FA6-487B-B118-FA7C6DC7A6EA}"/>
    <cellStyle name="Comma 8 3 2 2 3" xfId="3744" xr:uid="{EE9B2C37-E0B7-4F29-BDE6-29E3B7C3631C}"/>
    <cellStyle name="Comma 8 3 2 2 3 2" xfId="7884" xr:uid="{F1D56794-3505-4755-84E0-BE1FC3ABCBE5}"/>
    <cellStyle name="Comma 8 3 2 2 3 2 2" xfId="15825" xr:uid="{9364D0E5-9A8F-475E-B3C3-516B55E5F25D}"/>
    <cellStyle name="Comma 8 3 2 2 3 2 2 2" xfId="24841" xr:uid="{E804621E-9115-4497-92EF-F34D261504B8}"/>
    <cellStyle name="Comma 8 3 2 2 3 2 3" xfId="11791" xr:uid="{E70542B8-0AE5-4C41-9711-FC5A56D7A156}"/>
    <cellStyle name="Comma 8 3 2 2 3 2 4" xfId="20857" xr:uid="{0B8371B1-7B94-429C-8B23-C29963FD02E8}"/>
    <cellStyle name="Comma 8 3 2 2 3 3" xfId="5483" xr:uid="{463B1A35-24B2-4FD3-A8C6-70BB84BE7455}"/>
    <cellStyle name="Comma 8 3 2 2 3 3 2" xfId="13637" xr:uid="{E9B62963-3FCC-4A7A-B2BC-4F79BC0D9F5F}"/>
    <cellStyle name="Comma 8 3 2 2 3 3 3" xfId="22659" xr:uid="{0B27A75C-32BC-4199-B5BF-8A1FD7C98F14}"/>
    <cellStyle name="Comma 8 3 2 2 3 4" xfId="9806" xr:uid="{507677AC-FE8E-47C2-9458-0D28CB6E1A7E}"/>
    <cellStyle name="Comma 8 3 2 2 3 5" xfId="18872" xr:uid="{72C16AEC-5982-47C2-922B-A1E28AB94A86}"/>
    <cellStyle name="Comma 8 3 2 2 4" xfId="2943" xr:uid="{690A5F08-A1F8-489B-B92E-ED543EE4C0AD}"/>
    <cellStyle name="Comma 8 3 2 2 4 2" xfId="7147" xr:uid="{B5ED07A8-3A5A-4633-BD6B-F90A3B87E431}"/>
    <cellStyle name="Comma 8 3 2 2 4 2 2" xfId="15133" xr:uid="{B9A3A487-52F8-4417-BF8F-264932529748}"/>
    <cellStyle name="Comma 8 3 2 2 4 2 3" xfId="24151" xr:uid="{79ABC8EE-C184-426C-B4FB-A265E6D3B650}"/>
    <cellStyle name="Comma 8 3 2 2 4 3" xfId="11173" xr:uid="{676FA3A0-D241-41C1-8F0A-37CE887FF08C}"/>
    <cellStyle name="Comma 8 3 2 2 4 4" xfId="20239" xr:uid="{0A2346DE-7326-42FC-B641-448D6034BD87}"/>
    <cellStyle name="Comma 8 3 2 2 5" xfId="6066" xr:uid="{B2A5ED3B-1110-4BCE-B35E-B3AA98743AAB}"/>
    <cellStyle name="Comma 8 3 2 2 5 2" xfId="14346" xr:uid="{FA5057AB-0E92-406C-8F5F-9514EDC3B64A}"/>
    <cellStyle name="Comma 8 3 2 2 5 2 2" xfId="23368" xr:uid="{9845B0DB-A2D9-4351-9BCF-B0F978CC1648}"/>
    <cellStyle name="Comma 8 3 2 2 5 3" xfId="10248" xr:uid="{FCFA0340-8F48-4E14-850A-77592A3C8ED3}"/>
    <cellStyle name="Comma 8 3 2 2 5 4" xfId="19314" xr:uid="{CBDF0517-8EC9-4692-8C90-B51E5A05BA2A}"/>
    <cellStyle name="Comma 8 3 2 2 6" xfId="4864" xr:uid="{EB781428-BB97-4A57-8984-D6F5744C3691}"/>
    <cellStyle name="Comma 8 3 2 2 6 2" xfId="12781" xr:uid="{9386DF32-7254-4CFA-BA27-32D409CA9F23}"/>
    <cellStyle name="Comma 8 3 2 2 6 3" xfId="21809" xr:uid="{7947F1B0-7DB6-4403-93BC-D1204A2C3FA6}"/>
    <cellStyle name="Comma 8 3 2 2 7" xfId="16451" xr:uid="{736B1866-97BF-4C6D-A7E0-313F5851AE94}"/>
    <cellStyle name="Comma 8 3 2 2 7 2" xfId="25472" xr:uid="{487C7978-2C9E-47D6-8BBC-D03ADDF8307E}"/>
    <cellStyle name="Comma 8 3 2 2 8" xfId="9188" xr:uid="{34902A5C-F9EF-4A0E-98BD-CA457E257B09}"/>
    <cellStyle name="Comma 8 3 2 2 9" xfId="18254" xr:uid="{C4E94ED5-5A5C-4518-ABF3-292187FCB053}"/>
    <cellStyle name="Comma 8 3 2 3" xfId="3587" xr:uid="{24DCF9CD-F7F2-4C65-9EB5-04554A97DC5F}"/>
    <cellStyle name="Comma 8 3 2 3 2" xfId="7729" xr:uid="{664B6A95-8EFF-4B68-8677-984569527D49}"/>
    <cellStyle name="Comma 8 3 2 3 2 2" xfId="15669" xr:uid="{78EC4D41-CE4A-4387-BDFD-4AA5008881F3}"/>
    <cellStyle name="Comma 8 3 2 3 2 2 2" xfId="24685" xr:uid="{5CCEE364-22D5-4C35-8A3F-2BA96A2DBD99}"/>
    <cellStyle name="Comma 8 3 2 3 2 3" xfId="11679" xr:uid="{7E0C9889-6EFF-4A9F-843A-F7F5FF1C9D02}"/>
    <cellStyle name="Comma 8 3 2 3 2 4" xfId="20745" xr:uid="{30A20776-559C-4249-90FD-31EA682848CC}"/>
    <cellStyle name="Comma 8 3 2 3 3" xfId="5371" xr:uid="{9D1E7027-C393-4E60-8341-FAD59127A38A}"/>
    <cellStyle name="Comma 8 3 2 3 3 2" xfId="13481" xr:uid="{DD666C31-736E-44E6-87C2-EE5C1DD27542}"/>
    <cellStyle name="Comma 8 3 2 3 3 3" xfId="22503" xr:uid="{BA28E2DD-51FE-4525-9FA1-E7DCC8C97457}"/>
    <cellStyle name="Comma 8 3 2 3 4" xfId="9694" xr:uid="{4809FB14-AF3A-4394-8D89-D9D2292867F8}"/>
    <cellStyle name="Comma 8 3 2 3 5" xfId="18760" xr:uid="{86844FA6-4766-4A58-9C2B-07CC8E98ED27}"/>
    <cellStyle name="Comma 8 3 2 4" xfId="2510" xr:uid="{79DB252B-D756-4DA9-A6F4-D60F3E6B0422}"/>
    <cellStyle name="Comma 8 3 2 4 2" xfId="6714" xr:uid="{67B7A142-2305-4E37-B544-E29BA18FBB0B}"/>
    <cellStyle name="Comma 8 3 2 4 2 2" xfId="14868" xr:uid="{60DA9094-F274-427D-8990-E0023324B585}"/>
    <cellStyle name="Comma 8 3 2 4 2 3" xfId="23887" xr:uid="{E75446B4-D30C-484B-82D0-59EF7BE6244D}"/>
    <cellStyle name="Comma 8 3 2 4 3" xfId="10740" xr:uid="{5F949C5E-F7D9-48A3-ACBC-EF1DF04B8471}"/>
    <cellStyle name="Comma 8 3 2 4 4" xfId="19806" xr:uid="{4BF54C11-144D-47C9-B8E9-B5E01FBADF7F}"/>
    <cellStyle name="Comma 8 3 2 5" xfId="5908" xr:uid="{67792B00-A6AE-4A7A-9D6C-7A88FA3F34F3}"/>
    <cellStyle name="Comma 8 3 2 5 2" xfId="14190" xr:uid="{7338CC71-F29B-4AC0-B5C9-C7213BE701D6}"/>
    <cellStyle name="Comma 8 3 2 5 2 2" xfId="23212" xr:uid="{F5D68D40-2CBA-46EF-BBD7-588D053E46DF}"/>
    <cellStyle name="Comma 8 3 2 5 3" xfId="10136" xr:uid="{6F79F437-4A90-477C-B55E-BE3FB195D0DE}"/>
    <cellStyle name="Comma 8 3 2 5 4" xfId="19202" xr:uid="{AAFBD216-58AD-4539-B651-2C125F90B18B}"/>
    <cellStyle name="Comma 8 3 2 6" xfId="4431" xr:uid="{D559B310-7186-417F-90D8-8850326E4E90}"/>
    <cellStyle name="Comma 8 3 2 6 2" xfId="12448" xr:uid="{F84154AE-F722-4ACB-A183-6A277B476F47}"/>
    <cellStyle name="Comma 8 3 2 6 3" xfId="21485" xr:uid="{A69E2C34-A92E-40FA-9050-60A79B5D0A1E}"/>
    <cellStyle name="Comma 8 3 2 7" xfId="12335" xr:uid="{E09532B2-C128-42E8-9137-11267A3CF523}"/>
    <cellStyle name="Comma 8 3 2 7 2" xfId="21376" xr:uid="{E5E41284-D34F-46B5-8C3A-58D04286C07B}"/>
    <cellStyle name="Comma 8 3 2 8" xfId="13198" xr:uid="{7E61F8CB-C2E9-40DA-B0BB-2A9EB60DD2C4}"/>
    <cellStyle name="Comma 8 3 2 8 2" xfId="26060" xr:uid="{C3AAD0E6-38FC-4847-ACC9-F389229FA22F}"/>
    <cellStyle name="Comma 8 3 2 8 3" xfId="22222" xr:uid="{38792618-86BA-4E90-BAFD-8F38448ABDDA}"/>
    <cellStyle name="Comma 8 3 2 9" xfId="8755" xr:uid="{B1E4CB05-EC67-4E28-B0C0-AED69A0CEBE7}"/>
    <cellStyle name="Comma 8 3 3" xfId="1299" xr:uid="{BF9BBB59-B035-41BC-9756-C092CC5FA384}"/>
    <cellStyle name="Comma 8 3 3 10" xfId="27377" xr:uid="{D5B2246C-E381-4EB5-ABC0-5792A2E4E693}"/>
    <cellStyle name="Comma 8 3 3 2" xfId="1782" xr:uid="{18970EA9-B161-421C-AC6E-43C21677A4EA}"/>
    <cellStyle name="Comma 8 3 3 2 2" xfId="3879" xr:uid="{DAB28DAC-E4CF-4C56-B6FC-BDC105FC8BE7}"/>
    <cellStyle name="Comma 8 3 3 2 2 2" xfId="8018" xr:uid="{E8F3A013-FD25-4A6D-8F34-765FF8430EB0}"/>
    <cellStyle name="Comma 8 3 3 2 2 2 2" xfId="15959" xr:uid="{E6AB0477-4340-472B-8ADD-518ECF719B6C}"/>
    <cellStyle name="Comma 8 3 3 2 2 2 2 2" xfId="24975" xr:uid="{7C3440B1-2E4E-4122-99C7-22AC39BEC872}"/>
    <cellStyle name="Comma 8 3 3 2 2 2 3" xfId="11867" xr:uid="{A56E5B70-0BA0-472A-A59F-1E1E957C0CC0}"/>
    <cellStyle name="Comma 8 3 3 2 2 2 4" xfId="20933" xr:uid="{43BCD565-1A61-4A3F-9CAA-EC260E8E9552}"/>
    <cellStyle name="Comma 8 3 3 2 2 3" xfId="5559" xr:uid="{684045A9-E0FF-43EC-9C5C-9C8D3A5A385E}"/>
    <cellStyle name="Comma 8 3 3 2 2 3 2" xfId="13771" xr:uid="{1290FD40-D033-40B0-A141-6DE35F806046}"/>
    <cellStyle name="Comma 8 3 3 2 2 3 3" xfId="22793" xr:uid="{C554E54C-D7CB-4541-8395-31630A0F33AA}"/>
    <cellStyle name="Comma 8 3 3 2 2 4" xfId="9882" xr:uid="{851F9FB4-36B2-4A57-87C4-39C1846715E9}"/>
    <cellStyle name="Comma 8 3 3 2 2 5" xfId="18948" xr:uid="{AB0EEBF1-A7AB-4D56-B8C8-A2350221346F}"/>
    <cellStyle name="Comma 8 3 3 2 3" xfId="3176" xr:uid="{F2FCCD89-7AC3-4BC2-95AA-63143CE78D81}"/>
    <cellStyle name="Comma 8 3 3 2 3 2" xfId="7380" xr:uid="{58D20325-0B8D-4FC0-957D-AA1C58E98B22}"/>
    <cellStyle name="Comma 8 3 3 2 3 2 2" xfId="15292" xr:uid="{7C6C42DB-0E1D-404F-9FBE-43FCE995E8C3}"/>
    <cellStyle name="Comma 8 3 3 2 3 2 3" xfId="24308" xr:uid="{1A0ECC02-1A49-4A77-8002-34ED6F7D9270}"/>
    <cellStyle name="Comma 8 3 3 2 3 3" xfId="11406" xr:uid="{B1C3A552-EE99-4BF3-A213-B4DB8D8B3986}"/>
    <cellStyle name="Comma 8 3 3 2 3 4" xfId="20472" xr:uid="{CA7DBCF6-3BDC-4E97-8937-C76D72DC5D4B}"/>
    <cellStyle name="Comma 8 3 3 2 4" xfId="6202" xr:uid="{4F641630-3A58-4B72-AF2B-0D6C745A5390}"/>
    <cellStyle name="Comma 8 3 3 2 4 2" xfId="14480" xr:uid="{DF27102A-0810-43F5-B7B3-B16327D074DC}"/>
    <cellStyle name="Comma 8 3 3 2 4 2 2" xfId="23502" xr:uid="{317290A9-A058-451B-9AF1-37D0B33F3097}"/>
    <cellStyle name="Comma 8 3 3 2 4 3" xfId="10324" xr:uid="{FBCE0FA2-CE67-4F9B-8215-1507D3362E36}"/>
    <cellStyle name="Comma 8 3 3 2 4 4" xfId="19390" xr:uid="{D112A770-4EED-4D9D-958F-3E42058317E9}"/>
    <cellStyle name="Comma 8 3 3 2 5" xfId="5097" xr:uid="{06AD9B39-9EBC-4683-B292-C112599FC492}"/>
    <cellStyle name="Comma 8 3 3 2 5 2" xfId="13009" xr:uid="{CD35824C-F18E-4FEF-B60D-EC10347E1B78}"/>
    <cellStyle name="Comma 8 3 3 2 5 3" xfId="22032" xr:uid="{1BF50BED-AF3D-49A1-9229-3FCC4F06BAD4}"/>
    <cellStyle name="Comma 8 3 3 2 6" xfId="16686" xr:uid="{0F8E19CF-5841-4C37-98BF-41C3430EBBC4}"/>
    <cellStyle name="Comma 8 3 3 2 6 2" xfId="25705" xr:uid="{61D2FCF6-B5DE-411B-AD18-5388CE1E886D}"/>
    <cellStyle name="Comma 8 3 3 2 7" xfId="9421" xr:uid="{54C2D81A-0FA0-4FAD-BD0F-6036ECC67C2E}"/>
    <cellStyle name="Comma 8 3 3 2 8" xfId="18487" xr:uid="{E6CE3979-FF5D-4A00-AA17-288FDD7945A7}"/>
    <cellStyle name="Comma 8 3 3 2 9" xfId="27835" xr:uid="{9203445A-BC05-4728-B8F4-34AFF442E53A}"/>
    <cellStyle name="Comma 8 3 3 3" xfId="3694" xr:uid="{75DDAFB1-951A-4972-8BD0-83A1CFFB4727}"/>
    <cellStyle name="Comma 8 3 3 3 2" xfId="7834" xr:uid="{1D31C609-A3B6-46B3-BC16-DE8E6810756D}"/>
    <cellStyle name="Comma 8 3 3 3 2 2" xfId="15775" xr:uid="{D8510E71-478D-4B82-9D97-E007E21433B9}"/>
    <cellStyle name="Comma 8 3 3 3 2 2 2" xfId="24791" xr:uid="{A5EAFFEB-F06B-4A02-A7FE-3F53D19A04F9}"/>
    <cellStyle name="Comma 8 3 3 3 2 3" xfId="11746" xr:uid="{7EDF9BBE-3BC5-47AB-97A3-9FBA5F1867B8}"/>
    <cellStyle name="Comma 8 3 3 3 2 4" xfId="20812" xr:uid="{A336FE4E-292B-4182-B7BD-80C61F413C0D}"/>
    <cellStyle name="Comma 8 3 3 3 3" xfId="5438" xr:uid="{80F81CD1-2718-4316-A064-264156B985C3}"/>
    <cellStyle name="Comma 8 3 3 3 3 2" xfId="13587" xr:uid="{8AD25DFB-44AC-4416-8901-C8D84183CEE6}"/>
    <cellStyle name="Comma 8 3 3 3 3 3" xfId="22609" xr:uid="{FF2FABFA-D4AA-4650-AC24-2E6BEBC281B1}"/>
    <cellStyle name="Comma 8 3 3 3 4" xfId="9761" xr:uid="{004B5793-7C3B-4E8C-B487-77EB844EF11A}"/>
    <cellStyle name="Comma 8 3 3 3 5" xfId="18827" xr:uid="{3FAFCAD8-AADF-4226-9EA6-677F2625FF57}"/>
    <cellStyle name="Comma 8 3 3 4" xfId="2780" xr:uid="{3D385DDA-F133-4DD8-92A2-145A3BC8A0F6}"/>
    <cellStyle name="Comma 8 3 3 4 2" xfId="6984" xr:uid="{BFF85B52-F0C7-441D-975D-8D1E859BEFE9}"/>
    <cellStyle name="Comma 8 3 3 4 2 2" xfId="15031" xr:uid="{988751C7-CF86-475E-9214-34E18D49C6A9}"/>
    <cellStyle name="Comma 8 3 3 4 2 3" xfId="24048" xr:uid="{2194ADBA-0E56-4492-B38D-65D5082591A9}"/>
    <cellStyle name="Comma 8 3 3 4 3" xfId="11010" xr:uid="{9E9E2ED9-40E0-45A6-AA59-151C5DD1E212}"/>
    <cellStyle name="Comma 8 3 3 4 4" xfId="20076" xr:uid="{8169E197-05CB-4155-9C3B-E8D6159AF181}"/>
    <cellStyle name="Comma 8 3 3 5" xfId="6015" xr:uid="{2E4F88BB-9337-4E0A-A61B-03A57767960A}"/>
    <cellStyle name="Comma 8 3 3 5 2" xfId="14296" xr:uid="{AF5E6D86-17F2-4C25-8F68-0D92E83CC1BE}"/>
    <cellStyle name="Comma 8 3 3 5 2 2" xfId="23318" xr:uid="{0F30EFAD-0A04-4FCF-AF6B-E3F82ED6658C}"/>
    <cellStyle name="Comma 8 3 3 5 3" xfId="10203" xr:uid="{12B004C6-C9D8-496C-9FD7-115257A82521}"/>
    <cellStyle name="Comma 8 3 3 5 4" xfId="19269" xr:uid="{E4D4443D-12F9-493A-9CF9-58BF2ED80B29}"/>
    <cellStyle name="Comma 8 3 3 6" xfId="4701" xr:uid="{64B26340-D3A8-4857-A87A-87831E18E22E}"/>
    <cellStyle name="Comma 8 3 3 6 2" xfId="12674" xr:uid="{39AADAED-5E97-46F3-9E86-06EEB2C3CDDE}"/>
    <cellStyle name="Comma 8 3 3 6 3" xfId="21706" xr:uid="{44732B4F-986F-4AEF-A7C2-DD4109C155D3}"/>
    <cellStyle name="Comma 8 3 3 7" xfId="12204" xr:uid="{53AE65B2-6105-4269-84C6-C8BBCF9D9566}"/>
    <cellStyle name="Comma 8 3 3 7 2" xfId="21260" xr:uid="{4C1D478C-AF81-4F67-83B5-7DAE978462B6}"/>
    <cellStyle name="Comma 8 3 3 8" xfId="9025" xr:uid="{7E089885-D604-4DC5-9F47-03EFCB9BFD39}"/>
    <cellStyle name="Comma 8 3 3 9" xfId="18091" xr:uid="{2D420F76-2AFB-408F-A09C-DC13A992672C}"/>
    <cellStyle name="Comma 8 3 4" xfId="3537" xr:uid="{9C604635-0609-4F34-8384-F51DF8BE04BB}"/>
    <cellStyle name="Comma 8 3 4 2" xfId="7679" xr:uid="{69DB2BE6-4206-40E3-9E92-10E80633D880}"/>
    <cellStyle name="Comma 8 3 4 2 2" xfId="15619" xr:uid="{A59082D0-092E-4846-A010-BA84906549FB}"/>
    <cellStyle name="Comma 8 3 4 2 2 2" xfId="24635" xr:uid="{200E6F59-EF96-437B-9360-C24A40EAEB3E}"/>
    <cellStyle name="Comma 8 3 4 2 3" xfId="11634" xr:uid="{F6F9D28C-7F8A-48A4-ACC4-41E3C82B662D}"/>
    <cellStyle name="Comma 8 3 4 2 4" xfId="20700" xr:uid="{4DB11921-40D7-4EBC-970D-97C77CC3DD8E}"/>
    <cellStyle name="Comma 8 3 4 3" xfId="5326" xr:uid="{3B0518C9-0964-46E9-9915-39E21E7A7A01}"/>
    <cellStyle name="Comma 8 3 4 3 2" xfId="13431" xr:uid="{5024C906-1DFD-4560-B883-AC3F3AA60516}"/>
    <cellStyle name="Comma 8 3 4 3 3" xfId="22453" xr:uid="{2CC90D49-9B40-4141-A1F4-8CD8CE1EEDD1}"/>
    <cellStyle name="Comma 8 3 4 4" xfId="9649" xr:uid="{30E17987-9672-4A62-A890-3C2B4F7BE8DF}"/>
    <cellStyle name="Comma 8 3 4 5" xfId="18715" xr:uid="{FB46A646-D363-4836-A90C-C304945C75A0}"/>
    <cellStyle name="Comma 8 3 5" xfId="2350" xr:uid="{E90BD93C-2ADA-4D48-AA11-29DC79C5D43E}"/>
    <cellStyle name="Comma 8 3 5 2" xfId="6554" xr:uid="{5A3C522B-90A8-4CD1-84AC-23D42FDA89F2}"/>
    <cellStyle name="Comma 8 3 5 2 2" xfId="14774" xr:uid="{E3E56B06-D391-40F0-815B-A349B920EECA}"/>
    <cellStyle name="Comma 8 3 5 2 3" xfId="23794" xr:uid="{72734921-1668-4616-8E63-73CDEE5DD080}"/>
    <cellStyle name="Comma 8 3 5 3" xfId="10580" xr:uid="{98B5AB3B-8A8C-4121-8DB0-78405E386F2F}"/>
    <cellStyle name="Comma 8 3 5 4" xfId="19646" xr:uid="{9AF09F5C-C304-4191-B9D6-2003C110E260}"/>
    <cellStyle name="Comma 8 3 6" xfId="5858" xr:uid="{716C0731-A21D-4A77-8AD3-3260DC68149F}"/>
    <cellStyle name="Comma 8 3 6 2" xfId="14140" xr:uid="{D140D34F-0200-4256-A622-B462820ECE69}"/>
    <cellStyle name="Comma 8 3 6 2 2" xfId="23162" xr:uid="{7AFCF8BD-D664-4126-850C-5222A603D919}"/>
    <cellStyle name="Comma 8 3 6 3" xfId="10091" xr:uid="{996EF1EA-D7DE-4393-87BC-B562265A2327}"/>
    <cellStyle name="Comma 8 3 6 4" xfId="19157" xr:uid="{03536E73-5133-4E45-A404-B474A3D959BA}"/>
    <cellStyle name="Comma 8 3 7" xfId="4270" xr:uid="{8988CBD4-974A-492E-8F73-C80555B4BE1D}"/>
    <cellStyle name="Comma 8 3 7 2" xfId="12326" xr:uid="{0BFB0C62-3F49-4613-B8F9-2DEE72CC2AC7}"/>
    <cellStyle name="Comma 8 3 7 3" xfId="21367" xr:uid="{26312C50-6AA8-426A-8697-560A2AF34378}"/>
    <cellStyle name="Comma 8 3 8" xfId="12792" xr:uid="{12F736CD-4877-4752-8603-030ED7969AB6}"/>
    <cellStyle name="Comma 8 3 8 2" xfId="21820" xr:uid="{159AD695-D542-40D8-9216-E8CF95DC1346}"/>
    <cellStyle name="Comma 8 3 9" xfId="14886" xr:uid="{6CB71F0C-6120-49F5-AA9E-ACC808DC29EE}"/>
    <cellStyle name="Comma 8 3 9 2" xfId="26654" xr:uid="{C126CE6E-1E7D-4FD2-9BBB-798C87DC6E9A}"/>
    <cellStyle name="Comma 8 3 9 3" xfId="23904" xr:uid="{988A1F8B-B2C3-458A-98FC-67D2E2F0F658}"/>
    <cellStyle name="Comma 8 4" xfId="1057" xr:uid="{3911BF8E-C241-4A33-A0EC-8FD21D445F51}"/>
    <cellStyle name="Comma 8 4 10" xfId="17948" xr:uid="{55F4398B-3A47-4235-BE56-36AD64E2371C}"/>
    <cellStyle name="Comma 8 4 11" xfId="27195" xr:uid="{18894196-5A93-47E9-84CA-1F2EA7FF0E9E}"/>
    <cellStyle name="Comma 8 4 2" xfId="1593" xr:uid="{E1766160-CA57-44F8-87B5-9AC2C318D7A1}"/>
    <cellStyle name="Comma 8 4 2 10" xfId="27672" xr:uid="{E4B0059F-FBC5-43B6-83EA-5BAB2156E66E}"/>
    <cellStyle name="Comma 8 4 2 2" xfId="1865" xr:uid="{2413197C-F7FE-4954-9389-7E1856F98B15}"/>
    <cellStyle name="Comma 8 4 2 2 2" xfId="3962" xr:uid="{C5CB6C68-916E-4F92-8A77-724DEAAA3689}"/>
    <cellStyle name="Comma 8 4 2 2 2 2" xfId="8101" xr:uid="{07A73890-6907-429F-8A83-E2D836E998FC}"/>
    <cellStyle name="Comma 8 4 2 2 2 2 2" xfId="16042" xr:uid="{57598E8E-04E4-4F2F-B7AC-7A5841731EEA}"/>
    <cellStyle name="Comma 8 4 2 2 2 2 2 2" xfId="25058" xr:uid="{9BB1A398-6F94-4770-889F-7E3CF01F270E}"/>
    <cellStyle name="Comma 8 4 2 2 2 2 3" xfId="11944" xr:uid="{CC1DE9FC-6EB8-473E-ACCE-124E1F16DAD4}"/>
    <cellStyle name="Comma 8 4 2 2 2 2 4" xfId="21010" xr:uid="{279B48AC-A719-4B97-8E9E-79DBD8A61AA2}"/>
    <cellStyle name="Comma 8 4 2 2 2 3" xfId="5636" xr:uid="{1D58A1DD-5535-424C-8FFA-B88F1D757F8F}"/>
    <cellStyle name="Comma 8 4 2 2 2 3 2" xfId="13854" xr:uid="{F5B5CB9C-9F40-4C50-903A-21B5A6220B6D}"/>
    <cellStyle name="Comma 8 4 2 2 2 3 3" xfId="22876" xr:uid="{885D4B66-D175-4C96-A65A-2637388362E5}"/>
    <cellStyle name="Comma 8 4 2 2 2 4" xfId="9959" xr:uid="{12EDA2B6-B3A6-4173-8F19-C91A6C2EC917}"/>
    <cellStyle name="Comma 8 4 2 2 2 5" xfId="19025" xr:uid="{9BA420B7-6AB9-4C66-AF93-0C987F634110}"/>
    <cellStyle name="Comma 8 4 2 2 3" xfId="3253" xr:uid="{CB605DA0-6DA7-4F97-8303-CF92DA04B163}"/>
    <cellStyle name="Comma 8 4 2 2 3 2" xfId="7457" xr:uid="{08F57A34-E462-4CCD-AB48-4930EF3F4FD8}"/>
    <cellStyle name="Comma 8 4 2 2 3 2 2" xfId="15369" xr:uid="{43F0F8FD-AEA3-4C79-8C00-B2E478F16E39}"/>
    <cellStyle name="Comma 8 4 2 2 3 2 3" xfId="24385" xr:uid="{418C0053-13FF-4F13-B31D-C6D365B76BD1}"/>
    <cellStyle name="Comma 8 4 2 2 3 3" xfId="11483" xr:uid="{2F17380D-9ACC-48F4-BFEC-7E24967F537D}"/>
    <cellStyle name="Comma 8 4 2 2 3 4" xfId="20549" xr:uid="{F0320C3F-55BD-4844-9CCF-3F15FB685105}"/>
    <cellStyle name="Comma 8 4 2 2 4" xfId="6285" xr:uid="{AE4C3526-9698-4F3B-B404-5910ADE1F70C}"/>
    <cellStyle name="Comma 8 4 2 2 4 2" xfId="14563" xr:uid="{7A2ABB4D-2D56-4C23-BED6-8CEEE9FBB148}"/>
    <cellStyle name="Comma 8 4 2 2 4 2 2" xfId="23585" xr:uid="{5AEBA2D2-051E-4E04-93FD-58D95DC9D4EA}"/>
    <cellStyle name="Comma 8 4 2 2 4 3" xfId="10401" xr:uid="{1F975887-B5BE-4883-AC7E-4D2C9AEA11A0}"/>
    <cellStyle name="Comma 8 4 2 2 4 4" xfId="19467" xr:uid="{D2F7FAF8-FE6B-4DC3-8091-C13CAE186F0C}"/>
    <cellStyle name="Comma 8 4 2 2 5" xfId="5174" xr:uid="{4DA00A49-7C50-4504-9E72-258B5A4A9125}"/>
    <cellStyle name="Comma 8 4 2 2 5 2" xfId="13092" xr:uid="{8EED943F-4207-4D3B-A0F2-FC9956E86317}"/>
    <cellStyle name="Comma 8 4 2 2 5 3" xfId="22115" xr:uid="{977292B7-4207-4557-B86E-6C0DD1147DF5}"/>
    <cellStyle name="Comma 8 4 2 2 6" xfId="16763" xr:uid="{6CF23B20-F0E7-4FA5-AC5D-28C23D170AF3}"/>
    <cellStyle name="Comma 8 4 2 2 6 2" xfId="25782" xr:uid="{A47A556A-7641-4965-BFCA-2E01F5DABDBF}"/>
    <cellStyle name="Comma 8 4 2 2 7" xfId="9498" xr:uid="{04EEDC6C-6BE6-4841-973E-69BE3056A755}"/>
    <cellStyle name="Comma 8 4 2 2 8" xfId="18564" xr:uid="{47BDFF90-A87B-4C43-8F9B-57ED24C1A995}"/>
    <cellStyle name="Comma 8 4 2 2 9" xfId="27918" xr:uid="{708C7187-6A4F-4CD7-A353-27F49FDEEE1C}"/>
    <cellStyle name="Comma 8 4 2 3" xfId="3776" xr:uid="{CF9EECC5-8456-4AC2-9137-68E5434459CF}"/>
    <cellStyle name="Comma 8 4 2 3 2" xfId="7916" xr:uid="{42FFFBE4-E6C4-4F42-B53B-ECEE470D6D31}"/>
    <cellStyle name="Comma 8 4 2 3 2 2" xfId="15857" xr:uid="{F902D3F1-038A-41E3-AAC2-92E34AF5C4C9}"/>
    <cellStyle name="Comma 8 4 2 3 2 2 2" xfId="24873" xr:uid="{7922734F-66D5-4979-B3DB-1370FBD67378}"/>
    <cellStyle name="Comma 8 4 2 3 2 3" xfId="11823" xr:uid="{31B66B4B-03FA-42B6-A5D9-24A71BDBE096}"/>
    <cellStyle name="Comma 8 4 2 3 2 4" xfId="20889" xr:uid="{E7980076-6F7D-44F2-B6F5-CCCEDA9CA18F}"/>
    <cellStyle name="Comma 8 4 2 3 3" xfId="5515" xr:uid="{8DA84FC3-1A34-4707-B687-975BD0115C53}"/>
    <cellStyle name="Comma 8 4 2 3 3 2" xfId="13669" xr:uid="{93A675D3-0D81-43AD-9FE8-DAA8C48AB726}"/>
    <cellStyle name="Comma 8 4 2 3 3 3" xfId="22691" xr:uid="{CEB23D6F-C403-43D0-BC97-F4914006B48D}"/>
    <cellStyle name="Comma 8 4 2 3 4" xfId="9838" xr:uid="{68CD5349-A535-45E4-AF2B-8731D389257E}"/>
    <cellStyle name="Comma 8 4 2 3 5" xfId="18904" xr:uid="{005FDBDA-54EF-41E9-92E1-0C6DFA91BE5E}"/>
    <cellStyle name="Comma 8 4 2 4" xfId="3069" xr:uid="{991C3259-4A5B-4EC6-B852-63A507B051AF}"/>
    <cellStyle name="Comma 8 4 2 4 2" xfId="7273" xr:uid="{537A9467-2E5C-46F5-B672-96CB886C026E}"/>
    <cellStyle name="Comma 8 4 2 4 2 2" xfId="15215" xr:uid="{18DAC5F9-57BC-48A4-8055-A38BC73C9ACF}"/>
    <cellStyle name="Comma 8 4 2 4 2 3" xfId="24232" xr:uid="{F9920510-AD1D-4126-B360-9BF4AD8DE856}"/>
    <cellStyle name="Comma 8 4 2 4 3" xfId="11299" xr:uid="{5CADE043-51D5-4917-B542-7884EC7019BF}"/>
    <cellStyle name="Comma 8 4 2 4 4" xfId="20365" xr:uid="{78CC1387-A7E4-4789-A29C-1BF3C15EB9CC}"/>
    <cellStyle name="Comma 8 4 2 5" xfId="6099" xr:uid="{38E394CC-D68B-42BE-85DF-1D9265727758}"/>
    <cellStyle name="Comma 8 4 2 5 2" xfId="14378" xr:uid="{B9A950C5-E676-4415-B2E8-71B468EC82C9}"/>
    <cellStyle name="Comma 8 4 2 5 2 2" xfId="23400" xr:uid="{ABE25F8E-1FB8-40A8-B210-09A19902E744}"/>
    <cellStyle name="Comma 8 4 2 5 3" xfId="10280" xr:uid="{B4FAB6BD-A8AF-45EC-B6CF-994E93BA579E}"/>
    <cellStyle name="Comma 8 4 2 5 4" xfId="19346" xr:uid="{E38C1BFF-7508-446D-9ECE-0F10F94A5936}"/>
    <cellStyle name="Comma 8 4 2 6" xfId="4990" xr:uid="{456717FB-8BAB-4368-BBF2-5C4BFC0AF1EC}"/>
    <cellStyle name="Comma 8 4 2 6 2" xfId="12860" xr:uid="{823BA320-F5F7-4217-B41F-16913E098A78}"/>
    <cellStyle name="Comma 8 4 2 6 3" xfId="21887" xr:uid="{DA3DAF76-2BBC-466D-839A-7FCD5CAADFB7}"/>
    <cellStyle name="Comma 8 4 2 7" xfId="16577" xr:uid="{E25C6765-C9AA-4797-BB55-8D156848D040}"/>
    <cellStyle name="Comma 8 4 2 7 2" xfId="25598" xr:uid="{1FFE34B9-4381-49E9-A7AF-9341F5412E55}"/>
    <cellStyle name="Comma 8 4 2 8" xfId="9314" xr:uid="{F4F3787F-33E1-4006-8F5A-B306C6F52D6F}"/>
    <cellStyle name="Comma 8 4 2 9" xfId="18380" xr:uid="{68E32208-69F4-4B4A-BDE4-6220EBECB9A7}"/>
    <cellStyle name="Comma 8 4 3" xfId="3619" xr:uid="{F5DB8422-7A75-42C0-B955-11DC4DB6DCC6}"/>
    <cellStyle name="Comma 8 4 3 2" xfId="7761" xr:uid="{FDB70949-BC1B-4F02-8323-E7869784FC28}"/>
    <cellStyle name="Comma 8 4 3 2 2" xfId="15701" xr:uid="{171D5B07-8C74-49D3-AFFA-FDBD1313A6EB}"/>
    <cellStyle name="Comma 8 4 3 2 2 2" xfId="24717" xr:uid="{33C55FB5-D233-4FF5-9092-6C4886628CF9}"/>
    <cellStyle name="Comma 8 4 3 2 3" xfId="11711" xr:uid="{EB3BE10B-3F08-4B23-9651-6E8C44628E33}"/>
    <cellStyle name="Comma 8 4 3 2 4" xfId="20777" xr:uid="{AFA85694-526A-464E-889C-C24741E7E000}"/>
    <cellStyle name="Comma 8 4 3 3" xfId="5403" xr:uid="{2B330A10-9E53-415F-97CD-2D7F1EE1544B}"/>
    <cellStyle name="Comma 8 4 3 3 2" xfId="13513" xr:uid="{67F367ED-DDD9-4C03-B1EC-012D7E5E6FF2}"/>
    <cellStyle name="Comma 8 4 3 3 3" xfId="22535" xr:uid="{197E5788-A343-4AB0-A1CC-15DA76DA719E}"/>
    <cellStyle name="Comma 8 4 3 4" xfId="9726" xr:uid="{7284C648-DB93-43EC-8412-77BB57225D04}"/>
    <cellStyle name="Comma 8 4 3 5" xfId="18792" xr:uid="{E133ED07-7826-4A2B-B4CA-B319508A9776}"/>
    <cellStyle name="Comma 8 4 4" xfId="2637" xr:uid="{316FFEA5-A429-4931-8686-FCEF3EEA695E}"/>
    <cellStyle name="Comma 8 4 4 2" xfId="6841" xr:uid="{F80CAAF1-EF3C-4BA5-B063-794D69FD56C1}"/>
    <cellStyle name="Comma 8 4 4 2 2" xfId="14948" xr:uid="{3D13D9DA-4D0A-4B75-BA19-2AE27AE5D59B}"/>
    <cellStyle name="Comma 8 4 4 2 3" xfId="23966" xr:uid="{7AC7B155-0123-4391-844F-6AFEBFD7E0F9}"/>
    <cellStyle name="Comma 8 4 4 3" xfId="10867" xr:uid="{4F64E798-A14B-4164-ACE2-2687892C9C8A}"/>
    <cellStyle name="Comma 8 4 4 4" xfId="19933" xr:uid="{6EF379F4-7EAF-4BBC-A03A-F9B01005AAEE}"/>
    <cellStyle name="Comma 8 4 5" xfId="5940" xr:uid="{4B2A289C-6E49-4D5B-8DB6-F2A9B2EC3E05}"/>
    <cellStyle name="Comma 8 4 5 2" xfId="14222" xr:uid="{3D4B5E0B-D2C1-401F-B9A7-6378622C2E56}"/>
    <cellStyle name="Comma 8 4 5 2 2" xfId="23244" xr:uid="{B1AC239E-35A1-48DD-A3B1-7D3415B4CB6D}"/>
    <cellStyle name="Comma 8 4 5 3" xfId="10168" xr:uid="{96CAA0FE-A964-4A23-B40F-8A3D0AD76929}"/>
    <cellStyle name="Comma 8 4 5 4" xfId="19234" xr:uid="{7F2D6A4E-178A-4A00-B85A-73585F3FF08F}"/>
    <cellStyle name="Comma 8 4 6" xfId="4558" xr:uid="{FB2FC867-2A27-403B-AE60-57FBE5BBC626}"/>
    <cellStyle name="Comma 8 4 6 2" xfId="12533" xr:uid="{11C2109A-F35D-492E-A50B-45D5066BB1CC}"/>
    <cellStyle name="Comma 8 4 6 3" xfId="21567" xr:uid="{F0964615-5672-45B8-A55E-F734A1A515CB}"/>
    <cellStyle name="Comma 8 4 7" xfId="15247" xr:uid="{CC2EB0EF-B50F-4E58-A967-50CE8F241A84}"/>
    <cellStyle name="Comma 8 4 7 2" xfId="24263" xr:uid="{45D489F5-FBFD-4C93-8020-3AF076F794D5}"/>
    <cellStyle name="Comma 8 4 8" xfId="12500" xr:uid="{7FB7D7BD-FC7E-4B5E-9361-620778AF4CC3}"/>
    <cellStyle name="Comma 8 4 8 2" xfId="26124" xr:uid="{A2A523C1-946E-48C3-B95E-26B5F1F6785E}"/>
    <cellStyle name="Comma 8 4 8 3" xfId="21535" xr:uid="{1D66DAD4-F5B4-419E-A46B-518E07CD94DF}"/>
    <cellStyle name="Comma 8 4 9" xfId="8882" xr:uid="{3BD95098-B71D-4523-A3CC-93A54872E695}"/>
    <cellStyle name="Comma 8 5" xfId="1213" xr:uid="{C09DBC5C-C2DB-4AE5-B8B9-AD4980E89D98}"/>
    <cellStyle name="Comma 8 5 2" xfId="1741" xr:uid="{C8C2B0A7-59AA-4A6C-A51A-904C0ED03E01}"/>
    <cellStyle name="Comma 8 5 2 2" xfId="3838" xr:uid="{1A44E895-6182-48E9-8F7C-032A6CC3D75C}"/>
    <cellStyle name="Comma 8 5 2 2 2" xfId="7977" xr:uid="{EB292C3B-A23E-4986-A991-962B19CD9CD2}"/>
    <cellStyle name="Comma 8 5 2 2 2 2" xfId="15918" xr:uid="{F8EA5D1D-DE90-4C53-A7E6-3241CCC3378D}"/>
    <cellStyle name="Comma 8 5 2 2 2 2 2" xfId="24934" xr:uid="{19F55F21-A028-4815-AA74-677A4A029B63}"/>
    <cellStyle name="Comma 8 5 2 2 3" xfId="13730" xr:uid="{0B010326-E116-4556-9E6B-2739F59869E6}"/>
    <cellStyle name="Comma 8 5 2 2 3 2" xfId="22752" xr:uid="{3E9F3785-D175-4C35-9F26-1C49FF27976F}"/>
    <cellStyle name="Comma 8 5 2 3" xfId="6161" xr:uid="{375A634E-89A4-413C-B976-956251B07CC1}"/>
    <cellStyle name="Comma 8 5 2 3 2" xfId="14439" xr:uid="{BA0FA2B4-0E63-4CE6-AC0F-FEBBF64B3C93}"/>
    <cellStyle name="Comma 8 5 2 3 2 2" xfId="23461" xr:uid="{060FD278-85A4-435F-8F81-AF535D5AE0CF}"/>
    <cellStyle name="Comma 8 5 2 4" xfId="12968" xr:uid="{279EAB2A-0E74-464B-9D75-634BB0F6C444}"/>
    <cellStyle name="Comma 8 5 2 4 2" xfId="21991" xr:uid="{F022BDFA-F8E9-437B-8A5E-3F1D3863676D}"/>
    <cellStyle name="Comma 8 5 2 5" xfId="27794" xr:uid="{3F488AEB-2C37-49AC-B01D-7CCF899FC2ED}"/>
    <cellStyle name="Comma 8 5 3" xfId="3652" xr:uid="{A6616F69-8FB6-4782-984C-D32CEE8F542A}"/>
    <cellStyle name="Comma 8 5 3 2" xfId="7793" xr:uid="{5E6A4082-AE9C-43C8-88EA-BD63A4BF0D9D}"/>
    <cellStyle name="Comma 8 5 3 2 2" xfId="15734" xr:uid="{BB30285C-3713-401F-9560-5AF4ACA3904D}"/>
    <cellStyle name="Comma 8 5 3 2 2 2" xfId="24750" xr:uid="{92E67532-66A9-4623-9B5A-428AE61D8FE3}"/>
    <cellStyle name="Comma 8 5 3 3" xfId="13546" xr:uid="{2B83C877-A78E-45EB-9A1A-C7788D4F044C}"/>
    <cellStyle name="Comma 8 5 3 3 2" xfId="22568" xr:uid="{75BA998E-7070-4510-9E5C-5F135BAE0FFD}"/>
    <cellStyle name="Comma 8 5 4" xfId="5973" xr:uid="{F099293B-AB5F-42AB-95CE-A9368B0F7275}"/>
    <cellStyle name="Comma 8 5 4 2" xfId="14255" xr:uid="{5DC96B98-A04B-46EB-B6C1-3EBA0DE77A10}"/>
    <cellStyle name="Comma 8 5 4 2 2" xfId="23277" xr:uid="{19E0A664-5D6E-4FA2-B2E5-CE8ECAC6CB2C}"/>
    <cellStyle name="Comma 8 5 5" xfId="12618" xr:uid="{B0274774-3272-4E42-AB27-304D5F30647A}"/>
    <cellStyle name="Comma 8 5 5 2" xfId="21650" xr:uid="{001A13EB-9B14-4095-92F2-6762DBD5BF3D}"/>
    <cellStyle name="Comma 8 5 6" xfId="27292" xr:uid="{89A94B7A-9BAB-43EF-91A1-A58933463CAC}"/>
    <cellStyle name="Comma 8 6" xfId="2030" xr:uid="{C6F5DAEF-37F8-46B0-A694-137C9C2DCBB9}"/>
    <cellStyle name="Comma 8 6 2" xfId="4050" xr:uid="{1B609243-A2AD-4D9F-8C2E-962A9E3A816E}"/>
    <cellStyle name="Comma 8 6 2 2" xfId="8187" xr:uid="{C202DD4B-79DA-4B25-BA87-C80B39D27FC7}"/>
    <cellStyle name="Comma 8 6 2 2 2" xfId="16130" xr:uid="{76286FAF-655C-498F-9FD4-1F86A2C8466E}"/>
    <cellStyle name="Comma 8 6 2 2 2 2" xfId="25146" xr:uid="{32662881-8EE5-4BC7-86F5-F942FA150013}"/>
    <cellStyle name="Comma 8 6 2 3" xfId="13942" xr:uid="{5C213A8D-93A4-4956-8097-3BC9B29C40BA}"/>
    <cellStyle name="Comma 8 6 2 3 2" xfId="22964" xr:uid="{E0DD5296-9749-4E5F-BFC3-7E1693F1C08C}"/>
    <cellStyle name="Comma 8 6 3" xfId="3301" xr:uid="{25E18D30-4BEC-4C1F-8855-976296CF1240}"/>
    <cellStyle name="Comma 8 6 3 2" xfId="15415" xr:uid="{D89B2B3E-E061-49A5-BF26-5EB2F359D6F3}"/>
    <cellStyle name="Comma 8 6 3 2 2" xfId="24431" xr:uid="{589B5208-5265-401A-B82E-3339122D07DB}"/>
    <cellStyle name="Comma 8 6 4" xfId="6373" xr:uid="{451B9865-0977-4F4C-A652-7BA308F753D0}"/>
    <cellStyle name="Comma 8 6 4 2" xfId="14651" xr:uid="{ED68A330-3CF7-4AF2-98C4-949E2856268A}"/>
    <cellStyle name="Comma 8 6 4 2 2" xfId="23673" xr:uid="{31B44F89-231A-4CF8-80EC-72F226DDF7AB}"/>
    <cellStyle name="Comma 8 6 5" xfId="13187" xr:uid="{88A8E8F2-745B-4B2D-B60F-BAB2DBCEEC10}"/>
    <cellStyle name="Comma 8 6 5 2" xfId="22212" xr:uid="{A0D3C76B-25CA-4EDD-9DC9-190BC3E1EC54}"/>
    <cellStyle name="Comma 8 7" xfId="2113" xr:uid="{AB38F8E0-9B75-4645-9B98-EA626E6F4D40}"/>
    <cellStyle name="Comma 8 7 2" xfId="4073" xr:uid="{0B49FA7F-118E-4DAB-B4F6-6A4318E8CB49}"/>
    <cellStyle name="Comma 8 7 2 2" xfId="8207" xr:uid="{24341A3C-1C9E-4889-84B7-3CF106049D0F}"/>
    <cellStyle name="Comma 8 7 2 2 2" xfId="16152" xr:uid="{6B6DEE38-A9D5-4D63-AAC0-FF982DCE701E}"/>
    <cellStyle name="Comma 8 7 2 2 2 2" xfId="25168" xr:uid="{54EA8872-BCBD-4B60-8DEF-21EBCBC73CF2}"/>
    <cellStyle name="Comma 8 7 2 2 3" xfId="11978" xr:uid="{2E83FE80-3624-42A9-9C7B-795979677242}"/>
    <cellStyle name="Comma 8 7 2 2 4" xfId="21044" xr:uid="{690C36FE-3FEF-4524-8D4B-663A49B383A1}"/>
    <cellStyle name="Comma 8 7 2 3" xfId="5670" xr:uid="{5D162164-22CF-41D8-BE43-5479F6B231DE}"/>
    <cellStyle name="Comma 8 7 2 3 2" xfId="13965" xr:uid="{64ABCF73-EA64-4AF2-8120-68DA92A40922}"/>
    <cellStyle name="Comma 8 7 2 3 3" xfId="22987" xr:uid="{B064B8EB-9947-47B1-A54F-4A825C862E09}"/>
    <cellStyle name="Comma 8 7 2 4" xfId="9993" xr:uid="{F43FE2D7-914D-46CA-8738-91BFB6477770}"/>
    <cellStyle name="Comma 8 7 2 5" xfId="19059" xr:uid="{7DDA055D-1EF9-40BE-8E2D-3E6759ACEB67}"/>
    <cellStyle name="Comma 8 7 3" xfId="3326" xr:uid="{3F99F7CB-AA2D-453E-9D9D-B63FC422003D}"/>
    <cellStyle name="Comma 8 7 3 2" xfId="7501" xr:uid="{FBD5E269-5EE8-4D3C-A3AF-5A540488DB8F}"/>
    <cellStyle name="Comma 8 7 3 2 2" xfId="15434" xr:uid="{0F4FE9C8-2906-483B-B195-E338BAFFF24D}"/>
    <cellStyle name="Comma 8 7 3 2 3" xfId="24450" xr:uid="{AF4419D0-9484-4C95-8DC8-5D8E52D833A0}"/>
    <cellStyle name="Comma 8 7 3 3" xfId="11527" xr:uid="{4A384015-5623-42A2-910B-1F4E46228EE0}"/>
    <cellStyle name="Comma 8 7 3 4" xfId="20593" xr:uid="{66C82118-5C02-4EB8-8F18-594627E4113D}"/>
    <cellStyle name="Comma 8 7 4" xfId="6395" xr:uid="{E21DAEFD-D915-463D-A807-F2999B00E8E6}"/>
    <cellStyle name="Comma 8 7 4 2" xfId="14673" xr:uid="{E98AE226-0475-4890-8949-0F9D1EC2CD3B}"/>
    <cellStyle name="Comma 8 7 4 2 2" xfId="23695" xr:uid="{DB7A5CC1-4197-4634-84F9-1DA7C65FAEC7}"/>
    <cellStyle name="Comma 8 7 4 3" xfId="10435" xr:uid="{E2BF6317-9A4E-44FC-BC1B-705F0E58DBF5}"/>
    <cellStyle name="Comma 8 7 4 4" xfId="19501" xr:uid="{1D6EA0AB-0FEB-4C83-8BF4-1DB21A065CD0}"/>
    <cellStyle name="Comma 8 7 5" xfId="5218" xr:uid="{A272F75C-F6B3-45FC-832C-4550934517BA}"/>
    <cellStyle name="Comma 8 7 5 2" xfId="13225" xr:uid="{89471A76-952D-49FB-B529-353762D6A405}"/>
    <cellStyle name="Comma 8 7 5 3" xfId="22248" xr:uid="{B5984949-DB63-4621-8FD6-EFED06160EC0}"/>
    <cellStyle name="Comma 8 7 6" xfId="9542" xr:uid="{06E2B53A-CC8D-4CB5-977F-6D6B6DE217A4}"/>
    <cellStyle name="Comma 8 7 7" xfId="18608" xr:uid="{ADC1621E-A722-4634-ADD8-347D31DAAAC6}"/>
    <cellStyle name="Comma 8 8" xfId="585" xr:uid="{EDAA334C-724E-4296-AC4F-B1246CA901EB}"/>
    <cellStyle name="Comma 8 8 2" xfId="3494" xr:uid="{D0B28151-B327-4A75-84EB-D7B6BD9A2728}"/>
    <cellStyle name="Comma 8 8 2 2" xfId="15578" xr:uid="{1252A7B7-711D-4BD8-81DA-16F2E8A52B31}"/>
    <cellStyle name="Comma 8 8 2 2 2" xfId="24594" xr:uid="{A3216E45-5D12-4544-A386-3B5779A2343C}"/>
    <cellStyle name="Comma 8 8 3" xfId="5816" xr:uid="{988CCCEF-B3D0-47C4-82E1-FC4C1E18A79C}"/>
    <cellStyle name="Comma 8 8 3 2" xfId="14099" xr:uid="{CB679057-A33C-4BC1-8F43-AB6DE038E26B}"/>
    <cellStyle name="Comma 8 8 3 2 2" xfId="23121" xr:uid="{15955872-7477-46B4-AB7B-5CB31648D2B1}"/>
    <cellStyle name="Comma 8 8 4" xfId="13388" xr:uid="{7D35583B-6197-413F-B158-ACC14BE31659}"/>
    <cellStyle name="Comma 8 8 4 2" xfId="22410" xr:uid="{6B42B12D-8E10-47C3-AA60-593968FD19DA}"/>
    <cellStyle name="Comma 8 9" xfId="3393" xr:uid="{7F7271BB-4ACC-4DC6-A9C2-185BAA91B2B1}"/>
    <cellStyle name="Comma 8 9 2" xfId="7555" xr:uid="{31BF2D98-85D2-42AF-B081-AF6E6F2CCF56}"/>
    <cellStyle name="Comma 8 9 2 2" xfId="15489" xr:uid="{CB6796A9-594B-4D38-BE9B-18A393D5B2C5}"/>
    <cellStyle name="Comma 8 9 2 2 2" xfId="24504" xr:uid="{89A09973-2B43-4E52-8907-123D4D2192F6}"/>
    <cellStyle name="Comma 8 9 3" xfId="13290" xr:uid="{9F891775-AD46-4651-8A97-7697BF0CE022}"/>
    <cellStyle name="Comma 8 9 3 2" xfId="22313" xr:uid="{5743AADC-FF06-4AD2-B254-CE1076CD2815}"/>
    <cellStyle name="Comma 80" xfId="1909" xr:uid="{3D89B816-21BE-4BC5-90D3-8CAE3D7BC8C7}"/>
    <cellStyle name="Comma 80 2" xfId="3993" xr:uid="{6802FABA-E175-4217-BF31-25CDD6475AB3}"/>
    <cellStyle name="Comma 80 2 2" xfId="8132" xr:uid="{EC3145E2-B1EE-4500-BBE3-6CDA2B01BE8F}"/>
    <cellStyle name="Comma 80 2 2 2" xfId="16073" xr:uid="{A6E422F4-2E64-48C1-9BD3-D13A501204C0}"/>
    <cellStyle name="Comma 80 2 2 2 2" xfId="25089" xr:uid="{392D4BFC-B159-4CB2-9F3E-A542559D2AD1}"/>
    <cellStyle name="Comma 80 2 3" xfId="13885" xr:uid="{58C99B3F-4D3C-40F6-BFD4-81D8EAE06589}"/>
    <cellStyle name="Comma 80 2 3 2" xfId="22907" xr:uid="{939870B7-987D-4978-8DDB-E9FB4CE78A79}"/>
    <cellStyle name="Comma 80 3" xfId="6316" xr:uid="{C9D65CB8-C285-4BF3-B2E0-C9729DD70C79}"/>
    <cellStyle name="Comma 80 3 2" xfId="14594" xr:uid="{4EF9B56D-A47D-4A96-A581-EA5CE8A8EC78}"/>
    <cellStyle name="Comma 80 3 2 2" xfId="23616" xr:uid="{442D20B1-E4BD-4AFF-A83B-0CE2D1940E14}"/>
    <cellStyle name="Comma 80 4" xfId="13125" xr:uid="{1646510B-CDAC-4F0F-B573-03190D2DDB6B}"/>
    <cellStyle name="Comma 80 4 2" xfId="22148" xr:uid="{75C12459-90AE-4BBD-A7E3-354419185003}"/>
    <cellStyle name="Comma 81" xfId="1911" xr:uid="{F69ED8FB-265F-46EA-A26C-D6692FC94025}"/>
    <cellStyle name="Comma 81 2" xfId="3994" xr:uid="{151DA575-010A-4EF3-8876-C9B0A68800B3}"/>
    <cellStyle name="Comma 81 2 2" xfId="8133" xr:uid="{0D19A14E-5CC0-4FC4-8D00-C45F14B019AA}"/>
    <cellStyle name="Comma 81 2 2 2" xfId="16074" xr:uid="{C4219FB0-5995-45C1-BCD8-9094C85D88A8}"/>
    <cellStyle name="Comma 81 2 2 2 2" xfId="25090" xr:uid="{D7E0428E-A71D-4527-9783-5B69F29C7B09}"/>
    <cellStyle name="Comma 81 2 3" xfId="13886" xr:uid="{6A16025E-4EFD-45BF-9AB0-A24B0BD74CE4}"/>
    <cellStyle name="Comma 81 2 3 2" xfId="22908" xr:uid="{6D3B0D02-2340-4131-8365-546E206C10C2}"/>
    <cellStyle name="Comma 81 3" xfId="6317" xr:uid="{3BF5FDE9-EC4F-4948-814D-7B2AAFFAD1D9}"/>
    <cellStyle name="Comma 81 3 2" xfId="14595" xr:uid="{8720A9E4-4FC1-45C7-B52C-8FB2FFC6465E}"/>
    <cellStyle name="Comma 81 3 2 2" xfId="23617" xr:uid="{1ECF94CA-0AD7-4FED-8A52-D18AC3B46788}"/>
    <cellStyle name="Comma 81 4" xfId="13126" xr:uid="{1C0521D4-DDE1-4F80-8CCF-83DE2998426B}"/>
    <cellStyle name="Comma 81 4 2" xfId="22149" xr:uid="{AF564384-299E-4C1E-870A-CD4747389315}"/>
    <cellStyle name="Comma 82" xfId="1939" xr:uid="{1F877CE6-35CE-47AF-A1C0-EA6CECD363A0}"/>
    <cellStyle name="Comma 82 2" xfId="4003" xr:uid="{8765F415-725E-42E7-AA43-275023AD7B83}"/>
    <cellStyle name="Comma 82 2 2" xfId="8142" xr:uid="{3A70A2B9-A604-4150-A27E-258726E5185B}"/>
    <cellStyle name="Comma 82 2 2 2" xfId="16083" xr:uid="{88799697-5B75-4BF7-9520-E7DF3C441F9A}"/>
    <cellStyle name="Comma 82 2 2 2 2" xfId="25099" xr:uid="{74B9E784-F9D7-4920-8EE1-83939D9A5D0F}"/>
    <cellStyle name="Comma 82 2 3" xfId="13895" xr:uid="{85B8ABEF-A20E-4B63-859E-FD12EE37040C}"/>
    <cellStyle name="Comma 82 2 3 2" xfId="22917" xr:uid="{D1DFC2ED-1CB5-4BC0-894C-55461FAB9916}"/>
    <cellStyle name="Comma 82 3" xfId="6326" xr:uid="{827102F3-1D7C-4263-98FE-4391C4B6A424}"/>
    <cellStyle name="Comma 82 3 2" xfId="14604" xr:uid="{EEB50FAA-6224-4B04-BBE1-D955DEEE1E7C}"/>
    <cellStyle name="Comma 82 3 2 2" xfId="23626" xr:uid="{798EF771-70AA-48F3-85E6-A414932B30C9}"/>
    <cellStyle name="Comma 82 4" xfId="13135" xr:uid="{C6E3CBA2-33B5-445C-B70E-5DF3AE1B1FB1}"/>
    <cellStyle name="Comma 82 4 2" xfId="22160" xr:uid="{5F22B707-8A6C-4ACE-8F57-03F2D0F91520}"/>
    <cellStyle name="Comma 83" xfId="1955" xr:uid="{150EBA92-4092-4AC0-BBA6-5E85C4C574DA}"/>
    <cellStyle name="Comma 83 2" xfId="4013" xr:uid="{693AFE3B-A352-4D81-84E9-7CF1850A2F68}"/>
    <cellStyle name="Comma 83 2 2" xfId="8152" xr:uid="{2EBF7057-2846-449B-B34E-8B1564397D25}"/>
    <cellStyle name="Comma 83 2 2 2" xfId="16093" xr:uid="{53D8F278-10A6-4694-9CD8-6DBC9E73070D}"/>
    <cellStyle name="Comma 83 2 2 2 2" xfId="25109" xr:uid="{D56E7A0C-6FB0-4CBF-BED8-63A02317E1CA}"/>
    <cellStyle name="Comma 83 2 3" xfId="13905" xr:uid="{FEEC8ED5-F444-4476-9ACD-D3395D1D0C44}"/>
    <cellStyle name="Comma 83 2 3 2" xfId="22927" xr:uid="{9998C3BC-0969-493F-9155-9D3649C49FE6}"/>
    <cellStyle name="Comma 83 3" xfId="6336" xr:uid="{962F8BEF-57E5-417F-9951-E76C643501BC}"/>
    <cellStyle name="Comma 83 3 2" xfId="14614" xr:uid="{00EC63D2-579F-4DB0-9E77-5CA78D75EECE}"/>
    <cellStyle name="Comma 83 3 2 2" xfId="23636" xr:uid="{51686AF5-E74F-41F1-9862-E9EBF334AD39}"/>
    <cellStyle name="Comma 83 4" xfId="13145" xr:uid="{F5A20085-1DB7-4279-8444-BF0CFD432A5B}"/>
    <cellStyle name="Comma 83 4 2" xfId="22170" xr:uid="{BE0406B9-FAB9-4CE0-8ABA-291BB0099E52}"/>
    <cellStyle name="Comma 84" xfId="1915" xr:uid="{BF23CBDE-F3CA-4E09-A4BB-7835E7F9E2E0}"/>
    <cellStyle name="Comma 84 2" xfId="3997" xr:uid="{6A4EB7F3-B13A-4FC0-B3EE-AF675879A5D8}"/>
    <cellStyle name="Comma 84 2 2" xfId="8136" xr:uid="{C148BFB5-2263-4A23-8BD5-5413C99E45FD}"/>
    <cellStyle name="Comma 84 2 2 2" xfId="16077" xr:uid="{F3DF56A8-88B8-4994-8C1E-6301CB0CAFD7}"/>
    <cellStyle name="Comma 84 2 2 2 2" xfId="25093" xr:uid="{D265381D-D09C-4196-B8F1-27CB4AD5F435}"/>
    <cellStyle name="Comma 84 2 3" xfId="13889" xr:uid="{559ECCA8-B652-4989-BDDA-B6093EEBB525}"/>
    <cellStyle name="Comma 84 2 3 2" xfId="22911" xr:uid="{F976D78E-B367-4785-9F81-73CE6AF975B1}"/>
    <cellStyle name="Comma 84 3" xfId="6320" xr:uid="{0D9037EF-9008-4760-94B2-0CFA58F64337}"/>
    <cellStyle name="Comma 84 3 2" xfId="14598" xr:uid="{F5195755-D74B-4BCD-A754-1C6AE395F55E}"/>
    <cellStyle name="Comma 84 3 2 2" xfId="23620" xr:uid="{1F6E31FD-C74C-45A4-837D-7930B6C623FF}"/>
    <cellStyle name="Comma 84 4" xfId="13129" xr:uid="{CDCA253D-B6CB-45AB-B7E2-35F34AD6FF54}"/>
    <cellStyle name="Comma 84 4 2" xfId="22152" xr:uid="{CED62A8A-FBAA-41F3-B3F6-7A23C2CE5EF9}"/>
    <cellStyle name="Comma 85" xfId="1899" xr:uid="{B7872B38-548D-4A47-B62C-FCB721E1C094}"/>
    <cellStyle name="Comma 85 2" xfId="3990" xr:uid="{77EF8411-3636-45B3-BDC5-8777CC069690}"/>
    <cellStyle name="Comma 85 2 2" xfId="8129" xr:uid="{D38B4111-2D80-432E-A45C-4E3E87DE29F2}"/>
    <cellStyle name="Comma 85 2 2 2" xfId="16070" xr:uid="{09759E39-852B-4A49-A089-F9307D8ECED6}"/>
    <cellStyle name="Comma 85 2 2 2 2" xfId="25086" xr:uid="{B2DDE40B-19B7-4D21-8D12-497FB2614395}"/>
    <cellStyle name="Comma 85 2 3" xfId="13882" xr:uid="{3423A260-2670-4605-91DF-D57BC2420503}"/>
    <cellStyle name="Comma 85 2 3 2" xfId="22904" xr:uid="{EB8AA998-2FF7-48E2-A33F-878E26352E82}"/>
    <cellStyle name="Comma 85 3" xfId="6313" xr:uid="{CECAB740-8BFD-4C40-994C-1585B1C3EAC2}"/>
    <cellStyle name="Comma 85 3 2" xfId="14591" xr:uid="{D3A3595D-CAA6-4F8F-AC6B-F51DFB5947A5}"/>
    <cellStyle name="Comma 85 3 2 2" xfId="23613" xr:uid="{A661E8D2-BDCB-4160-BD90-0AE4367594D6}"/>
    <cellStyle name="Comma 85 4" xfId="13121" xr:uid="{C00A9222-6DC7-4D29-8B09-68AAD343A335}"/>
    <cellStyle name="Comma 85 4 2" xfId="22144" xr:uid="{7B9037CB-BEE3-4CFD-8FA8-0C1331B16D3A}"/>
    <cellStyle name="Comma 86" xfId="1940" xr:uid="{311FB603-96D0-4FF5-BD0E-ACE20CDCD6FF}"/>
    <cellStyle name="Comma 86 2" xfId="4004" xr:uid="{10B42100-33A4-40A0-9A5D-DCBF55C4A6A4}"/>
    <cellStyle name="Comma 86 2 2" xfId="8143" xr:uid="{88B9D6A0-0838-47FC-B294-28B9DA915892}"/>
    <cellStyle name="Comma 86 2 2 2" xfId="16084" xr:uid="{CA9223CB-5A1B-4E59-9E3E-97BC60242B1F}"/>
    <cellStyle name="Comma 86 2 2 2 2" xfId="25100" xr:uid="{78017997-189A-4AB6-AEE2-72E374AE9DAC}"/>
    <cellStyle name="Comma 86 2 3" xfId="13896" xr:uid="{B3CE2DE4-5196-4319-92B2-FCA7C9966335}"/>
    <cellStyle name="Comma 86 2 3 2" xfId="22918" xr:uid="{450748CB-50F3-4786-812F-DA4AA08E8677}"/>
    <cellStyle name="Comma 86 3" xfId="6327" xr:uid="{A16884ED-2AB7-433B-86CB-8D1043BB1D2B}"/>
    <cellStyle name="Comma 86 3 2" xfId="14605" xr:uid="{6D8FB3EE-07E1-434C-94B4-14B3D73D4550}"/>
    <cellStyle name="Comma 86 3 2 2" xfId="23627" xr:uid="{6E5EC31F-57DB-419E-9A1C-54358FCB45AB}"/>
    <cellStyle name="Comma 86 4" xfId="13136" xr:uid="{7C9C6F7E-513B-4554-A7B1-DD5245120840}"/>
    <cellStyle name="Comma 86 4 2" xfId="22161" xr:uid="{DCFC4514-C9CA-4DD6-9147-1A862A3315D9}"/>
    <cellStyle name="Comma 87" xfId="1971" xr:uid="{4EED26BB-CF75-4A51-AF58-45881EB5F6D5}"/>
    <cellStyle name="Comma 87 2" xfId="2168" xr:uid="{F2DCCD00-DEDF-45C3-9F3D-D455CDA46CF2}"/>
    <cellStyle name="Comma 87 2 2" xfId="4084" xr:uid="{F5C44EE3-01AD-45E5-8D7D-0B735284865D}"/>
    <cellStyle name="Comma 87 2 2 2" xfId="8217" xr:uid="{2669BDAB-0287-4785-9547-F6BF55B0CF25}"/>
    <cellStyle name="Comma 87 2 2 2 2" xfId="16162" xr:uid="{2736BB9F-0C63-47C4-A98B-50D18F7FEFEF}"/>
    <cellStyle name="Comma 87 2 2 2 2 2" xfId="25178" xr:uid="{CA81C443-B11D-40F6-A68D-A0CB0C3DEA73}"/>
    <cellStyle name="Comma 87 2 2 2 3" xfId="11982" xr:uid="{06E4958B-87C4-4824-9011-864B1688760B}"/>
    <cellStyle name="Comma 87 2 2 2 4" xfId="21048" xr:uid="{74224FB5-6898-4348-87EC-E6D871735F9A}"/>
    <cellStyle name="Comma 87 2 2 3" xfId="5674" xr:uid="{FB37F9BE-AA03-4CA5-AB3D-D04EC0225CC8}"/>
    <cellStyle name="Comma 87 2 2 3 2" xfId="13975" xr:uid="{B4F66522-34C6-4637-BF12-9C90E3CBFA0A}"/>
    <cellStyle name="Comma 87 2 2 3 3" xfId="22997" xr:uid="{6AF75F12-B77E-4345-89A4-CF6DD2E768CC}"/>
    <cellStyle name="Comma 87 2 2 4" xfId="9997" xr:uid="{D85CCC81-E00D-4005-B3FA-A3B81270E39F}"/>
    <cellStyle name="Comma 87 2 2 5" xfId="19063" xr:uid="{4E7CC3BF-3348-4CB8-A061-880DCFCB8284}"/>
    <cellStyle name="Comma 87 2 3" xfId="3344" xr:uid="{2334BA1C-551A-438E-B385-BDE5FF6D10C9}"/>
    <cellStyle name="Comma 87 2 3 2" xfId="7514" xr:uid="{7F4BABB5-0B3E-43FF-A94D-4AFA25CE9F16}"/>
    <cellStyle name="Comma 87 2 3 2 2" xfId="15445" xr:uid="{D648FE8E-7CEF-4761-BCFB-6350BB309F55}"/>
    <cellStyle name="Comma 87 2 3 2 3" xfId="24461" xr:uid="{49645929-7F42-4936-901D-58E50E0A7BDB}"/>
    <cellStyle name="Comma 87 2 3 3" xfId="11540" xr:uid="{EAA3F99C-0A5E-46E5-AE0D-4563FDD58873}"/>
    <cellStyle name="Comma 87 2 3 4" xfId="20606" xr:uid="{F83967C4-521D-4B9E-B2DD-6F2105854F58}"/>
    <cellStyle name="Comma 87 2 4" xfId="6405" xr:uid="{9443C0D9-67E9-4354-87B5-C92D4EBE3C17}"/>
    <cellStyle name="Comma 87 2 4 2" xfId="14683" xr:uid="{6DD3599D-82E4-404E-9BB5-60E9826BBB12}"/>
    <cellStyle name="Comma 87 2 4 2 2" xfId="23705" xr:uid="{D823AD0E-F273-4A54-BBFF-EB744278ABAA}"/>
    <cellStyle name="Comma 87 2 4 3" xfId="10439" xr:uid="{CDEC19F7-CF56-4807-95F1-B0E17AB15E30}"/>
    <cellStyle name="Comma 87 2 4 4" xfId="19505" xr:uid="{F6C1CAE4-4616-48A5-B178-7D8648DE5905}"/>
    <cellStyle name="Comma 87 2 5" xfId="5232" xr:uid="{8EAE77F2-FCC6-4A6C-B46A-B01B3A9622B7}"/>
    <cellStyle name="Comma 87 2 5 2" xfId="13244" xr:uid="{D5C04CB8-7C1B-43CF-9216-BF7DC4006A38}"/>
    <cellStyle name="Comma 87 2 5 3" xfId="22267" xr:uid="{CD280B38-905D-4C7D-A8DC-CF77D03DD029}"/>
    <cellStyle name="Comma 87 2 6" xfId="9555" xr:uid="{D17BF2F1-284D-4AA4-AF34-5D70A5DA22EE}"/>
    <cellStyle name="Comma 87 2 7" xfId="18621" xr:uid="{B49ECF4A-E29D-42B1-B7B7-C5FC3F8B8822}"/>
    <cellStyle name="Comma 87 3" xfId="4016" xr:uid="{AADD5893-BD99-4113-B5A0-0C76AD0A8940}"/>
    <cellStyle name="Comma 87 3 2" xfId="8155" xr:uid="{AD4353F3-BA74-494A-B4C7-BD6564E8BB3B}"/>
    <cellStyle name="Comma 87 3 2 2" xfId="16096" xr:uid="{C884E4C3-7506-4451-BD40-84D357E2E75D}"/>
    <cellStyle name="Comma 87 3 2 2 2" xfId="25112" xr:uid="{8B002112-AE0E-4867-832F-2AC45BE89BFB}"/>
    <cellStyle name="Comma 87 3 3" xfId="13908" xr:uid="{37FF4A71-5329-49F7-8A21-0EEE5021B1FC}"/>
    <cellStyle name="Comma 87 3 3 2" xfId="22930" xr:uid="{98D0B315-5EA3-4A88-905B-C1C66BDE1B57}"/>
    <cellStyle name="Comma 87 4" xfId="6339" xr:uid="{6E58CE78-7828-4BB6-84C8-2815778E5A84}"/>
    <cellStyle name="Comma 87 4 2" xfId="14617" xr:uid="{8557C7E3-B346-468B-B2B5-1EE2844AADE1}"/>
    <cellStyle name="Comma 87 4 2 2" xfId="23639" xr:uid="{35843D97-CC31-4EAE-8A2B-FE10A290CDCB}"/>
    <cellStyle name="Comma 87 5" xfId="8336" xr:uid="{B585C99F-C65F-49A9-B953-1F7EA4EFC965}"/>
    <cellStyle name="Comma 87 5 2" xfId="16212" xr:uid="{CDCE0AF5-CE95-44DF-89A5-EAD6EAE3EC48}"/>
    <cellStyle name="Comma 87 5 2 2" xfId="25230" xr:uid="{8A70545B-21B2-4BBE-9B57-13D1ACA548F3}"/>
    <cellStyle name="Comma 87 5 3" xfId="12030" xr:uid="{AEAC0D9E-4276-4FBA-9B8C-87964EBE2325}"/>
    <cellStyle name="Comma 87 5 4" xfId="21096" xr:uid="{436AB1D4-E1D1-4EE2-8B85-A564B8535AD9}"/>
    <cellStyle name="Comma 87 6" xfId="13149" xr:uid="{6E81EF46-E4CE-4DB7-8D38-D2D91E91A462}"/>
    <cellStyle name="Comma 87 6 2" xfId="22174" xr:uid="{776AECC2-1423-4FB2-AEBD-03036E809C1F}"/>
    <cellStyle name="Comma 87 7" xfId="24012" xr:uid="{82438DC8-162C-48A6-91E2-3E14C9CBEF83}"/>
    <cellStyle name="Comma 88" xfId="1941" xr:uid="{A53F652E-396F-4B69-967F-16382FC88066}"/>
    <cellStyle name="Comma 88 2" xfId="4005" xr:uid="{7913CDB7-4A58-427C-B836-9B53A622B43C}"/>
    <cellStyle name="Comma 88 2 2" xfId="8144" xr:uid="{5C1CEB34-684E-4285-97E4-6D16BE63C691}"/>
    <cellStyle name="Comma 88 2 2 2" xfId="16085" xr:uid="{E90620B2-9208-4338-A777-D480340DCD51}"/>
    <cellStyle name="Comma 88 2 2 2 2" xfId="25101" xr:uid="{0C98A2E5-5308-41EC-AF12-383EF82D59D4}"/>
    <cellStyle name="Comma 88 2 3" xfId="13897" xr:uid="{AF12A577-8E02-49E3-8A45-B81CC90B4ACA}"/>
    <cellStyle name="Comma 88 2 3 2" xfId="22919" xr:uid="{77033A21-DD61-4347-B2C6-06FC455CCE15}"/>
    <cellStyle name="Comma 88 3" xfId="6328" xr:uid="{1CE8E9CE-0E3E-407E-96DA-6205C97058D7}"/>
    <cellStyle name="Comma 88 3 2" xfId="14606" xr:uid="{F2218CD2-4ECA-4A0F-9469-AFF200B24EE9}"/>
    <cellStyle name="Comma 88 3 2 2" xfId="23628" xr:uid="{F5E24ECE-7979-499D-AD6A-5B1CAF972C1B}"/>
    <cellStyle name="Comma 88 4" xfId="13137" xr:uid="{CD8ECECC-1636-4333-A5D8-4AB19008684B}"/>
    <cellStyle name="Comma 88 4 2" xfId="22162" xr:uid="{39AB3F8B-6953-473A-9022-0717851E9756}"/>
    <cellStyle name="Comma 89" xfId="1943" xr:uid="{0EF39D7F-492D-47B1-9A02-2CBF2FF170A7}"/>
    <cellStyle name="Comma 89 2" xfId="4006" xr:uid="{E56CC995-1C99-435C-9116-7B9705E749B3}"/>
    <cellStyle name="Comma 89 2 2" xfId="8145" xr:uid="{141344FE-B799-4F93-BF95-93027EA73008}"/>
    <cellStyle name="Comma 89 2 2 2" xfId="16086" xr:uid="{EF661925-95CE-49B1-B6A6-C9799B5C7AE8}"/>
    <cellStyle name="Comma 89 2 2 2 2" xfId="25102" xr:uid="{41892E93-2302-4726-B6FC-34DDADEB8C50}"/>
    <cellStyle name="Comma 89 2 3" xfId="13898" xr:uid="{86F6558F-B772-4EF6-BFFD-A96814CAD754}"/>
    <cellStyle name="Comma 89 2 3 2" xfId="22920" xr:uid="{2879E2F3-359F-41E7-932A-E19DABDBAB02}"/>
    <cellStyle name="Comma 89 3" xfId="6329" xr:uid="{FE551B1C-F6F7-4772-B82D-97D3AAD78AE6}"/>
    <cellStyle name="Comma 89 3 2" xfId="14607" xr:uid="{DFE339C4-4000-4B57-909C-EBA3A4FCAA39}"/>
    <cellStyle name="Comma 89 3 2 2" xfId="23629" xr:uid="{D854263E-DDB5-4275-839C-9FAB84D8A2FB}"/>
    <cellStyle name="Comma 89 4" xfId="13138" xr:uid="{D8946225-5A9C-42B1-8EDF-0E8346797EEC}"/>
    <cellStyle name="Comma 89 4 2" xfId="22163" xr:uid="{8704211D-78F8-46A6-A588-469E91CE0B2C}"/>
    <cellStyle name="Comma 9" xfId="40" xr:uid="{173302A9-3337-463E-B742-1ACFEDD5FCFB}"/>
    <cellStyle name="Comma 9 10" xfId="12730" xr:uid="{18DD7ED1-54A2-4BB0-9BCA-0CCD3F77C5E5}"/>
    <cellStyle name="Comma 9 10 2" xfId="25945" xr:uid="{23DB6C72-7E82-4C84-9AEF-340864E806AB}"/>
    <cellStyle name="Comma 9 2" xfId="720" xr:uid="{888A641E-56B7-453E-93DA-39640B156E90}"/>
    <cellStyle name="Comma 9 2 2" xfId="1300" xr:uid="{F40EFD2F-3AEF-469E-978F-1D1DDD390E59}"/>
    <cellStyle name="Comma 9 2 2 2" xfId="1783" xr:uid="{76A8F333-AF66-4AD7-80E0-DED053630E87}"/>
    <cellStyle name="Comma 9 2 2 2 2" xfId="3880" xr:uid="{139C2784-EA70-46D9-AA50-F2ED846A47EC}"/>
    <cellStyle name="Comma 9 2 2 2 2 2" xfId="8019" xr:uid="{20983D7E-4342-464F-B44F-0444AB84BB18}"/>
    <cellStyle name="Comma 9 2 2 2 2 2 2" xfId="15960" xr:uid="{8D18D2CC-5D22-439F-B999-2EB10EDA0100}"/>
    <cellStyle name="Comma 9 2 2 2 2 2 2 2" xfId="24976" xr:uid="{9A2FED5F-8461-49E6-B65C-99BA483BBFF0}"/>
    <cellStyle name="Comma 9 2 2 2 2 3" xfId="13772" xr:uid="{AB5F2ADC-AADF-4D4E-A463-4B326CF47612}"/>
    <cellStyle name="Comma 9 2 2 2 2 3 2" xfId="22794" xr:uid="{FF7385CF-9302-4549-83B8-E87D57E38689}"/>
    <cellStyle name="Comma 9 2 2 2 3" xfId="6203" xr:uid="{7622FA0A-FEEA-4BC9-AE99-6DF43CEE4C05}"/>
    <cellStyle name="Comma 9 2 2 2 3 2" xfId="14481" xr:uid="{E743CFD6-A7EF-4C29-BE55-51A5DFDE59A0}"/>
    <cellStyle name="Comma 9 2 2 2 3 2 2" xfId="23503" xr:uid="{31665F11-A308-44E5-B265-20A9AB40D283}"/>
    <cellStyle name="Comma 9 2 2 2 4" xfId="13010" xr:uid="{A6B59728-4AD2-4A55-8592-28BB6FB1B860}"/>
    <cellStyle name="Comma 9 2 2 2 4 2" xfId="22033" xr:uid="{8BF93285-2C11-496D-90BB-6B233FDDFBBE}"/>
    <cellStyle name="Comma 9 2 2 2 5" xfId="27836" xr:uid="{DEC7274A-2B57-48C4-A2E3-FB9842671AAB}"/>
    <cellStyle name="Comma 9 2 2 3" xfId="3695" xr:uid="{775EB3AD-1E33-4E49-A3DC-FDE4608C5122}"/>
    <cellStyle name="Comma 9 2 2 3 2" xfId="7835" xr:uid="{E9F5F343-BCA3-4E9F-A3A4-92E2241E2DD0}"/>
    <cellStyle name="Comma 9 2 2 3 2 2" xfId="15776" xr:uid="{0FB463E3-F2FA-4E5D-A082-760755796CB6}"/>
    <cellStyle name="Comma 9 2 2 3 2 2 2" xfId="24792" xr:uid="{ACA22ACB-7826-44D9-BA45-E8A908B26980}"/>
    <cellStyle name="Comma 9 2 2 3 3" xfId="13588" xr:uid="{51C55AE9-743C-45F4-9B55-294615C4387C}"/>
    <cellStyle name="Comma 9 2 2 3 3 2" xfId="22610" xr:uid="{34151D75-E29D-4BC9-A1B8-8126062DE058}"/>
    <cellStyle name="Comma 9 2 2 4" xfId="6016" xr:uid="{2153E8B6-714A-42CB-A8E7-278A0D611E70}"/>
    <cellStyle name="Comma 9 2 2 4 2" xfId="14297" xr:uid="{C5977DAC-2CD3-405B-AD39-D8B8F99D6C12}"/>
    <cellStyle name="Comma 9 2 2 4 2 2" xfId="23319" xr:uid="{F18B4E71-5022-4369-9001-DB636D2F8A7B}"/>
    <cellStyle name="Comma 9 2 2 5" xfId="12675" xr:uid="{FD12F9A8-0EAC-4F09-A4AF-415362904FC6}"/>
    <cellStyle name="Comma 9 2 2 5 2" xfId="21707" xr:uid="{E194B77B-46F3-4B2D-8748-F4B4FB5E8FE4}"/>
    <cellStyle name="Comma 9 2 2 6" xfId="27378" xr:uid="{CCB93978-78C2-42A4-82F3-BEB128DD94BE}"/>
    <cellStyle name="Comma 9 2 3" xfId="1709" xr:uid="{7C599A63-EAF8-49BB-882C-1EAA9F39FA0D}"/>
    <cellStyle name="Comma 9 2 3 2" xfId="3806" xr:uid="{6717FC13-081A-4BDC-9AB6-69FF0BB9549D}"/>
    <cellStyle name="Comma 9 2 3 2 2" xfId="7945" xr:uid="{F319B437-6622-4886-866F-99DFB0BEBBE9}"/>
    <cellStyle name="Comma 9 2 3 2 2 2" xfId="15886" xr:uid="{FE4CFD7C-1733-48D9-88B7-5576EA7D09CB}"/>
    <cellStyle name="Comma 9 2 3 2 2 2 2" xfId="24902" xr:uid="{069CA606-B56B-4F52-A687-AA7DF0972750}"/>
    <cellStyle name="Comma 9 2 3 2 3" xfId="13698" xr:uid="{2EB25688-80D3-4127-8687-55A4265BBBDE}"/>
    <cellStyle name="Comma 9 2 3 2 3 2" xfId="22720" xr:uid="{1671F29D-F794-4415-B2F1-E8B13747A376}"/>
    <cellStyle name="Comma 9 2 3 3" xfId="6129" xr:uid="{B528CBCC-8948-463A-8233-DF241C5C77F9}"/>
    <cellStyle name="Comma 9 2 3 3 2" xfId="14407" xr:uid="{96D1EC87-D9C3-4980-8BEE-E36A05671760}"/>
    <cellStyle name="Comma 9 2 3 3 2 2" xfId="23429" xr:uid="{31EFD864-1AE7-4ACC-9847-33D0EBDC8693}"/>
    <cellStyle name="Comma 9 2 3 4" xfId="12936" xr:uid="{90EC985D-6088-4142-B999-E2641325260C}"/>
    <cellStyle name="Comma 9 2 3 4 2" xfId="21959" xr:uid="{DA137F9A-88CA-40E9-9DC9-EC30566DF012}"/>
    <cellStyle name="Comma 9 2 3 5" xfId="27762" xr:uid="{D95E1F17-8E7F-4B33-A189-1817BC70DA57}"/>
    <cellStyle name="Comma 9 2 4" xfId="3538" xr:uid="{580D54C6-385B-44D6-BCDE-9D35932750AF}"/>
    <cellStyle name="Comma 9 2 4 2" xfId="7680" xr:uid="{A619D2F8-4764-4FCD-A592-270E0A972B2F}"/>
    <cellStyle name="Comma 9 2 4 2 2" xfId="15620" xr:uid="{C521FAAD-77A3-430C-BDC2-82AD0BCC63C7}"/>
    <cellStyle name="Comma 9 2 4 2 2 2" xfId="24636" xr:uid="{810BAF00-82D3-4618-A0D9-7C3E6AC0DBC0}"/>
    <cellStyle name="Comma 9 2 4 3" xfId="13432" xr:uid="{7A551AE0-C99F-4072-860F-6F465AA9DD33}"/>
    <cellStyle name="Comma 9 2 4 3 2" xfId="22454" xr:uid="{258F5A29-BB10-4186-8C70-C11E8745F74D}"/>
    <cellStyle name="Comma 9 2 5" xfId="5859" xr:uid="{A231E58D-A751-40D9-B15C-21DDE9A4B7CC}"/>
    <cellStyle name="Comma 9 2 5 2" xfId="14141" xr:uid="{03228DB7-A5EC-4B2E-A1D9-A0851655D9AE}"/>
    <cellStyle name="Comma 9 2 5 2 2" xfId="23163" xr:uid="{232612DC-6401-4A26-AEB2-BB9110B23AF9}"/>
    <cellStyle name="Comma 9 2 6" xfId="8408" xr:uid="{4DF4C8FC-2C8A-48D5-AA82-B3BF54FA5A4A}"/>
    <cellStyle name="Comma 9 2 6 2" xfId="16267" xr:uid="{31193FAE-744C-4135-9293-654A66EEC682}"/>
    <cellStyle name="Comma 9 2 6 2 2" xfId="25286" xr:uid="{7CE82BC7-D2D1-431B-B0EA-E2F28AF4D666}"/>
    <cellStyle name="Comma 9 2 6 3" xfId="12070" xr:uid="{6B800BA9-AEBE-48CF-B52C-88739A35F9A8}"/>
    <cellStyle name="Comma 9 2 6 4" xfId="21136" xr:uid="{8912CC0B-2D9F-44AC-8B36-C6567494FCBB}"/>
    <cellStyle name="Comma 9 2 7" xfId="12327" xr:uid="{72DAB557-D73A-4B5C-91EF-086165C8B85D}"/>
    <cellStyle name="Comma 9 2 7 2" xfId="21368" xr:uid="{3EFA14A3-683A-4BB1-BC7C-BB784AC45A20}"/>
    <cellStyle name="Comma 9 2 8" xfId="26908" xr:uid="{B8B12CFD-54C1-4E99-9ECF-6FA451A0DA70}"/>
    <cellStyle name="Comma 9 3" xfId="1215" xr:uid="{D27AB4E1-80BB-497E-9FDF-0F63ED59E477}"/>
    <cellStyle name="Comma 9 3 2" xfId="1743" xr:uid="{8D042424-1DBB-4DE4-B1BA-DA2C0F17A0C4}"/>
    <cellStyle name="Comma 9 3 2 2" xfId="3840" xr:uid="{AA712BF1-E0CC-4B56-BEEC-7573AF2DFE8D}"/>
    <cellStyle name="Comma 9 3 2 2 2" xfId="7979" xr:uid="{A3897D05-F6A7-4567-AD35-FC44E34A26AE}"/>
    <cellStyle name="Comma 9 3 2 2 2 2" xfId="15920" xr:uid="{3D21055A-C024-4C79-B0AA-4E0DEE460F75}"/>
    <cellStyle name="Comma 9 3 2 2 2 2 2" xfId="24936" xr:uid="{D4DEC279-B34B-42E4-84FC-2ADC7B2CAB26}"/>
    <cellStyle name="Comma 9 3 2 2 3" xfId="13732" xr:uid="{3FDE150A-C2B6-49AA-AF89-8A8BAA9CB706}"/>
    <cellStyle name="Comma 9 3 2 2 3 2" xfId="22754" xr:uid="{C7C89ECC-E68A-4DC1-A2F8-8DB089E5FA43}"/>
    <cellStyle name="Comma 9 3 2 3" xfId="6163" xr:uid="{14AE7102-7D66-4D73-A653-60A509B46321}"/>
    <cellStyle name="Comma 9 3 2 3 2" xfId="14441" xr:uid="{A7C9CD67-C236-48CE-82BA-C2C44B1E47ED}"/>
    <cellStyle name="Comma 9 3 2 3 2 2" xfId="23463" xr:uid="{F38656CC-8F86-4649-B23B-DD115A258C35}"/>
    <cellStyle name="Comma 9 3 2 4" xfId="12970" xr:uid="{7A11EEB1-29C9-421E-A2DC-BE72ED554423}"/>
    <cellStyle name="Comma 9 3 2 4 2" xfId="21993" xr:uid="{43C65330-BAA3-4B83-A174-758B64379B13}"/>
    <cellStyle name="Comma 9 3 2 5" xfId="27796" xr:uid="{FDBAAAB7-1B95-4D4D-8D1F-462091B2D947}"/>
    <cellStyle name="Comma 9 3 3" xfId="3654" xr:uid="{9EF1BA2B-23CD-4657-92BB-63BC3D5EBB74}"/>
    <cellStyle name="Comma 9 3 3 2" xfId="7795" xr:uid="{9D7900F5-AAE4-4BE1-AF09-BB2B5BF8CB6B}"/>
    <cellStyle name="Comma 9 3 3 2 2" xfId="15736" xr:uid="{4A922E89-713D-4BA9-8F80-DF0BAC7384DB}"/>
    <cellStyle name="Comma 9 3 3 2 2 2" xfId="24752" xr:uid="{F91FE90F-C1EE-48BF-986C-EA4A19C24FF6}"/>
    <cellStyle name="Comma 9 3 3 3" xfId="13548" xr:uid="{529CDA54-55D7-4B98-A6A9-8BC9288C4EB8}"/>
    <cellStyle name="Comma 9 3 3 3 2" xfId="22570" xr:uid="{53515298-94CB-445E-B3AE-2FF752A2663F}"/>
    <cellStyle name="Comma 9 3 4" xfId="5975" xr:uid="{9D154296-4758-49AC-8999-F76FF0D772BB}"/>
    <cellStyle name="Comma 9 3 4 2" xfId="14257" xr:uid="{9EF49689-324D-4909-8A29-7EAD7F1A42E5}"/>
    <cellStyle name="Comma 9 3 4 2 2" xfId="23279" xr:uid="{E55FA961-66FB-4DC8-959B-9BCCD2CFE67F}"/>
    <cellStyle name="Comma 9 3 5" xfId="12620" xr:uid="{74A38D3B-D917-4BAE-9CC6-26E0E7048AD1}"/>
    <cellStyle name="Comma 9 3 5 2" xfId="21652" xr:uid="{942515F4-8CBE-411C-A42F-8C2B114ACCA3}"/>
    <cellStyle name="Comma 9 3 6" xfId="27294" xr:uid="{56AE242C-8921-4FA4-8E01-87B164108DA8}"/>
    <cellStyle name="Comma 9 4" xfId="2031" xr:uid="{91D047AE-928C-444C-BEE4-BDBE33B52064}"/>
    <cellStyle name="Comma 9 4 2" xfId="4051" xr:uid="{1A072E9D-D1E3-4B18-AEB9-94A8F93FEE18}"/>
    <cellStyle name="Comma 9 4 2 2" xfId="8188" xr:uid="{37B9FE2D-9ABA-4E64-A091-524427580014}"/>
    <cellStyle name="Comma 9 4 2 2 2" xfId="16131" xr:uid="{BFA23D3D-FC78-4198-8F4E-14F0BFA1232B}"/>
    <cellStyle name="Comma 9 4 2 2 2 2" xfId="25147" xr:uid="{62846E81-F8E1-42A6-987F-915F0673F992}"/>
    <cellStyle name="Comma 9 4 2 3" xfId="13943" xr:uid="{0205553E-83AB-44BE-B05F-A276786004BE}"/>
    <cellStyle name="Comma 9 4 2 3 2" xfId="22965" xr:uid="{C8207567-D889-4A2B-9AD8-3C2540916B9E}"/>
    <cellStyle name="Comma 9 4 3" xfId="3302" xr:uid="{94D02A89-EA22-47F4-8079-05715BC34E99}"/>
    <cellStyle name="Comma 9 4 3 2" xfId="15416" xr:uid="{E0446949-F89A-4981-ABA6-27A13B316130}"/>
    <cellStyle name="Comma 9 4 3 2 2" xfId="24432" xr:uid="{DA1D1091-712D-46F2-B488-B58F387C0711}"/>
    <cellStyle name="Comma 9 4 4" xfId="6374" xr:uid="{F84B191D-2ED1-46B7-B7A3-9BC081C2C49E}"/>
    <cellStyle name="Comma 9 4 4 2" xfId="14652" xr:uid="{2B3F83A4-E923-422F-896C-CBEBB3A7F333}"/>
    <cellStyle name="Comma 9 4 4 2 2" xfId="23674" xr:uid="{F0FC20DF-FF49-494D-9616-71DB75B48411}"/>
    <cellStyle name="Comma 9 4 5" xfId="13188" xr:uid="{40C0617B-5B7B-4883-BEB6-DEB11D5F2BAF}"/>
    <cellStyle name="Comma 9 4 5 2" xfId="22213" xr:uid="{86C4CF15-E129-4274-909B-469BBB114B55}"/>
    <cellStyle name="Comma 9 5" xfId="587" xr:uid="{E2E010FB-AC17-459A-BDB2-65F2C54E6156}"/>
    <cellStyle name="Comma 9 5 2" xfId="3496" xr:uid="{8FCFFE88-3E3F-4ADD-88B5-989F1D0F1175}"/>
    <cellStyle name="Comma 9 5 2 2" xfId="15580" xr:uid="{A3302514-E703-4566-867E-A24B47F328E3}"/>
    <cellStyle name="Comma 9 5 2 2 2" xfId="24596" xr:uid="{2A485E15-7A21-4B11-A59F-3140D4161B58}"/>
    <cellStyle name="Comma 9 5 3" xfId="5818" xr:uid="{880A2780-BC11-4552-9E3F-E1472D10BBFC}"/>
    <cellStyle name="Comma 9 5 3 2" xfId="14101" xr:uid="{B3138AF0-4F41-498E-8141-D5A486FBA644}"/>
    <cellStyle name="Comma 9 5 3 2 2" xfId="23123" xr:uid="{59CE890A-A58D-4EC4-AF1E-77BC08499D0E}"/>
    <cellStyle name="Comma 9 5 4" xfId="13390" xr:uid="{49779246-7725-4B2C-9595-BD9374699F8C}"/>
    <cellStyle name="Comma 9 5 4 2" xfId="22412" xr:uid="{F63171BB-8AA8-4879-8BD9-C003634429EA}"/>
    <cellStyle name="Comma 9 6" xfId="3394" xr:uid="{EBBA8B98-31D2-4C9D-9E47-6E1828DF4F9C}"/>
    <cellStyle name="Comma 9 6 2" xfId="7556" xr:uid="{5C0B6824-40B5-4DE2-870F-96935CDD8A96}"/>
    <cellStyle name="Comma 9 6 2 2" xfId="15490" xr:uid="{440CD10D-8A44-499C-82CC-09AC58F3899B}"/>
    <cellStyle name="Comma 9 6 2 2 2" xfId="24505" xr:uid="{7BBDEA99-9505-4646-9D15-89982F610D2D}"/>
    <cellStyle name="Comma 9 6 3" xfId="13291" xr:uid="{41DBBEE7-A8A8-4660-8526-15DCF6743CAA}"/>
    <cellStyle name="Comma 9 6 3 2" xfId="22314" xr:uid="{4C705A38-52DC-4E93-B519-7D4906BC273D}"/>
    <cellStyle name="Comma 9 7" xfId="5737" xr:uid="{702E010F-CDE7-4B9F-94CB-9F5E368ABB7D}"/>
    <cellStyle name="Comma 9 7 2" xfId="14022" xr:uid="{73355DD8-1AD3-400E-A8FA-F69586B3F08A}"/>
    <cellStyle name="Comma 9 7 2 2" xfId="23044" xr:uid="{53F88FDF-9E48-4685-A8F1-9410B6B280FF}"/>
    <cellStyle name="Comma 9 8" xfId="8366" xr:uid="{EB578E69-072A-484B-801A-B0EB2384FA65}"/>
    <cellStyle name="Comma 9 8 2" xfId="16234" xr:uid="{B5145E0E-DA58-45E4-A77C-9079DC15BF96}"/>
    <cellStyle name="Comma 9 8 2 2" xfId="25253" xr:uid="{B256ADA1-AC93-49E5-A381-9A379E47AF1E}"/>
    <cellStyle name="Comma 9 8 3" xfId="12044" xr:uid="{31143E36-E967-4E70-A621-DCFE355C1E83}"/>
    <cellStyle name="Comma 9 8 4" xfId="21110" xr:uid="{B8C1F9DE-9952-41B3-9C37-6504C22088A7}"/>
    <cellStyle name="Comma 9 9" xfId="12271" xr:uid="{CDB9DD70-1E41-4D29-8E20-C7AF357820F6}"/>
    <cellStyle name="Comma 9 9 2" xfId="21315" xr:uid="{F4389D84-F42C-4BB1-B8FA-8FA72D2DA322}"/>
    <cellStyle name="Comma 90" xfId="1933" xr:uid="{548FCE56-2E56-4D25-B9CF-8AA37596C740}"/>
    <cellStyle name="Comma 90 2" xfId="4001" xr:uid="{34C67D79-B850-457D-95E8-DFD2858C1707}"/>
    <cellStyle name="Comma 90 2 2" xfId="8140" xr:uid="{BEFA0CFB-FC53-47E6-9EFC-1E2B67B43A7D}"/>
    <cellStyle name="Comma 90 2 2 2" xfId="16081" xr:uid="{A12EABCC-5DE2-4F35-8E2F-4A4F18F8C500}"/>
    <cellStyle name="Comma 90 2 2 2 2" xfId="25097" xr:uid="{DFA63FB9-8111-4397-BD08-5B52A540B659}"/>
    <cellStyle name="Comma 90 2 3" xfId="13893" xr:uid="{6EA9887A-004F-49FE-88C1-A3858C035ED2}"/>
    <cellStyle name="Comma 90 2 3 2" xfId="22915" xr:uid="{52F86674-1B70-4845-916F-7C74929E24FA}"/>
    <cellStyle name="Comma 90 3" xfId="6324" xr:uid="{CA0DE017-9F8E-41E2-ADD3-FD232F560F6D}"/>
    <cellStyle name="Comma 90 3 2" xfId="14602" xr:uid="{24A4437A-F075-4FCB-B753-1F56B2679411}"/>
    <cellStyle name="Comma 90 3 2 2" xfId="23624" xr:uid="{2612C393-2A68-4DDD-8528-369BE24E3B2E}"/>
    <cellStyle name="Comma 90 4" xfId="13133" xr:uid="{303DDA0C-0CC8-4F55-B796-4FCFB0E67608}"/>
    <cellStyle name="Comma 90 4 2" xfId="22158" xr:uid="{57565863-CC60-4F6C-AF05-12EEA1E4B8CD}"/>
    <cellStyle name="Comma 91" xfId="1953" xr:uid="{01391062-5FBF-41B2-85B6-CDF1C0628BA3}"/>
    <cellStyle name="Comma 91 2" xfId="4011" xr:uid="{C60E11AB-2251-43C8-AC89-DCDC5253D15E}"/>
    <cellStyle name="Comma 91 2 2" xfId="8150" xr:uid="{09139B28-C0E5-4590-A651-CD358CD6D2FA}"/>
    <cellStyle name="Comma 91 2 2 2" xfId="16091" xr:uid="{3CD4DE74-C4C3-4EBB-98E2-9D5043574E37}"/>
    <cellStyle name="Comma 91 2 2 2 2" xfId="25107" xr:uid="{7FC0E712-E88F-40AD-BD80-F8BCA1EB9A94}"/>
    <cellStyle name="Comma 91 2 3" xfId="13903" xr:uid="{3720890E-0E98-43CA-AB4D-8745758914E8}"/>
    <cellStyle name="Comma 91 2 3 2" xfId="22925" xr:uid="{9FF3ADF7-E58D-463D-B87B-CD57BE2576E7}"/>
    <cellStyle name="Comma 91 3" xfId="6334" xr:uid="{BA5873EC-C4C3-4D5B-BB74-BAB3295571B6}"/>
    <cellStyle name="Comma 91 3 2" xfId="14612" xr:uid="{7FA5FCEC-6404-4FBA-850E-3B8D159565BE}"/>
    <cellStyle name="Comma 91 3 2 2" xfId="23634" xr:uid="{5B1CEE38-639B-49F3-969C-315E21742EF6}"/>
    <cellStyle name="Comma 91 4" xfId="13143" xr:uid="{F12F5E73-6820-4801-A14E-6A9DCEBE2D6F}"/>
    <cellStyle name="Comma 91 4 2" xfId="22168" xr:uid="{78ABE528-AC3D-4791-A2B5-C6260AA9CA2D}"/>
    <cellStyle name="Comma 92" xfId="1958" xr:uid="{4629FFAE-974C-46A7-A7C1-D46B1AD4C6C0}"/>
    <cellStyle name="Comma 92 2" xfId="4014" xr:uid="{5A3F5D06-A9CB-497D-8F6E-A3C36E402296}"/>
    <cellStyle name="Comma 92 2 2" xfId="8153" xr:uid="{F003E763-1906-4C42-BAFB-FB6857E6A36F}"/>
    <cellStyle name="Comma 92 2 2 2" xfId="16094" xr:uid="{35CC837F-EB71-459D-BF9F-E743B2961F4A}"/>
    <cellStyle name="Comma 92 2 2 2 2" xfId="25110" xr:uid="{C269D612-7570-4FFD-A42D-78D44BE114E7}"/>
    <cellStyle name="Comma 92 2 3" xfId="13906" xr:uid="{BD5E7D3A-A410-4975-9074-532BF1CE49DB}"/>
    <cellStyle name="Comma 92 2 3 2" xfId="22928" xr:uid="{6FD8B081-D370-4128-B7C6-E11D20CDF18F}"/>
    <cellStyle name="Comma 92 3" xfId="6337" xr:uid="{9B2A7446-B892-477D-B623-8A571DF0E749}"/>
    <cellStyle name="Comma 92 3 2" xfId="14615" xr:uid="{F19777F9-2004-48B1-831A-C132F257B530}"/>
    <cellStyle name="Comma 92 3 2 2" xfId="23637" xr:uid="{C921E0FE-A427-4643-8C47-36411951E94A}"/>
    <cellStyle name="Comma 92 4" xfId="13146" xr:uid="{F8B520CC-33C1-4195-8764-BA6B8A9A1017}"/>
    <cellStyle name="Comma 92 4 2" xfId="22171" xr:uid="{D297D106-7F2B-447A-A35E-99CA5B2CAD81}"/>
    <cellStyle name="Comma 93" xfId="1900" xr:uid="{CE51E99D-6FF5-4991-AAEB-939B1B6701F7}"/>
    <cellStyle name="Comma 93 2" xfId="3991" xr:uid="{63DA978C-8A84-47A2-93F0-2AEAD7BEDBF0}"/>
    <cellStyle name="Comma 93 2 2" xfId="8130" xr:uid="{3626210A-3E4F-4303-8329-75D79C779EF2}"/>
    <cellStyle name="Comma 93 2 2 2" xfId="16071" xr:uid="{7C90C35E-6F0E-4069-A889-5E7624CB7056}"/>
    <cellStyle name="Comma 93 2 2 2 2" xfId="25087" xr:uid="{62D6EEE6-C488-470E-B9A3-A11ACB329992}"/>
    <cellStyle name="Comma 93 2 3" xfId="13883" xr:uid="{8C170EDB-A055-4D01-B543-01603FBC78AB}"/>
    <cellStyle name="Comma 93 2 3 2" xfId="22905" xr:uid="{323E9798-FE04-4B09-BB6E-133CE18B93AE}"/>
    <cellStyle name="Comma 93 3" xfId="6314" xr:uid="{698B5BCA-D998-4C7D-B58A-E4AD819B41BD}"/>
    <cellStyle name="Comma 93 3 2" xfId="14592" xr:uid="{FBE2374D-EC98-4913-95A5-B418CD612F41}"/>
    <cellStyle name="Comma 93 3 2 2" xfId="23614" xr:uid="{24C99885-920C-46DF-844A-F032A075627E}"/>
    <cellStyle name="Comma 93 4" xfId="13122" xr:uid="{7412D4E0-2BB8-4148-8031-31C274857372}"/>
    <cellStyle name="Comma 93 4 2" xfId="22145" xr:uid="{D0B3FF76-45BA-412B-86AD-4447C6F22374}"/>
    <cellStyle name="Comma 94" xfId="1947" xr:uid="{A3353388-44F4-4B1C-A876-5CEDD4636093}"/>
    <cellStyle name="Comma 94 2" xfId="4009" xr:uid="{AA53DDE2-A6E7-4FBB-AB04-245E39147E80}"/>
    <cellStyle name="Comma 94 2 2" xfId="8148" xr:uid="{1592F5EA-4028-421E-B9AF-05CE629EB8B1}"/>
    <cellStyle name="Comma 94 2 2 2" xfId="16089" xr:uid="{C857AC7F-B6CA-43A4-93BC-6ACB1DCE9DC2}"/>
    <cellStyle name="Comma 94 2 2 2 2" xfId="25105" xr:uid="{7DB6E6DC-53A6-48BC-B7EF-15EE4559757E}"/>
    <cellStyle name="Comma 94 2 3" xfId="13901" xr:uid="{4A864BDB-99E7-4E7E-9C20-82152739B2C7}"/>
    <cellStyle name="Comma 94 2 3 2" xfId="22923" xr:uid="{EAF48E9A-14AE-4250-AA21-AE2FD9A3B3AE}"/>
    <cellStyle name="Comma 94 3" xfId="6332" xr:uid="{244C1CC4-5B67-4E6F-91AA-BC68818217A9}"/>
    <cellStyle name="Comma 94 3 2" xfId="14610" xr:uid="{2F290272-B14E-43F7-9BFD-AD7829C8EF25}"/>
    <cellStyle name="Comma 94 3 2 2" xfId="23632" xr:uid="{0B715AF1-1BB2-4AA6-A6B5-7C5078B0C5C4}"/>
    <cellStyle name="Comma 94 4" xfId="13141" xr:uid="{FC59EA7B-F058-445B-BAE4-1D7A272A25B4}"/>
    <cellStyle name="Comma 94 4 2" xfId="22166" xr:uid="{8353AEBD-E128-4807-B34B-383B453559A7}"/>
    <cellStyle name="Comma 95" xfId="1954" xr:uid="{CB8E4211-AC48-4DAD-8295-D69011A52A28}"/>
    <cellStyle name="Comma 95 2" xfId="4012" xr:uid="{A8EB27C0-A42C-4B69-8827-99722424AE1F}"/>
    <cellStyle name="Comma 95 2 2" xfId="8151" xr:uid="{14CF4E6A-ADF0-4544-94F2-EBB44F3D3EAA}"/>
    <cellStyle name="Comma 95 2 2 2" xfId="16092" xr:uid="{36CDDBD3-BA4B-42BA-9C24-A2C8BD192B05}"/>
    <cellStyle name="Comma 95 2 2 2 2" xfId="25108" xr:uid="{136BC69E-68B5-49B0-ACFE-9F8241BF973E}"/>
    <cellStyle name="Comma 95 2 3" xfId="13904" xr:uid="{82366424-577C-4D18-8291-ED53EAB77A8E}"/>
    <cellStyle name="Comma 95 2 3 2" xfId="22926" xr:uid="{D496C061-E2A9-4BE6-8C2D-92CC3CB2A4B9}"/>
    <cellStyle name="Comma 95 3" xfId="6335" xr:uid="{8CCC3699-386C-4555-98AD-62DE05B28368}"/>
    <cellStyle name="Comma 95 3 2" xfId="14613" xr:uid="{3A908831-010E-4E03-9717-7244B3147137}"/>
    <cellStyle name="Comma 95 3 2 2" xfId="23635" xr:uid="{1272B45D-E104-4567-8756-1D9F10FFEEF1}"/>
    <cellStyle name="Comma 95 4" xfId="13144" xr:uid="{721727EA-D206-4AB1-8FF1-EE05ABFA8801}"/>
    <cellStyle name="Comma 95 4 2" xfId="22169" xr:uid="{73CF4BA1-ABB7-4E17-A010-4034B73AA482}"/>
    <cellStyle name="Comma 96" xfId="1945" xr:uid="{F70B17E7-F3DA-497A-B1DF-50C7FA561534}"/>
    <cellStyle name="Comma 96 2" xfId="4007" xr:uid="{1119EE52-152E-451B-A695-36B97681432A}"/>
    <cellStyle name="Comma 96 2 2" xfId="8146" xr:uid="{90299EF9-A0AA-4567-95AC-AB1FEC54A41B}"/>
    <cellStyle name="Comma 96 2 2 2" xfId="16087" xr:uid="{B68C3E2E-4F2B-430A-B7E0-FF941BC2AF23}"/>
    <cellStyle name="Comma 96 2 2 2 2" xfId="25103" xr:uid="{A1A56CBF-B1E2-4093-9F1E-0CEBC6A09BD9}"/>
    <cellStyle name="Comma 96 2 3" xfId="13899" xr:uid="{DD5FD34A-45F4-4067-B333-520088AC4BA5}"/>
    <cellStyle name="Comma 96 2 3 2" xfId="22921" xr:uid="{DB63D85B-0ADA-43EA-913D-7145F9C615CA}"/>
    <cellStyle name="Comma 96 3" xfId="6330" xr:uid="{AA69D2E3-1346-4849-BB8C-A0F93508A604}"/>
    <cellStyle name="Comma 96 3 2" xfId="14608" xr:uid="{5E2C53D2-AFE9-4F9A-A9ED-7168BF6A4554}"/>
    <cellStyle name="Comma 96 3 2 2" xfId="23630" xr:uid="{EAE33750-7835-4AAE-8554-0153655C1F35}"/>
    <cellStyle name="Comma 96 4" xfId="13139" xr:uid="{E29CCB1D-1005-495D-A6A0-6D0F06650320}"/>
    <cellStyle name="Comma 96 4 2" xfId="22164" xr:uid="{E4E112A6-86A7-45C5-81EF-C81DF4A278E3}"/>
    <cellStyle name="Comma 97" xfId="1901" xr:uid="{B6867664-2CC3-42CD-B9D6-7482812A5BFB}"/>
    <cellStyle name="Comma 97 2" xfId="3992" xr:uid="{6757EA83-9C7C-43C5-8A9D-E1930CC2D9C6}"/>
    <cellStyle name="Comma 97 2 2" xfId="8131" xr:uid="{8E8AE071-5CAF-40DB-8D6C-3795132D5120}"/>
    <cellStyle name="Comma 97 2 2 2" xfId="16072" xr:uid="{7C2E83D9-4E70-46E7-BC27-415AF9C01BC1}"/>
    <cellStyle name="Comma 97 2 2 2 2" xfId="25088" xr:uid="{ED1BD87C-0D0F-48A9-B7FF-2D1CF539AAA4}"/>
    <cellStyle name="Comma 97 2 3" xfId="13884" xr:uid="{1919A13C-F945-4D3C-866C-EB9972647EF8}"/>
    <cellStyle name="Comma 97 2 3 2" xfId="22906" xr:uid="{767E5AAC-179E-44BF-A39F-FAF577DCE798}"/>
    <cellStyle name="Comma 97 3" xfId="6315" xr:uid="{98F66E45-4932-4B88-BCD7-55508BB0E453}"/>
    <cellStyle name="Comma 97 3 2" xfId="14593" xr:uid="{F7884FD8-AF68-4C26-9781-BFCEF217EDA9}"/>
    <cellStyle name="Comma 97 3 2 2" xfId="23615" xr:uid="{53CD151D-1034-4179-8770-BED69B7D0C1E}"/>
    <cellStyle name="Comma 97 4" xfId="13123" xr:uid="{52E127B5-33B6-4EC9-A963-1B7A8D04D110}"/>
    <cellStyle name="Comma 97 4 2" xfId="22146" xr:uid="{A7131A77-03BA-4C37-9479-DD0CF8BEDF1B}"/>
    <cellStyle name="Comma 98" xfId="1952" xr:uid="{D4AE665F-C0CC-417C-842F-F97BF93AE628}"/>
    <cellStyle name="Comma 98 2" xfId="4010" xr:uid="{941A7956-481A-43C0-938D-0937ABB26196}"/>
    <cellStyle name="Comma 98 2 2" xfId="8149" xr:uid="{1AC83B17-ED6B-4F01-90A8-33B4AE112DC3}"/>
    <cellStyle name="Comma 98 2 2 2" xfId="16090" xr:uid="{D469E86D-358A-4644-9FB4-D37110B3F37E}"/>
    <cellStyle name="Comma 98 2 2 2 2" xfId="25106" xr:uid="{91D52291-2A11-4E7C-9393-6B122AD5C857}"/>
    <cellStyle name="Comma 98 2 3" xfId="13902" xr:uid="{7C94DC8D-620C-4881-96B9-18CC2F1EB5BF}"/>
    <cellStyle name="Comma 98 2 3 2" xfId="22924" xr:uid="{F224A7D0-99A1-465B-997B-CCEAA642B771}"/>
    <cellStyle name="Comma 98 3" xfId="6333" xr:uid="{8A8C0598-42D2-42FC-9539-1F9359277F13}"/>
    <cellStyle name="Comma 98 3 2" xfId="14611" xr:uid="{6EDAD742-2EDD-4EF7-87B7-FCA3819AFD00}"/>
    <cellStyle name="Comma 98 3 2 2" xfId="23633" xr:uid="{9B6DF00D-A85E-4237-B090-9DF485047DAF}"/>
    <cellStyle name="Comma 98 4" xfId="13142" xr:uid="{30DEBE08-6CEB-4D4C-9945-7B0923297C03}"/>
    <cellStyle name="Comma 98 4 2" xfId="22167" xr:uid="{43BB2729-0AF6-4A6E-B300-16095AB24ED2}"/>
    <cellStyle name="Comma 99" xfId="1921" xr:uid="{855ECFCB-FAA8-400D-87D7-741F0FE28D9B}"/>
    <cellStyle name="Comma 99 2" xfId="3998" xr:uid="{5ED14C9B-1492-4683-86B4-A047C12E7C86}"/>
    <cellStyle name="Comma 99 2 2" xfId="8137" xr:uid="{BC177247-15F6-47D4-AD91-0E1CE38B27F6}"/>
    <cellStyle name="Comma 99 2 2 2" xfId="16078" xr:uid="{E6A03A29-53EC-4AB2-9400-CE2E2EDB20C0}"/>
    <cellStyle name="Comma 99 2 2 2 2" xfId="25094" xr:uid="{9924910A-4E73-434D-A6FA-291302060435}"/>
    <cellStyle name="Comma 99 2 3" xfId="13890" xr:uid="{67907763-152A-4AB6-9F63-02793F008D6A}"/>
    <cellStyle name="Comma 99 2 3 2" xfId="22912" xr:uid="{9B2ED03C-4370-45A6-A8F6-55F32A71AE48}"/>
    <cellStyle name="Comma 99 3" xfId="6321" xr:uid="{1F845060-EC87-479B-B893-8AA523FEDB67}"/>
    <cellStyle name="Comma 99 3 2" xfId="14599" xr:uid="{0F9EE6BE-B7BB-42B5-99E5-9F1E513AF995}"/>
    <cellStyle name="Comma 99 3 2 2" xfId="23621" xr:uid="{C622E1AE-6931-45D2-84C5-18BCDDBA4039}"/>
    <cellStyle name="Comma 99 4" xfId="13130" xr:uid="{C40D8113-8F65-4981-BC91-7B686502E613}"/>
    <cellStyle name="Comma 99 4 2" xfId="22153" xr:uid="{F2505788-1B96-4474-BFCB-1452966CE1BB}"/>
    <cellStyle name="comma zerodec" xfId="321" xr:uid="{8C4738EF-F406-4EBF-A4DA-5CB736471ACB}"/>
    <cellStyle name="Copied" xfId="322" xr:uid="{BE1D215A-BF53-4B60-84AC-E1F3569BAA39}"/>
    <cellStyle name="Cover Date" xfId="323" xr:uid="{30B430EA-7E13-4035-BFA4-50E9BD082EA8}"/>
    <cellStyle name="Cover Subtitle" xfId="324" xr:uid="{DFA94153-A9F7-4AE1-A0A2-0FBA39F20A1D}"/>
    <cellStyle name="Cover Title" xfId="325" xr:uid="{3BCC007F-6FC8-470F-92F4-F1E41B51E3DB}"/>
    <cellStyle name="Credit" xfId="41" xr:uid="{7367062B-C382-4BF8-B4F0-10A1B55E107E}"/>
    <cellStyle name="Curren - Style3" xfId="326" xr:uid="{62F3C765-B4A4-4281-BEEF-D7BF6CFEE399}"/>
    <cellStyle name="Curren - Style4" xfId="327" xr:uid="{1F2E465E-9ABA-4D6B-922B-8CD8A09964FA}"/>
    <cellStyle name="Currency (hidden)" xfId="328" xr:uid="{6654E68D-E4A0-4384-B038-00733934AF62}"/>
    <cellStyle name="Currency (hidden) 2" xfId="329" xr:uid="{BEE091EE-BFCA-44B3-AA19-8A493863575A}"/>
    <cellStyle name="Currency [00]" xfId="330" xr:uid="{E47C9935-1FE6-4C98-A636-A1A00946F9F3}"/>
    <cellStyle name="Currency 2" xfId="42" xr:uid="{E99EF51B-F2B1-4291-83B0-80F42BFB27AD}"/>
    <cellStyle name="Currency 2 2" xfId="43" xr:uid="{9EA849C9-44FE-4F21-8EDB-8D3BE45A58EB}"/>
    <cellStyle name="Currency 2 2 2" xfId="2033" xr:uid="{9551FD29-7E3A-48F1-A2B9-951AC9934F41}"/>
    <cellStyle name="Currency 2 2 2 2" xfId="4053" xr:uid="{45AD3417-E7CB-46A8-AF8E-EB61C261638C}"/>
    <cellStyle name="Currency 2 2 2 2 2" xfId="8190" xr:uid="{B37CEE6E-C707-4E0B-BB28-869CB8563554}"/>
    <cellStyle name="Currency 2 2 2 2 2 2" xfId="16133" xr:uid="{1CEAC33F-DE5F-4BEC-9E18-B950A7517AC7}"/>
    <cellStyle name="Currency 2 2 2 2 2 3" xfId="25149" xr:uid="{9EF910B6-9B1F-4260-A9FF-7F7BE7C26B53}"/>
    <cellStyle name="Currency 2 2 2 2 3" xfId="11968" xr:uid="{36E79169-BB5B-4E74-947C-468C5426F3AF}"/>
    <cellStyle name="Currency 2 2 2 2 4" xfId="21034" xr:uid="{56CDA30A-80C0-48A5-9DE2-B542365EAE04}"/>
    <cellStyle name="Currency 2 2 2 3" xfId="6376" xr:uid="{6C7F6F1C-2102-4276-BCFB-6B059EFC06CC}"/>
    <cellStyle name="Currency 2 2 2 3 2" xfId="14654" xr:uid="{2F7EBEBD-0F95-4845-B813-99F5507BB0CC}"/>
    <cellStyle name="Currency 2 2 2 3 2 2" xfId="23676" xr:uid="{12A89FC6-B5F0-4C8A-95D3-2221B25B088F}"/>
    <cellStyle name="Currency 2 2 2 3 3" xfId="10425" xr:uid="{7349434C-5AA4-4593-8AB6-535CFFCADEBA}"/>
    <cellStyle name="Currency 2 2 2 3 4" xfId="19491" xr:uid="{A518AB1F-7496-4939-9C16-1477B1446C8A}"/>
    <cellStyle name="Currency 2 2 2 4" xfId="5660" xr:uid="{C06EABF0-5F3D-4CCB-A913-401F36E9E12B}"/>
    <cellStyle name="Currency 2 2 2 4 2" xfId="13945" xr:uid="{72097A44-A987-4727-9CEC-D89F80B3FB04}"/>
    <cellStyle name="Currency 2 2 2 4 3" xfId="22967" xr:uid="{1F6C95E4-E429-4FF8-A2C5-5D4B4385239D}"/>
    <cellStyle name="Currency 2 2 2 5" xfId="9983" xr:uid="{C6C34F21-3415-4B20-B3D9-E63387494418}"/>
    <cellStyle name="Currency 2 2 2 6" xfId="19049" xr:uid="{402979A2-302C-4843-A38B-6B74B02D6FDE}"/>
    <cellStyle name="Currency 2 2 3" xfId="3396" xr:uid="{B41CFED0-2ADB-4B96-B239-B5D4097EAF43}"/>
    <cellStyle name="Currency 2 2 3 2" xfId="7558" xr:uid="{D6D044B6-47C6-4FE1-8A45-C323AA6ED100}"/>
    <cellStyle name="Currency 2 2 3 2 2" xfId="15492" xr:uid="{7FCC672E-E24A-4B70-B77F-2C3FB40AC9C8}"/>
    <cellStyle name="Currency 2 2 3 2 2 2" xfId="24507" xr:uid="{2E63CD0A-FDDA-4BA7-9579-FB875B706289}"/>
    <cellStyle name="Currency 2 2 3 2 3" xfId="11560" xr:uid="{ECE40F1B-25F1-45E9-9242-71CD3C244EEA}"/>
    <cellStyle name="Currency 2 2 3 2 4" xfId="20626" xr:uid="{1263D45B-A141-44B0-BB8B-E717D2FA68D0}"/>
    <cellStyle name="Currency 2 2 3 3" xfId="5252" xr:uid="{E50E844E-E714-4F7B-A813-5A00D5AC60FC}"/>
    <cellStyle name="Currency 2 2 3 3 2" xfId="13293" xr:uid="{6B35E7AD-8A55-4ECF-B57E-92E1C01F00F7}"/>
    <cellStyle name="Currency 2 2 3 3 3" xfId="22316" xr:uid="{E7EBED29-0C5A-4B99-956F-B5545D7FA0F8}"/>
    <cellStyle name="Currency 2 2 3 4" xfId="9575" xr:uid="{DB9B04B1-E7FC-4888-B6CF-E4A1664E62CD}"/>
    <cellStyle name="Currency 2 2 3 5" xfId="18641" xr:uid="{71259E71-ADFA-4834-AA09-59592CC63223}"/>
    <cellStyle name="Currency 2 2 4" xfId="3304" xr:uid="{25AC6E3C-BD18-447E-A2F4-CFCC9E99C322}"/>
    <cellStyle name="Currency 2 2 4 2" xfId="7484" xr:uid="{64A6BC48-6569-4343-AD96-CFDD039B2549}"/>
    <cellStyle name="Currency 2 2 4 2 2" xfId="15418" xr:uid="{0EBBC386-679B-4699-B4A6-68B35FF1F18D}"/>
    <cellStyle name="Currency 2 2 4 2 3" xfId="24434" xr:uid="{163A0CB0-36A5-4FAB-AE94-746417AF866A}"/>
    <cellStyle name="Currency 2 2 4 3" xfId="11510" xr:uid="{40810EB3-D4F0-414C-A4B4-CAAEFBCFA0B9}"/>
    <cellStyle name="Currency 2 2 4 4" xfId="20576" xr:uid="{E2D5D072-FFB1-4238-815E-99E112829D98}"/>
    <cellStyle name="Currency 2 2 5" xfId="5739" xr:uid="{98DB8E1C-24DE-42E3-8C52-059A2E797D66}"/>
    <cellStyle name="Currency 2 2 5 2" xfId="14024" xr:uid="{CB24D990-F434-4906-BF6B-FDA8C963B4F8}"/>
    <cellStyle name="Currency 2 2 5 2 2" xfId="23046" xr:uid="{F6186D1A-FA85-4543-A96C-8309BF4F221E}"/>
    <cellStyle name="Currency 2 2 5 3" xfId="10037" xr:uid="{604E17C9-25D1-411C-95B4-F06237BEF0AF}"/>
    <cellStyle name="Currency 2 2 5 4" xfId="19103" xr:uid="{AA58B35C-E704-4335-AFD4-7FE0E802244E}"/>
    <cellStyle name="Currency 2 2 6" xfId="5201" xr:uid="{F70E2856-C2D9-41D2-82E0-1EDA6E00F1F8}"/>
    <cellStyle name="Currency 2 2 6 2" xfId="13190" xr:uid="{9517974D-EEC8-43C2-AC96-9F34ACB60EFA}"/>
    <cellStyle name="Currency 2 2 6 3" xfId="22215" xr:uid="{9107B186-B812-4624-AF5D-AF6170C55031}"/>
    <cellStyle name="Currency 2 2 7" xfId="9525" xr:uid="{1C537061-3BE7-4B13-B390-34F6EA01536F}"/>
    <cellStyle name="Currency 2 2 8" xfId="18591" xr:uid="{9BA1E3C9-6E1B-4496-BAF0-4CFF223A6A5C}"/>
    <cellStyle name="Currency 2 3" xfId="44" xr:uid="{18CC6FF3-F51E-42A3-9E86-233A39E709B1}"/>
    <cellStyle name="Currency 2 3 2" xfId="2034" xr:uid="{4CBD8560-D829-4095-9D86-1A90219FE5CE}"/>
    <cellStyle name="Currency 2 3 2 2" xfId="4054" xr:uid="{CE71912C-B8C2-4075-A07B-70FE20444EB0}"/>
    <cellStyle name="Currency 2 3 2 2 2" xfId="8191" xr:uid="{5D5DC98E-25C3-4C10-B928-D4EE96ECDC54}"/>
    <cellStyle name="Currency 2 3 2 2 2 2" xfId="16134" xr:uid="{FBCDB86C-935A-42F9-861F-38879E8CC3D2}"/>
    <cellStyle name="Currency 2 3 2 2 2 3" xfId="25150" xr:uid="{635FD001-942C-4EEF-BCC3-773C9AD42A1F}"/>
    <cellStyle name="Currency 2 3 2 2 3" xfId="11969" xr:uid="{C7BA855B-45C6-45A3-B26C-BEAC5FDBB97A}"/>
    <cellStyle name="Currency 2 3 2 2 4" xfId="21035" xr:uid="{FD9280C5-D9E6-4A6A-B002-5659588640A8}"/>
    <cellStyle name="Currency 2 3 2 3" xfId="6377" xr:uid="{012C0B88-98C8-4993-9B87-93D11B333F2A}"/>
    <cellStyle name="Currency 2 3 2 3 2" xfId="14655" xr:uid="{9D5CC95F-F8E0-430A-80E8-4123FE15F14E}"/>
    <cellStyle name="Currency 2 3 2 3 2 2" xfId="23677" xr:uid="{2FDFAD91-BB58-46DA-B948-37196D871BF8}"/>
    <cellStyle name="Currency 2 3 2 3 3" xfId="10426" xr:uid="{409AE851-7EFE-4524-93A7-A4F7701AC3E7}"/>
    <cellStyle name="Currency 2 3 2 3 4" xfId="19492" xr:uid="{135C37D5-27CB-4C7F-8875-8AD4B07A3286}"/>
    <cellStyle name="Currency 2 3 2 4" xfId="5661" xr:uid="{7858BCB8-09E8-411E-BA7B-D5FEDE947EF2}"/>
    <cellStyle name="Currency 2 3 2 4 2" xfId="13946" xr:uid="{CA844CA0-0258-40BB-B409-369AE902E971}"/>
    <cellStyle name="Currency 2 3 2 4 3" xfId="22968" xr:uid="{8BE381C3-A074-48D1-821D-3A318B721001}"/>
    <cellStyle name="Currency 2 3 2 5" xfId="9984" xr:uid="{58BECA36-B2FE-4C8E-9BF4-49054C9C3B0C}"/>
    <cellStyle name="Currency 2 3 2 6" xfId="19050" xr:uid="{D194FBCD-344B-4973-922A-E8EA58024D1D}"/>
    <cellStyle name="Currency 2 3 3" xfId="3397" xr:uid="{F7F4B9A9-4F68-45C3-B6EC-BB26C719A36E}"/>
    <cellStyle name="Currency 2 3 3 2" xfId="7559" xr:uid="{0B15F810-A401-419C-92CB-20BC9B61EB76}"/>
    <cellStyle name="Currency 2 3 3 2 2" xfId="15493" xr:uid="{F80B4D00-C1C8-48B1-B9D6-3A54505F6881}"/>
    <cellStyle name="Currency 2 3 3 2 2 2" xfId="24508" xr:uid="{42B56C2B-24A0-4EE4-8751-9E4793D1CB5D}"/>
    <cellStyle name="Currency 2 3 3 2 3" xfId="11561" xr:uid="{B0F646A3-533A-4092-9E2B-66CB2A50AF60}"/>
    <cellStyle name="Currency 2 3 3 2 4" xfId="20627" xr:uid="{38ED567A-53AC-4DE8-82CA-1A5FC4DB898E}"/>
    <cellStyle name="Currency 2 3 3 3" xfId="5253" xr:uid="{69E25A66-F152-4520-9A66-AE0C78DCFF12}"/>
    <cellStyle name="Currency 2 3 3 3 2" xfId="13294" xr:uid="{78FA82E6-2743-4441-BC30-BFDE282F577C}"/>
    <cellStyle name="Currency 2 3 3 3 3" xfId="22317" xr:uid="{5924B4F7-FA83-4518-9D1A-E463F68C1677}"/>
    <cellStyle name="Currency 2 3 3 4" xfId="9576" xr:uid="{E1AED274-E7B0-4963-B29B-EF00FE2E2A2D}"/>
    <cellStyle name="Currency 2 3 3 5" xfId="18642" xr:uid="{5EC175DB-A62C-411A-BFA3-E41242B9B2F0}"/>
    <cellStyle name="Currency 2 3 4" xfId="3305" xr:uid="{E7FF7CCF-C567-4296-8CB6-2A73BE12CD3E}"/>
    <cellStyle name="Currency 2 3 4 2" xfId="7485" xr:uid="{F9054138-96A5-470A-866A-48DEDB7FA159}"/>
    <cellStyle name="Currency 2 3 4 2 2" xfId="15419" xr:uid="{B3799DF0-B123-4644-A246-022CC1DD2797}"/>
    <cellStyle name="Currency 2 3 4 2 3" xfId="24435" xr:uid="{D1D10A88-A385-4A75-B828-2D83A4911E73}"/>
    <cellStyle name="Currency 2 3 4 3" xfId="11511" xr:uid="{0F3F6B4C-A7F5-482B-B4BB-1DB79C092322}"/>
    <cellStyle name="Currency 2 3 4 4" xfId="20577" xr:uid="{552F5514-9BCF-4A03-A794-E731D03F9473}"/>
    <cellStyle name="Currency 2 3 5" xfId="5740" xr:uid="{7418EADB-F4AE-417A-ABC9-1374B3E8F63E}"/>
    <cellStyle name="Currency 2 3 5 2" xfId="14025" xr:uid="{AC8BD581-D8CB-4A21-9079-E44A43CBA33D}"/>
    <cellStyle name="Currency 2 3 5 2 2" xfId="23047" xr:uid="{3C7EC4D7-131A-4B06-9FF4-2208903470A2}"/>
    <cellStyle name="Currency 2 3 5 3" xfId="10038" xr:uid="{0E7BF57C-C5F5-4640-90E5-3AFD120F7915}"/>
    <cellStyle name="Currency 2 3 5 4" xfId="19104" xr:uid="{B6FCB239-7FE4-4F88-A763-CE97708749D6}"/>
    <cellStyle name="Currency 2 3 6" xfId="5202" xr:uid="{8BE52B31-C364-4B0A-97F5-7544457141A1}"/>
    <cellStyle name="Currency 2 3 6 2" xfId="13191" xr:uid="{9D18FDD7-5E31-4176-A0B8-C548DB988550}"/>
    <cellStyle name="Currency 2 3 6 3" xfId="22216" xr:uid="{74F3DA06-03E3-48BC-A7A9-E5110440B076}"/>
    <cellStyle name="Currency 2 3 7" xfId="9526" xr:uid="{9084F6CC-A3E1-4B58-BF69-6800E6A2DB31}"/>
    <cellStyle name="Currency 2 3 8" xfId="18592" xr:uid="{3EC08E89-26A5-464B-9193-8B7217B10942}"/>
    <cellStyle name="Currency 2 4" xfId="45" xr:uid="{5473012A-E6A2-4902-8547-6BC86A311E69}"/>
    <cellStyle name="Currency 2 4 2" xfId="46" xr:uid="{9D20865C-3994-4406-AEF3-FB3A7527235B}"/>
    <cellStyle name="Currency 2 4 2 2" xfId="2036" xr:uid="{F95A119A-5ECF-46E7-8D29-EB88E2062A3B}"/>
    <cellStyle name="Currency 2 4 2 2 2" xfId="4056" xr:uid="{D3636EE5-D4F8-410E-A9B2-402214ADD459}"/>
    <cellStyle name="Currency 2 4 2 2 2 2" xfId="8193" xr:uid="{39E499E6-495E-42C5-84BF-47D5AE6B05E0}"/>
    <cellStyle name="Currency 2 4 2 2 2 2 2" xfId="16136" xr:uid="{EFEC2D70-7C01-411C-BBFB-70B3848083A4}"/>
    <cellStyle name="Currency 2 4 2 2 2 2 3" xfId="25152" xr:uid="{84560BA1-4DDF-4DFD-BD49-03176A76865A}"/>
    <cellStyle name="Currency 2 4 2 2 2 3" xfId="11971" xr:uid="{359983E6-A2E5-4285-9795-816223F1D4D9}"/>
    <cellStyle name="Currency 2 4 2 2 2 4" xfId="21037" xr:uid="{0BD49177-C710-4077-84E7-F6EB47A3EA93}"/>
    <cellStyle name="Currency 2 4 2 2 3" xfId="6379" xr:uid="{36F6F888-5A2D-4875-A0A4-9034A974DE20}"/>
    <cellStyle name="Currency 2 4 2 2 3 2" xfId="14657" xr:uid="{7F69EC6A-3686-429D-BC6F-FB4CE012B63D}"/>
    <cellStyle name="Currency 2 4 2 2 3 2 2" xfId="23679" xr:uid="{366A25EB-386F-4F2A-8324-F6AAF32A202C}"/>
    <cellStyle name="Currency 2 4 2 2 3 3" xfId="10428" xr:uid="{76655E91-2B06-4ED2-9AEB-27EA012F99EE}"/>
    <cellStyle name="Currency 2 4 2 2 3 4" xfId="19494" xr:uid="{F3AD160F-D024-41C5-96EC-E96F3F56D791}"/>
    <cellStyle name="Currency 2 4 2 2 4" xfId="5663" xr:uid="{5BD8D659-0913-4F0C-88BC-2EAF3C3BA1E4}"/>
    <cellStyle name="Currency 2 4 2 2 4 2" xfId="13948" xr:uid="{682F4BDF-1EE2-43FB-B484-B5DBEE3B8C14}"/>
    <cellStyle name="Currency 2 4 2 2 4 3" xfId="22970" xr:uid="{FA21A6DD-E567-4EC8-BB64-AB123A1E445C}"/>
    <cellStyle name="Currency 2 4 2 2 5" xfId="9986" xr:uid="{DAB7B41A-91E1-4581-BB60-23F017DA9DBB}"/>
    <cellStyle name="Currency 2 4 2 2 6" xfId="19052" xr:uid="{9BEA6EBE-314F-4142-95C3-FFE0F71E90B8}"/>
    <cellStyle name="Currency 2 4 2 3" xfId="3399" xr:uid="{C8BAB3C9-2065-499C-8C6B-52B81449CD72}"/>
    <cellStyle name="Currency 2 4 2 3 2" xfId="7561" xr:uid="{6D82C5B5-E3E0-4B85-9AFE-5604039828B1}"/>
    <cellStyle name="Currency 2 4 2 3 2 2" xfId="15495" xr:uid="{6BAFE389-837D-4381-8287-ED0D7FBB0718}"/>
    <cellStyle name="Currency 2 4 2 3 2 2 2" xfId="24510" xr:uid="{DA07E750-5553-4A73-9724-2D8D7C8A1975}"/>
    <cellStyle name="Currency 2 4 2 3 2 3" xfId="11563" xr:uid="{3764AAEB-A65B-4D34-B451-0D034D9ABFDD}"/>
    <cellStyle name="Currency 2 4 2 3 2 4" xfId="20629" xr:uid="{C90970AC-3149-4964-8244-3A3535688E53}"/>
    <cellStyle name="Currency 2 4 2 3 3" xfId="5255" xr:uid="{F25FE80C-1929-41F0-AF0A-D5F9C469AB07}"/>
    <cellStyle name="Currency 2 4 2 3 3 2" xfId="13296" xr:uid="{4A5A08F3-6131-43F5-85AA-3A0EE9981E81}"/>
    <cellStyle name="Currency 2 4 2 3 3 3" xfId="22319" xr:uid="{63AFC5D6-FDEF-4D64-864E-32A6F8ABC0B2}"/>
    <cellStyle name="Currency 2 4 2 3 4" xfId="9578" xr:uid="{37B23F4F-6A29-454C-8944-F3DE68CEC108}"/>
    <cellStyle name="Currency 2 4 2 3 5" xfId="18644" xr:uid="{7E3C5F78-0E40-432C-B9C7-D3A4D47855BD}"/>
    <cellStyle name="Currency 2 4 2 4" xfId="3307" xr:uid="{73F3C2BD-9136-457D-89F1-944A1243BA99}"/>
    <cellStyle name="Currency 2 4 2 4 2" xfId="7487" xr:uid="{5A8A35B6-A354-48E7-B767-7F1579963E59}"/>
    <cellStyle name="Currency 2 4 2 4 2 2" xfId="15421" xr:uid="{5CBCAB7C-8AA5-44B1-9654-CC01BA625B3C}"/>
    <cellStyle name="Currency 2 4 2 4 2 3" xfId="24437" xr:uid="{F195C15A-AEB3-4281-BF7E-9CDD4F416079}"/>
    <cellStyle name="Currency 2 4 2 4 3" xfId="11513" xr:uid="{6C5C4041-B68C-4422-83C0-51F3205CDC95}"/>
    <cellStyle name="Currency 2 4 2 4 4" xfId="20579" xr:uid="{A9E1DF3D-5A08-451F-B004-1A5A34BD1454}"/>
    <cellStyle name="Currency 2 4 2 5" xfId="5742" xr:uid="{4D631546-E681-4D18-847C-24AE2B0BCB19}"/>
    <cellStyle name="Currency 2 4 2 5 2" xfId="14027" xr:uid="{424A1FE7-DD87-4FB0-96F6-135EDA9D440B}"/>
    <cellStyle name="Currency 2 4 2 5 2 2" xfId="23049" xr:uid="{DB276E7E-1429-4340-9BB4-1C566BEC7494}"/>
    <cellStyle name="Currency 2 4 2 5 3" xfId="10040" xr:uid="{511CF8F4-54CE-4966-A5EB-21CFF7EA3227}"/>
    <cellStyle name="Currency 2 4 2 5 4" xfId="19106" xr:uid="{268A9A08-DABC-4D51-8F2A-65BB5AD772CA}"/>
    <cellStyle name="Currency 2 4 2 6" xfId="5204" xr:uid="{0FB68041-41EA-477A-9B31-93C0E41E7B4C}"/>
    <cellStyle name="Currency 2 4 2 6 2" xfId="13193" xr:uid="{D2F692F4-FA5B-4AAB-AC65-EF72757F3522}"/>
    <cellStyle name="Currency 2 4 2 6 3" xfId="22218" xr:uid="{AFE48724-1ACB-4C76-8E1C-DC7A7ED328F1}"/>
    <cellStyle name="Currency 2 4 2 7" xfId="9528" xr:uid="{98BD9E6A-9292-4DCB-A75E-9930CD5E7E1C}"/>
    <cellStyle name="Currency 2 4 2 8" xfId="18594" xr:uid="{9A8E25EE-5202-4E89-804C-5C384AFF186F}"/>
    <cellStyle name="Currency 2 4 3" xfId="2035" xr:uid="{3E38C7F2-DA77-4562-85F3-54362352AB09}"/>
    <cellStyle name="Currency 2 4 3 2" xfId="4055" xr:uid="{055D05C4-3505-4C6A-A6F6-89C82D54AFEF}"/>
    <cellStyle name="Currency 2 4 3 2 2" xfId="8192" xr:uid="{DDB6DA04-6637-4DA6-8ACB-C43A29D30534}"/>
    <cellStyle name="Currency 2 4 3 2 2 2" xfId="16135" xr:uid="{BDB922E1-8D36-4636-A093-4FDFFF97D87C}"/>
    <cellStyle name="Currency 2 4 3 2 2 3" xfId="25151" xr:uid="{D3C35044-FE31-45B4-AF10-FF792D076A3B}"/>
    <cellStyle name="Currency 2 4 3 2 3" xfId="11970" xr:uid="{2D374DB5-4384-4E07-8705-07022A13629D}"/>
    <cellStyle name="Currency 2 4 3 2 4" xfId="21036" xr:uid="{E80A6F07-544B-49A3-B91A-EA0CE1D52D95}"/>
    <cellStyle name="Currency 2 4 3 3" xfId="6378" xr:uid="{99670F22-8B99-4C19-AD04-F61730D9B01D}"/>
    <cellStyle name="Currency 2 4 3 3 2" xfId="14656" xr:uid="{2309624A-4490-4325-A78F-C5BC7D5CE78E}"/>
    <cellStyle name="Currency 2 4 3 3 2 2" xfId="23678" xr:uid="{7A7B0DA6-8B18-4136-9516-D6E4D49D45F7}"/>
    <cellStyle name="Currency 2 4 3 3 3" xfId="10427" xr:uid="{F0597624-5E55-4CE3-AAD6-05B5F684C8DB}"/>
    <cellStyle name="Currency 2 4 3 3 4" xfId="19493" xr:uid="{87D3CCF1-BF49-4726-A00C-87EB7D191168}"/>
    <cellStyle name="Currency 2 4 3 4" xfId="5662" xr:uid="{D43EF723-0533-481B-A6DD-2D1CD0ABA18F}"/>
    <cellStyle name="Currency 2 4 3 4 2" xfId="13947" xr:uid="{A9A82CB4-D14B-4FA6-ADE9-145B33841157}"/>
    <cellStyle name="Currency 2 4 3 4 3" xfId="22969" xr:uid="{C14B8B08-BF34-421C-BE5A-C5980CF5EB07}"/>
    <cellStyle name="Currency 2 4 3 5" xfId="9985" xr:uid="{8377B6BB-34D3-44BE-B0B9-CE03013F7B12}"/>
    <cellStyle name="Currency 2 4 3 6" xfId="19051" xr:uid="{4F24A022-D983-4AE1-9131-8F5922248C25}"/>
    <cellStyle name="Currency 2 4 4" xfId="3398" xr:uid="{F73E1AE0-0111-4635-8CBF-0BE108F191C5}"/>
    <cellStyle name="Currency 2 4 4 2" xfId="7560" xr:uid="{262217CB-ACBA-4D85-84E2-E21A8462E516}"/>
    <cellStyle name="Currency 2 4 4 2 2" xfId="15494" xr:uid="{BE5D0A51-C760-49DE-8D2F-DF69C64A0A4A}"/>
    <cellStyle name="Currency 2 4 4 2 2 2" xfId="24509" xr:uid="{DEE970B0-19A9-4F3E-889A-E8C22E594CEF}"/>
    <cellStyle name="Currency 2 4 4 2 3" xfId="11562" xr:uid="{439D4CB1-F25F-452D-B637-40AC4EA875FE}"/>
    <cellStyle name="Currency 2 4 4 2 4" xfId="20628" xr:uid="{A25EAE41-BB6C-4854-901A-4EA186FDB3B5}"/>
    <cellStyle name="Currency 2 4 4 3" xfId="5254" xr:uid="{0FA27AE8-FB78-4C5C-B0B8-A3C73F4814AA}"/>
    <cellStyle name="Currency 2 4 4 3 2" xfId="13295" xr:uid="{FDDC1524-DD30-4026-9A0F-E7538AC81B2C}"/>
    <cellStyle name="Currency 2 4 4 3 3" xfId="22318" xr:uid="{F81F70F1-4408-4ED3-AAC7-6DDB6CBFEFEA}"/>
    <cellStyle name="Currency 2 4 4 4" xfId="9577" xr:uid="{42C7C0F7-3871-44B3-A30F-3387167ED948}"/>
    <cellStyle name="Currency 2 4 4 5" xfId="18643" xr:uid="{F64FBD11-0053-44EE-BFAF-B294371A7F85}"/>
    <cellStyle name="Currency 2 4 5" xfId="3306" xr:uid="{A409BA22-9D6C-4B6F-B505-2FEA06A17C76}"/>
    <cellStyle name="Currency 2 4 5 2" xfId="7486" xr:uid="{E7970CBF-864C-4882-BBF3-EA16A86C7A68}"/>
    <cellStyle name="Currency 2 4 5 2 2" xfId="15420" xr:uid="{2DF02859-8F65-4D26-9E74-370215EEAC02}"/>
    <cellStyle name="Currency 2 4 5 2 3" xfId="24436" xr:uid="{4ADA2EEB-8586-4E2A-9D24-5E261F8A4D21}"/>
    <cellStyle name="Currency 2 4 5 3" xfId="11512" xr:uid="{F50AC9F0-16BA-4571-87C4-0C923830B57E}"/>
    <cellStyle name="Currency 2 4 5 4" xfId="20578" xr:uid="{18C67C8D-F970-4AAD-9A2C-CE7729D02422}"/>
    <cellStyle name="Currency 2 4 6" xfId="5741" xr:uid="{755646F9-273E-418F-ABBF-484A14671437}"/>
    <cellStyle name="Currency 2 4 6 2" xfId="14026" xr:uid="{F3D5E250-5AFB-4CB0-AD51-0990EE3720AA}"/>
    <cellStyle name="Currency 2 4 6 2 2" xfId="23048" xr:uid="{B68E5CD0-748B-4464-A016-5EB6FA400F4E}"/>
    <cellStyle name="Currency 2 4 6 3" xfId="10039" xr:uid="{00A69CB9-61E5-452D-843A-81528F32B175}"/>
    <cellStyle name="Currency 2 4 6 4" xfId="19105" xr:uid="{CD56D445-1954-453B-9906-FE8EF5C8C1C4}"/>
    <cellStyle name="Currency 2 4 7" xfId="5203" xr:uid="{48FCB4B5-2FF5-416F-8794-0638D5E0EA41}"/>
    <cellStyle name="Currency 2 4 7 2" xfId="13192" xr:uid="{D9326112-8FC7-4E8D-9C27-20D5150298A2}"/>
    <cellStyle name="Currency 2 4 7 3" xfId="22217" xr:uid="{F10E365B-4EBD-4267-93AF-81BDE045E979}"/>
    <cellStyle name="Currency 2 4 8" xfId="9527" xr:uid="{624EE83C-CAA2-4E21-9BAB-7615D66BFCC9}"/>
    <cellStyle name="Currency 2 4 9" xfId="18593" xr:uid="{59D1C053-767B-4837-AE19-E09EA16F07F2}"/>
    <cellStyle name="Currency 2 5" xfId="47" xr:uid="{E78F038C-9721-474A-B0AA-7B1B0EEF4C72}"/>
    <cellStyle name="Currency 2 6" xfId="2032" xr:uid="{23600EF3-D945-4214-955D-9EFA54B5A007}"/>
    <cellStyle name="Currency 2 6 2" xfId="4052" xr:uid="{6B49E917-7DC3-4FBD-AE63-3DEE9081116A}"/>
    <cellStyle name="Currency 2 6 2 2" xfId="8189" xr:uid="{CE73A4A7-C859-4DAE-9D6A-0DF78CFE7483}"/>
    <cellStyle name="Currency 2 6 2 2 2" xfId="16132" xr:uid="{2209D437-871D-440B-9146-4DC43B50BA70}"/>
    <cellStyle name="Currency 2 6 2 2 2 2" xfId="25148" xr:uid="{86863CCC-A738-4758-875B-353F9CE40F50}"/>
    <cellStyle name="Currency 2 6 2 2 3" xfId="11967" xr:uid="{9681BBAD-EE24-42BF-85BD-FFD1A6E7B308}"/>
    <cellStyle name="Currency 2 6 2 2 4" xfId="21033" xr:uid="{82B4A729-EB23-48AD-AD30-32E4959F955C}"/>
    <cellStyle name="Currency 2 6 2 3" xfId="5659" xr:uid="{991666F8-E1FC-404B-92C7-55BF0D5E12E2}"/>
    <cellStyle name="Currency 2 6 2 3 2" xfId="13944" xr:uid="{4A081132-D1E5-4596-87B2-2A0CB15B0316}"/>
    <cellStyle name="Currency 2 6 2 3 3" xfId="22966" xr:uid="{FDAD0137-36D3-4B24-94C4-92E8F689F53B}"/>
    <cellStyle name="Currency 2 6 2 4" xfId="9982" xr:uid="{0093532A-2F60-4D79-A82A-F790A1E6B224}"/>
    <cellStyle name="Currency 2 6 2 5" xfId="19048" xr:uid="{C26F7AE9-30B9-4780-B5A0-CAAF9563EA5C}"/>
    <cellStyle name="Currency 2 6 3" xfId="3303" xr:uid="{5C2DAB86-59D5-412A-841A-93287963DD5A}"/>
    <cellStyle name="Currency 2 6 3 2" xfId="7483" xr:uid="{56C7BA4C-7C10-4EF2-8100-94DF560162D3}"/>
    <cellStyle name="Currency 2 6 3 2 2" xfId="15417" xr:uid="{13096BB1-199F-45F2-A0BB-D75F79FBC1EF}"/>
    <cellStyle name="Currency 2 6 3 2 3" xfId="24433" xr:uid="{E3C14CFA-70A8-461F-9FEE-3F1FC826E60F}"/>
    <cellStyle name="Currency 2 6 3 3" xfId="11509" xr:uid="{B68C4593-0491-4F8A-BABC-CD447C2AFDFC}"/>
    <cellStyle name="Currency 2 6 3 4" xfId="20575" xr:uid="{202BFCED-9731-41C6-9169-951F71D9A974}"/>
    <cellStyle name="Currency 2 6 4" xfId="6375" xr:uid="{BB83EF97-46E3-4E5F-95B5-9439967F309F}"/>
    <cellStyle name="Currency 2 6 4 2" xfId="14653" xr:uid="{8265B99C-52E2-4365-B69E-9BE5396DD15A}"/>
    <cellStyle name="Currency 2 6 4 2 2" xfId="23675" xr:uid="{0532B587-42E5-4230-B2DB-9211676C2AED}"/>
    <cellStyle name="Currency 2 6 4 3" xfId="10424" xr:uid="{7E0F8D40-249A-4338-981B-5EB3A4D89A3F}"/>
    <cellStyle name="Currency 2 6 4 4" xfId="19490" xr:uid="{A29DAF66-7F25-4C08-AEC7-84D70ACD4C89}"/>
    <cellStyle name="Currency 2 6 5" xfId="5200" xr:uid="{DF464496-3FC4-4063-8087-27815796355D}"/>
    <cellStyle name="Currency 2 6 5 2" xfId="13189" xr:uid="{2005F170-ABDB-418B-8DA4-259ADC712D63}"/>
    <cellStyle name="Currency 2 6 5 3" xfId="22214" xr:uid="{330C5506-0D2E-4B62-9A5E-A88EFA20A5DD}"/>
    <cellStyle name="Currency 2 6 6" xfId="9524" xr:uid="{5661198F-ADEE-4E08-9CB1-350E36CF1C5B}"/>
    <cellStyle name="Currency 2 6 7" xfId="18590" xr:uid="{07D72457-1A74-4DA4-B900-97FDC4BBE19E}"/>
    <cellStyle name="Currency 2 7" xfId="3395" xr:uid="{18BEE2D5-863A-4BD1-888C-F592342C9410}"/>
    <cellStyle name="Currency 2 7 2" xfId="7557" xr:uid="{3BF77BE6-3BF3-4C52-A00E-5C014CF01CB9}"/>
    <cellStyle name="Currency 2 7 2 2" xfId="15491" xr:uid="{D1D12425-D304-41E0-A0EF-30C050CE9D88}"/>
    <cellStyle name="Currency 2 7 2 2 2" xfId="24506" xr:uid="{ED215222-2ABE-4325-AF64-374A89F81AE5}"/>
    <cellStyle name="Currency 2 7 2 3" xfId="11559" xr:uid="{C745E807-666B-4364-B30A-A9DA603FDD1B}"/>
    <cellStyle name="Currency 2 7 2 4" xfId="20625" xr:uid="{62B9A2EE-36B9-4579-A0F2-CE47BD9F1C53}"/>
    <cellStyle name="Currency 2 7 3" xfId="5251" xr:uid="{294755DA-BA21-4675-8A95-67AF7B4DAC15}"/>
    <cellStyle name="Currency 2 7 3 2" xfId="13292" xr:uid="{A1C837D6-0ECE-428A-8575-4AD8779E0FA5}"/>
    <cellStyle name="Currency 2 7 3 3" xfId="22315" xr:uid="{F82CE3F8-DBDF-4732-90E8-A88A68FE9C04}"/>
    <cellStyle name="Currency 2 7 4" xfId="9574" xr:uid="{42678A0B-1B88-4F63-94E5-A68842BE63B2}"/>
    <cellStyle name="Currency 2 7 5" xfId="18640" xr:uid="{1564B8E0-BCE6-4360-B7A6-9A21ED48D9F6}"/>
    <cellStyle name="Currency 2 8" xfId="5738" xr:uid="{C50E05F8-3BCE-4F97-B942-894D7065522B}"/>
    <cellStyle name="Currency 2 8 2" xfId="14023" xr:uid="{2EC60550-58B1-4D4F-9BB5-27431E38EAE3}"/>
    <cellStyle name="Currency 2 8 2 2" xfId="23045" xr:uid="{F6EE3075-EF70-4B39-99D6-9408BFABDB44}"/>
    <cellStyle name="Currency 2 8 3" xfId="10036" xr:uid="{5B389F81-EBBB-411E-98E2-071C607D8B68}"/>
    <cellStyle name="Currency 2 8 4" xfId="19102" xr:uid="{858D125F-B6F8-434E-B2E1-22E25A25B5D8}"/>
    <cellStyle name="Currency1" xfId="331" xr:uid="{2D0C4398-1FE3-43CA-98E7-B24E09ED65F2}"/>
    <cellStyle name="Currency2" xfId="332" xr:uid="{FA37952D-180D-4BE5-B99F-EAAB9539DF14}"/>
    <cellStyle name="Dan" xfId="333" xr:uid="{BCF55885-81E8-4AD5-BCA0-D05ADD4A3896}"/>
    <cellStyle name="Date Short" xfId="334" xr:uid="{7D132066-13FF-4F1D-85E8-01ECFD8B57C3}"/>
    <cellStyle name="Debit" xfId="48" xr:uid="{F3EFC2DF-00CC-46A9-A608-321AC1D795E9}"/>
    <cellStyle name="Debit Total" xfId="49" xr:uid="{E5DFBFD0-9706-4B48-8B84-D3F3139F92A4}"/>
    <cellStyle name="DELTA" xfId="335" xr:uid="{4884AD60-211C-457D-848C-116DA43FD576}"/>
    <cellStyle name="Dollar (zero dec)" xfId="336" xr:uid="{4376282F-9295-4FFD-B0AB-B46937473E42}"/>
    <cellStyle name="E&amp;Y House" xfId="337" xr:uid="{14E387AC-375B-4A65-BC01-D9A20D4BBA41}"/>
    <cellStyle name="E&amp;Y House 2" xfId="338" xr:uid="{065E68FE-80BF-49D9-82C6-8FB4F17EBD98}"/>
    <cellStyle name="E&amp;Y House 2 2" xfId="696" xr:uid="{E0E3A8C6-69CC-45F2-A0BA-3231762D3E1E}"/>
    <cellStyle name="E&amp;Y House 3" xfId="588" xr:uid="{B24DDFFD-5E2A-48A3-8198-F61D37223906}"/>
    <cellStyle name="E&amp;Y House 4" xfId="695" xr:uid="{CA81BF7C-3985-42D7-AEC2-EAD71C0AD8A4}"/>
    <cellStyle name="Enter Currency (0)" xfId="339" xr:uid="{2A97E833-7D19-4033-B417-B9D6F648508A}"/>
    <cellStyle name="Enter Currency (2)" xfId="340" xr:uid="{25E11EB4-9F4E-4457-A4BA-B33FABBF02ED}"/>
    <cellStyle name="Enter Units (0)" xfId="341" xr:uid="{D7C9FD67-69AD-4DF8-98C4-306CBD8A474F}"/>
    <cellStyle name="Enter Units (1)" xfId="342" xr:uid="{CDA034A4-5CDD-47DC-A075-A83A4DAD5015}"/>
    <cellStyle name="Enter Units (2)" xfId="343" xr:uid="{238129E3-844F-4B07-9172-950AE8C0B109}"/>
    <cellStyle name="Entered" xfId="344" xr:uid="{430D9A53-E50D-415C-9F75-91913B0232C0}"/>
    <cellStyle name="Euro" xfId="345" xr:uid="{FE839131-B3A5-4DE3-93FE-841DC06E070F}"/>
    <cellStyle name="Explanatory Text 2" xfId="754" xr:uid="{DE193BCF-FF8F-45DD-AE19-AC3237CD023C}"/>
    <cellStyle name="Explanatory Text 3" xfId="1149" xr:uid="{D4C63642-4381-4270-A09F-B7A2B8C156AB}"/>
    <cellStyle name="Explanatory Text 4" xfId="208" xr:uid="{B3AD2AEC-6A85-4919-B79C-99D26EC4CF36}"/>
    <cellStyle name="Followed Hyperlink" xfId="4134" xr:uid="{CACDAF51-ADD4-444B-B071-B859909D807A}"/>
    <cellStyle name="Followed Hyperlink 2" xfId="50" xr:uid="{7A98AE46-5480-4C6F-AD1C-1C7B8D6DC646}"/>
    <cellStyle name="Followed Hyperlink 2 2" xfId="2037" xr:uid="{28357E41-0F98-4A65-8CF0-524EC10EC05D}"/>
    <cellStyle name="Followed Hyperlink 2 3" xfId="230" xr:uid="{931735C2-27AB-4CAC-9AEE-76E184D3C52A}"/>
    <cellStyle name="Followed Hyperlink 3" xfId="12268" xr:uid="{1A6A7C5A-7A32-4BB5-8B46-B93156680CB6}"/>
    <cellStyle name="Followed Hyperlink 4" xfId="26130" xr:uid="{66A9A17B-64BB-48B3-8DD4-83D3E52621BA}"/>
    <cellStyle name="Footer SBILogo1" xfId="346" xr:uid="{7C493424-3D9C-4FCB-A782-8E021D195768}"/>
    <cellStyle name="Footer SBILogo2" xfId="347" xr:uid="{26BB0924-D01C-404B-921C-271A19B54D57}"/>
    <cellStyle name="Footnote" xfId="348" xr:uid="{3B20FBDB-677B-45BF-8489-B17D98781FD6}"/>
    <cellStyle name="Footnote Reference" xfId="349" xr:uid="{9D125033-0EF3-444A-88B6-AE3C079C332F}"/>
    <cellStyle name="Footnote_A265_2006_Q3_Section D_D-7.1" xfId="350" xr:uid="{5DE4D091-D5B8-4E25-8C90-A7A36B9BC79D}"/>
    <cellStyle name="FORM" xfId="589" xr:uid="{8D288A88-D07F-4C89-AB8C-F422727BE771}"/>
    <cellStyle name="Format Number Column" xfId="351" xr:uid="{BE070320-EDDC-4184-BBF9-1CE3E3E2019D}"/>
    <cellStyle name="Good 2" xfId="755" xr:uid="{EB5FEBDE-5B9A-447B-8955-F96C04E66CF5}"/>
    <cellStyle name="Good 3" xfId="1139" xr:uid="{16E6BDA4-B7F8-49E5-80EE-98758C997172}"/>
    <cellStyle name="Good 4" xfId="205" xr:uid="{0420C1ED-6503-4F09-A594-9E14B932A783}"/>
    <cellStyle name="Grey" xfId="352" xr:uid="{0258D935-AC33-4A2A-B2E3-0A000F9E3E52}"/>
    <cellStyle name="Header" xfId="353" xr:uid="{91FE3B8F-EDD9-429D-9DB7-6CEA957F676F}"/>
    <cellStyle name="Header Draft Stamp" xfId="354" xr:uid="{A418079B-4E24-4CCC-B578-158DD474598B}"/>
    <cellStyle name="Header_A265_2006_Q3_Section D_D-7.1" xfId="355" xr:uid="{184F43AA-0B42-4019-860D-B71EB8D3A203}"/>
    <cellStyle name="Header1" xfId="356" xr:uid="{5F7A43D9-5E50-4D12-B7D3-30A992A33DF2}"/>
    <cellStyle name="Header2" xfId="357" xr:uid="{BA854862-A430-4224-BB57-9D8B6F0F64B5}"/>
    <cellStyle name="Header2 2" xfId="1193" xr:uid="{2A4AB8B4-DA1B-40B9-81B9-E0504EA25E26}"/>
    <cellStyle name="Header2 2 2" xfId="15224" xr:uid="{BA45C230-9424-4A2D-9F61-554ED7842DAD}"/>
    <cellStyle name="Header2 3" xfId="14939" xr:uid="{0D91F773-FA78-41BD-A01D-C31BD01A6D4E}"/>
    <cellStyle name="Heading" xfId="358" xr:uid="{15F22AB9-D228-40B7-9F76-ED023F371897}"/>
    <cellStyle name="Heading 1" xfId="91" builtinId="16" customBuiltin="1"/>
    <cellStyle name="Heading 1 2" xfId="359" xr:uid="{C1FD215A-F8BE-4641-B1F5-069167F4E729}"/>
    <cellStyle name="Heading 1 2 2" xfId="756" xr:uid="{BAA1C039-5835-4233-8312-163C5F61E314}"/>
    <cellStyle name="Heading 1 3" xfId="360" xr:uid="{D907D72D-4A2E-4EF6-BF0F-147E49A840B7}"/>
    <cellStyle name="Heading 1 4" xfId="1135" xr:uid="{F8DDFB4F-6917-4AF1-8D0A-6355E3659933}"/>
    <cellStyle name="Heading 1 Above" xfId="361" xr:uid="{97E33DE5-80D9-452E-92AC-C6A0AF2C05F2}"/>
    <cellStyle name="Heading 1+" xfId="362" xr:uid="{9619122B-B661-48D1-ABBB-0FCA468436AE}"/>
    <cellStyle name="Heading 2" xfId="92" builtinId="17" customBuiltin="1"/>
    <cellStyle name="Heading 2 2" xfId="363" xr:uid="{CA18A0C3-4895-484B-AF01-13DB116B7F10}"/>
    <cellStyle name="Heading 2 2 2" xfId="757" xr:uid="{92F55EDF-6797-4EED-9BE5-93DFB30C1594}"/>
    <cellStyle name="Heading 2 3" xfId="364" xr:uid="{97BE8CC6-4DA3-413B-A0AA-2B348F4BEEDA}"/>
    <cellStyle name="Heading 2 4" xfId="1136" xr:uid="{2BA8B047-1500-47D7-954F-16E4B08E88BF}"/>
    <cellStyle name="Heading 2 Below" xfId="365" xr:uid="{CACB2D5A-9A73-46E2-88A9-7F68C894CE8A}"/>
    <cellStyle name="Heading 2+" xfId="366" xr:uid="{8EA4E878-D5B9-4A1D-B2F0-85311F19C40F}"/>
    <cellStyle name="Heading 3" xfId="93" builtinId="18" customBuiltin="1"/>
    <cellStyle name="Heading 3 2" xfId="367" xr:uid="{F7517699-1922-4314-A6D5-FC78F23191F8}"/>
    <cellStyle name="Heading 3 2 2" xfId="758" xr:uid="{EBC98136-6E9E-47DA-A49B-D5B3153206C5}"/>
    <cellStyle name="Heading 3 3" xfId="368" xr:uid="{FD0E2736-BEDD-4E93-9161-34858E2EAC94}"/>
    <cellStyle name="Heading 3 4" xfId="1137" xr:uid="{8EAC07C7-5BFC-4F74-86C9-9847D1BEB4C5}"/>
    <cellStyle name="Heading 3+" xfId="369" xr:uid="{5EDBC997-55D1-4433-BD2C-FA0F2E6CA8C5}"/>
    <cellStyle name="Heading 4 2" xfId="759" xr:uid="{3242077C-E4CD-4EB6-8D85-14EF7BCA96E5}"/>
    <cellStyle name="Heading 4 3" xfId="1138" xr:uid="{CFAEFC05-EC9E-4E50-AAC5-480AECABAF0D}"/>
    <cellStyle name="Heading 4 4" xfId="204" xr:uid="{55EA241C-DA8B-424A-8999-42D4B004C2DB}"/>
    <cellStyle name="Hidden" xfId="370" xr:uid="{49DF2DD4-DAE0-47EF-9FC2-00124FE4FA5A}"/>
    <cellStyle name="Hyperlink" xfId="4135" xr:uid="{C297587D-29DF-4209-A2DF-1905744D3B0C}"/>
    <cellStyle name="Hyperlink 11" xfId="26799" xr:uid="{12E047D5-7DB3-4C7A-AAFC-18477E9D7BE2}"/>
    <cellStyle name="Hyperlink 2" xfId="51" xr:uid="{90E041E4-94FB-4856-BA4A-B79D2960D8BC}"/>
    <cellStyle name="Hyperlink 2 2" xfId="52" xr:uid="{2C29C69E-29D3-4D77-A59D-85F9F4071CF5}"/>
    <cellStyle name="Hyperlink 2 2 2" xfId="147" xr:uid="{16C5229F-3854-4F7B-823C-F9517D648B52}"/>
    <cellStyle name="Hyperlink 2 2 3" xfId="234" xr:uid="{6377E64F-6720-46B8-9148-650AA76929C6}"/>
    <cellStyle name="Hyperlink 2 2 4" xfId="24457" xr:uid="{05116B36-2023-4415-9527-E0AFF5763444}"/>
    <cellStyle name="Hyperlink 2 3" xfId="231" xr:uid="{12419C5A-F8E9-4172-AFD7-C79F1A99F285}"/>
    <cellStyle name="Hyperlink 2 3 2" xfId="8384" xr:uid="{4D5647B1-4BB9-4DAA-BDF8-0BACD35A14B1}"/>
    <cellStyle name="Hyperlink 2 3 2 2" xfId="26838" xr:uid="{75C6CD3C-5B7B-4AC7-99B6-F2A7123747C2}"/>
    <cellStyle name="Hyperlink 2 3 3" xfId="26843" xr:uid="{B147C23E-2E55-4826-B18B-6AE0CE74AFE7}"/>
    <cellStyle name="Hyperlink 2 4" xfId="590" xr:uid="{473D93B8-57AA-4DCB-A85E-86EB989F8671}"/>
    <cellStyle name="Hyperlink 2 5" xfId="2038" xr:uid="{72B925CE-1801-476B-848E-B4FDCA0715B1}"/>
    <cellStyle name="Hyperlink 2 5 2" xfId="8455" xr:uid="{67D70532-620D-49C4-86B8-881B403197EC}"/>
    <cellStyle name="Hyperlink 2 5 3" xfId="13194" xr:uid="{0FF24AFB-9C17-4FE4-8F80-83148F656A00}"/>
    <cellStyle name="Hyperlink 2 5 4" xfId="26694" xr:uid="{D22BC597-6F69-48DA-BF2E-7406419725BD}"/>
    <cellStyle name="Hyperlink 2 6" xfId="107" xr:uid="{1A61237A-5C8D-4059-A0CD-A4C9EC4BB4E2}"/>
    <cellStyle name="Hyperlink 2 7" xfId="8340" xr:uid="{65F1A378-1B3C-4641-85C0-0623C2A98059}"/>
    <cellStyle name="Hyperlink 2 8" xfId="12591" xr:uid="{25CCAA0A-7FA3-43FD-9804-74E9F5DF03DE}"/>
    <cellStyle name="Hyperlink 2 9" xfId="26024" xr:uid="{0C3821FA-193A-40D7-8533-B8DEE30A3B07}"/>
    <cellStyle name="Hyperlink 3" xfId="53" xr:uid="{9F403DBD-7127-4579-AA2D-2DE180E2CAB0}"/>
    <cellStyle name="Hyperlink 3 2" xfId="235" xr:uid="{06A0AD50-1955-472F-84FD-EA6AFB5EEC26}"/>
    <cellStyle name="Hyperlink 3 2 2" xfId="199" xr:uid="{719BB3E6-D2FE-407B-A3CD-C4841DB717FE}"/>
    <cellStyle name="Hyperlink 3 2 2 2" xfId="183" xr:uid="{B12458B1-B6F9-4A24-8C86-8BCC5D9B3E0F}"/>
    <cellStyle name="Hyperlink 3 2 2 4" xfId="153" xr:uid="{9F847C86-60F7-4D93-A2EB-3A4077AC3BC4}"/>
    <cellStyle name="Hyperlink 3 2 2 4 2" xfId="8450" xr:uid="{0B462A86-9260-458A-9FA6-0B7FDDAF5468}"/>
    <cellStyle name="Hyperlink 3 2 2 4 2 2 2" xfId="26773" xr:uid="{A8B1007A-C1AD-4750-8157-6AE61A04F707}"/>
    <cellStyle name="Hyperlink 3 2 2 4 2 2 2 2" xfId="26839" xr:uid="{2384B178-B177-45FE-A872-54D397EF60FC}"/>
    <cellStyle name="Hyperlink 3 2 2 4 3" xfId="26695" xr:uid="{4DE51B8E-C6C4-40A3-9053-3FDBC101647D}"/>
    <cellStyle name="Hyperlink 3 3" xfId="233" xr:uid="{43CAA8AF-37E1-49E0-8178-7324DF3002D4}"/>
    <cellStyle name="Hyperlink 3 4" xfId="8334" xr:uid="{DF803C88-C7C6-49BA-B63F-6201D66E48F9}"/>
    <cellStyle name="Hyperlink 3 5" xfId="25196" xr:uid="{27AF5D64-F7B5-4443-A84F-23D2090D9B99}"/>
    <cellStyle name="Hyperlink 3 6" xfId="26809" xr:uid="{DAACE0E4-6822-44AE-86CF-35F6C2231AB8}"/>
    <cellStyle name="Hyperlink 4" xfId="228" xr:uid="{DC1F4C93-2311-4DAB-A737-B11B9E11F8A2}"/>
    <cellStyle name="Hyperlink 4 2" xfId="146" xr:uid="{FC1C52C3-7F39-4C9B-9003-D069E52C577C}"/>
    <cellStyle name="Hyperlink 5" xfId="8307" xr:uid="{817B53A9-1833-41CE-9B21-A1C3E7BCE50A}"/>
    <cellStyle name="Hyperlink 6" xfId="8326" xr:uid="{D84BE9AB-8D96-41DF-9729-D9D3BDB51A44}"/>
    <cellStyle name="Hyperlink 7" xfId="12580" xr:uid="{C70C6C8F-135E-4574-AC03-93E7ABDDDC78}"/>
    <cellStyle name="Hyperlink 8" xfId="26693" xr:uid="{56951543-7C73-40A6-ABB6-F74CF7411719}"/>
    <cellStyle name="Indent" xfId="371" xr:uid="{86F1AF44-92D8-4397-AA7B-C2712014BFA6}"/>
    <cellStyle name="Info_Main" xfId="372" xr:uid="{80E0F292-DE26-4096-ADEE-15928118B7DC}"/>
    <cellStyle name="Input" xfId="94" builtinId="20" customBuiltin="1"/>
    <cellStyle name="Input [yellow]" xfId="373" xr:uid="{C3BB825E-9773-4B80-B201-2BB42E995130}"/>
    <cellStyle name="Input 2" xfId="760" xr:uid="{6FCBCA13-0037-4E44-9AF5-99F79BDB6BD2}"/>
    <cellStyle name="Input 3" xfId="1142" xr:uid="{E056CB89-00B6-40CF-AEB8-E1D0D0B10C24}"/>
    <cellStyle name="InputCurrency" xfId="374" xr:uid="{18AEECCA-6593-4DFA-BD2A-8C4C93A36AA2}"/>
    <cellStyle name="InputPercent1" xfId="375" xr:uid="{6688B2F7-AED4-4D07-8730-F33DDBF2CB41}"/>
    <cellStyle name="Komma_Europe" xfId="591" xr:uid="{E9146B28-AE6B-42C1-8EB4-266768F3BAEE}"/>
    <cellStyle name="KPMG Heading 1" xfId="376" xr:uid="{E2C2C068-623B-4E9F-BA48-84A463DC6F33}"/>
    <cellStyle name="KPMG Heading 2" xfId="377" xr:uid="{F93C2139-CB83-47F9-A6AA-C66F176428E0}"/>
    <cellStyle name="KPMG Heading 3" xfId="378" xr:uid="{94A445B0-EA7A-4DC1-B485-78BAD810E047}"/>
    <cellStyle name="KPMG Heading 4" xfId="379" xr:uid="{33560924-D531-4E6E-A9CE-7FEFCD51A1D5}"/>
    <cellStyle name="KPMG Normal" xfId="380" xr:uid="{5AA676D0-3973-4564-BAE8-6CE5F2886B2E}"/>
    <cellStyle name="KPMG Normal Text" xfId="381" xr:uid="{5E24E81A-2EC0-4EAE-BE8E-08C0A9D9DDB4}"/>
    <cellStyle name="left" xfId="382" xr:uid="{4719ACE7-5EDE-425B-9AAE-1A3AA34AD018}"/>
    <cellStyle name="Link Currency (0)" xfId="383" xr:uid="{9CCCA39E-7FC4-4044-991B-CA28FD233072}"/>
    <cellStyle name="Link Currency (2)" xfId="384" xr:uid="{45BF7B7B-86F8-43AF-B307-E179679E34C7}"/>
    <cellStyle name="Link Units (0)" xfId="385" xr:uid="{6B04F12A-8138-4564-9C76-AD3C2C28F2B9}"/>
    <cellStyle name="Link Units (1)" xfId="386" xr:uid="{FDDE7E46-FA2F-48A4-931C-6C8F1A2B11AB}"/>
    <cellStyle name="Link Units (2)" xfId="387" xr:uid="{2F7E82B1-1205-4499-91F2-2F090D220CCF}"/>
    <cellStyle name="Linked Cell" xfId="97" builtinId="24" customBuiltin="1"/>
    <cellStyle name="Linked Cell 2" xfId="761" xr:uid="{0594BA91-D79A-4F26-9680-82BACDCA2016}"/>
    <cellStyle name="Linked Cell 3" xfId="1145" xr:uid="{ECD4BCE1-EA06-4C84-BF6B-D503B1EC8BC0}"/>
    <cellStyle name="Milliers [0]_AR1194" xfId="388" xr:uid="{A319F71C-4243-43D1-AD31-96108A9C8179}"/>
    <cellStyle name="Milliers_AR1194" xfId="389" xr:uid="{97FCCA74-3A81-491B-A9BC-EC5E99AB6250}"/>
    <cellStyle name="Mon?taire [0]_AR1194" xfId="390" xr:uid="{9265EDC0-408B-494F-BC73-70F752553B3F}"/>
    <cellStyle name="Mon?taire_AR1194" xfId="391" xr:uid="{AB72B765-6F44-45F1-A4A5-20A08589596E}"/>
    <cellStyle name="Monétaire [0]_laroux" xfId="392" xr:uid="{FCF915A5-85F8-4E97-9568-5784950A098F}"/>
    <cellStyle name="Monétaire_laroux" xfId="393" xr:uid="{56ED20F8-9CC9-41B6-B1D5-380726CADA2C}"/>
    <cellStyle name="MS_COL_STYLE" xfId="394" xr:uid="{F9CDACBA-5D63-423F-9A17-5E1647736D39}"/>
    <cellStyle name="NavStyleDefault" xfId="395" xr:uid="{FE41EE2F-8703-47EB-BBB9-5F59155FCE35}"/>
    <cellStyle name="NavStyleDefault 2" xfId="396" xr:uid="{40752735-6DD7-4402-85C4-F27F8B385D77}"/>
    <cellStyle name="Neutral 2" xfId="762" xr:uid="{5D293B17-1279-4540-A446-09B501274EFF}"/>
    <cellStyle name="Neutral 3" xfId="1141" xr:uid="{2F6470BD-BD21-48FC-974E-DDD5B2963155}"/>
    <cellStyle name="Neutral 4" xfId="645" xr:uid="{1B775B43-163B-44EE-B30C-CCAFBA0E3873}"/>
    <cellStyle name="no dec" xfId="397" xr:uid="{E29DAFB0-57E8-4E3D-A3D3-A0FF0E7518CD}"/>
    <cellStyle name="Normal" xfId="0" builtinId="0"/>
    <cellStyle name="Normal - Style1" xfId="398" xr:uid="{6C3BC1FB-A5D8-4382-A497-7407F6CE2E38}"/>
    <cellStyle name="Normal - Style5" xfId="399" xr:uid="{94D36540-2A35-46AC-ABD2-F18924A700D9}"/>
    <cellStyle name="Normal 10" xfId="400" xr:uid="{282BA238-88B2-4575-A4D3-CE642A3D157B}"/>
    <cellStyle name="Normal 10 2" xfId="721" xr:uid="{12799646-41B9-4310-AAD3-F1C5F9718B7D}"/>
    <cellStyle name="Normal 10 2 10" xfId="26909" xr:uid="{759D0E14-5E6B-4B20-959B-A42428A4D6D2}"/>
    <cellStyle name="Normal 10 2 2" xfId="724" xr:uid="{FE3DFE74-1AB4-485C-9D34-49A59CE309F6}"/>
    <cellStyle name="Normal 10 2 2 2" xfId="934" xr:uid="{2F5427F2-2AC2-4488-9862-135441785036}"/>
    <cellStyle name="Normal 10 2 2 2 2" xfId="1470" xr:uid="{1079AE99-E979-4A3E-A3A0-DCD1E6D3206A}"/>
    <cellStyle name="Normal 10 2 2 2 2 2" xfId="121" xr:uid="{54B17BEA-13FA-4907-ACA1-0D8464303C8B}"/>
    <cellStyle name="Normal 10 2 2 2 2 2 2" xfId="2229" xr:uid="{3C08CB9D-26D8-457A-AA44-FB1BA419E0D7}"/>
    <cellStyle name="Normal 10 2 2 2 2 2 2 2" xfId="6433" xr:uid="{7FDD49B3-9C41-428C-A308-BB6908F5C106}"/>
    <cellStyle name="Normal 10 2 2 2 2 2 2 2 2" xfId="17327" xr:uid="{4205C1CE-9B1E-48A3-A67F-28E6D736D071}"/>
    <cellStyle name="Normal 10 2 2 2 2 2 2 2 3" xfId="26429" xr:uid="{FDB38123-0987-4DD9-BFCB-BBC012D7B25E}"/>
    <cellStyle name="Normal 10 2 2 2 2 2 2 3" xfId="10459" xr:uid="{B20FD265-40D3-4F3B-9C56-D85FA7B14A52}"/>
    <cellStyle name="Normal 10 2 2 2 2 2 2 4" xfId="19525" xr:uid="{098A4AFB-BBA6-4CCB-8AAC-521DBD029D89}"/>
    <cellStyle name="Normal 10 2 2 2 2 2 3" xfId="4148" xr:uid="{EB5B68AD-3E18-48C3-9367-E9F96F865F19}"/>
    <cellStyle name="Normal 10 2 2 2 2 2 3 2" xfId="17045" xr:uid="{6462CD78-9D46-473F-8511-82EA021B34BE}"/>
    <cellStyle name="Normal 10 2 2 2 2 2 3 3" xfId="26110" xr:uid="{A236F6EB-D854-4A08-A2AF-4A175E84591B}"/>
    <cellStyle name="Normal 10 2 2 2 2 2 4" xfId="8474" xr:uid="{64F0CA8A-E2DC-4C44-A057-28064F1A26B7}"/>
    <cellStyle name="Normal 10 2 2 2 2 2 5" xfId="17540" xr:uid="{FA63E7F4-9B96-4BD4-86FE-C10117402F8B}"/>
    <cellStyle name="Normal 10 2 2 2 2 2 6" xfId="26776" xr:uid="{B74CD231-4080-41B0-8E2F-1502F065BF71}"/>
    <cellStyle name="Normal 10 2 2 2 2 2 7" xfId="26817" xr:uid="{49F555B2-F61F-41CF-B1EF-D53B3C381C56}"/>
    <cellStyle name="Normal 10 2 2 2 2 3" xfId="2946" xr:uid="{58658751-4C85-4185-A689-7B9F7F12E274}"/>
    <cellStyle name="Normal 10 2 2 2 2 3 2" xfId="7150" xr:uid="{DB139D77-D5CC-491D-9A40-0C0325D8DEC7}"/>
    <cellStyle name="Normal 10 2 2 2 2 3 2 2" xfId="17192" xr:uid="{DE474096-0704-4DE2-9A7F-AFA633EF92CD}"/>
    <cellStyle name="Normal 10 2 2 2 2 3 2 3" xfId="26275" xr:uid="{6FB47F04-827F-4209-AB1C-80E1DB3A871B}"/>
    <cellStyle name="Normal 10 2 2 2 2 3 3" xfId="11176" xr:uid="{F9BDE819-A462-4760-94E3-C38F521AD9B2}"/>
    <cellStyle name="Normal 10 2 2 2 2 3 4" xfId="20242" xr:uid="{3D724936-8F2C-4DCE-A9CA-FFB98DCA3A1C}"/>
    <cellStyle name="Normal 10 2 2 2 2 4" xfId="4867" xr:uid="{6A811FCC-8E42-4E83-B517-013D2AB6343E}"/>
    <cellStyle name="Normal 10 2 2 2 2 4 2" xfId="16454" xr:uid="{84BB624C-1208-4FC9-972C-B8EA32A98A14}"/>
    <cellStyle name="Normal 10 2 2 2 2 4 3" xfId="25475" xr:uid="{94D22010-85E1-42EE-9C48-A685A081637F}"/>
    <cellStyle name="Normal 10 2 2 2 2 5" xfId="9191" xr:uid="{345D951E-521C-45B7-98CA-4F7EDE71423F}"/>
    <cellStyle name="Normal 10 2 2 2 2 6" xfId="18257" xr:uid="{9D4EF7B0-78BB-43F3-BB8A-8B6F12FCB132}"/>
    <cellStyle name="Normal 10 2 2 2 2 7" xfId="27549" xr:uid="{D3459FE6-C62B-4235-BB5D-F4A6BB33E1C5}"/>
    <cellStyle name="Normal 10 2 2 2 3" xfId="2514" xr:uid="{9A91F22E-A920-4BC1-B43B-E3A1C022DE8B}"/>
    <cellStyle name="Normal 10 2 2 2 3 2" xfId="6718" xr:uid="{3FFE7C9E-EE3C-4489-A598-7AE2EB38ADB5}"/>
    <cellStyle name="Normal 10 2 2 2 3 2 2" xfId="17184" xr:uid="{CDA7C10C-B885-4D04-A377-EFF8C2EE24A4}"/>
    <cellStyle name="Normal 10 2 2 2 3 2 3" xfId="26265" xr:uid="{6D0D5BB6-F362-4249-98B0-874EFAF6FA29}"/>
    <cellStyle name="Normal 10 2 2 2 3 3" xfId="10744" xr:uid="{FB7E0BE4-E1E3-4288-9C8F-3BEBBB65ADFB}"/>
    <cellStyle name="Normal 10 2 2 2 3 4" xfId="19810" xr:uid="{9A6F4759-09F0-4F7A-9AD8-4321FFD1AE76}"/>
    <cellStyle name="Normal 10 2 2 2 4" xfId="4435" xr:uid="{1D46E80F-CBAB-4F3B-B175-3AAB46985608}"/>
    <cellStyle name="Normal 10 2 2 2 4 2" xfId="12137" xr:uid="{0B25B22C-197D-4216-A6A8-FAAE66684F6F}"/>
    <cellStyle name="Normal 10 2 2 2 4 3" xfId="21193" xr:uid="{752C3B77-4D35-4FF6-BE17-F40BE731F3AB}"/>
    <cellStyle name="Normal 10 2 2 2 5" xfId="8759" xr:uid="{7D03F2FB-6675-4A13-A8AB-E93E945A94C5}"/>
    <cellStyle name="Normal 10 2 2 2 6" xfId="17825" xr:uid="{4282F60F-60CF-4D99-8D59-82B3CDB86DC3}"/>
    <cellStyle name="Normal 10 2 2 2 7" xfId="27072" xr:uid="{9B0A82A6-7F5E-442A-B49A-56BAB33B5C32}"/>
    <cellStyle name="Normal 10 2 2 3" xfId="1061" xr:uid="{A7F204A5-341E-4191-9399-4E9208E8BD7E}"/>
    <cellStyle name="Normal 10 2 2 3 2" xfId="148" xr:uid="{99DDEEE6-C021-444F-9A3B-70AF6F12026B}"/>
    <cellStyle name="Normal 10 2 2 3 2 2" xfId="2241" xr:uid="{ACA142DC-8D10-4E9C-8753-D075B02B4A49}"/>
    <cellStyle name="Normal 10 2 2 3 2 2 2" xfId="6445" xr:uid="{1CAB9D3F-5C0F-4BE5-A11E-87E901419DA4}"/>
    <cellStyle name="Normal 10 2 2 3 2 2 2 2" xfId="12308" xr:uid="{809BF5DC-5FFB-4274-B475-5B58BD16848C}"/>
    <cellStyle name="Normal 10 2 2 3 2 2 2 3" xfId="21350" xr:uid="{B15BC266-092E-4A32-A237-1CE54CD6D1D7}"/>
    <cellStyle name="Normal 10 2 2 3 2 2 3" xfId="10471" xr:uid="{6EBA09A1-E80D-49D9-A0B9-C6698564A028}"/>
    <cellStyle name="Normal 10 2 2 3 2 2 4" xfId="19537" xr:uid="{523AB16F-CFB5-4A91-9DCE-7ED93434EA3E}"/>
    <cellStyle name="Normal 10 2 2 3 2 3" xfId="4159" xr:uid="{6333EB1E-A258-4965-A3E9-D5B5D297A56C}"/>
    <cellStyle name="Normal 10 2 2 3 2 3 2" xfId="12651" xr:uid="{201C37FF-39A6-4754-B82C-5A87B3E5DD1F}"/>
    <cellStyle name="Normal 10 2 2 3 2 3 3" xfId="21684" xr:uid="{9E5876FA-D90D-4245-B7DD-87AFE3E63CEE}"/>
    <cellStyle name="Normal 10 2 2 3 2 4" xfId="8486" xr:uid="{599056BC-65ED-47CA-935A-C9002274A756}"/>
    <cellStyle name="Normal 10 2 2 3 2 5" xfId="17551" xr:uid="{6A1C103D-64C6-41FA-86B3-F081455C7DF4}"/>
    <cellStyle name="Normal 10 2 2 3 2 6" xfId="26775" xr:uid="{4965B1C5-02F2-467E-A264-E57E9E6576FC}"/>
    <cellStyle name="Normal 10 2 2 3 3" xfId="2641" xr:uid="{9D893B15-D59D-4548-931B-F0E4481BB734}"/>
    <cellStyle name="Normal 10 2 2 3 3 2" xfId="6845" xr:uid="{B0DC6821-56C9-4299-B9B3-31AE58288BD6}"/>
    <cellStyle name="Normal 10 2 2 3 3 2 2" xfId="16818" xr:uid="{FF03D0FF-BA95-4281-93B8-D0DCF0235151}"/>
    <cellStyle name="Normal 10 2 2 3 3 2 3" xfId="25844" xr:uid="{C52D74BF-6E1C-4D34-A64E-BE012674C4C7}"/>
    <cellStyle name="Normal 10 2 2 3 3 3" xfId="10871" xr:uid="{8E4FE6A8-C27B-4070-862E-0BB4657B99C2}"/>
    <cellStyle name="Normal 10 2 2 3 3 4" xfId="19937" xr:uid="{1B3F7717-99B9-4199-AE51-D68363801CD9}"/>
    <cellStyle name="Normal 10 2 2 3 4" xfId="4562" xr:uid="{69F3A2C5-AF8A-46D7-A3DF-51804476707C}"/>
    <cellStyle name="Normal 10 2 2 3 4 2" xfId="15163" xr:uid="{3BAF038B-57BA-423E-A968-F28F31B14690}"/>
    <cellStyle name="Normal 10 2 2 3 4 3" xfId="24181" xr:uid="{160B7FC6-9281-4F56-A76B-7BEDCC611230}"/>
    <cellStyle name="Normal 10 2 2 3 5" xfId="8886" xr:uid="{CE7A6E69-55B8-4BA2-8D1C-C6B1DE415105}"/>
    <cellStyle name="Normal 10 2 2 3 6" xfId="17952" xr:uid="{35EDD9F2-AF63-46CE-822B-90A0F36675A2}"/>
    <cellStyle name="Normal 10 2 2 3 7" xfId="26768" xr:uid="{D89F3A73-A7A0-4116-B049-33C485D062FE}"/>
    <cellStyle name="Normal 10 2 2 4" xfId="1304" xr:uid="{6AA5B07A-E18E-47DE-93BD-C237064E06C7}"/>
    <cellStyle name="Normal 10 2 2 4 2" xfId="2784" xr:uid="{7CA4C430-89F5-4487-9340-A825D936D37C}"/>
    <cellStyle name="Normal 10 2 2 4 2 2" xfId="6988" xr:uid="{03CFD8F9-4378-4B13-B961-28CB2818AD4F}"/>
    <cellStyle name="Normal 10 2 2 4 2 2 2" xfId="17370" xr:uid="{E1B7ED1F-5643-4262-B963-EF4D5E7FB2B5}"/>
    <cellStyle name="Normal 10 2 2 4 2 2 3" xfId="26477" xr:uid="{5C5AFCC0-78BB-4071-9EE8-C100782E32B7}"/>
    <cellStyle name="Normal 10 2 2 4 2 3" xfId="11014" xr:uid="{122AF43F-5712-4FE4-BD81-64EB4E888E7F}"/>
    <cellStyle name="Normal 10 2 2 4 2 4" xfId="20080" xr:uid="{2D09C313-87EA-43C0-BCB3-4875F5EB6AEB}"/>
    <cellStyle name="Normal 10 2 2 4 3" xfId="4705" xr:uid="{11048BB3-1809-4E22-B14E-FF362A3BC2C7}"/>
    <cellStyle name="Normal 10 2 2 4 3 2" xfId="12200" xr:uid="{C6173E58-0C35-4E77-A44C-2D1E8A60F423}"/>
    <cellStyle name="Normal 10 2 2 4 3 3" xfId="21256" xr:uid="{D5EC1751-B678-4160-BC15-DD1629CAA19C}"/>
    <cellStyle name="Normal 10 2 2 4 4" xfId="9029" xr:uid="{0B97FC5F-DFC8-48C5-AAEE-3755E3C3EF1E}"/>
    <cellStyle name="Normal 10 2 2 4 5" xfId="18095" xr:uid="{1615B084-51AB-4338-AEB1-5CE0172E9E92}"/>
    <cellStyle name="Normal 10 2 2 4 6" xfId="27382" xr:uid="{A79349DB-EE2E-4D9C-8944-441910818F77}"/>
    <cellStyle name="Normal 10 2 2 5" xfId="2354" xr:uid="{E7868E7B-D20B-4BA9-BE8C-7E6C8258E971}"/>
    <cellStyle name="Normal 10 2 2 5 2" xfId="6558" xr:uid="{DB758193-5D55-4949-9377-017A0FB2EAB0}"/>
    <cellStyle name="Normal 10 2 2 5 2 2" xfId="17079" xr:uid="{086EFA2F-1D57-475D-A734-A74B84468AA8}"/>
    <cellStyle name="Normal 10 2 2 5 2 3" xfId="26146" xr:uid="{E6346189-7F6A-472A-8FFF-C1ADC14A19D2}"/>
    <cellStyle name="Normal 10 2 2 5 3" xfId="10584" xr:uid="{56E56EF4-A5D6-4AFE-B4E7-973442D28C80}"/>
    <cellStyle name="Normal 10 2 2 5 4" xfId="19650" xr:uid="{CAF0BF76-1604-4F84-AE07-96480D3FF89C}"/>
    <cellStyle name="Normal 10 2 2 6" xfId="4274" xr:uid="{1A7E9E23-2298-4633-9902-452C6AF28089}"/>
    <cellStyle name="Normal 10 2 2 6 2" xfId="14733" xr:uid="{24FF7506-DADF-4AEF-92C7-903780AD9E38}"/>
    <cellStyle name="Normal 10 2 2 6 3" xfId="23754" xr:uid="{424AC452-AE8D-4D78-B439-C6F34A47F1A9}"/>
    <cellStyle name="Normal 10 2 2 7" xfId="8599" xr:uid="{955EB428-70EA-46DD-B501-FDE1749631CC}"/>
    <cellStyle name="Normal 10 2 2 8" xfId="17665" xr:uid="{10C9594C-0A17-4713-9C08-BD0975EEB214}"/>
    <cellStyle name="Normal 10 2 2 9" xfId="26912" xr:uid="{D0FA237F-1214-4698-BB14-C79B1284228A}"/>
    <cellStyle name="Normal 10 2 3" xfId="931" xr:uid="{427FE873-1BC1-4781-9FA8-5B1A436B7606}"/>
    <cellStyle name="Normal 10 2 3 2" xfId="259" xr:uid="{F6C1BC4A-91CA-40F8-9E75-E0677DCBF026}"/>
    <cellStyle name="Normal 10 2 3 2 2" xfId="175" xr:uid="{A1EA400E-FE4D-48EB-9D39-7AA03EAC755A}"/>
    <cellStyle name="Normal 10 2 3 2 2 2" xfId="2255" xr:uid="{1D35DD66-472E-4C3F-9DBD-46C86D225C93}"/>
    <cellStyle name="Normal 10 2 3 2 2 2 2" xfId="6459" xr:uid="{2E465E1C-B5D0-4B88-9B25-1B502B54491C}"/>
    <cellStyle name="Normal 10 2 3 2 2 2 2 2" xfId="15553" xr:uid="{F46A8E3F-4024-4669-8673-39BF9239C92F}"/>
    <cellStyle name="Normal 10 2 3 2 2 2 2 3" xfId="24568" xr:uid="{334A677A-7578-4298-9A3A-119D56C8AD6B}"/>
    <cellStyle name="Normal 10 2 3 2 2 2 3" xfId="10485" xr:uid="{ED7E8CBB-0E60-4816-824E-5526C85BF1C0}"/>
    <cellStyle name="Normal 10 2 3 2 2 2 4" xfId="19551" xr:uid="{658B7B70-FB72-4C4B-8C14-74CB04E4AA97}"/>
    <cellStyle name="Normal 10 2 3 2 2 3" xfId="4173" xr:uid="{4A76AE0A-FBE0-4A69-912B-385412A96332}"/>
    <cellStyle name="Normal 10 2 3 2 2 3 2" xfId="17008" xr:uid="{8B561005-F988-4B70-91CC-6E6FB337415C}"/>
    <cellStyle name="Normal 10 2 3 2 2 3 3" xfId="26067" xr:uid="{D501AE74-0AC4-442C-8FD5-18F0BD329C6E}"/>
    <cellStyle name="Normal 10 2 3 2 2 4" xfId="8500" xr:uid="{8AAEAC19-4755-408A-A1E0-CC6BC37C1F6C}"/>
    <cellStyle name="Normal 10 2 3 2 2 5" xfId="17565" xr:uid="{8950E1DA-5B1E-480D-93BE-83F7A0B367E8}"/>
    <cellStyle name="Normal 10 2 3 2 2 6" xfId="26752" xr:uid="{26B049CE-6F27-4BDD-AA62-6822B34E911E}"/>
    <cellStyle name="Normal 10 2 3 2 3" xfId="2292" xr:uid="{54F5B12B-112B-4A3C-9EE7-2B90588DDD66}"/>
    <cellStyle name="Normal 10 2 3 2 3 2" xfId="6496" xr:uid="{0FD25CD8-2150-47D3-B3C2-24F8DD90252D}"/>
    <cellStyle name="Normal 10 2 3 2 3 2 2" xfId="16851" xr:uid="{67E534A8-F78C-44AD-BC39-ED7E95262336}"/>
    <cellStyle name="Normal 10 2 3 2 3 2 3" xfId="25881" xr:uid="{291796CA-CFFB-489E-90A3-B2CC1E24078E}"/>
    <cellStyle name="Normal 10 2 3 2 3 3" xfId="10522" xr:uid="{2662CB16-F8D4-48D4-8D12-0772D8A946B7}"/>
    <cellStyle name="Normal 10 2 3 2 3 4" xfId="19588" xr:uid="{6D95F92A-B9E7-45EC-A170-27B9E25E3708}"/>
    <cellStyle name="Normal 10 2 3 2 4" xfId="4211" xr:uid="{14741D21-F289-45E2-9CA4-DE506E4496E4}"/>
    <cellStyle name="Normal 10 2 3 2 4 2" xfId="15148" xr:uid="{28A38C90-6439-4EE7-813E-018CE6A3C38E}"/>
    <cellStyle name="Normal 10 2 3 2 4 3" xfId="24166" xr:uid="{2B613776-5866-4337-8EA4-58EF4E3FD68F}"/>
    <cellStyle name="Normal 10 2 3 2 5" xfId="8537" xr:uid="{34591941-56E5-4F7D-A949-B382A906C18D}"/>
    <cellStyle name="Normal 10 2 3 2 6" xfId="17603" xr:uid="{398A90C9-8931-4CA8-AECC-3F0ACE62886E}"/>
    <cellStyle name="Normal 10 2 3 2 7" xfId="27546" xr:uid="{34C5B1BD-9A26-45A9-862D-63ADBA1B986E}"/>
    <cellStyle name="Normal 10 2 3 3" xfId="2103" xr:uid="{81F818DB-4127-4A2F-A22C-D841143901A5}"/>
    <cellStyle name="Normal 10 2 3 4" xfId="2511" xr:uid="{372BB465-64C9-4F02-B877-C25E40489734}"/>
    <cellStyle name="Normal 10 2 3 4 2" xfId="6715" xr:uid="{510BF7E5-48C3-4B2F-8AA3-E567ACA8EBB1}"/>
    <cellStyle name="Normal 10 2 3 4 2 2" xfId="17345" xr:uid="{ED822B4B-1358-49E8-9C6F-3EAEFDD830AC}"/>
    <cellStyle name="Normal 10 2 3 4 2 3" xfId="26449" xr:uid="{3AE79F98-C9D3-4F15-B27C-91FBC3E17859}"/>
    <cellStyle name="Normal 10 2 3 4 3" xfId="10741" xr:uid="{61AF07E3-667C-4946-8FA8-13C9189E0920}"/>
    <cellStyle name="Normal 10 2 3 4 4" xfId="19807" xr:uid="{FB44380E-CCA4-48D9-9C3D-49BB927C3F3D}"/>
    <cellStyle name="Normal 10 2 3 5" xfId="4432" xr:uid="{F3A039DC-4D01-47E2-935C-E2C3527AF457}"/>
    <cellStyle name="Normal 10 2 3 5 2" xfId="14737" xr:uid="{25E473B8-F050-4BA7-8B57-3B95FE359AD9}"/>
    <cellStyle name="Normal 10 2 3 5 3" xfId="23758" xr:uid="{9F0CF0A4-289E-4C02-A29F-54061E32B963}"/>
    <cellStyle name="Normal 10 2 3 6" xfId="8756" xr:uid="{8D861770-A94C-4C65-AE79-A9A1EAD293C0}"/>
    <cellStyle name="Normal 10 2 3 6 2" xfId="22157" xr:uid="{3F6E1235-C6F8-4DF5-9FF7-5C56CE6E2C8B}"/>
    <cellStyle name="Normal 10 2 3 7" xfId="17822" xr:uid="{97606CA4-72E4-4E78-8BB9-4B9D3CF7D34C}"/>
    <cellStyle name="Normal 10 2 3 8" xfId="27069" xr:uid="{3EFC910C-E5BB-4AA3-9D30-9380A3E17103}"/>
    <cellStyle name="Normal 10 2 4" xfId="1058" xr:uid="{311A5C74-A3B6-4281-B82B-D219BC4819D3}"/>
    <cellStyle name="Normal 10 2 4 2" xfId="1594" xr:uid="{65008786-4678-4CC8-9A72-B43B359430A7}"/>
    <cellStyle name="Normal 10 2 4 2 2" xfId="3070" xr:uid="{5CAC965A-ACA0-4AA9-952D-50E3AECB6C62}"/>
    <cellStyle name="Normal 10 2 4 2 2 2" xfId="7274" xr:uid="{D6657BFC-B0B3-4E61-8385-F7D91A77FD38}"/>
    <cellStyle name="Normal 10 2 4 2 2 2 2" xfId="17186" xr:uid="{C7E2EB9C-C52B-417A-98C6-626A47929969}"/>
    <cellStyle name="Normal 10 2 4 2 2 2 3" xfId="26268" xr:uid="{46EF1B57-EEF5-41AB-BA0D-F4C8D0BFA614}"/>
    <cellStyle name="Normal 10 2 4 2 2 3" xfId="11300" xr:uid="{D59D3FFC-DCCB-40D0-8F90-C1892EE6B79F}"/>
    <cellStyle name="Normal 10 2 4 2 2 4" xfId="20366" xr:uid="{08316F59-7067-4EF6-B116-DFC7CC0936B0}"/>
    <cellStyle name="Normal 10 2 4 2 3" xfId="4991" xr:uid="{EF556FC9-9D5C-4BAD-B354-5483C22698E6}"/>
    <cellStyle name="Normal 10 2 4 2 3 2" xfId="16578" xr:uid="{B15A5B6B-1F04-4745-B960-67FA2969FB53}"/>
    <cellStyle name="Normal 10 2 4 2 3 3" xfId="25599" xr:uid="{4178210A-B32C-4BFA-9E94-7A25C311C9D5}"/>
    <cellStyle name="Normal 10 2 4 2 4" xfId="9315" xr:uid="{FCAB147F-5E77-4203-9D35-5BCDFC8100DC}"/>
    <cellStyle name="Normal 10 2 4 2 5" xfId="18381" xr:uid="{931E5478-5091-4C76-B79F-BD034297EBA8}"/>
    <cellStyle name="Normal 10 2 4 2 6" xfId="27673" xr:uid="{1F8E18BA-67F5-4105-9BE0-1629F75D33F1}"/>
    <cellStyle name="Normal 10 2 4 3" xfId="2638" xr:uid="{C3BC5C07-8D4B-4BD5-A331-BA3F82D95D0D}"/>
    <cellStyle name="Normal 10 2 4 3 2" xfId="6842" xr:uid="{60A7A996-5DDF-4DA4-B63A-57A7E3A97467}"/>
    <cellStyle name="Normal 10 2 4 3 2 2" xfId="12589" xr:uid="{E42E66A1-453D-4848-AD6F-B4F30588D27A}"/>
    <cellStyle name="Normal 10 2 4 3 2 3" xfId="21622" xr:uid="{AE17D064-A0E1-425D-AA91-79A0D893BC65}"/>
    <cellStyle name="Normal 10 2 4 3 3" xfId="10868" xr:uid="{0D9CC7B7-512B-4E51-9132-5790A54BFC8D}"/>
    <cellStyle name="Normal 10 2 4 3 4" xfId="19934" xr:uid="{66012309-5E3C-4F1E-A6A5-D2133598ED4A}"/>
    <cellStyle name="Normal 10 2 4 4" xfId="4559" xr:uid="{B1D36075-2BCE-4BE4-AD0F-98B121754331}"/>
    <cellStyle name="Normal 10 2 4 4 2" xfId="12892" xr:uid="{9AEB2F0D-44D9-41FA-84F5-E4B515A4B170}"/>
    <cellStyle name="Normal 10 2 4 4 3" xfId="21917" xr:uid="{863D9586-6D35-495A-9846-93B11F6B5FB5}"/>
    <cellStyle name="Normal 10 2 4 5" xfId="8883" xr:uid="{5913D99C-D06E-49FF-8F79-6BA770C5F684}"/>
    <cellStyle name="Normal 10 2 4 6" xfId="17949" xr:uid="{D9E7D887-D392-4D4C-9D3F-14D45F37C577}"/>
    <cellStyle name="Normal 10 2 4 7" xfId="27196" xr:uid="{BCD67337-15A6-41D2-B47F-AFC69C02884B}"/>
    <cellStyle name="Normal 10 2 5" xfId="1301" xr:uid="{5A1B9B26-8A42-40D2-94B9-910EF36B755C}"/>
    <cellStyle name="Normal 10 2 5 2" xfId="2781" xr:uid="{0D6B844C-74F0-4FC7-92E7-40B386F6F867}"/>
    <cellStyle name="Normal 10 2 5 2 2" xfId="6985" xr:uid="{8AC8C7A6-4C3D-47D9-A4E6-DFC2FF5556B3}"/>
    <cellStyle name="Normal 10 2 5 2 2 2" xfId="16933" xr:uid="{B5862495-B103-491F-A89C-B83C406B187A}"/>
    <cellStyle name="Normal 10 2 5 2 2 3" xfId="25976" xr:uid="{C6701FED-20FB-41F5-AFE6-C3E829A3CCF3}"/>
    <cellStyle name="Normal 10 2 5 2 3" xfId="11011" xr:uid="{4572D3DA-8459-4BBE-BDE2-7590064654C5}"/>
    <cellStyle name="Normal 10 2 5 2 4" xfId="20077" xr:uid="{35D8336E-74DB-4593-8F6C-F71D065C0B79}"/>
    <cellStyle name="Normal 10 2 5 3" xfId="4702" xr:uid="{655DF23A-2D19-41DD-A5AE-442FE3DB3B5B}"/>
    <cellStyle name="Normal 10 2 5 3 2" xfId="12203" xr:uid="{555C0DEC-4005-4601-A273-463A9CB2F230}"/>
    <cellStyle name="Normal 10 2 5 3 3" xfId="21259" xr:uid="{F5BEEA81-DF6D-4F77-BCF3-65C7DF526160}"/>
    <cellStyle name="Normal 10 2 5 4" xfId="9026" xr:uid="{A2E5A723-5D2F-4489-93AD-EC83EB6411D0}"/>
    <cellStyle name="Normal 10 2 5 5" xfId="18092" xr:uid="{48A68676-44FF-4FFE-9FC6-436DFAFF22B5}"/>
    <cellStyle name="Normal 10 2 5 6" xfId="27379" xr:uid="{749F7A15-DC79-49E4-8674-AD38E7821487}"/>
    <cellStyle name="Normal 10 2 6" xfId="2351" xr:uid="{754EB0E4-F644-4D9F-9533-71B32D956F89}"/>
    <cellStyle name="Normal 10 2 6 2" xfId="6555" xr:uid="{5B7C85C3-88AF-4326-86F5-129319F9D872}"/>
    <cellStyle name="Normal 10 2 6 2 2" xfId="17047" xr:uid="{A2BAB5C1-D598-4F70-BEFE-FDC3DF5E2E6F}"/>
    <cellStyle name="Normal 10 2 6 2 3" xfId="26113" xr:uid="{3BA40171-9DAE-40EE-B151-DFBDC73465BF}"/>
    <cellStyle name="Normal 10 2 6 3" xfId="10581" xr:uid="{29F6D0E4-79B8-47DC-B958-BDD26DCF434E}"/>
    <cellStyle name="Normal 10 2 6 4" xfId="19647" xr:uid="{196F6B19-56AC-4F0A-B387-A9D34704BB3A}"/>
    <cellStyle name="Normal 10 2 7" xfId="4271" xr:uid="{015B58D1-FD18-45FC-9AF0-73BE9454756D}"/>
    <cellStyle name="Normal 10 2 7 2" xfId="12460" xr:uid="{4725D293-BA16-4895-BEA6-3233D1AC132D}"/>
    <cellStyle name="Normal 10 2 7 3" xfId="21497" xr:uid="{89424777-D1A7-49C2-B790-C065DC6C4834}"/>
    <cellStyle name="Normal 10 2 8" xfId="8596" xr:uid="{1ABB8D89-73CE-494D-B9CE-83820707DE4E}"/>
    <cellStyle name="Normal 10 2 9" xfId="17662" xr:uid="{02E04378-BA5C-4C74-BD9D-D299AF7E16FE}"/>
    <cellStyle name="Normal 10 3" xfId="189" xr:uid="{4F1B89CB-ABD9-42ED-ADE7-BFE8AFE76EC1}"/>
    <cellStyle name="Normal 10 3 2" xfId="131" xr:uid="{61F0B919-47C4-4F66-B0BB-7E963B3596E9}"/>
    <cellStyle name="Normal 10 3 2 2" xfId="1462" xr:uid="{99E851DF-2499-4BDB-9A01-747508711B1F}"/>
    <cellStyle name="Normal 10 3 2 2 2" xfId="2938" xr:uid="{F79DA082-B262-4CC4-8406-917E40D80697}"/>
    <cellStyle name="Normal 10 3 2 2 2 2" xfId="7142" xr:uid="{CDC867EC-977D-4094-9707-35B3224BED2D}"/>
    <cellStyle name="Normal 10 3 2 2 2 2 2" xfId="13217" xr:uid="{8B2DCAA9-3B7C-4C1A-9857-4B4B0AAE32DD}"/>
    <cellStyle name="Normal 10 3 2 2 2 2 3" xfId="22241" xr:uid="{77C8A0F5-060C-4B04-B054-2FB0F5A1D40A}"/>
    <cellStyle name="Normal 10 3 2 2 2 3" xfId="11168" xr:uid="{EADC6D45-CBFC-47CE-A365-4878A1C9A5E6}"/>
    <cellStyle name="Normal 10 3 2 2 2 4" xfId="20234" xr:uid="{997C9770-AB64-4A28-91F5-5D648015558D}"/>
    <cellStyle name="Normal 10 3 2 2 2 5" xfId="27540" xr:uid="{D441EEF9-1F36-44E0-A22F-FD869F003F4A}"/>
    <cellStyle name="Normal 10 3 2 2 3" xfId="4859" xr:uid="{5BE7D69F-C3A6-48D0-92A8-D7951B594DF1}"/>
    <cellStyle name="Normal 10 3 2 2 3 2" xfId="16446" xr:uid="{DEF6BBC5-BB89-4410-AEA4-051E5009FB19}"/>
    <cellStyle name="Normal 10 3 2 2 3 3" xfId="25467" xr:uid="{CF083C25-33F7-4A7D-A3DD-E06C37EAC61F}"/>
    <cellStyle name="Normal 10 3 2 2 4" xfId="9183" xr:uid="{3F536E06-0307-4505-8797-7E67A694EAB7}"/>
    <cellStyle name="Normal 10 3 2 2 5" xfId="18249" xr:uid="{FAD4421B-4937-4BE1-863A-1616396187B8}"/>
    <cellStyle name="Normal 10 3 2 2 6" xfId="26820" xr:uid="{D7943CB2-FC30-46B6-A514-67CF6481242E}"/>
    <cellStyle name="Normal 10 3 2 3" xfId="926" xr:uid="{79F9F3D6-B14E-40C7-AD19-E74D5A5F5C8C}"/>
    <cellStyle name="Normal 10 3 2 3 2" xfId="2506" xr:uid="{725C312E-C2CE-458F-8F88-24B459DB9389}"/>
    <cellStyle name="Normal 10 3 2 3 2 2" xfId="6710" xr:uid="{8D3BB7A2-F8FF-4663-82DC-E55A7397A16C}"/>
    <cellStyle name="Normal 10 3 2 3 2 2 2" xfId="17383" xr:uid="{6709FB20-32BB-46E7-AD10-794C5303FEE6}"/>
    <cellStyle name="Normal 10 3 2 3 2 2 3" xfId="26491" xr:uid="{3C679C08-6D93-408E-B2CA-BE6A2113EC6C}"/>
    <cellStyle name="Normal 10 3 2 3 2 3" xfId="10736" xr:uid="{3444F519-6E4C-4071-808C-0E8528C5C9EF}"/>
    <cellStyle name="Normal 10 3 2 3 2 4" xfId="19802" xr:uid="{77251460-E283-486A-A2E1-38AFD6B4F014}"/>
    <cellStyle name="Normal 10 3 2 3 3" xfId="4427" xr:uid="{B08BFA50-7E35-45BC-9690-6F24AEAAA8AB}"/>
    <cellStyle name="Normal 10 3 2 3 3 2" xfId="17372" xr:uid="{32826A1C-5CC3-4DC5-88C2-09D4CD59FF69}"/>
    <cellStyle name="Normal 10 3 2 3 3 3" xfId="26479" xr:uid="{E5846233-CE60-40B2-86CA-EE7576CCB94D}"/>
    <cellStyle name="Normal 10 3 2 3 4" xfId="8751" xr:uid="{EF73FDC5-EBC0-4491-832F-D00BA45B8172}"/>
    <cellStyle name="Normal 10 3 2 3 5" xfId="17817" xr:uid="{E3BFDF95-F979-4C0F-9850-7618DB9947E7}"/>
    <cellStyle name="Normal 10 3 2 3 6" xfId="27064" xr:uid="{9A70C361-9BEA-4EA8-8DF9-537624E7EFA8}"/>
    <cellStyle name="Normal 10 3 2 4" xfId="12341" xr:uid="{890EBEC8-7925-4AC0-9F8A-67E49F03DD8F}"/>
    <cellStyle name="Normal 10 3 3" xfId="241" xr:uid="{E8149275-3CED-4494-A262-6B5F50ACFD0E}"/>
    <cellStyle name="Normal 10 3 3 2" xfId="2276" xr:uid="{A69DF2E1-75D2-434D-9DB3-0E981C0BEB87}"/>
    <cellStyle name="Normal 10 3 3 2 2" xfId="6480" xr:uid="{A7CB8496-4950-4015-9105-1A2D17805B31}"/>
    <cellStyle name="Normal 10 3 3 2 2 2" xfId="16934" xr:uid="{AE012F7F-6C6F-4022-9611-10122AE13C54}"/>
    <cellStyle name="Normal 10 3 3 2 2 3" xfId="25977" xr:uid="{14DA9B3D-13F0-4599-ABA6-964715DB0F73}"/>
    <cellStyle name="Normal 10 3 3 2 3" xfId="10506" xr:uid="{644367C6-4306-4078-81B0-F1880D19A679}"/>
    <cellStyle name="Normal 10 3 3 2 4" xfId="19572" xr:uid="{A450F626-BC80-433F-8FD0-F13EB83A2507}"/>
    <cellStyle name="Normal 10 3 3 3" xfId="4195" xr:uid="{53E1D8BA-4C8C-4C0B-AA97-5B8E7A863962}"/>
    <cellStyle name="Normal 10 3 3 3 2" xfId="12703" xr:uid="{8BE1367B-9865-44D9-8E02-9F0EA9002ACD}"/>
    <cellStyle name="Normal 10 3 3 3 3" xfId="21734" xr:uid="{1F48E4A4-AD2D-4028-AA5B-CC30DBDB2E95}"/>
    <cellStyle name="Normal 10 3 3 4" xfId="8521" xr:uid="{67035AFB-9C8F-4D04-BA76-D144E2D3F30E}"/>
    <cellStyle name="Normal 10 3 3 5" xfId="17587" xr:uid="{E69A605B-F97A-4CC7-8F74-5E35ED38E252}"/>
    <cellStyle name="Normal 10 3 3 6" xfId="27371" xr:uid="{80C4DC96-6C29-48DD-90ED-BF8A52D28D2C}"/>
    <cellStyle name="Normal 10 3 4" xfId="12876" xr:uid="{C463BA14-4B00-409B-83B5-621663BAFCD9}"/>
    <cellStyle name="Normal 10 3 5" xfId="26902" xr:uid="{DF112E44-42A8-418C-B348-BBA8F462FE64}"/>
    <cellStyle name="Normal 10 4" xfId="1052" xr:uid="{B722FCE5-5983-441D-8FE6-3E99AA878C5D}"/>
    <cellStyle name="Normal 10 4 2" xfId="1588" xr:uid="{8B23C842-82D8-44AC-AE46-F67702FE990B}"/>
    <cellStyle name="Normal 10 4 2 2" xfId="3064" xr:uid="{26D7949D-F729-42B7-B496-FC4705827653}"/>
    <cellStyle name="Normal 10 4 2 2 2" xfId="7268" xr:uid="{057EC106-C681-4431-875E-9A6BD75D0D43}"/>
    <cellStyle name="Normal 10 4 2 2 2 2" xfId="17481" xr:uid="{8AA19867-B309-4644-B7E0-EBE7D65542FC}"/>
    <cellStyle name="Normal 10 4 2 2 2 3" xfId="26601" xr:uid="{592CED64-E4FA-4C90-9B1A-98909BA91E3C}"/>
    <cellStyle name="Normal 10 4 2 2 3" xfId="11294" xr:uid="{33C81E36-F189-4287-B087-CBC6489F2354}"/>
    <cellStyle name="Normal 10 4 2 2 4" xfId="20360" xr:uid="{4885D196-A62E-4E1E-88CF-FF16691E3AF2}"/>
    <cellStyle name="Normal 10 4 2 3" xfId="4985" xr:uid="{09FC84F8-A0BF-4FDD-A3EE-62ECEABF5356}"/>
    <cellStyle name="Normal 10 4 2 3 2" xfId="16572" xr:uid="{7037B115-4A60-45AC-A8A9-C6D91ECDF3B7}"/>
    <cellStyle name="Normal 10 4 2 3 3" xfId="25593" xr:uid="{708AE075-9E7F-49E1-9B5E-40BF9C1DE88D}"/>
    <cellStyle name="Normal 10 4 2 4" xfId="9309" xr:uid="{A2C4982E-C10B-4D02-ADA8-BCF53A164F00}"/>
    <cellStyle name="Normal 10 4 2 5" xfId="18375" xr:uid="{2AA8CE5F-E0D0-4BC9-956A-21DA732BAB97}"/>
    <cellStyle name="Normal 10 4 2 6" xfId="27667" xr:uid="{CBA3A0F0-F4AD-414A-9785-46BC40A19F39}"/>
    <cellStyle name="Normal 10 4 3" xfId="2632" xr:uid="{F8E8D5D7-E33D-4F04-82FE-1E114E8AE30F}"/>
    <cellStyle name="Normal 10 4 3 2" xfId="6836" xr:uid="{8CA272FF-2F32-410A-9EDE-D5B28DF81CDB}"/>
    <cellStyle name="Normal 10 4 3 2 2" xfId="16811" xr:uid="{69D4176E-5F62-471F-89B5-5F1978BC5B76}"/>
    <cellStyle name="Normal 10 4 3 2 3" xfId="25833" xr:uid="{F704A568-3AFF-4C54-AC61-80C2F9D14244}"/>
    <cellStyle name="Normal 10 4 3 3" xfId="10862" xr:uid="{FFC295E2-2525-41B2-A4D6-18B1BCE6D789}"/>
    <cellStyle name="Normal 10 4 3 4" xfId="19928" xr:uid="{8C9C28D2-CCA1-49EF-97C2-87BEF4C9E980}"/>
    <cellStyle name="Normal 10 4 4" xfId="4553" xr:uid="{C5E5E2BA-7CE5-44CF-806D-0EC3590CBB28}"/>
    <cellStyle name="Normal 10 4 4 2" xfId="12428" xr:uid="{4A339F03-F214-437B-8EAE-B0DDF8615B43}"/>
    <cellStyle name="Normal 10 4 4 3" xfId="21465" xr:uid="{F09A95BC-C94F-46C8-A295-8A49D8DE1F58}"/>
    <cellStyle name="Normal 10 4 5" xfId="8877" xr:uid="{36F3C7C0-19E7-4952-B8D6-5F9E110122E7}"/>
    <cellStyle name="Normal 10 4 6" xfId="17943" xr:uid="{0C9D3DBC-412C-4338-B9A4-CB01E1316FD8}"/>
    <cellStyle name="Normal 10 4 7" xfId="27190" xr:uid="{B91FE5CF-C1ED-4C79-9AFD-24267433388F}"/>
    <cellStyle name="Normal 10 5" xfId="197" xr:uid="{4578650C-77F4-4DC2-92F8-31F861DFF7AB}"/>
    <cellStyle name="Normal 10 5 2" xfId="2262" xr:uid="{3F201AF3-4AE0-4D6B-9894-1A3546D2DBA3}"/>
    <cellStyle name="Normal 10 5 2 2" xfId="6466" xr:uid="{DAB491F3-FADB-43AA-9C16-887872823B8B}"/>
    <cellStyle name="Normal 10 5 2 2 2" xfId="12093" xr:uid="{B5EFB0E9-74A6-4AEE-8D4D-9506DE568383}"/>
    <cellStyle name="Normal 10 5 2 2 3" xfId="21159" xr:uid="{50233CC5-F011-4663-9428-2841A62009E1}"/>
    <cellStyle name="Normal 10 5 2 2 4" xfId="26751" xr:uid="{FF09B13E-B411-4A93-A45F-300CEABEB48A}"/>
    <cellStyle name="Normal 10 5 2 3" xfId="10492" xr:uid="{74F0E1AF-180D-486E-8695-E7169A010FE9}"/>
    <cellStyle name="Normal 10 5 2 4" xfId="19558" xr:uid="{3384C3EE-E040-4EFB-B1AB-3AD58122C450}"/>
    <cellStyle name="Normal 10 5 3" xfId="8401" xr:uid="{46AAB38A-860B-4F85-B520-D06B939062E3}"/>
    <cellStyle name="Normal 10 5 4" xfId="4180" xr:uid="{BC4CD968-23B3-476C-BC3C-708C7CB8753C}"/>
    <cellStyle name="Normal 10 5 4 2" xfId="17510" xr:uid="{7D949793-DFD0-48C4-B87A-0ACDA47EB762}"/>
    <cellStyle name="Normal 10 5 4 3" xfId="26630" xr:uid="{4D5C0733-8A8F-43FE-B1E4-79B15F223F06}"/>
    <cellStyle name="Normal 10 5 5" xfId="8507" xr:uid="{1F185CEA-4EE8-440B-BFDB-B6ED66401DC8}"/>
    <cellStyle name="Normal 10 5 6" xfId="17572" xr:uid="{A0AAD58F-36DF-462A-B440-F6738AB89BFF}"/>
    <cellStyle name="Normal 10 6" xfId="8360" xr:uid="{B75F3C18-C37D-4BEA-8223-7209ABEDE2AB}"/>
    <cellStyle name="Normal 10 7" xfId="25803" xr:uid="{593FB3A5-FEF4-4493-8E4E-1563FB5FF8B2}"/>
    <cellStyle name="Normal 100" xfId="186" xr:uid="{A39E8A00-3B0A-4D04-A029-CD72191F840A}"/>
    <cellStyle name="Normal 101" xfId="1982" xr:uid="{DA3E7D43-FF19-46B1-B7C2-6FCE45496313}"/>
    <cellStyle name="Normal 102" xfId="1964" xr:uid="{0291E673-FBE3-491D-A778-9E81FAB0D93F}"/>
    <cellStyle name="Normal 103" xfId="1929" xr:uid="{CD2DBBC4-EA68-4AB6-9D3E-D9894C06E924}"/>
    <cellStyle name="Normal 104" xfId="1965" xr:uid="{559B3DB4-8550-4049-9BF3-B82D6A900A34}"/>
    <cellStyle name="Normal 105" xfId="193" xr:uid="{8815EB20-7F91-4A60-8E00-D733743B2CF3}"/>
    <cellStyle name="Normal 106" xfId="1960" xr:uid="{6296147B-6B35-4578-A292-CFE07958C238}"/>
    <cellStyle name="Normal 107" xfId="1906" xr:uid="{75679B2A-0F9C-4600-91BC-2899F4037DE3}"/>
    <cellStyle name="Normal 108" xfId="1962" xr:uid="{CEFA73CD-0120-4AA9-AF05-EE5F0D6ED837}"/>
    <cellStyle name="Normal 109" xfId="1912" xr:uid="{31F257B3-74AA-45F2-B7E0-437B80B15161}"/>
    <cellStyle name="Normal 11" xfId="54" xr:uid="{FD4D1EF1-E80B-44A7-83DF-2943C50CB598}"/>
    <cellStyle name="Normal 11 2" xfId="129" xr:uid="{9ACF9412-8482-4011-93AB-EA67EEB515B6}"/>
    <cellStyle name="Normal 11 2 2" xfId="1891" xr:uid="{EB4013B7-5A38-4E6B-AB47-E283A8CF77BC}"/>
    <cellStyle name="Normal 11 2 2 2" xfId="2158" xr:uid="{03C4A3A7-C25C-4714-86A3-C4839D79EC81}"/>
    <cellStyle name="Normal 11 2 2 3" xfId="130" xr:uid="{CA74625F-B8B0-4331-B1ED-A95159234C74}"/>
    <cellStyle name="Normal 11 2 2 3 2" xfId="2234" xr:uid="{266B5770-1412-4AC6-A034-2A70673E45A0}"/>
    <cellStyle name="Normal 11 2 2 3 2 2" xfId="6438" xr:uid="{C71AC65D-345E-4930-90BC-B47EE35727AD}"/>
    <cellStyle name="Normal 11 2 2 3 2 2 2" xfId="13151" xr:uid="{DECCF9FA-41D9-46C8-AF08-3033CC97C19A}"/>
    <cellStyle name="Normal 11 2 2 3 2 2 3" xfId="22176" xr:uid="{1FF5835C-7D87-4BB9-ABCF-FBBAD59913B8}"/>
    <cellStyle name="Normal 11 2 2 3 2 3" xfId="10464" xr:uid="{9796DBFF-71BE-43FF-A41D-4852168A3A6C}"/>
    <cellStyle name="Normal 11 2 2 3 2 4" xfId="19530" xr:uid="{2E7CAD51-7813-4B93-BFB2-6516AC273E71}"/>
    <cellStyle name="Normal 11 2 2 3 3" xfId="4152" xr:uid="{188D00FC-070A-4701-AE4B-6F2F92E67ACA}"/>
    <cellStyle name="Normal 11 2 2 3 3 2" xfId="17459" xr:uid="{34CB75E9-B569-496C-B1C8-6DFD2574AC45}"/>
    <cellStyle name="Normal 11 2 2 3 3 3" xfId="26574" xr:uid="{1C6F585B-A915-4C3B-BE78-413CB2B728C8}"/>
    <cellStyle name="Normal 11 2 2 3 4" xfId="8478" xr:uid="{C593A2BF-5762-4F9D-A8F2-0F6C4DE43913}"/>
    <cellStyle name="Normal 11 2 2 3 5" xfId="17544" xr:uid="{45983E86-078C-49E3-A21A-F2F36F4BEC94}"/>
    <cellStyle name="Normal 11 2 2 3 6" xfId="26756" xr:uid="{00BCEF8A-75D7-4ACD-B672-E9B5BD288674}"/>
    <cellStyle name="Normal 11 3" xfId="716" xr:uid="{5B7E8B88-04D1-47B8-811E-459909D18C7E}"/>
    <cellStyle name="Normal 11 3 2" xfId="127" xr:uid="{C27FDEF2-2C96-464C-AD48-73F1117777B3}"/>
    <cellStyle name="Normal 11 3 2 2" xfId="1464" xr:uid="{BA31F456-6394-438F-A3A2-19741D4BC8CB}"/>
    <cellStyle name="Normal 11 3 2 2 2" xfId="2940" xr:uid="{45557138-0C96-4D02-8F03-8459AC414911}"/>
    <cellStyle name="Normal 11 3 2 2 2 2" xfId="7144" xr:uid="{C08CD44E-4D2E-4000-8DF5-6AFE2A6B8C8B}"/>
    <cellStyle name="Normal 11 3 2 2 2 2 2" xfId="16965" xr:uid="{9EE97670-2101-460E-817B-5E057ECE7867}"/>
    <cellStyle name="Normal 11 3 2 2 2 2 3" xfId="26017" xr:uid="{A9F5A7E5-7927-4AED-BEE3-106B7602B152}"/>
    <cellStyle name="Normal 11 3 2 2 2 3" xfId="11170" xr:uid="{2A473E9F-3DCB-4339-8483-4D870D320F82}"/>
    <cellStyle name="Normal 11 3 2 2 2 4" xfId="20236" xr:uid="{29059E49-A2B7-46BD-A623-77BD849C3D8F}"/>
    <cellStyle name="Normal 11 3 2 2 3" xfId="4861" xr:uid="{822111A7-13DC-4963-99C9-C5445C4F5116}"/>
    <cellStyle name="Normal 11 3 2 2 3 2" xfId="16448" xr:uid="{236487C2-2A66-4BE7-8C3F-38A66195C085}"/>
    <cellStyle name="Normal 11 3 2 2 3 3" xfId="25469" xr:uid="{BF30A6E4-F3F6-4422-90CD-490CF491315A}"/>
    <cellStyle name="Normal 11 3 2 2 4" xfId="9185" xr:uid="{66E55F0D-9E49-48DF-970B-AF7E4CA6B75C}"/>
    <cellStyle name="Normal 11 3 2 2 5" xfId="18251" xr:uid="{64EC8B8A-8A14-493E-8463-F1D33A3F4301}"/>
    <cellStyle name="Normal 11 3 2 2 6" xfId="27542" xr:uid="{854C147F-D1A2-47F4-BFD0-BDFE3AB9E94F}"/>
    <cellStyle name="Normal 11 3 2 3" xfId="2232" xr:uid="{A39C4833-19A6-47A4-A096-DF9DCB41D795}"/>
    <cellStyle name="Normal 11 3 2 3 2" xfId="6436" xr:uid="{9BA37EE5-1DA4-4EA5-8FCD-EC99ACFD3956}"/>
    <cellStyle name="Normal 11 3 2 3 2 2" xfId="17278" xr:uid="{DEF2EADF-94DF-40A0-B68E-BEE2755E385F}"/>
    <cellStyle name="Normal 11 3 2 3 2 3" xfId="26374" xr:uid="{F40EB1E6-8259-4F58-9BE3-8929C270A75B}"/>
    <cellStyle name="Normal 11 3 2 3 3" xfId="10462" xr:uid="{0D4A0455-2FBA-4845-94FC-0EF775B864FE}"/>
    <cellStyle name="Normal 11 3 2 3 4" xfId="19528" xr:uid="{69D4A053-4E7B-43FE-8C92-6E84D7FD7480}"/>
    <cellStyle name="Normal 11 3 2 4" xfId="4151" xr:uid="{6A2721BC-AD1D-4B2C-BCB3-9878A49EDC0B}"/>
    <cellStyle name="Normal 11 3 2 4 2" xfId="12208" xr:uid="{2C3FB0EB-70CF-4F3A-AE78-B0A6C20AD757}"/>
    <cellStyle name="Normal 11 3 2 4 3" xfId="21264" xr:uid="{57ED8344-5EDC-4F32-8C48-595E2169EE33}"/>
    <cellStyle name="Normal 11 3 2 5" xfId="8477" xr:uid="{1E51DB51-86C8-44C6-83A9-554D5986EEC8}"/>
    <cellStyle name="Normal 11 3 2 6" xfId="17543" xr:uid="{990449EE-A482-4F51-8A45-B38FD55F7DF6}"/>
    <cellStyle name="Normal 11 3 2 7" xfId="26755" xr:uid="{643AA5ED-9243-437C-BDDB-D47DCC076942}"/>
    <cellStyle name="Normal 11 3 3" xfId="1296" xr:uid="{AE3D40E0-CFF2-4FA1-9093-750C533531EF}"/>
    <cellStyle name="Normal 11 3 3 2" xfId="2777" xr:uid="{9CE4504B-1245-4B47-9EFD-5151181B675C}"/>
    <cellStyle name="Normal 11 3 3 2 2" xfId="6981" xr:uid="{982D5C0E-C4B6-491A-A724-5E4EBE2798EF}"/>
    <cellStyle name="Normal 11 3 3 2 2 2" xfId="17229" xr:uid="{3645598B-C90D-4EAE-837E-2ECF7CC5295D}"/>
    <cellStyle name="Normal 11 3 3 2 2 3" xfId="26319" xr:uid="{D57735E2-197B-4E07-A246-1207479B25F0}"/>
    <cellStyle name="Normal 11 3 3 2 3" xfId="11007" xr:uid="{B81B8C24-4BFE-4B0C-965B-E272506F55F2}"/>
    <cellStyle name="Normal 11 3 3 2 4" xfId="20073" xr:uid="{F28CF003-A2ED-47B8-9F30-D72DE65E34DB}"/>
    <cellStyle name="Normal 11 3 3 3" xfId="4698" xr:uid="{8338762B-4D9E-4944-B0ED-44C357C580CE}"/>
    <cellStyle name="Normal 11 3 3 3 2" xfId="12207" xr:uid="{0583ED66-FD5C-4084-AB66-2DA6D4CD11E1}"/>
    <cellStyle name="Normal 11 3 3 3 3" xfId="21263" xr:uid="{97BCBAAE-B1C6-4FF2-8D92-321D83FADD38}"/>
    <cellStyle name="Normal 11 3 3 4" xfId="9022" xr:uid="{4EF2B62F-BE09-4734-9F19-77BD87301800}"/>
    <cellStyle name="Normal 11 3 3 5" xfId="18088" xr:uid="{A9FB63B2-D746-45C0-AB9F-B0BE8D86B5F6}"/>
    <cellStyle name="Normal 11 3 3 6" xfId="27374" xr:uid="{D4492274-1063-451C-9608-1BD55C0905DE}"/>
    <cellStyle name="Normal 11 3 4" xfId="2347" xr:uid="{0D516A42-4744-4C26-BBBF-EDC1A6C08D88}"/>
    <cellStyle name="Normal 11 3 4 2" xfId="6551" xr:uid="{FA04E3D3-E09B-4A73-ADD9-55CE9444BD83}"/>
    <cellStyle name="Normal 11 3 4 2 2" xfId="17402" xr:uid="{919AC36F-EB83-438A-921F-884B1B05ABAF}"/>
    <cellStyle name="Normal 11 3 4 2 3" xfId="26512" xr:uid="{B0047A72-0377-406B-84F2-D93515A5A87B}"/>
    <cellStyle name="Normal 11 3 4 3" xfId="10577" xr:uid="{5D055E36-FECC-482D-B51E-3C1D81AA3E52}"/>
    <cellStyle name="Normal 11 3 4 4" xfId="19643" xr:uid="{CADB43C1-A991-49F4-AD23-FCB0E3BF0F79}"/>
    <cellStyle name="Normal 11 3 5" xfId="4267" xr:uid="{488E7FAA-77BC-4333-88F7-D7E26C850F8F}"/>
    <cellStyle name="Normal 11 3 5 2" xfId="12545" xr:uid="{9779F9EF-F423-427C-A64F-9CBA6A5D8BAB}"/>
    <cellStyle name="Normal 11 3 5 3" xfId="21579" xr:uid="{77BD5B51-2991-4383-A1A7-D34662A31FDB}"/>
    <cellStyle name="Normal 11 3 6" xfId="8592" xr:uid="{C02ADE7C-4B82-42A7-AD49-CFD92CD70B82}"/>
    <cellStyle name="Normal 11 3 7" xfId="17658" xr:uid="{AAEEFE4A-0F8E-48FB-A835-F93DCF380D74}"/>
    <cellStyle name="Normal 11 3 8" xfId="26904" xr:uid="{899BE2C2-6038-4716-9058-7361E2D1B401}"/>
    <cellStyle name="Normal 11 4" xfId="1054" xr:uid="{2739DDF5-A547-45D4-A856-C86FF35EA0BC}"/>
    <cellStyle name="Normal 11 4 2" xfId="1590" xr:uid="{3626A7BA-E67C-48CE-BD85-722535B85042}"/>
    <cellStyle name="Normal 11 4 2 2" xfId="3066" xr:uid="{EC153B69-2126-4B15-AC61-3EB3D424EC92}"/>
    <cellStyle name="Normal 11 4 2 2 2" xfId="7270" xr:uid="{1AD3FF5B-61D2-45B3-920E-8A88C36A5847}"/>
    <cellStyle name="Normal 11 4 2 2 2 2" xfId="16967" xr:uid="{EC6B533C-ABFE-4005-9019-8836DB005340}"/>
    <cellStyle name="Normal 11 4 2 2 2 3" xfId="26020" xr:uid="{A8B727F8-5E36-4A5F-9B2A-3D39A329409A}"/>
    <cellStyle name="Normal 11 4 2 2 3" xfId="11296" xr:uid="{6C68893C-78A9-4988-A0DD-7F9EAA228EDA}"/>
    <cellStyle name="Normal 11 4 2 2 4" xfId="20362" xr:uid="{12898C21-B46F-4547-B3CD-D5DD8BFD6E0C}"/>
    <cellStyle name="Normal 11 4 2 3" xfId="4987" xr:uid="{F473E352-8DF0-4431-85D6-22497018D16D}"/>
    <cellStyle name="Normal 11 4 2 3 2" xfId="16574" xr:uid="{B26783CF-AE2D-4298-A022-C76091508D47}"/>
    <cellStyle name="Normal 11 4 2 3 3" xfId="25595" xr:uid="{994143F8-CD13-46D9-AA8F-717E8472572A}"/>
    <cellStyle name="Normal 11 4 2 4" xfId="9311" xr:uid="{AD886DC2-1FFE-45AF-A375-180E7E2AA251}"/>
    <cellStyle name="Normal 11 4 2 5" xfId="18377" xr:uid="{990AF8FF-505F-4AB3-9D55-BB3405147FDA}"/>
    <cellStyle name="Normal 11 4 2 6" xfId="27669" xr:uid="{080E5C64-6BB4-4C04-B031-1D05E3A4A36E}"/>
    <cellStyle name="Normal 11 4 3" xfId="2634" xr:uid="{23D82EDC-1343-432A-941A-5403EE54FB4B}"/>
    <cellStyle name="Normal 11 4 3 2" xfId="6838" xr:uid="{D3CF8010-2C08-459D-B11D-4FFBF9C2686D}"/>
    <cellStyle name="Normal 11 4 3 2 2" xfId="16993" xr:uid="{43641DA0-5652-42B6-91DE-6587C5D6C441}"/>
    <cellStyle name="Normal 11 4 3 2 3" xfId="26049" xr:uid="{2F2F1040-3CA4-453E-950C-E33B880F48D5}"/>
    <cellStyle name="Normal 11 4 3 3" xfId="10864" xr:uid="{9950D078-989C-4550-9C60-9A33752F9128}"/>
    <cellStyle name="Normal 11 4 3 4" xfId="19930" xr:uid="{C2F7D0D9-2BA8-43C8-9BE0-506E3A8C650B}"/>
    <cellStyle name="Normal 11 4 4" xfId="4555" xr:uid="{DFE7F48C-1357-4108-91DF-0FB3BF921544}"/>
    <cellStyle name="Normal 11 4 4 2" xfId="15063" xr:uid="{82E765C1-A398-429F-819A-FDE74CC00E1D}"/>
    <cellStyle name="Normal 11 4 4 3" xfId="24081" xr:uid="{87824BFE-D591-4692-876D-FDFE76F30881}"/>
    <cellStyle name="Normal 11 4 5" xfId="8879" xr:uid="{AE9B9AFF-44CF-47B2-8B43-C224661DE27E}"/>
    <cellStyle name="Normal 11 4 6" xfId="17945" xr:uid="{C1B19494-4001-4321-9C7A-EC6924019BC6}"/>
    <cellStyle name="Normal 11 4 7" xfId="27192" xr:uid="{CD6FFED5-61E8-484E-86FD-27993E094FF0}"/>
    <cellStyle name="Normal 11 5" xfId="2041" xr:uid="{A9C26770-8FA7-4BE6-A2A2-D39C977186E8}"/>
    <cellStyle name="Normal 11 5 2" xfId="188" xr:uid="{059B027A-2A0A-4C92-803F-4681C1A06B35}"/>
    <cellStyle name="Normal 11 6" xfId="401" xr:uid="{06338193-8A0A-48E9-BBC0-B60549CAF35C}"/>
    <cellStyle name="Normal 11 8" xfId="184" xr:uid="{F76EDECF-CD87-49E2-A585-7FCAE21A9CC2}"/>
    <cellStyle name="Normal 110" xfId="1966" xr:uid="{3F403B19-8464-48C3-92FD-5BB26EEA016A}"/>
    <cellStyle name="Normal 111" xfId="1935" xr:uid="{31FE5146-FE6B-4AF1-88F6-F61790B61313}"/>
    <cellStyle name="Normal 112" xfId="1993" xr:uid="{843802C1-08D0-40D3-8024-AC829C2DB32F}"/>
    <cellStyle name="Normal 113" xfId="1996" xr:uid="{110BAA45-9C89-4FFC-A0B3-908689BE4EEF}"/>
    <cellStyle name="Normal 114" xfId="2064" xr:uid="{B8640A29-1C93-407B-9B2D-8A8C497DCEA4}"/>
    <cellStyle name="Normal 115" xfId="2129" xr:uid="{EF5AFAA7-5D84-4FD5-B565-37A63A181E53}"/>
    <cellStyle name="Normal 116" xfId="2051" xr:uid="{434D3F30-DEE2-4FE0-B4CB-0DDC0EEEAD2D}"/>
    <cellStyle name="Normal 117" xfId="2127" xr:uid="{EC3C5BCC-3C22-4F60-877A-95E52A96C2A3}"/>
    <cellStyle name="Normal 118" xfId="2039" xr:uid="{3702F043-D883-4BC1-9D11-A45573525FB9}"/>
    <cellStyle name="Normal 119" xfId="2124" xr:uid="{885A4C91-55CD-401C-9D24-0B782E7C15C9}"/>
    <cellStyle name="Normal 12" xfId="402" xr:uid="{BF8BA00E-8870-4381-A225-A6FB33139800}"/>
    <cellStyle name="Normal 12 2" xfId="1" xr:uid="{618A00CD-C3A6-4E84-99CD-B35F2C0FB3EF}"/>
    <cellStyle name="Normal 12 2 10" xfId="26906" xr:uid="{8C71C865-873A-448A-BB40-AAFBBB3D290B}"/>
    <cellStyle name="Normal 12 2 2" xfId="929" xr:uid="{73FA4E61-8EAC-4404-AF72-648DF8C68632}"/>
    <cellStyle name="Normal 12 2 2 2" xfId="1466" xr:uid="{97485B43-E3B4-4D7F-88F2-F1BD86AAD5E1}"/>
    <cellStyle name="Normal 12 2 2 2 2" xfId="2942" xr:uid="{CF5DA5D5-5CA0-4A2B-BD67-B1D8FE6BC626}"/>
    <cellStyle name="Normal 12 2 2 2 2 2" xfId="7146" xr:uid="{B53DFFBC-15A6-4730-9767-6DDB1E0FBBDA}"/>
    <cellStyle name="Normal 12 2 2 2 2 2 2" xfId="12402" xr:uid="{79B51E03-4923-4CD4-9374-41DB5F1EE20C}"/>
    <cellStyle name="Normal 12 2 2 2 2 2 3" xfId="21439" xr:uid="{C95D7629-0EC9-4EEF-B5D0-9BBB0C5C6195}"/>
    <cellStyle name="Normal 12 2 2 2 2 3" xfId="11172" xr:uid="{2A29356E-B1D0-44B2-8F76-97DD7FE0BA70}"/>
    <cellStyle name="Normal 12 2 2 2 2 4" xfId="20238" xr:uid="{7068ACFD-F08B-467F-A140-E4905B3D0B76}"/>
    <cellStyle name="Normal 12 2 2 2 3" xfId="4863" xr:uid="{F47D9848-01F7-4907-97BB-3835127B4B98}"/>
    <cellStyle name="Normal 12 2 2 2 3 2" xfId="16450" xr:uid="{1EF1E2C9-F2A4-42AC-95FB-BBEA558F5C10}"/>
    <cellStyle name="Normal 12 2 2 2 3 3" xfId="25471" xr:uid="{8B3F0D7A-ED00-40C4-B858-F41E63B37C40}"/>
    <cellStyle name="Normal 12 2 2 2 4" xfId="9187" xr:uid="{9837C1DF-F5C9-4E48-ADEE-830AAD3708AC}"/>
    <cellStyle name="Normal 12 2 2 2 5" xfId="18253" xr:uid="{7F65D1D5-EC04-4E2B-A241-41D0FF94173F}"/>
    <cellStyle name="Normal 12 2 2 2 6" xfId="27544" xr:uid="{782B7BF9-09EB-4394-89E1-82A8CD023EF1}"/>
    <cellStyle name="Normal 12 2 2 3" xfId="2509" xr:uid="{1A1A0E04-99C3-4BA9-BFBB-1A1EB430E0E9}"/>
    <cellStyle name="Normal 12 2 2 3 2" xfId="6713" xr:uid="{68C6B54B-C20D-45D3-A4B0-BBFC3ED2B721}"/>
    <cellStyle name="Normal 12 2 2 3 2 2" xfId="17275" xr:uid="{D5D3F059-DEE6-4A73-8861-539B128F12C4}"/>
    <cellStyle name="Normal 12 2 2 3 2 3" xfId="26371" xr:uid="{FA56448C-BB2C-46E5-B088-54E3ADECA07B}"/>
    <cellStyle name="Normal 12 2 2 3 3" xfId="10739" xr:uid="{90B38094-16D0-4DBF-A7E2-79B82B0A310C}"/>
    <cellStyle name="Normal 12 2 2 3 4" xfId="19805" xr:uid="{FEFD391D-E0FC-45C0-A3A3-C3D74D6F242C}"/>
    <cellStyle name="Normal 12 2 2 4" xfId="4430" xr:uid="{7C45A665-37D2-41AF-A261-1C445DA3447B}"/>
    <cellStyle name="Normal 12 2 2 4 2" xfId="12361" xr:uid="{D2A37E83-A3BA-4571-BBC9-2E9A42BC9FE5}"/>
    <cellStyle name="Normal 12 2 2 4 3" xfId="21399" xr:uid="{1E02CCBA-78D2-42E9-A5A2-5ED2151E21E3}"/>
    <cellStyle name="Normal 12 2 2 5" xfId="8754" xr:uid="{7FB99DE3-3821-4613-A39D-5D96BC56DC68}"/>
    <cellStyle name="Normal 12 2 2 6" xfId="17820" xr:uid="{28E39B10-D7E8-4148-ACDB-6D9F2EAFC7DC}"/>
    <cellStyle name="Normal 12 2 2 7" xfId="27067" xr:uid="{56374081-5E3B-48EA-BA15-B205CBEF86C6}"/>
    <cellStyle name="Normal 12 2 3" xfId="1298" xr:uid="{74252D04-C367-4A6E-8A2C-A41CF3BB1E23}"/>
    <cellStyle name="Normal 12 2 3 2" xfId="2779" xr:uid="{9B7FDBA1-C6B5-4D2A-89CE-A8898A156601}"/>
    <cellStyle name="Normal 12 2 3 2 2" xfId="6983" xr:uid="{30425C57-FE53-4AAB-AFC5-F77B1FD25CC9}"/>
    <cellStyle name="Normal 12 2 3 2 2 2" xfId="16893" xr:uid="{1FAEF2AE-583D-4ED3-B6FE-313FCEC58440}"/>
    <cellStyle name="Normal 12 2 3 2 2 3" xfId="25931" xr:uid="{739FDBF7-1FC6-4D4D-93E5-597A33D844E0}"/>
    <cellStyle name="Normal 12 2 3 2 3" xfId="11009" xr:uid="{FC7364E4-5B12-4F1D-8311-773F3E39143D}"/>
    <cellStyle name="Normal 12 2 3 2 4" xfId="20075" xr:uid="{52EE6259-E80B-4722-948F-E4BE6E80A544}"/>
    <cellStyle name="Normal 12 2 3 3" xfId="4700" xr:uid="{E152F68C-C5CD-4A9C-B4DF-FEA74FE831BA}"/>
    <cellStyle name="Normal 12 2 3 3 2" xfId="12205" xr:uid="{8F5FF9D7-A424-4211-B5BA-422C02B3DB4E}"/>
    <cellStyle name="Normal 12 2 3 3 3" xfId="21261" xr:uid="{394F69D3-5CF9-43CE-A7DD-1442ADA90349}"/>
    <cellStyle name="Normal 12 2 3 4" xfId="9024" xr:uid="{DF43D81D-64AA-4BA9-84A4-2061CD952006}"/>
    <cellStyle name="Normal 12 2 3 5" xfId="18090" xr:uid="{3620FCBC-83AD-4516-8606-61643F846B25}"/>
    <cellStyle name="Normal 12 2 3 6" xfId="27376" xr:uid="{3B095439-2354-41A3-B0DD-01DE77E51BAE}"/>
    <cellStyle name="Normal 12 2 4" xfId="1994" xr:uid="{D9D5498F-A326-4F12-A3DD-128BB27345DA}"/>
    <cellStyle name="Normal 12 2 5" xfId="718" xr:uid="{75AC8821-213A-4020-A483-AE34095DBF79}"/>
    <cellStyle name="Normal 12 2 5 2" xfId="3536" xr:uid="{C5E446CE-16A4-4376-8606-0B17C75B3FAE}"/>
    <cellStyle name="Normal 12 2 5 2 2" xfId="7678" xr:uid="{D8A23E9A-B601-4650-AD1B-078D02FE228D}"/>
    <cellStyle name="Normal 12 2 5 2 2 2" xfId="17201" xr:uid="{C5F813CA-BA98-4463-ADB7-5C8E7B318D16}"/>
    <cellStyle name="Normal 12 2 5 2 2 3" xfId="26285" xr:uid="{100647CA-2498-4F46-97EE-B3995A50F789}"/>
    <cellStyle name="Normal 12 2 5 2 3" xfId="11633" xr:uid="{1CE690BC-BFE1-40BE-AF94-034732879F8C}"/>
    <cellStyle name="Normal 12 2 5 2 4" xfId="20699" xr:uid="{4435F2B5-D43C-4FC2-B258-90F4CF576093}"/>
    <cellStyle name="Normal 12 2 5 3" xfId="5325" xr:uid="{7771403B-001B-4ACF-BD81-723F162C22A4}"/>
    <cellStyle name="Normal 12 2 5 3 2" xfId="17183" xr:uid="{67E3C6F9-1A23-49D3-9EF1-4126CA427A7C}"/>
    <cellStyle name="Normal 12 2 5 3 3" xfId="26263" xr:uid="{D995EE8A-86EC-4AA4-AD7E-EF3E94C9AEF4}"/>
    <cellStyle name="Normal 12 2 5 4" xfId="9648" xr:uid="{7047215B-8D72-49C2-9793-CB2A27BFA350}"/>
    <cellStyle name="Normal 12 2 5 5" xfId="18714" xr:uid="{F0BC839C-8117-4F75-A4EE-5FB72319FDC0}"/>
    <cellStyle name="Normal 12 2 6" xfId="2349" xr:uid="{A6BD9CD9-856D-438D-AC1C-FE1949E0C6B2}"/>
    <cellStyle name="Normal 12 2 6 2" xfId="6553" xr:uid="{481E5AC6-7FCB-4F3D-848F-F2F31F37CA9C}"/>
    <cellStyle name="Normal 12 2 6 2 2" xfId="17353" xr:uid="{602CF062-90EE-4ACD-8C95-19F2D975B882}"/>
    <cellStyle name="Normal 12 2 6 2 3" xfId="26458" xr:uid="{8EAD66B8-C6AD-4B69-B9B6-913FE47615C4}"/>
    <cellStyle name="Normal 12 2 6 3" xfId="10579" xr:uid="{99DEFF02-CD63-4E4C-83BE-546C15E7C1C8}"/>
    <cellStyle name="Normal 12 2 6 4" xfId="19645" xr:uid="{EE369DD4-9868-45BD-B2FD-24EA8FB5DAE7}"/>
    <cellStyle name="Normal 12 2 7" xfId="4269" xr:uid="{3BDB36F7-56A2-4A68-8DFE-6AE4ED545D5D}"/>
    <cellStyle name="Normal 12 2 7 2" xfId="15144" xr:uid="{8AED8471-14BF-4FE0-BF27-F63CE52AA2D2}"/>
    <cellStyle name="Normal 12 2 7 3" xfId="24162" xr:uid="{A3C48481-494A-4447-B191-1D6293CD8CFD}"/>
    <cellStyle name="Normal 12 2 8" xfId="8594" xr:uid="{8980737F-6D97-4FDC-9B6D-520D2572333D}"/>
    <cellStyle name="Normal 12 2 8 2" xfId="26227" xr:uid="{7A2AABD8-C02E-4A2C-9C56-2B791E9AEAB7}"/>
    <cellStyle name="Normal 12 2 9" xfId="17660" xr:uid="{5E347DDE-F374-4806-8081-953F78162500}"/>
    <cellStyle name="Normal 12 3" xfId="1056" xr:uid="{5E90A756-07AF-4DB7-8BAD-D31A7CA67264}"/>
    <cellStyle name="Normal 12 3 2" xfId="1592" xr:uid="{1A478FD1-E8A6-4C42-9B66-03E0DA6423D8}"/>
    <cellStyle name="Normal 12 3 2 2" xfId="3068" xr:uid="{C8633DEE-24C4-472E-B9FA-B4AC5DF71B10}"/>
    <cellStyle name="Normal 12 3 2 2 2" xfId="7272" xr:uid="{477555FA-1EDD-4659-B082-5F2A0002C84C}"/>
    <cellStyle name="Normal 12 3 2 2 2 2" xfId="16977" xr:uid="{586346B9-A353-41A8-811D-604327CF91CC}"/>
    <cellStyle name="Normal 12 3 2 2 2 3" xfId="26032" xr:uid="{2B8EB8D2-6845-47D5-BE07-E6534BC95B32}"/>
    <cellStyle name="Normal 12 3 2 2 3" xfId="11298" xr:uid="{DBC0CCC4-A46D-46F9-8D13-50BAFC6C9E4B}"/>
    <cellStyle name="Normal 12 3 2 2 4" xfId="20364" xr:uid="{3F6C3B68-BE7F-4FFE-B259-E3B7C92115EE}"/>
    <cellStyle name="Normal 12 3 2 3" xfId="4989" xr:uid="{66BA2C1E-7AF7-4E5A-A315-6D86F5C5BA96}"/>
    <cellStyle name="Normal 12 3 2 3 2" xfId="16576" xr:uid="{F3384D5C-7670-4E60-A263-1042E077D518}"/>
    <cellStyle name="Normal 12 3 2 3 3" xfId="25597" xr:uid="{7B368F09-E1D8-40F2-A4A0-7B9861DBFEF9}"/>
    <cellStyle name="Normal 12 3 2 4" xfId="9313" xr:uid="{535E9C35-E007-4E4A-A922-07A0AC74FDF2}"/>
    <cellStyle name="Normal 12 3 2 5" xfId="18379" xr:uid="{975DFA1D-E617-4A2A-B109-7E0F135DC341}"/>
    <cellStyle name="Normal 12 3 2 6" xfId="27671" xr:uid="{45CD8479-ECB9-4903-8ED6-CE0FADA5C566}"/>
    <cellStyle name="Normal 12 3 3" xfId="2636" xr:uid="{76072943-A218-4BED-925D-9CE76C84594A}"/>
    <cellStyle name="Normal 12 3 3 2" xfId="6840" xr:uid="{648038DF-E656-4039-9563-B24C9653095A}"/>
    <cellStyle name="Normal 12 3 3 2 2" xfId="17189" xr:uid="{49D31542-236A-4739-A9A3-384CE5CF60F8}"/>
    <cellStyle name="Normal 12 3 3 2 3" xfId="26271" xr:uid="{88D80837-C1E0-46ED-850E-22CF3C993C24}"/>
    <cellStyle name="Normal 12 3 3 3" xfId="10866" xr:uid="{A26D80C1-9F7B-4997-BDD0-979CB914716A}"/>
    <cellStyle name="Normal 12 3 3 4" xfId="19932" xr:uid="{F327352F-6849-4F84-BD79-804F6A3D1560}"/>
    <cellStyle name="Normal 12 3 4" xfId="4557" xr:uid="{FE604E38-A22E-4D0A-9FDB-77F69063B865}"/>
    <cellStyle name="Normal 12 3 4 2" xfId="14980" xr:uid="{C12E0DB8-2BFC-4806-9A72-90FA543E1C54}"/>
    <cellStyle name="Normal 12 3 4 3" xfId="23997" xr:uid="{26EF6B7F-DBCA-4D6D-A43A-BD9C7A22E542}"/>
    <cellStyle name="Normal 12 3 5" xfId="8881" xr:uid="{C5DC7FE6-18CC-4A0F-B95A-7C67795ECFE4}"/>
    <cellStyle name="Normal 12 3 6" xfId="17947" xr:uid="{BEC13086-8F7D-4A5A-BF20-DBB25749B2AF}"/>
    <cellStyle name="Normal 12 3 7" xfId="26818" xr:uid="{28B57936-1CE7-490B-A77C-22A907A47421}"/>
    <cellStyle name="Normal 12 3 8" xfId="27194" xr:uid="{DA97CA66-4EAC-4E71-9765-94503761FBD8}"/>
    <cellStyle name="Normal 12 6" xfId="185" xr:uid="{2E46C317-95E6-4708-B07E-D23BDDCED934}"/>
    <cellStyle name="Normal 120" xfId="2079" xr:uid="{4B2F4A1A-267E-4519-9A02-16B8146CDFD0}"/>
    <cellStyle name="Normal 121" xfId="2118" xr:uid="{BBB36796-EECB-4528-8C93-75C34CFA9CA4}"/>
    <cellStyle name="Normal 122" xfId="2082" xr:uid="{EDA207A3-7FE7-4AC2-9444-096796FF6A5B}"/>
    <cellStyle name="Normal 123" xfId="2116" xr:uid="{4E9FC045-0304-4929-B277-0F3BF10A215B}"/>
    <cellStyle name="Normal 124" xfId="2085" xr:uid="{041C4024-6906-4B8F-808F-67BBC1F1CACC}"/>
    <cellStyle name="Normal 125" xfId="2099" xr:uid="{51786CB4-C9A3-4B1B-9EED-98CB8BE04FE0}"/>
    <cellStyle name="Normal 126" xfId="2076" xr:uid="{8A201B7E-D6C6-4E27-8C22-7FB44BF0FFD8}"/>
    <cellStyle name="Normal 127" xfId="2078" xr:uid="{16E7DECC-7C75-487C-9822-F57CA5E5796F}"/>
    <cellStyle name="Normal 128" xfId="2162" xr:uid="{8C36FC51-FD63-4FD1-8347-EFB733EC954D}"/>
    <cellStyle name="Normal 129" xfId="2157" xr:uid="{BC859D7F-345F-4242-8209-D9DCE68E78D8}"/>
    <cellStyle name="Normal 13" xfId="190" xr:uid="{136A6566-9951-4B26-8CAA-AA7C10E68C0D}"/>
    <cellStyle name="Normal 13 2" xfId="404" xr:uid="{7E38C1C9-BA9E-47D4-8D17-70CD01C09DAD}"/>
    <cellStyle name="Normal 13 2 2" xfId="2166" xr:uid="{8670636D-9ACF-4E88-A2B1-EC1AE2D40B31}"/>
    <cellStyle name="Normal 13 2 2 2" xfId="3342" xr:uid="{4B6E0A63-8175-4D12-A2AE-D6BB6A5D7994}"/>
    <cellStyle name="Normal 13 2 2 2 2" xfId="7513" xr:uid="{C6B553BA-27F2-445E-82D9-FFF8480D6B49}"/>
    <cellStyle name="Normal 13 2 2 2 2 2" xfId="16877" xr:uid="{DA117AF3-DDFA-483F-BBA8-2E28D2C69B3F}"/>
    <cellStyle name="Normal 13 2 2 2 2 3" xfId="25912" xr:uid="{AB9FF70E-9258-43B5-9E70-D3BEC9F7C03E}"/>
    <cellStyle name="Normal 13 2 2 2 3" xfId="11539" xr:uid="{4709C4F6-BD42-46F3-B18C-CA7AAD5B6228}"/>
    <cellStyle name="Normal 13 2 2 2 4" xfId="20605" xr:uid="{36AF00E4-5227-4077-A60E-7466D6F795C6}"/>
    <cellStyle name="Normal 13 2 2 3" xfId="5231" xr:uid="{ED1EE493-7834-4E1A-9D7B-C19EE7AB4B33}"/>
    <cellStyle name="Normal 13 2 2 3 2" xfId="16981" xr:uid="{5CE9A63F-1F3E-4832-A2F8-558290FFD6EC}"/>
    <cellStyle name="Normal 13 2 2 3 3" xfId="26036" xr:uid="{FCE023AD-074E-4E9E-8AC0-E5C8E96A18BE}"/>
    <cellStyle name="Normal 13 2 2 4" xfId="9554" xr:uid="{6E1407EC-0380-4067-BBCE-477FE7181623}"/>
    <cellStyle name="Normal 13 2 2 5" xfId="18620" xr:uid="{1AA72335-CC58-4D33-A45B-510C7EE53D9C}"/>
    <cellStyle name="Normal 13 2 3" xfId="2086" xr:uid="{68F00CC3-D3C3-4CA4-A71B-759B836C7AA9}"/>
    <cellStyle name="Normal 13 2 3 2" xfId="3315" xr:uid="{5F2DDB07-5C97-495B-9DE9-D10BBA2D0B69}"/>
    <cellStyle name="Normal 13 2 3 2 2" xfId="7494" xr:uid="{DE246AF7-2593-4AA5-8B67-49CDBE775F50}"/>
    <cellStyle name="Normal 13 2 3 2 2 2" xfId="17127" xr:uid="{729DB1B8-8B70-4192-BAA9-0634B783ACBD}"/>
    <cellStyle name="Normal 13 2 3 2 2 3" xfId="26197" xr:uid="{D3D4DC66-A16E-44AB-A2F9-8B6CD57C0F64}"/>
    <cellStyle name="Normal 13 2 3 2 3" xfId="11520" xr:uid="{8F0F2D47-6954-4B46-A87A-C7D3BC2BBCB4}"/>
    <cellStyle name="Normal 13 2 3 2 4" xfId="20586" xr:uid="{602FE181-CAA6-4DC8-8F37-B2B7C0F1775B}"/>
    <cellStyle name="Normal 13 2 3 3" xfId="5211" xr:uid="{FC7EF649-E523-492D-99A4-28F7638C6959}"/>
    <cellStyle name="Normal 13 2 3 3 2" xfId="17497" xr:uid="{15377751-F375-448B-9F58-962E7AD4D99F}"/>
    <cellStyle name="Normal 13 2 3 3 3" xfId="26617" xr:uid="{83B16960-7CE8-4341-81E1-5EBF90F6AE3F}"/>
    <cellStyle name="Normal 13 2 3 4" xfId="9535" xr:uid="{DF1F090D-1396-477A-ABE5-0E7C861F7EC9}"/>
    <cellStyle name="Normal 13 2 3 5" xfId="18601" xr:uid="{CC059B12-BED0-4419-A49E-DBF1C69E5451}"/>
    <cellStyle name="Normal 13 2 4" xfId="26058" xr:uid="{626885CF-BC3A-43D3-BD31-8A2C3FEAE67A}"/>
    <cellStyle name="Normal 13 3" xfId="592" xr:uid="{791CD018-E70F-4DB5-9385-8C84B1497C58}"/>
    <cellStyle name="Normal 13 3 2" xfId="1217" xr:uid="{4922E6BE-5D96-43C2-AAE9-A1D18FA83D13}"/>
    <cellStyle name="Normal 13 4" xfId="403" xr:uid="{C8FDC7C7-9AFC-4E17-9E20-82910E2A334B}"/>
    <cellStyle name="Normal 13 5" xfId="237" xr:uid="{4A4699E1-8C26-4DAA-BF7F-9CD5BA414898}"/>
    <cellStyle name="Normal 13 6" xfId="12550" xr:uid="{3975E44B-270C-48EE-A3EE-DE67EA2B73F3}"/>
    <cellStyle name="Normal 130" xfId="2161" xr:uid="{6A946C1E-D854-4F48-8BFB-7569E987451E}"/>
    <cellStyle name="Normal 131" xfId="2146" xr:uid="{5CB56B64-CB2F-4EE2-8418-EE1D0A16D44F}"/>
    <cellStyle name="Normal 132" xfId="2062" xr:uid="{67211ADC-1F26-479A-A608-5763935843E3}"/>
    <cellStyle name="Normal 133" xfId="2147" xr:uid="{1F000494-0445-4532-95B8-26ADB96B45B8}"/>
    <cellStyle name="Normal 134" xfId="2142" xr:uid="{FCEE0F29-45CE-4564-9636-9536906E9CD8}"/>
    <cellStyle name="Normal 135" xfId="2128" xr:uid="{87C9B6D3-A75C-4CF1-AFC1-6899807403CD}"/>
    <cellStyle name="Normal 136" xfId="2111" xr:uid="{8BC389B1-74A1-4E4F-AA9D-EEA934720080}"/>
    <cellStyle name="Normal 137" xfId="2077" xr:uid="{EE3B3221-A78E-4EFB-BFBC-9840606E2BE5}"/>
    <cellStyle name="Normal 138" xfId="2068" xr:uid="{E93C0B4B-AA17-4D61-9E44-939FB2792F03}"/>
    <cellStyle name="Normal 139" xfId="2143" xr:uid="{F5FA2E6E-2FF0-4F5E-8AB3-CF3D7B745C6B}"/>
    <cellStyle name="Normal 14" xfId="162" xr:uid="{83B1C5BB-3615-4CCE-8A12-91121E26927F}"/>
    <cellStyle name="Normal 14 2" xfId="771" xr:uid="{B151FFBD-C3A2-4F38-8D4B-1183BBDE97FB}"/>
    <cellStyle name="Normal 14 2 2" xfId="937" xr:uid="{85D57E32-0EE1-4BC9-9719-85EC50FBD57F}"/>
    <cellStyle name="Normal 14 2 2 2" xfId="1473" xr:uid="{A8EEB8DD-7AC7-4B33-8EFD-3400A2B25156}"/>
    <cellStyle name="Normal 14 2 2 2 2" xfId="2949" xr:uid="{EF71516C-72D3-4FA3-8708-DAEA008B7E0F}"/>
    <cellStyle name="Normal 14 2 2 2 2 2" xfId="7153" xr:uid="{0985472F-F9D6-4311-9631-3AD0ECC81A8E}"/>
    <cellStyle name="Normal 14 2 2 2 2 2 2" xfId="14706" xr:uid="{A2E29204-70B0-4568-92FF-F76A6D156FC5}"/>
    <cellStyle name="Normal 14 2 2 2 2 2 3" xfId="23727" xr:uid="{17820EAC-3233-4A9A-B276-F55359C71B70}"/>
    <cellStyle name="Normal 14 2 2 2 2 3" xfId="11179" xr:uid="{36892EC6-2947-42F4-9553-51F783BBCC96}"/>
    <cellStyle name="Normal 14 2 2 2 2 4" xfId="20245" xr:uid="{FC57BCF1-A6D8-4074-BABE-689D69476BF4}"/>
    <cellStyle name="Normal 14 2 2 2 3" xfId="4870" xr:uid="{79D207B9-A93A-4FA4-B7FA-86DB6AD4DA64}"/>
    <cellStyle name="Normal 14 2 2 2 3 2" xfId="16457" xr:uid="{388CF095-4935-46B6-904C-8ADB5DFA703D}"/>
    <cellStyle name="Normal 14 2 2 2 3 3" xfId="25478" xr:uid="{88304E13-A20F-4D74-98FC-9C9B8F41D385}"/>
    <cellStyle name="Normal 14 2 2 2 4" xfId="9194" xr:uid="{24BA9FFA-C34F-4D2E-A820-386A64F20D3E}"/>
    <cellStyle name="Normal 14 2 2 2 5" xfId="18260" xr:uid="{0852F6C3-5274-469C-862A-F52732451E8F}"/>
    <cellStyle name="Normal 14 2 2 2 6" xfId="27552" xr:uid="{FFC3BFF3-6348-458D-BDB2-164B1AB83821}"/>
    <cellStyle name="Normal 14 2 2 3" xfId="2517" xr:uid="{46EB4A1A-7279-46CE-8F7C-1F7CD578D5B8}"/>
    <cellStyle name="Normal 14 2 2 3 2" xfId="6721" xr:uid="{BD4B082A-53B1-49B6-8A57-27CA520DABE0}"/>
    <cellStyle name="Normal 14 2 2 3 2 2" xfId="17205" xr:uid="{BF67C9C6-3671-4610-B493-F928D32FF963}"/>
    <cellStyle name="Normal 14 2 2 3 2 3" xfId="26290" xr:uid="{9870DC89-498B-49FB-8C8D-EAEB3EF44A8A}"/>
    <cellStyle name="Normal 14 2 2 3 3" xfId="10747" xr:uid="{20EE8BBA-510B-4436-9966-0D4C47EA229A}"/>
    <cellStyle name="Normal 14 2 2 3 4" xfId="19813" xr:uid="{4669E6CD-E6C5-46A9-8852-667D7281B884}"/>
    <cellStyle name="Normal 14 2 2 4" xfId="4438" xr:uid="{124DF5FD-965C-4E6A-A76F-BEA2AE3B1226}"/>
    <cellStyle name="Normal 14 2 2 4 2" xfId="12911" xr:uid="{AA29EFAE-393B-4B3C-BEAC-544A8503F935}"/>
    <cellStyle name="Normal 14 2 2 4 3" xfId="21936" xr:uid="{4C6C7580-5514-4082-8424-F681048B3625}"/>
    <cellStyle name="Normal 14 2 2 5" xfId="8762" xr:uid="{069FEE7F-8E52-4089-86E1-7995524A2F15}"/>
    <cellStyle name="Normal 14 2 2 6" xfId="17828" xr:uid="{2850D483-B671-415C-9999-151E218D5603}"/>
    <cellStyle name="Normal 14 2 2 7" xfId="27075" xr:uid="{B6EDA2BF-7B68-4323-A11B-58A78987F635}"/>
    <cellStyle name="Normal 14 2 3" xfId="1309" xr:uid="{EB6E7190-09B3-4C9D-9A12-66DFA5922653}"/>
    <cellStyle name="Normal 14 2 3 2" xfId="2787" xr:uid="{CFFBD0D7-C976-4AB9-856C-B01304B6D4AA}"/>
    <cellStyle name="Normal 14 2 3 2 2" xfId="6991" xr:uid="{E0885E2B-8E7E-4119-82D6-1C3B731CE25E}"/>
    <cellStyle name="Normal 14 2 3 2 2 2" xfId="15116" xr:uid="{690B0699-C8DC-460A-8153-0FC4AD279BB4}"/>
    <cellStyle name="Normal 14 2 3 2 2 3" xfId="24134" xr:uid="{7F9B7E63-7EA6-437E-9FFA-EDE95B9CABA3}"/>
    <cellStyle name="Normal 14 2 3 2 3" xfId="11017" xr:uid="{C9D380B0-A587-4892-90C3-9C09226C02E6}"/>
    <cellStyle name="Normal 14 2 3 2 4" xfId="20083" xr:uid="{45433F91-51DD-4FB0-80E3-4A125E34F4A0}"/>
    <cellStyle name="Normal 14 2 3 3" xfId="4708" xr:uid="{E1D4F408-C7F7-47EA-94BE-9B888E5E2E66}"/>
    <cellStyle name="Normal 14 2 3 3 2" xfId="12197" xr:uid="{09D689FF-F3E7-423B-8C74-B5A4274317F0}"/>
    <cellStyle name="Normal 14 2 3 3 3" xfId="21253" xr:uid="{65D16481-1634-4099-9D58-317923F5272B}"/>
    <cellStyle name="Normal 14 2 3 4" xfId="9032" xr:uid="{51CE4359-7D78-44E2-8D83-FC52AE05D711}"/>
    <cellStyle name="Normal 14 2 3 5" xfId="18098" xr:uid="{9BEE9644-D777-4A96-9769-234CDEB4CBF0}"/>
    <cellStyle name="Normal 14 2 3 6" xfId="27387" xr:uid="{88B21436-5ED3-4E4C-AA75-E4E12B2C5886}"/>
    <cellStyle name="Normal 14 2 4" xfId="2357" xr:uid="{BEFC8290-83E9-4875-8953-41B03CD65398}"/>
    <cellStyle name="Normal 14 2 4 2" xfId="6561" xr:uid="{FD976D55-F578-4156-8542-8736B60E6320}"/>
    <cellStyle name="Normal 14 2 4 2 2" xfId="12130" xr:uid="{34DEBB57-B8DF-46FC-8505-9166A45708FE}"/>
    <cellStyle name="Normal 14 2 4 2 3" xfId="21187" xr:uid="{083BCE4D-B0E5-4A58-8D59-7B55A5DC573C}"/>
    <cellStyle name="Normal 14 2 4 3" xfId="10587" xr:uid="{6F19911A-BED7-4021-9CFF-E7EF65A659F7}"/>
    <cellStyle name="Normal 14 2 4 4" xfId="19653" xr:uid="{E449480A-5307-4404-9BFC-490F4BF6CCE7}"/>
    <cellStyle name="Normal 14 2 5" xfId="4278" xr:uid="{D4FD49A1-1FD4-4CB0-9FAC-BC6BD7606BCE}"/>
    <cellStyle name="Normal 14 2 5 2" xfId="15011" xr:uid="{F2051088-3A87-4D06-81BA-7ACC4A2153C3}"/>
    <cellStyle name="Normal 14 2 5 3" xfId="24028" xr:uid="{99FD6E1A-3300-40BC-9DCD-70BEFECE75E6}"/>
    <cellStyle name="Normal 14 2 6" xfId="8602" xr:uid="{F680F626-B4B5-4CCE-A5C1-445129C32848}"/>
    <cellStyle name="Normal 14 2 7" xfId="17668" xr:uid="{CA0CFE1D-3E6C-48EF-B1EF-8469E1E1A939}"/>
    <cellStyle name="Normal 14 2 8" xfId="26915" xr:uid="{C4124C4A-0FB6-4432-B92F-073247D02905}"/>
    <cellStyle name="Normal 14 3" xfId="1066" xr:uid="{7DEF5164-60E1-4348-9161-1D6CA32C0242}"/>
    <cellStyle name="Normal 14 3 2" xfId="1601" xr:uid="{8B2D5D3D-CF72-47A7-9C5D-86FBAE2CFB01}"/>
    <cellStyle name="Normal 14 3 2 2" xfId="3077" xr:uid="{6AD260D1-ADB6-4F5B-A50C-039137ED9F45}"/>
    <cellStyle name="Normal 14 3 2 2 2" xfId="7281" xr:uid="{A4957651-C4E4-4C94-835D-1167E49FB7AC}"/>
    <cellStyle name="Normal 14 3 2 2 2 2" xfId="17265" xr:uid="{9ED6A0D6-0C39-4891-AF96-0E7C97CA47A3}"/>
    <cellStyle name="Normal 14 3 2 2 2 3" xfId="26360" xr:uid="{C94BB86F-8475-4DF7-BF38-8C217E5D5B22}"/>
    <cellStyle name="Normal 14 3 2 2 3" xfId="11307" xr:uid="{5999E7E4-86C2-4569-ACE7-92998FD3FA98}"/>
    <cellStyle name="Normal 14 3 2 2 4" xfId="20373" xr:uid="{764C30DE-4BFC-4E6D-886F-DC67B78278A4}"/>
    <cellStyle name="Normal 14 3 2 3" xfId="4998" xr:uid="{9BAA1A94-F316-42C0-A96B-D810C3B1A4B4}"/>
    <cellStyle name="Normal 14 3 2 3 2" xfId="16585" xr:uid="{A1DC5D70-5850-4FD7-A716-8B58CE5B286B}"/>
    <cellStyle name="Normal 14 3 2 3 3" xfId="25606" xr:uid="{E5466EDC-096A-423D-BB38-505C8ADDFE57}"/>
    <cellStyle name="Normal 14 3 2 4" xfId="9322" xr:uid="{C70CE6CF-C75F-4763-A3B4-66CAE39524A8}"/>
    <cellStyle name="Normal 14 3 2 5" xfId="18388" xr:uid="{96B15BA4-1774-4531-A5AB-B1B5BF21467B}"/>
    <cellStyle name="Normal 14 3 2 6" xfId="27680" xr:uid="{41EEF2F5-70B7-4919-B61C-AC78FD3572C8}"/>
    <cellStyle name="Normal 14 3 3" xfId="2646" xr:uid="{5177CF0A-B2A4-4FCF-80C7-E3BBC01B635C}"/>
    <cellStyle name="Normal 14 3 3 2" xfId="6850" xr:uid="{A63CBE15-1F29-4019-B7F0-5A86234C6271}"/>
    <cellStyle name="Normal 14 3 3 2 2" xfId="17399" xr:uid="{3C112F08-150C-4A36-AB7E-A5992ED4AE18}"/>
    <cellStyle name="Normal 14 3 3 2 3" xfId="26509" xr:uid="{15258DC6-065D-46CE-82B8-E9217AAE4572}"/>
    <cellStyle name="Normal 14 3 3 3" xfId="10876" xr:uid="{7D7C0C09-E122-4C82-96BE-615EED0BA29C}"/>
    <cellStyle name="Normal 14 3 3 4" xfId="19942" xr:uid="{FE5F66E1-AA88-48F9-9A86-AEA08C021396}"/>
    <cellStyle name="Normal 14 3 4" xfId="4567" xr:uid="{A62D7ECF-4305-446C-A256-55D6734E34B0}"/>
    <cellStyle name="Normal 14 3 4 2" xfId="15053" xr:uid="{14E61F4E-C725-43E8-8FBB-5909B42E217B}"/>
    <cellStyle name="Normal 14 3 4 3" xfId="24070" xr:uid="{087CB90F-CB74-499A-86D6-43F70EC59845}"/>
    <cellStyle name="Normal 14 3 5" xfId="8891" xr:uid="{1FEB5D3A-9E17-4121-8585-0F7262AA3F40}"/>
    <cellStyle name="Normal 14 3 6" xfId="17957" xr:uid="{069572CA-1207-4476-903B-3BC61BEA33C4}"/>
    <cellStyle name="Normal 14 3 7" xfId="27203" xr:uid="{C36572F8-6797-4E1F-AF66-E1D7D962368C}"/>
    <cellStyle name="Normal 14 4" xfId="405" xr:uid="{26FC1EA9-912B-4A4D-BCAD-18D859DFE4D2}"/>
    <cellStyle name="Normal 14 5" xfId="14985" xr:uid="{3CD11D26-9BB5-4F6F-AAA1-3FB893778BD0}"/>
    <cellStyle name="Normal 140" xfId="2101" xr:uid="{311160CF-5A1E-4E14-9FD7-F3570E61C851}"/>
    <cellStyle name="Normal 141" xfId="2081" xr:uid="{FE099FE0-0F1F-45CF-B946-A46B565BC3E2}"/>
    <cellStyle name="Normal 142" xfId="2080" xr:uid="{7A1F4797-EF93-4632-8C87-9CF1E49FF50F}"/>
    <cellStyle name="Normal 143" xfId="2096" xr:uid="{E02A9A57-E546-4E65-BFCE-AFCF4B39105E}"/>
    <cellStyle name="Normal 144" xfId="2155" xr:uid="{A8EAD953-6533-4997-98D8-0433EADB5B73}"/>
    <cellStyle name="Normal 145" xfId="2108" xr:uid="{0BDA807C-237D-4ED9-838C-AEA4F8B3AD8E}"/>
    <cellStyle name="Normal 146" xfId="2156" xr:uid="{6FFCFC3C-3D66-4A2B-938D-890C5C01EF32}"/>
    <cellStyle name="Normal 147" xfId="2138" xr:uid="{250BE790-9DAE-4394-BC46-89F0046775B1}"/>
    <cellStyle name="Normal 148" xfId="2084" xr:uid="{E9662013-45E2-4A08-B4CF-81E265DF2798}"/>
    <cellStyle name="Normal 149" xfId="2164" xr:uid="{E80E123A-CE21-4927-B50A-8AF23910D464}"/>
    <cellStyle name="Normal 15" xfId="406" xr:uid="{1E210182-AEEF-42E5-B119-6609DFFF8BAC}"/>
    <cellStyle name="Normal 15 2" xfId="773" xr:uid="{9E854039-934E-4DF8-98F3-49C04FA29CE3}"/>
    <cellStyle name="Normal 15 2 2" xfId="939" xr:uid="{7376658B-5008-4886-B5E8-79A670FC0979}"/>
    <cellStyle name="Normal 15 2 2 2" xfId="1475" xr:uid="{95AF1956-5781-4EC5-99BE-52DCF7294ABD}"/>
    <cellStyle name="Normal 15 2 2 2 2" xfId="2951" xr:uid="{B87CD846-F319-4FDF-AAD3-2D36126E1828}"/>
    <cellStyle name="Normal 15 2 2 2 2 2" xfId="7155" xr:uid="{D5E9C871-3268-4DBE-826E-9CE401C07160}"/>
    <cellStyle name="Normal 15 2 2 2 2 2 2" xfId="17456" xr:uid="{21F589A9-2F63-4FD2-9A88-9DA1313638AF}"/>
    <cellStyle name="Normal 15 2 2 2 2 2 3" xfId="26571" xr:uid="{A1296557-7D00-4F56-80BC-AD0C66F06F4E}"/>
    <cellStyle name="Normal 15 2 2 2 2 3" xfId="11181" xr:uid="{3CC0E3D6-692E-49B1-BD96-C88A42B48513}"/>
    <cellStyle name="Normal 15 2 2 2 2 4" xfId="20247" xr:uid="{50601CC8-46F5-4361-B189-13ABA4E98FC6}"/>
    <cellStyle name="Normal 15 2 2 2 3" xfId="4872" xr:uid="{E2BBCC48-906E-4601-8643-FF9B269ECF37}"/>
    <cellStyle name="Normal 15 2 2 2 3 2" xfId="16459" xr:uid="{28263822-D9AF-4FFF-B62D-A335584CD845}"/>
    <cellStyle name="Normal 15 2 2 2 3 3" xfId="25480" xr:uid="{870BF539-80ED-4B97-A3D4-C13C7FAB45D2}"/>
    <cellStyle name="Normal 15 2 2 2 4" xfId="9196" xr:uid="{FEEA8363-F92A-41A6-B2B4-1293BBB4A1F1}"/>
    <cellStyle name="Normal 15 2 2 2 5" xfId="18262" xr:uid="{928BD894-5EE6-4289-994B-E4E2EB2EAC77}"/>
    <cellStyle name="Normal 15 2 2 2 6" xfId="27554" xr:uid="{39440851-0286-40A3-9A8D-7E5C8C59429B}"/>
    <cellStyle name="Normal 15 2 2 3" xfId="2519" xr:uid="{D0157C49-AA96-4A44-B90A-D90CC1A610ED}"/>
    <cellStyle name="Normal 15 2 2 3 2" xfId="6723" xr:uid="{1D0FB990-9B0F-4B72-B6B5-22034E15B023}"/>
    <cellStyle name="Normal 15 2 2 3 2 2" xfId="16792" xr:uid="{143056EB-018B-4912-A76A-65F2A56CA79A}"/>
    <cellStyle name="Normal 15 2 2 3 2 3" xfId="25813" xr:uid="{3F90BA61-DBC6-4CC7-A5FB-70AFD0405C0F}"/>
    <cellStyle name="Normal 15 2 2 3 3" xfId="10749" xr:uid="{DA5404BE-8E4B-48AB-A5D3-A1AB43350A59}"/>
    <cellStyle name="Normal 15 2 2 3 4" xfId="19815" xr:uid="{42E792B7-E546-4723-AF57-7DEC36B15853}"/>
    <cellStyle name="Normal 15 2 2 4" xfId="4440" xr:uid="{19126913-A8EF-49D6-B1B1-F7E51C29B0CC}"/>
    <cellStyle name="Normal 15 2 2 4 2" xfId="14941" xr:uid="{F19B6E9E-7EC2-49DE-B13D-3A5019CECEE0}"/>
    <cellStyle name="Normal 15 2 2 4 3" xfId="23959" xr:uid="{DC9B59FE-03EB-47B1-A1A3-BDEE97FFBA2C}"/>
    <cellStyle name="Normal 15 2 2 5" xfId="8764" xr:uid="{EF3C0135-F2AF-4354-971F-A3F8EB62CF97}"/>
    <cellStyle name="Normal 15 2 2 6" xfId="17830" xr:uid="{D30B1C8D-4889-400F-A765-5D1D3209F76B}"/>
    <cellStyle name="Normal 15 2 2 7" xfId="27077" xr:uid="{B0FBACD1-2023-4402-8D36-2DD993C63F0E}"/>
    <cellStyle name="Normal 15 2 3" xfId="1311" xr:uid="{C107A4E7-0D55-4FFD-BD95-1E86E2DBA8A0}"/>
    <cellStyle name="Normal 15 2 3 2" xfId="2789" xr:uid="{ECB1A3A7-4C75-4648-9E16-9E1B704C5C4A}"/>
    <cellStyle name="Normal 15 2 3 2 2" xfId="6993" xr:uid="{F5C19EBC-4516-4419-84AC-3293EFA2FFC3}"/>
    <cellStyle name="Normal 15 2 3 2 2 2" xfId="12309" xr:uid="{5CDD0A7E-B7E3-4B1F-A27C-6026665D0356}"/>
    <cellStyle name="Normal 15 2 3 2 2 3" xfId="21351" xr:uid="{016A54E4-915F-4F50-B815-E7FB7E65A44A}"/>
    <cellStyle name="Normal 15 2 3 2 3" xfId="11019" xr:uid="{FFDB20B4-DC3E-4D2B-8335-AFACEFA2B1A6}"/>
    <cellStyle name="Normal 15 2 3 2 4" xfId="20085" xr:uid="{A9DBBDF2-49C3-4DCA-9700-31DCE0F6138B}"/>
    <cellStyle name="Normal 15 2 3 3" xfId="4710" xr:uid="{3651ED01-E49E-4B6C-AA42-B6E277766775}"/>
    <cellStyle name="Normal 15 2 3 3 2" xfId="12195" xr:uid="{20EF42A3-4707-4827-BCC3-41F9164BB9BA}"/>
    <cellStyle name="Normal 15 2 3 3 3" xfId="21251" xr:uid="{0DB156EB-4584-4A42-BADF-ADF16295B0E3}"/>
    <cellStyle name="Normal 15 2 3 4" xfId="9034" xr:uid="{AD7CA076-5260-4D98-A9DA-5A757C0A0811}"/>
    <cellStyle name="Normal 15 2 3 5" xfId="18100" xr:uid="{CAD87AF1-3D94-4118-BD9D-01FA5B73CFD3}"/>
    <cellStyle name="Normal 15 2 3 6" xfId="27389" xr:uid="{135D0CF9-97CD-4E97-AE65-90D9FC6507DD}"/>
    <cellStyle name="Normal 15 2 4" xfId="2359" xr:uid="{C4743018-8F7F-4B42-9804-B7F725631105}"/>
    <cellStyle name="Normal 15 2 4 2" xfId="6563" xr:uid="{EC7779A4-1677-4EB5-BCE2-40059F58A319}"/>
    <cellStyle name="Normal 15 2 4 2 2" xfId="17310" xr:uid="{2C4E0D38-9D65-4863-8BFA-1FB06DFAA289}"/>
    <cellStyle name="Normal 15 2 4 2 3" xfId="26410" xr:uid="{81F81453-CB18-4B66-BF6A-AC2BAC3EDD1D}"/>
    <cellStyle name="Normal 15 2 4 3" xfId="10589" xr:uid="{5979CE88-EF64-4595-8C67-67A36D90A4F4}"/>
    <cellStyle name="Normal 15 2 4 4" xfId="19655" xr:uid="{600B94C3-A187-4198-A75A-FA7198ABC9E0}"/>
    <cellStyle name="Normal 15 2 5" xfId="4280" xr:uid="{5AECB6AB-5531-4DA2-8623-FE6FBE57F69E}"/>
    <cellStyle name="Normal 15 2 5 2" xfId="12908" xr:uid="{AD278E81-5BA2-4E4E-BA07-5B82EA8A6B3D}"/>
    <cellStyle name="Normal 15 2 5 3" xfId="21933" xr:uid="{24D0BED1-6E7D-43C4-8C37-D4911D4B6612}"/>
    <cellStyle name="Normal 15 2 6" xfId="8604" xr:uid="{056B299B-F9FC-4FDA-AAE5-6375F6058AD6}"/>
    <cellStyle name="Normal 15 2 7" xfId="17670" xr:uid="{A84F23E5-7C7B-41FF-BDBA-CF5B32B74A84}"/>
    <cellStyle name="Normal 15 2 8" xfId="26917" xr:uid="{4352CECD-3FAA-4AA9-9B3B-C38105164404}"/>
    <cellStyle name="Normal 15 3" xfId="1068" xr:uid="{88C1F2E2-F2D3-445D-A8CD-CB3DBF8DE0A0}"/>
    <cellStyle name="Normal 15 3 2" xfId="1603" xr:uid="{3D84162E-F635-483D-9CF2-F77A92312FB1}"/>
    <cellStyle name="Normal 15 3 2 2" xfId="3079" xr:uid="{09799073-FB7C-4CD7-B456-0613D8CBB92B}"/>
    <cellStyle name="Normal 15 3 2 2 2" xfId="7283" xr:uid="{5810B4B6-DD33-494A-BE68-4B4EEB092397}"/>
    <cellStyle name="Normal 15 3 2 2 2 2" xfId="16864" xr:uid="{58E937CB-24CC-4FDE-8CC5-E6C9C281E1CC}"/>
    <cellStyle name="Normal 15 3 2 2 2 3" xfId="25897" xr:uid="{F9168C79-BD07-42C5-A6C8-0A3DC9E29B2A}"/>
    <cellStyle name="Normal 15 3 2 2 3" xfId="11309" xr:uid="{ACC8B299-7153-4E0B-B72E-4AFAB4F9FA12}"/>
    <cellStyle name="Normal 15 3 2 2 4" xfId="20375" xr:uid="{5832349D-6B39-462B-8613-1955587B6174}"/>
    <cellStyle name="Normal 15 3 2 3" xfId="5000" xr:uid="{C98F0DCA-F3BA-4271-AB80-C538545B3C43}"/>
    <cellStyle name="Normal 15 3 2 3 2" xfId="16587" xr:uid="{0F52F81C-C6E3-4381-A79C-A8996D379CFE}"/>
    <cellStyle name="Normal 15 3 2 3 3" xfId="25608" xr:uid="{F03BC864-012E-4D87-996B-5DA728877809}"/>
    <cellStyle name="Normal 15 3 2 4" xfId="9324" xr:uid="{908C55F8-2E01-44B3-800A-0D6DBBD1BBE2}"/>
    <cellStyle name="Normal 15 3 2 5" xfId="18390" xr:uid="{0B19C81B-064F-488A-AA4F-C92353427A39}"/>
    <cellStyle name="Normal 15 3 2 6" xfId="27682" xr:uid="{05FA9B8E-1458-482B-9F2D-0C2B72C43BF6}"/>
    <cellStyle name="Normal 15 3 3" xfId="2648" xr:uid="{EA41907A-567A-4263-B0F9-EB10BC67D079}"/>
    <cellStyle name="Normal 15 3 3 2" xfId="6852" xr:uid="{10AA5382-1A07-4E09-9F18-221906D4D793}"/>
    <cellStyle name="Normal 15 3 3 2 2" xfId="17483" xr:uid="{FCD8AE5A-FDA4-4C4F-91CE-EE7B6E674ED6}"/>
    <cellStyle name="Normal 15 3 3 2 3" xfId="26603" xr:uid="{D6758BB9-013D-4FFC-89E8-CE956ABA8B76}"/>
    <cellStyle name="Normal 15 3 3 3" xfId="10878" xr:uid="{C57D5DAE-759D-4796-A188-051A32A9A3E1}"/>
    <cellStyle name="Normal 15 3 3 4" xfId="19944" xr:uid="{9F9A464C-6551-49B1-88C3-D23C9FB5154D}"/>
    <cellStyle name="Normal 15 3 4" xfId="4569" xr:uid="{A792F300-F0FC-44A0-BBE1-3B8A7595AE75}"/>
    <cellStyle name="Normal 15 3 4 2" xfId="14969" xr:uid="{53807981-44D3-4FBB-AC22-63BA9A42CC0B}"/>
    <cellStyle name="Normal 15 3 4 3" xfId="23986" xr:uid="{5EB29013-9F0E-4090-9CA8-A0DC7798C8D4}"/>
    <cellStyle name="Normal 15 3 5" xfId="8893" xr:uid="{4C70A282-0BB3-49DF-B62D-17A480FF5C74}"/>
    <cellStyle name="Normal 15 3 6" xfId="17959" xr:uid="{0B8EC3EB-9086-4FDD-B8F8-8F5BBFB5D76B}"/>
    <cellStyle name="Normal 15 3 7" xfId="27205" xr:uid="{C9732CB3-27CD-4414-9F7F-A45C9E80160D}"/>
    <cellStyle name="Normal 150" xfId="2148" xr:uid="{76B6B2C6-8396-4DD8-AD1E-516375BCB62E}"/>
    <cellStyle name="Normal 151" xfId="2160" xr:uid="{F7F70F07-C8B2-43BA-B64A-3C95AD881C90}"/>
    <cellStyle name="Normal 152" xfId="2121" xr:uid="{3FFB777A-9347-4536-B5E8-3BCE2D9D7C86}"/>
    <cellStyle name="Normal 153" xfId="2060" xr:uid="{F26FCB55-51AB-4D86-8369-DB31A797FB57}"/>
    <cellStyle name="Normal 154" xfId="2119" xr:uid="{189860F4-B451-494A-8F80-C45EEFAF269D}"/>
    <cellStyle name="Normal 155" xfId="2144" xr:uid="{28D7C2D9-C776-4201-BACD-5F2586BFDCAE}"/>
    <cellStyle name="Normal 156" xfId="2100" xr:uid="{32395384-46FF-4329-9EC1-D40053AEE1DB}"/>
    <cellStyle name="Normal 157" xfId="2133" xr:uid="{3AF29937-9753-4027-AD34-F8439D5E6ADA}"/>
    <cellStyle name="Normal 158" xfId="2105" xr:uid="{62351F20-624A-41A7-8370-5C4B02072741}"/>
    <cellStyle name="Normal 159" xfId="2087" xr:uid="{BECE2CF1-8B5C-48A1-99FC-D9D36A6085AC}"/>
    <cellStyle name="Normal 16" xfId="407" xr:uid="{F6AC7484-BE6D-4C45-A738-93A091B251D0}"/>
    <cellStyle name="Normal 16 2" xfId="788" xr:uid="{0A6F7B9A-0EF4-45AD-BCE7-1162643C1EE7}"/>
    <cellStyle name="Normal 16 2 2" xfId="954" xr:uid="{46E10D66-83CD-49B2-9DB1-FFC54542A5E4}"/>
    <cellStyle name="Normal 16 2 2 2" xfId="1490" xr:uid="{B57E893C-693F-4354-9F53-0A3F4856793F}"/>
    <cellStyle name="Normal 16 2 2 2 2" xfId="2966" xr:uid="{CAF3AEB4-EFEE-4CCA-A306-AA1D7C4EF9DD}"/>
    <cellStyle name="Normal 16 2 2 2 2 2" xfId="7170" xr:uid="{B193E69B-1547-4461-9712-B2ECF1D6C3BB}"/>
    <cellStyle name="Normal 16 2 2 2 2 2 2" xfId="17482" xr:uid="{0CBD7FAA-2824-44E4-992C-196D4A2CBD7A}"/>
    <cellStyle name="Normal 16 2 2 2 2 2 3" xfId="26602" xr:uid="{F291F40B-D8E9-418F-B6DD-F61499AEF24D}"/>
    <cellStyle name="Normal 16 2 2 2 2 3" xfId="11196" xr:uid="{692BB42C-20E8-423D-BE0D-53216F6D2F86}"/>
    <cellStyle name="Normal 16 2 2 2 2 4" xfId="20262" xr:uid="{D5D2E2DA-1563-4B6A-BEF2-DFD0C5C80E4E}"/>
    <cellStyle name="Normal 16 2 2 2 3" xfId="4887" xr:uid="{8A7172CE-A2D0-43B7-8942-0486A4128CC4}"/>
    <cellStyle name="Normal 16 2 2 2 3 2" xfId="16474" xr:uid="{7D81DF4C-455A-48CA-9BB9-7D121283C996}"/>
    <cellStyle name="Normal 16 2 2 2 3 3" xfId="25495" xr:uid="{06C49A84-C0A1-4137-B9F1-8C189C47AF6F}"/>
    <cellStyle name="Normal 16 2 2 2 4" xfId="9211" xr:uid="{970BE20B-9683-4F43-B846-31FA1A3321A6}"/>
    <cellStyle name="Normal 16 2 2 2 5" xfId="18277" xr:uid="{1CE56CD6-F864-46A8-AFEC-C02140F19815}"/>
    <cellStyle name="Normal 16 2 2 2 6" xfId="27569" xr:uid="{D0FB34EF-A8F5-45D5-9CD4-3282EEEE416B}"/>
    <cellStyle name="Normal 16 2 2 3" xfId="2534" xr:uid="{56777602-B9A8-4B56-B4D8-304B6ED7210E}"/>
    <cellStyle name="Normal 16 2 2 3 2" xfId="6738" xr:uid="{CD78D568-D66C-4A2A-AEFF-7FB660B570BF}"/>
    <cellStyle name="Normal 16 2 2 3 2 2" xfId="13254" xr:uid="{0C4D45B3-EFCA-4259-9BA8-55B6119C6515}"/>
    <cellStyle name="Normal 16 2 2 3 2 3" xfId="22277" xr:uid="{88CE50AF-F713-41A2-8C97-267EC3EA2597}"/>
    <cellStyle name="Normal 16 2 2 3 3" xfId="10764" xr:uid="{6D1AAB16-B512-4917-8716-6241FEE4AB96}"/>
    <cellStyle name="Normal 16 2 2 3 4" xfId="19830" xr:uid="{B17ACA57-0487-468F-92B8-5A40F5BDDA4E}"/>
    <cellStyle name="Normal 16 2 2 4" xfId="4455" xr:uid="{E2098B43-CC39-486D-8715-D9956280703B}"/>
    <cellStyle name="Normal 16 2 2 4 2" xfId="14906" xr:uid="{0C1E0AE5-C3DE-4D18-9E51-C26FCA041ED7}"/>
    <cellStyle name="Normal 16 2 2 4 3" xfId="23925" xr:uid="{B1362E81-31C3-4D0F-92B8-3D33FE2C9B23}"/>
    <cellStyle name="Normal 16 2 2 5" xfId="8779" xr:uid="{720525CD-9E92-439F-B605-4C78A40F023C}"/>
    <cellStyle name="Normal 16 2 2 6" xfId="17845" xr:uid="{5FCAC3B3-C4D2-480C-BD4E-A358B65137ED}"/>
    <cellStyle name="Normal 16 2 2 7" xfId="27092" xr:uid="{13709D1E-BEAD-49D0-B11C-8B41ED764778}"/>
    <cellStyle name="Normal 16 2 3" xfId="1326" xr:uid="{93D2DBD8-F791-4EFF-A30B-C949F7FE98AF}"/>
    <cellStyle name="Normal 16 2 3 2" xfId="2804" xr:uid="{C39DF78C-6F34-43EE-9575-61453D1196E6}"/>
    <cellStyle name="Normal 16 2 3 2 2" xfId="7008" xr:uid="{A0040BBF-8C04-4767-8400-8A8DB9B53EE8}"/>
    <cellStyle name="Normal 16 2 3 2 2 2" xfId="16239" xr:uid="{C2A64773-246C-4ED6-94B4-11E5A527D0B4}"/>
    <cellStyle name="Normal 16 2 3 2 2 3" xfId="25258" xr:uid="{CE96C49E-205E-4A73-8143-560CDEF680AD}"/>
    <cellStyle name="Normal 16 2 3 2 3" xfId="11034" xr:uid="{0527315C-55E9-4066-ABF5-A9FE87BDBC00}"/>
    <cellStyle name="Normal 16 2 3 2 4" xfId="20100" xr:uid="{A040F8FD-AC05-4DD1-B3A9-3A4182CEB926}"/>
    <cellStyle name="Normal 16 2 3 3" xfId="4725" xr:uid="{101DE194-4430-478F-AA46-673499EB60EE}"/>
    <cellStyle name="Normal 16 2 3 3 2" xfId="16312" xr:uid="{CD9FD64E-B301-45BD-8EEE-47C677AF2C4A}"/>
    <cellStyle name="Normal 16 2 3 3 3" xfId="25333" xr:uid="{E84325AC-437C-4A46-879F-550B1F0CF6AA}"/>
    <cellStyle name="Normal 16 2 3 4" xfId="9049" xr:uid="{DB6DD643-FDEE-47F2-90FC-76F70F25DA00}"/>
    <cellStyle name="Normal 16 2 3 5" xfId="18115" xr:uid="{A3605DDA-D1FC-46C6-A7FA-C722856D1118}"/>
    <cellStyle name="Normal 16 2 3 6" xfId="27404" xr:uid="{6137F97C-980A-4DE0-B65A-58662463555A}"/>
    <cellStyle name="Normal 16 2 4" xfId="2374" xr:uid="{5AAF746F-DA12-4830-8A1D-7ECD211325FE}"/>
    <cellStyle name="Normal 16 2 4 2" xfId="6578" xr:uid="{3F132D79-5A17-4071-B67A-79777926D657}"/>
    <cellStyle name="Normal 16 2 4 2 2" xfId="12148" xr:uid="{96E48E2B-44B5-47EA-86F0-F3A91C31863C}"/>
    <cellStyle name="Normal 16 2 4 2 3" xfId="21204" xr:uid="{638A2A59-CEFF-41A1-8F95-6D460EAD28C5}"/>
    <cellStyle name="Normal 16 2 4 3" xfId="10604" xr:uid="{1557DD22-62BB-4B10-977D-F4A124A57630}"/>
    <cellStyle name="Normal 16 2 4 4" xfId="19670" xr:uid="{0BBF0F35-CFE4-4BDE-AA9A-A48DBF85F5CC}"/>
    <cellStyle name="Normal 16 2 5" xfId="4295" xr:uid="{5927329D-85E8-47CC-B8E6-6F3498AEAB89}"/>
    <cellStyle name="Normal 16 2 5 2" xfId="12891" xr:uid="{5AAB69F5-24A2-4D44-8CC9-7191F1F814B7}"/>
    <cellStyle name="Normal 16 2 5 3" xfId="21916" xr:uid="{DEF92EA5-72A8-40E7-B41E-4699A677E7DA}"/>
    <cellStyle name="Normal 16 2 6" xfId="8619" xr:uid="{5892593E-E63E-4AEC-BDB2-D0D23F63008C}"/>
    <cellStyle name="Normal 16 2 7" xfId="17685" xr:uid="{9680CDCE-B41E-4CF2-AC00-9B96C22F3AB5}"/>
    <cellStyle name="Normal 16 2 8" xfId="26932" xr:uid="{1F4C6275-5D7F-45A5-A587-7BC9E721FDE8}"/>
    <cellStyle name="Normal 16 3" xfId="1083" xr:uid="{5C4BE75A-63A6-4DE4-954E-E4D0CE0E8BFD}"/>
    <cellStyle name="Normal 16 3 2" xfId="1618" xr:uid="{9C8F1BBC-C92E-4778-A3D4-00A897BAE419}"/>
    <cellStyle name="Normal 16 3 2 2" xfId="3094" xr:uid="{CF941FC3-5C9A-4C80-93EA-9821FD6C94CF}"/>
    <cellStyle name="Normal 16 3 2 2 2" xfId="7298" xr:uid="{FB0D4AA1-0C76-460F-AD61-1156476BCB62}"/>
    <cellStyle name="Normal 16 3 2 2 2 2" xfId="16992" xr:uid="{0C0D428D-C4D9-4725-9043-10D153E62B23}"/>
    <cellStyle name="Normal 16 3 2 2 2 3" xfId="26048" xr:uid="{81B069C7-7DE7-4AF6-B8E5-C2AFD02857AA}"/>
    <cellStyle name="Normal 16 3 2 2 3" xfId="11324" xr:uid="{231FC72D-7150-4638-AE73-2917BE793FD6}"/>
    <cellStyle name="Normal 16 3 2 2 4" xfId="20390" xr:uid="{647B26D1-28A7-4377-AE24-F21E8B452E52}"/>
    <cellStyle name="Normal 16 3 2 3" xfId="5015" xr:uid="{CEB92E38-576C-4278-A448-1663B1FB1558}"/>
    <cellStyle name="Normal 16 3 2 3 2" xfId="16602" xr:uid="{CA16881E-1941-4F53-A077-DF2944B4CA8C}"/>
    <cellStyle name="Normal 16 3 2 3 3" xfId="25623" xr:uid="{D66D4BC6-C6DF-4395-AB60-CD9B110DE9BD}"/>
    <cellStyle name="Normal 16 3 2 4" xfId="9339" xr:uid="{A5296B3A-5D9F-4EAF-9998-675D310ABE8C}"/>
    <cellStyle name="Normal 16 3 2 5" xfId="18405" xr:uid="{8C8EC244-5685-4B52-B9D4-A26599455AF0}"/>
    <cellStyle name="Normal 16 3 2 6" xfId="27697" xr:uid="{B018CE5F-E468-4886-9513-990505F27B0C}"/>
    <cellStyle name="Normal 16 3 3" xfId="2663" xr:uid="{C8F70FE6-F178-41F0-B895-3F68B6AFD27B}"/>
    <cellStyle name="Normal 16 3 3 2" xfId="6867" xr:uid="{BC3AD3D7-708B-4FF3-AA2B-DAF84E2F27B6}"/>
    <cellStyle name="Normal 16 3 3 2 2" xfId="17031" xr:uid="{6784467B-8FBA-4DCF-B5A5-411363BDA8A4}"/>
    <cellStyle name="Normal 16 3 3 2 3" xfId="26095" xr:uid="{86D23895-940A-436E-A209-C6793374BA32}"/>
    <cellStyle name="Normal 16 3 3 3" xfId="10893" xr:uid="{87EE7E02-FC0E-4FB8-9E35-AA584D9744B1}"/>
    <cellStyle name="Normal 16 3 3 4" xfId="19959" xr:uid="{6A04E8C4-9F5F-48E5-91C8-BF76466AE5D3}"/>
    <cellStyle name="Normal 16 3 4" xfId="4584" xr:uid="{9F19239C-4F2D-46DD-A24E-07BCB46D866F}"/>
    <cellStyle name="Normal 16 3 4 2" xfId="12544" xr:uid="{6D97C49F-C8E2-4ABD-844B-504A7094902E}"/>
    <cellStyle name="Normal 16 3 4 3" xfId="21578" xr:uid="{CDC47373-3180-4820-A12E-4437DBC2D6F6}"/>
    <cellStyle name="Normal 16 3 5" xfId="8908" xr:uid="{0294D1ED-8E36-4546-8BA3-C5FA2F3304A8}"/>
    <cellStyle name="Normal 16 3 6" xfId="17974" xr:uid="{E48AF06E-89F8-4771-849D-3F4DE1EEA9C2}"/>
    <cellStyle name="Normal 16 3 7" xfId="27220" xr:uid="{1FFE5E67-A698-46C4-8C3D-757CA95F95D1}"/>
    <cellStyle name="Normal 16 4" xfId="8380" xr:uid="{03B1C72A-5AE9-4A5F-A7E8-1099CA3CC641}"/>
    <cellStyle name="Normal 160" xfId="2075" xr:uid="{8A4C831A-65ED-4198-A22E-93606B9DD881}"/>
    <cellStyle name="Normal 161" xfId="2134" xr:uid="{24E1A997-DC04-45E5-9E22-79417F2A2247}"/>
    <cellStyle name="Normal 162" xfId="2149" xr:uid="{A2B51D23-834B-4757-A442-9392CEA5D841}"/>
    <cellStyle name="Normal 163" xfId="2040" xr:uid="{7686AF8E-F16A-4FCD-B665-59321E8F7B36}"/>
    <cellStyle name="Normal 164" xfId="2140" xr:uid="{275A7C09-166D-4BC9-BE91-582BAB50665E}"/>
    <cellStyle name="Normal 165" xfId="2120" xr:uid="{64F3A2D7-7A82-4238-9985-AC2F3676BBBD}"/>
    <cellStyle name="Normal 166" xfId="2163" xr:uid="{41BA56C8-86B2-4269-9F76-0CF408A481C1}"/>
    <cellStyle name="Normal 167" xfId="2151" xr:uid="{094FEE4E-3FCF-4A45-9BA4-46BF448D1F04}"/>
    <cellStyle name="Normal 168" xfId="2159" xr:uid="{5E872D5B-0861-45CC-8300-764C7AD2E220}"/>
    <cellStyle name="Normal 169" xfId="2153" xr:uid="{BF42CCC8-8F11-4B89-86CD-7F44447C157E}"/>
    <cellStyle name="Normal 17" xfId="408" xr:uid="{76494C33-175F-46FF-9264-44361E2A35F7}"/>
    <cellStyle name="Normal 17 2" xfId="802" xr:uid="{8BE68538-50D1-43A4-A65D-27D045EE61CE}"/>
    <cellStyle name="Normal 17 2 2" xfId="968" xr:uid="{EA877F99-77D9-4774-ADFE-DE274A8BCB03}"/>
    <cellStyle name="Normal 17 2 2 2" xfId="1504" xr:uid="{C0311D2A-453E-4E6E-9E02-F3FAAC0FEC58}"/>
    <cellStyle name="Normal 17 2 2 2 2" xfId="2980" xr:uid="{9708A3D4-5D13-47BE-AFE2-64C51AC46BEC}"/>
    <cellStyle name="Normal 17 2 2 2 2 2" xfId="7184" xr:uid="{F72C9AA9-DFF0-453D-BDF6-E07606EF180E}"/>
    <cellStyle name="Normal 17 2 2 2 2 2 2" xfId="16826" xr:uid="{F476649F-F38B-4AD8-94A1-A8A74EDC9BB6}"/>
    <cellStyle name="Normal 17 2 2 2 2 2 3" xfId="25853" xr:uid="{A1630078-34DF-4D28-8261-B7FD63B441EF}"/>
    <cellStyle name="Normal 17 2 2 2 2 3" xfId="11210" xr:uid="{E500C404-BFED-41DA-BD40-82AD9DDC9935}"/>
    <cellStyle name="Normal 17 2 2 2 2 4" xfId="20276" xr:uid="{AF9025A4-CA27-44A1-A1C3-DFADBF93B9DB}"/>
    <cellStyle name="Normal 17 2 2 2 3" xfId="4901" xr:uid="{91AA51F3-5F20-4514-B2CC-E01C84962090}"/>
    <cellStyle name="Normal 17 2 2 2 3 2" xfId="16488" xr:uid="{30B25F63-A504-4CF9-B69D-81C8B3C86CF2}"/>
    <cellStyle name="Normal 17 2 2 2 3 3" xfId="25509" xr:uid="{EFCA9B5C-7309-4DA9-B174-19B702A33F03}"/>
    <cellStyle name="Normal 17 2 2 2 4" xfId="9225" xr:uid="{C8C7C099-CCF5-46C0-BBA8-9F38EA2DBAD5}"/>
    <cellStyle name="Normal 17 2 2 2 5" xfId="18291" xr:uid="{10453A97-C050-489A-A88A-7A91443C5E81}"/>
    <cellStyle name="Normal 17 2 2 2 6" xfId="27583" xr:uid="{E3859449-D009-460A-A119-E24976C3FD93}"/>
    <cellStyle name="Normal 17 2 2 3" xfId="2548" xr:uid="{3979468A-E2FB-4D4A-9CFF-ACBD8E9FFDB4}"/>
    <cellStyle name="Normal 17 2 2 3 2" xfId="6752" xr:uid="{6FB916A4-CD63-44B8-A589-27A4207B3F2F}"/>
    <cellStyle name="Normal 17 2 2 3 2 2" xfId="16883" xr:uid="{54D71EB3-C70E-42E7-B807-8A86686D1697}"/>
    <cellStyle name="Normal 17 2 2 3 2 3" xfId="25919" xr:uid="{1F400408-85F1-4257-AB4D-E3A9E71BEDC4}"/>
    <cellStyle name="Normal 17 2 2 3 3" xfId="10778" xr:uid="{E6D4ED5D-1604-4064-9E93-8A9169F9BB92}"/>
    <cellStyle name="Normal 17 2 2 3 4" xfId="19844" xr:uid="{7D3422AC-A609-4403-8523-A388F082E5FB}"/>
    <cellStyle name="Normal 17 2 2 4" xfId="4469" xr:uid="{4E8AA4CB-6A30-45F4-AA4F-BD8C00E4B3D5}"/>
    <cellStyle name="Normal 17 2 2 4 2" xfId="12805" xr:uid="{95E4C021-4292-4550-B6F5-1ABAED220589}"/>
    <cellStyle name="Normal 17 2 2 4 3" xfId="21833" xr:uid="{1C15E3CF-13DF-469C-9A29-5A75A9999FFC}"/>
    <cellStyle name="Normal 17 2 2 5" xfId="8793" xr:uid="{31C1C16E-727D-4993-906C-8FD61BBC6152}"/>
    <cellStyle name="Normal 17 2 2 6" xfId="17859" xr:uid="{36C739D4-E6B3-45CF-A79E-DD2C9D2E1EC4}"/>
    <cellStyle name="Normal 17 2 2 7" xfId="27106" xr:uid="{DD07DF5B-61C5-449E-A2A6-EAB63A3BBA66}"/>
    <cellStyle name="Normal 17 2 3" xfId="1340" xr:uid="{61C0ABFD-6E29-489A-A00D-24C98B8B2D47}"/>
    <cellStyle name="Normal 17 2 3 2" xfId="2818" xr:uid="{F0585B92-63D8-4F96-9C0B-282A03A0732C}"/>
    <cellStyle name="Normal 17 2 3 2 2" xfId="7022" xr:uid="{F0A7E610-CB28-4282-817F-183638F9EF37}"/>
    <cellStyle name="Normal 17 2 3 2 2 2" xfId="17059" xr:uid="{78E825E7-BAF3-4B6A-8CAB-757E1A65E12A}"/>
    <cellStyle name="Normal 17 2 3 2 2 3" xfId="26126" xr:uid="{8FBA968D-5A4A-4C65-9119-BF303DA725BC}"/>
    <cellStyle name="Normal 17 2 3 2 3" xfId="11048" xr:uid="{83DCB5FD-BBDB-4A0D-A9E5-B1CE1ECBEA6B}"/>
    <cellStyle name="Normal 17 2 3 2 4" xfId="20114" xr:uid="{35625AD8-474B-4565-A735-994521BCB922}"/>
    <cellStyle name="Normal 17 2 3 3" xfId="4739" xr:uid="{9D99CD09-B0AA-4ABD-B084-89E8E64CBCC9}"/>
    <cellStyle name="Normal 17 2 3 3 2" xfId="16326" xr:uid="{DDBB5D9F-286D-418A-86A2-886DDCF1AF46}"/>
    <cellStyle name="Normal 17 2 3 3 3" xfId="25347" xr:uid="{1A6FC9C9-BC49-4D05-BB90-319E85FB5599}"/>
    <cellStyle name="Normal 17 2 3 4" xfId="9063" xr:uid="{85ABC3B6-803E-40B9-9158-C2B809CF9214}"/>
    <cellStyle name="Normal 17 2 3 5" xfId="18129" xr:uid="{6A31B344-481F-4D1A-A0D2-7683628B27E5}"/>
    <cellStyle name="Normal 17 2 3 6" xfId="27418" xr:uid="{936026D0-DA0E-448F-BA56-D01BDB78FED1}"/>
    <cellStyle name="Normal 17 2 4" xfId="2388" xr:uid="{F6488958-9534-4FF7-9976-A1BA5589F0A0}"/>
    <cellStyle name="Normal 17 2 4 2" xfId="6592" xr:uid="{05FAA2F5-1CF6-41E8-8ECF-387B9AD99E88}"/>
    <cellStyle name="Normal 17 2 4 2 2" xfId="17042" xr:uid="{410A8AFC-2963-4C6F-8684-2BABE9C8D6C3}"/>
    <cellStyle name="Normal 17 2 4 2 3" xfId="26107" xr:uid="{2F446F9F-2BC1-4040-87F5-B1EF3218D310}"/>
    <cellStyle name="Normal 17 2 4 3" xfId="10618" xr:uid="{1BA74838-4447-4E68-87FC-C65DB7710CD0}"/>
    <cellStyle name="Normal 17 2 4 4" xfId="19684" xr:uid="{BAA3DCA7-E382-4463-B57E-A58979F0C998}"/>
    <cellStyle name="Normal 17 2 5" xfId="4309" xr:uid="{E04153D0-F82C-45B8-9C98-49E75DB5F967}"/>
    <cellStyle name="Normal 17 2 5 2" xfId="14890" xr:uid="{CF057C33-8DDB-49DD-9796-B1677B56C965}"/>
    <cellStyle name="Normal 17 2 5 3" xfId="23908" xr:uid="{2ABBC790-DC96-4B6D-8E1C-6A62828D1B6A}"/>
    <cellStyle name="Normal 17 2 6" xfId="8633" xr:uid="{40BCFA63-9CBA-44C2-BF74-AA1CB092CA9F}"/>
    <cellStyle name="Normal 17 2 7" xfId="17699" xr:uid="{48BFFEA5-4767-4119-956D-352F7CDE158C}"/>
    <cellStyle name="Normal 17 2 8" xfId="26946" xr:uid="{3D4228AB-D0BD-43D5-B231-0EB07B7E95FD}"/>
    <cellStyle name="Normal 17 3" xfId="1097" xr:uid="{41DFE99B-1F88-4303-B09A-E9909F3E24C7}"/>
    <cellStyle name="Normal 17 3 2" xfId="1632" xr:uid="{654278B7-6BD0-43EB-8B19-EFB52A40FB1D}"/>
    <cellStyle name="Normal 17 3 2 2" xfId="3108" xr:uid="{A1BF7AB2-087A-4A1F-B7DD-4B35B9569195}"/>
    <cellStyle name="Normal 17 3 2 2 2" xfId="7312" xr:uid="{C7909984-9BA7-4C15-9942-B053F33914C5}"/>
    <cellStyle name="Normal 17 3 2 2 2 2" xfId="16913" xr:uid="{DC4AE9B5-0D53-4486-AE0E-3C84B81460B0}"/>
    <cellStyle name="Normal 17 3 2 2 2 3" xfId="25953" xr:uid="{2DA8DA3D-49E5-4BA2-BC6F-B3EA0BA410BE}"/>
    <cellStyle name="Normal 17 3 2 2 3" xfId="11338" xr:uid="{0EBB46C9-6F03-460D-8505-D9BFB553E306}"/>
    <cellStyle name="Normal 17 3 2 2 4" xfId="20404" xr:uid="{7D0331B1-D351-4C71-9F97-5C77A90AFBCD}"/>
    <cellStyle name="Normal 17 3 2 3" xfId="5029" xr:uid="{B4C4E093-04BD-4951-8F88-54F73E36CEFA}"/>
    <cellStyle name="Normal 17 3 2 3 2" xfId="16616" xr:uid="{63BE78C8-587A-47A2-8FAE-30684EB2F885}"/>
    <cellStyle name="Normal 17 3 2 3 3" xfId="25637" xr:uid="{E5001CE7-EF86-4DC2-84B6-1EF86E9FFD42}"/>
    <cellStyle name="Normal 17 3 2 4" xfId="9353" xr:uid="{BAB6DA94-2E89-4BED-9BF8-D4C0D48CB4DE}"/>
    <cellStyle name="Normal 17 3 2 5" xfId="18419" xr:uid="{E9C63829-2AAB-43EA-986A-E8DE83DA5E50}"/>
    <cellStyle name="Normal 17 3 2 6" xfId="27711" xr:uid="{6559A906-144D-418C-A314-473E5B1AC098}"/>
    <cellStyle name="Normal 17 3 3" xfId="2677" xr:uid="{9B7D2F77-85C9-4499-96A0-FC92BF6D5EBD}"/>
    <cellStyle name="Normal 17 3 3 2" xfId="6881" xr:uid="{D15B0072-1DAE-4673-9FB7-807E43033CCD}"/>
    <cellStyle name="Normal 17 3 3 2 2" xfId="17403" xr:uid="{681EF0E1-604E-44C3-8C4B-27CB4F081968}"/>
    <cellStyle name="Normal 17 3 3 2 3" xfId="26514" xr:uid="{391FD87E-D172-4F06-BA53-581637CB58E8}"/>
    <cellStyle name="Normal 17 3 3 3" xfId="10907" xr:uid="{70C7D6EA-5723-4D3A-9684-8F958E2CD563}"/>
    <cellStyle name="Normal 17 3 3 4" xfId="19973" xr:uid="{F27213EF-CA96-4F90-825D-237D486FFE28}"/>
    <cellStyle name="Normal 17 3 4" xfId="4598" xr:uid="{C3F294A6-5085-4017-97EE-CB9B8E5ACBAE}"/>
    <cellStyle name="Normal 17 3 4 2" xfId="12585" xr:uid="{DE5A4FB4-5D6F-4E5C-9D39-118F0C4AE88C}"/>
    <cellStyle name="Normal 17 3 4 3" xfId="21618" xr:uid="{8897F7B7-BCFD-4450-B7BB-5F70000ACF67}"/>
    <cellStyle name="Normal 17 3 5" xfId="8922" xr:uid="{81DFAA25-0083-470D-AD4F-D9A1F0730518}"/>
    <cellStyle name="Normal 17 3 6" xfId="17988" xr:uid="{06EA3BFB-CC2E-4AFE-95F3-00A6D29D8ABA}"/>
    <cellStyle name="Normal 17 3 7" xfId="27234" xr:uid="{FB477318-C990-4A7D-8526-AEE3BE45BD43}"/>
    <cellStyle name="Normal 170" xfId="2139" xr:uid="{13E201D6-997F-426B-8002-FADD23E6102C}"/>
    <cellStyle name="Normal 171" xfId="198" xr:uid="{00D18015-129D-4506-A70D-3BD7D20A88C8}"/>
    <cellStyle name="Normal 172" xfId="2136" xr:uid="{01B1D3A4-E917-4EC6-8F3F-534B2747CEF1}"/>
    <cellStyle name="Normal 173" xfId="2106" xr:uid="{31DCA6A2-EDBD-48CE-8A57-7DEA18CCB4FD}"/>
    <cellStyle name="Normal 174" xfId="2095" xr:uid="{549D07A6-A52D-4DAC-856B-5DD453872009}"/>
    <cellStyle name="Normal 175" xfId="100" xr:uid="{8E076F38-FE7D-431E-B3F6-F27D56EAE006}"/>
    <cellStyle name="Normal 175 2" xfId="3402" xr:uid="{E317E5EB-E12E-444D-A297-EDFFACEACB81}"/>
    <cellStyle name="Normal 175 2 2" xfId="7564" xr:uid="{41521E58-2B88-444E-8225-9857A41A45BB}"/>
    <cellStyle name="Normal 175 2 2 2" xfId="17247" xr:uid="{1B0D7869-8767-47F2-913B-9D7704F19125}"/>
    <cellStyle name="Normal 175 2 2 3" xfId="26341" xr:uid="{55D59126-9951-4E71-830E-568768B24675}"/>
    <cellStyle name="Normal 175 2 3" xfId="11564" xr:uid="{EFA481A8-3CAA-411F-8D6C-B5ECB749DE36}"/>
    <cellStyle name="Normal 175 2 4" xfId="20630" xr:uid="{EFFF674E-53B0-4F31-B8B1-CEB806807ECE}"/>
    <cellStyle name="Normal 175 3" xfId="5256" xr:uid="{65168DAF-BE9C-4BD2-83EF-06B6E6007745}"/>
    <cellStyle name="Normal 175 3 2" xfId="17296" xr:uid="{92369314-B59A-4B5C-BD76-46E1ECD13D8A}"/>
    <cellStyle name="Normal 175 3 3" xfId="26394" xr:uid="{D3B249D1-7E32-46F8-94DA-28FCE60FD810}"/>
    <cellStyle name="Normal 175 4" xfId="9579" xr:uid="{2A515FCF-5DEA-4AA6-B6A2-D4BA70DF6489}"/>
    <cellStyle name="Normal 175 5" xfId="18645" xr:uid="{4F7F57DE-3162-4771-A908-C6B067AD8A45}"/>
    <cellStyle name="Normal 176" xfId="262" xr:uid="{E600C0A3-591F-4EBC-8A48-3EBEFF365DE8}"/>
    <cellStyle name="Normal 176 2" xfId="3474" xr:uid="{D5F4E896-2462-4E65-A03E-8344FDBF398F}"/>
    <cellStyle name="Normal 176 2 2" xfId="7628" xr:uid="{13745ADD-41EF-4352-9C48-47EA1FA2519A}"/>
    <cellStyle name="Normal 176 2 2 2" xfId="17413" xr:uid="{EC70B8CA-6F4B-4AA3-A398-26F41474BF73}"/>
    <cellStyle name="Normal 176 2 2 3" xfId="26526" xr:uid="{79B54C28-BA90-4039-98A2-CF26A0BE79B2}"/>
    <cellStyle name="Normal 176 2 3" xfId="11608" xr:uid="{3BC2A7D8-1A24-48B4-912C-7A6FE7F99FB9}"/>
    <cellStyle name="Normal 176 2 4" xfId="20674" xr:uid="{AE7987B0-C092-4F9C-90B4-44C1F199FAAB}"/>
    <cellStyle name="Normal 176 3" xfId="5300" xr:uid="{523B1506-3CB5-450B-B6B6-74C6326DF9F4}"/>
    <cellStyle name="Normal 176 3 2" xfId="17453" xr:uid="{2FD9CB01-D358-4AD4-812C-205BCA1198E9}"/>
    <cellStyle name="Normal 176 3 3" xfId="26568" xr:uid="{61BE0025-9E65-421D-8F58-07DB50A6482C}"/>
    <cellStyle name="Normal 176 4" xfId="9623" xr:uid="{06F4A624-3D39-4D3C-8FA6-F0501F2D8C3A}"/>
    <cellStyle name="Normal 176 5" xfId="18689" xr:uid="{FCFEBED5-AB0B-459A-8EBA-78109722B39A}"/>
    <cellStyle name="Normal 177" xfId="2200" xr:uid="{4EFE0EF3-C55C-47A4-9B96-8131CD364386}"/>
    <cellStyle name="Normal 177 2" xfId="4108" xr:uid="{BF8A8FAF-970E-47EF-9EF5-7DCEB29006A2}"/>
    <cellStyle name="Normal 177 2 2" xfId="8241" xr:uid="{98AD2933-79FB-480F-A3A0-21CBE870D378}"/>
    <cellStyle name="Normal 177 2 2 2" xfId="17111" xr:uid="{3DF6F3E7-77B9-43B0-9E0E-F40B1035374E}"/>
    <cellStyle name="Normal 177 2 2 3" xfId="26179" xr:uid="{09A85796-11C1-43B1-9E64-9C1D2E90A815}"/>
    <cellStyle name="Normal 177 2 3" xfId="11998" xr:uid="{465930DA-7200-41D3-8A60-58D4B6437DCE}"/>
    <cellStyle name="Normal 177 2 4" xfId="21064" xr:uid="{715F2D41-71AA-4C6B-86C1-A9F53D82029D}"/>
    <cellStyle name="Normal 177 3" xfId="5690" xr:uid="{2A3B6929-79F8-4428-A327-54269EDAD119}"/>
    <cellStyle name="Normal 177 3 2" xfId="17067" xr:uid="{E4BDE31D-885C-4786-BBD4-09EFACD787B2}"/>
    <cellStyle name="Normal 177 3 3" xfId="26134" xr:uid="{9F53ABB4-87BB-4C5A-A6F0-AF226E81996A}"/>
    <cellStyle name="Normal 177 4" xfId="10013" xr:uid="{23201137-8C11-40FD-A7A4-71BAD22E88A7}"/>
    <cellStyle name="Normal 177 5" xfId="19079" xr:uid="{6EBC87B9-A0D1-404B-98B8-121D04688032}"/>
    <cellStyle name="Normal 178" xfId="2207" xr:uid="{84FC8DAF-8CCA-422B-A561-4E2AEB7D0026}"/>
    <cellStyle name="Normal 178 2" xfId="4115" xr:uid="{A0C36051-1DCC-4CF3-AA2D-D4662BD3D2EF}"/>
    <cellStyle name="Normal 178 2 2" xfId="8248" xr:uid="{658D14AC-681F-4902-ADCC-F19CE0FA2D56}"/>
    <cellStyle name="Normal 178 2 2 2" xfId="16834" xr:uid="{0B363CBE-1E16-4818-87D3-C6D27924A8CF}"/>
    <cellStyle name="Normal 178 2 2 3" xfId="25863" xr:uid="{14DFAC3C-B544-436C-B059-09CEF5B430E5}"/>
    <cellStyle name="Normal 178 2 3" xfId="12005" xr:uid="{DB701E56-7638-440F-9681-6D86C0E022E3}"/>
    <cellStyle name="Normal 178 2 4" xfId="21071" xr:uid="{16806C14-CCD1-46F1-BBFE-B54A7707D7A6}"/>
    <cellStyle name="Normal 178 3" xfId="5697" xr:uid="{1CDE333B-54EB-4BA5-A247-DEF817144D06}"/>
    <cellStyle name="Normal 178 3 2" xfId="17215" xr:uid="{6D28190E-03D8-4199-98DA-108678B4AF75}"/>
    <cellStyle name="Normal 178 3 3" xfId="26299" xr:uid="{09AD3ACF-84FC-4EA2-B2C8-ABB00C862188}"/>
    <cellStyle name="Normal 178 4" xfId="10020" xr:uid="{C76C8894-5D1F-4D54-B4E6-339F87CF8893}"/>
    <cellStyle name="Normal 178 5" xfId="19086" xr:uid="{2DEB7C62-290F-4BEE-A823-261CC229FDCC}"/>
    <cellStyle name="Normal 179" xfId="2191" xr:uid="{BEC0C08E-8ACF-4374-89C7-33102ADCEB46}"/>
    <cellStyle name="Normal 179 2" xfId="4099" xr:uid="{103E47BF-E89F-4A81-A277-7067C1F83BD6}"/>
    <cellStyle name="Normal 179 2 2" xfId="8232" xr:uid="{E880C8DB-8647-47A6-A73F-2A1A306BDA65}"/>
    <cellStyle name="Normal 179 2 2 2" xfId="17331" xr:uid="{9B4A9CAA-2484-4645-91C6-67CE38CE0605}"/>
    <cellStyle name="Normal 179 2 2 3" xfId="26434" xr:uid="{B42BBE2B-619D-4334-9F4B-74CE84FBEF75}"/>
    <cellStyle name="Normal 179 2 3" xfId="11989" xr:uid="{5859F2E4-3694-472E-A4BB-2A99C8497714}"/>
    <cellStyle name="Normal 179 2 4" xfId="21055" xr:uid="{2AFCBDEA-F7DE-4174-B70F-D041D09521BC}"/>
    <cellStyle name="Normal 179 3" xfId="5681" xr:uid="{799618CE-864A-4BC2-B48C-EDD7173449C0}"/>
    <cellStyle name="Normal 179 3 2" xfId="16962" xr:uid="{6365B507-6A25-4CB8-A3E9-F4C497DF8BC5}"/>
    <cellStyle name="Normal 179 3 3" xfId="26014" xr:uid="{C4F85FBB-FAAA-4DD8-A5B8-CD640C62E078}"/>
    <cellStyle name="Normal 179 4" xfId="10004" xr:uid="{536960BF-9D2E-4BF7-8F6F-DE73D283E8CA}"/>
    <cellStyle name="Normal 179 5" xfId="19070" xr:uid="{ED189FD1-F20C-4A0F-89B7-105C35EFD38F}"/>
    <cellStyle name="Normal 18" xfId="581" xr:uid="{174B3986-4E9F-4892-940B-6DB5F9E890F9}"/>
    <cellStyle name="Normal 18 2" xfId="686" xr:uid="{7A981B57-CE5D-4151-BFD1-BD47DFBD7AD5}"/>
    <cellStyle name="Normal 18 2 2" xfId="8389" xr:uid="{B06EF78C-FD25-46E9-9876-4F323472407C}"/>
    <cellStyle name="Normal 18 2 2 2" xfId="12057" xr:uid="{127B794F-01C3-47F6-A0F8-EDF2720DEAFB}"/>
    <cellStyle name="Normal 18 2 2 3" xfId="21123" xr:uid="{859F1231-B56F-4579-B1A2-E670846ABA8E}"/>
    <cellStyle name="Normal 18 3" xfId="864" xr:uid="{5B205A05-2594-4735-9DF7-5C00A44CAA2D}"/>
    <cellStyle name="Normal 18 4" xfId="8335" xr:uid="{6D428DE1-C9F5-48D5-B2B4-471D5F766218}"/>
    <cellStyle name="Normal 18 4 2" xfId="12029" xr:uid="{7E90B1B5-9832-4DDE-8716-85A6D60D90CD}"/>
    <cellStyle name="Normal 18 4 3" xfId="21095" xr:uid="{4A8EDB1B-242C-45F5-94A1-26A75F97AABD}"/>
    <cellStyle name="Normal 18 8" xfId="26819" xr:uid="{5EE84204-E94B-4DC7-AAF8-A8CD8B0DC770}"/>
    <cellStyle name="Normal 180" xfId="2198" xr:uid="{416DE444-B8D0-42B5-A537-73841129975B}"/>
    <cellStyle name="Normal 180 2" xfId="4106" xr:uid="{ADE12F16-F0BC-4202-B7CD-E8CB509B7C3F}"/>
    <cellStyle name="Normal 180 2 2" xfId="8239" xr:uid="{A042E1EA-AE40-41D2-8C58-F2EB8EA74B6C}"/>
    <cellStyle name="Normal 180 2 2 2" xfId="12582" xr:uid="{84AF1D0E-7EB6-4AD1-A779-55FBE2CEECB9}"/>
    <cellStyle name="Normal 180 2 2 3" xfId="21615" xr:uid="{4EE40C51-89C6-4454-A37B-95DD2030B810}"/>
    <cellStyle name="Normal 180 2 3" xfId="11996" xr:uid="{CCA5CA5B-A92C-4EE6-A14E-4BCCBAF47A1E}"/>
    <cellStyle name="Normal 180 2 4" xfId="21062" xr:uid="{23CF6BDB-71ED-47CD-B147-8D04281B132F}"/>
    <cellStyle name="Normal 180 3" xfId="5688" xr:uid="{3D8C7669-4206-482D-BA60-74E7BE8E3554}"/>
    <cellStyle name="Normal 180 3 2" xfId="17078" xr:uid="{E5B32B4E-70AA-4A5C-BA12-75D105E74E29}"/>
    <cellStyle name="Normal 180 3 3" xfId="26145" xr:uid="{C16EC77F-72F7-4986-A864-B5F901F21C42}"/>
    <cellStyle name="Normal 180 4" xfId="10011" xr:uid="{25F2BB81-552D-4313-99CB-4284F2483A20}"/>
    <cellStyle name="Normal 180 5" xfId="19077" xr:uid="{A787624D-4FAD-4C31-B47C-0DF51028684E}"/>
    <cellStyle name="Normal 181" xfId="2214" xr:uid="{4E3CEDFD-9C5D-4F1A-B06E-AD42A205495B}"/>
    <cellStyle name="Normal 181 2" xfId="4122" xr:uid="{46B6689D-A838-4A66-AE91-6D66676C28A5}"/>
    <cellStyle name="Normal 181 2 2" xfId="8255" xr:uid="{83541D31-A03D-4509-A850-B2AA3E147F92}"/>
    <cellStyle name="Normal 181 2 2 2" xfId="12776" xr:uid="{55CACE49-4C87-4BCE-B3DB-C0A86AE3C2F2}"/>
    <cellStyle name="Normal 181 2 2 3" xfId="21804" xr:uid="{C6B9E763-5285-4B76-B2B1-EA4568659770}"/>
    <cellStyle name="Normal 181 2 3" xfId="12012" xr:uid="{918A2E8D-A8C5-4A44-A291-B6C775DE3B14}"/>
    <cellStyle name="Normal 181 2 4" xfId="21078" xr:uid="{A6B8B42D-5A4C-4A8C-BC49-6D9A17D00160}"/>
    <cellStyle name="Normal 181 3" xfId="5704" xr:uid="{49E3910B-83A2-445F-8CFD-F2E3C698EFFD}"/>
    <cellStyle name="Normal 181 3 2" xfId="16983" xr:uid="{AD89A206-72FA-487F-B9B1-07E4E5A41F5B}"/>
    <cellStyle name="Normal 181 3 3" xfId="26039" xr:uid="{05A3B63C-4A36-4087-A603-8258E41C6197}"/>
    <cellStyle name="Normal 181 4" xfId="10027" xr:uid="{6F3FCC26-C220-4E60-8267-F969DBB0BBDC}"/>
    <cellStyle name="Normal 181 5" xfId="19093" xr:uid="{FFD3E777-1317-466E-9D32-7D48AC603372}"/>
    <cellStyle name="Normal 182" xfId="2202" xr:uid="{EC7EA0CC-9B36-430D-94C6-273268A31BAD}"/>
    <cellStyle name="Normal 182 2" xfId="4110" xr:uid="{0ECCC420-AFDE-49D3-86AA-222F4639DC6A}"/>
    <cellStyle name="Normal 182 2 2" xfId="8243" xr:uid="{385F9D74-1F2A-4599-B38B-E54D964FAE6F}"/>
    <cellStyle name="Normal 182 2 2 2" xfId="16899" xr:uid="{8C021190-6EE3-4BAD-A7AE-837FB7ECF25E}"/>
    <cellStyle name="Normal 182 2 2 3" xfId="25937" xr:uid="{1AE4BFAA-D68B-4D76-A171-D80DB49925BB}"/>
    <cellStyle name="Normal 182 2 3" xfId="12000" xr:uid="{5C3CF486-5982-44F9-AEE2-A49875D1C02A}"/>
    <cellStyle name="Normal 182 2 4" xfId="21066" xr:uid="{4D798E86-F965-453D-850B-259938A11D9B}"/>
    <cellStyle name="Normal 182 3" xfId="5692" xr:uid="{D3B039F0-8396-4CC2-B7E0-E5E851ACFEB3}"/>
    <cellStyle name="Normal 182 3 2" xfId="16929" xr:uid="{43077248-40CE-407B-AE96-A33913657525}"/>
    <cellStyle name="Normal 182 3 3" xfId="25971" xr:uid="{33D30681-66D5-472A-96A1-D20DCBBCE54D}"/>
    <cellStyle name="Normal 182 4" xfId="10015" xr:uid="{08E28936-8CD3-4E7D-90C3-179A7623FADC}"/>
    <cellStyle name="Normal 182 5" xfId="19081" xr:uid="{2FB0E61D-250C-4A6E-A250-9A38BA0A91F8}"/>
    <cellStyle name="Normal 183" xfId="2211" xr:uid="{CF8EF8C1-0C3E-4935-A0E8-352CAB8CF379}"/>
    <cellStyle name="Normal 183 2" xfId="4119" xr:uid="{B7C1FAFF-9648-4FEF-87C7-24760A6B93F2}"/>
    <cellStyle name="Normal 183 2 2" xfId="8252" xr:uid="{67064B6D-05E2-4086-AEDF-C1A4BAAEAC07}"/>
    <cellStyle name="Normal 183 2 2 2" xfId="16810" xr:uid="{9A82FA8F-F17A-4F03-992E-6537A2F38E13}"/>
    <cellStyle name="Normal 183 2 2 3" xfId="25832" xr:uid="{5CA81E9F-1CC5-45AB-B443-BA12A52FE47A}"/>
    <cellStyle name="Normal 183 2 3" xfId="12009" xr:uid="{142C1B70-5C79-4BA5-921C-B14A751E016C}"/>
    <cellStyle name="Normal 183 2 4" xfId="21075" xr:uid="{D46CAD75-3088-4378-9865-EA356061A7BD}"/>
    <cellStyle name="Normal 183 3" xfId="5701" xr:uid="{16E0B443-6F60-44D9-A65A-F9B987AD2AE7}"/>
    <cellStyle name="Normal 183 3 2" xfId="14708" xr:uid="{2CA12870-8B6D-4E0A-8B48-C7BFE1C52BCA}"/>
    <cellStyle name="Normal 183 3 3" xfId="23729" xr:uid="{4A9571B1-62F4-49F3-8410-D9899CB066FA}"/>
    <cellStyle name="Normal 183 4" xfId="10024" xr:uid="{33D87E3B-DD37-49DA-9BD9-1547F82BBCD8}"/>
    <cellStyle name="Normal 183 5" xfId="19090" xr:uid="{16A9C0D0-BDD1-49BD-897E-50E62C9A1BD7}"/>
    <cellStyle name="Normal 184" xfId="154" xr:uid="{22C8B4CF-9660-49E9-9282-698693B974CA}"/>
    <cellStyle name="Normal 185" xfId="2204" xr:uid="{CA80FC3E-7E6E-4FAE-A704-62754B12EE21}"/>
    <cellStyle name="Normal 185 2" xfId="4112" xr:uid="{AC64F9B0-B8AD-46EE-891D-FF7789CA8871}"/>
    <cellStyle name="Normal 185 2 2" xfId="8245" xr:uid="{794687F1-E2B9-485E-A89D-E42D0C8A1A38}"/>
    <cellStyle name="Normal 185 2 2 2" xfId="16925" xr:uid="{408EED26-012A-4C55-A222-08F63FC1C340}"/>
    <cellStyle name="Normal 185 2 2 3" xfId="25967" xr:uid="{F962F568-3BEF-43C1-A70C-5BB005EB6EC2}"/>
    <cellStyle name="Normal 185 2 3" xfId="12002" xr:uid="{E1A818E5-1824-4766-B89F-B1559289D0DA}"/>
    <cellStyle name="Normal 185 2 4" xfId="21068" xr:uid="{529EC052-F7C8-408E-9C20-7C10FF4C712D}"/>
    <cellStyle name="Normal 185 3" xfId="5694" xr:uid="{47AE308D-1CA7-4C8D-8ED1-D924C8AF3558}"/>
    <cellStyle name="Normal 185 3 2" xfId="17504" xr:uid="{B2F59582-577A-4B2D-A99D-3FA6C932F9CA}"/>
    <cellStyle name="Normal 185 3 3" xfId="26624" xr:uid="{C805D862-BC17-494B-B087-80F158DA513E}"/>
    <cellStyle name="Normal 185 4" xfId="10017" xr:uid="{94D687F9-F8BF-48ED-A339-74C4FF72FE3E}"/>
    <cellStyle name="Normal 185 5" xfId="19083" xr:uid="{BDBA5364-0126-4D25-8FDF-1163EAA032F9}"/>
    <cellStyle name="Normal 186" xfId="2192" xr:uid="{17603BE1-6DE5-4085-B4C7-B9EF316D50F9}"/>
    <cellStyle name="Normal 186 2" xfId="4100" xr:uid="{62DACF15-B539-4675-A6FC-9CAB8137C93B}"/>
    <cellStyle name="Normal 186 2 2" xfId="8233" xr:uid="{982B32A2-9FD5-4B07-B349-A1B4D494A6CE}"/>
    <cellStyle name="Normal 186 2 2 2" xfId="17120" xr:uid="{2F4E3518-2BCE-4AE4-AB8A-841CFE0AC620}"/>
    <cellStyle name="Normal 186 2 2 3" xfId="26190" xr:uid="{AFD52F2A-AD70-429D-8451-083D492EC681}"/>
    <cellStyle name="Normal 186 2 3" xfId="11990" xr:uid="{38AB05B7-4C49-4AA2-812A-136DB826D55F}"/>
    <cellStyle name="Normal 186 2 4" xfId="21056" xr:uid="{16EEEF9C-48AF-4946-B5B1-1A8C316AA311}"/>
    <cellStyle name="Normal 186 3" xfId="5682" xr:uid="{F98ADC27-4014-40EF-9BE8-36FFBBAC0691}"/>
    <cellStyle name="Normal 186 3 2" xfId="16947" xr:uid="{69E8F6E3-5B33-4054-92D9-F9B338AF8D5B}"/>
    <cellStyle name="Normal 186 3 3" xfId="25995" xr:uid="{B52879B1-F572-4F52-B15C-EF81166B9851}"/>
    <cellStyle name="Normal 186 4" xfId="10005" xr:uid="{5209C870-C967-48B3-8EC0-066B59910FEC}"/>
    <cellStyle name="Normal 186 5" xfId="19071" xr:uid="{D9CE8F68-76B9-499F-BE93-25E3242EFADC}"/>
    <cellStyle name="Normal 187" xfId="2209" xr:uid="{6577DBB0-32AC-425C-99FF-FFE6B51E54B9}"/>
    <cellStyle name="Normal 187 2" xfId="4117" xr:uid="{6CFBC493-D495-49AB-A244-64B738D368C5}"/>
    <cellStyle name="Normal 187 2 2" xfId="8250" xr:uid="{E7E8A636-C656-4BDC-BB27-66876B915BBE}"/>
    <cellStyle name="Normal 187 2 2 2" xfId="17473" xr:uid="{BDF16CC4-53D8-4803-BABE-4DBD6541219E}"/>
    <cellStyle name="Normal 187 2 2 3" xfId="26590" xr:uid="{75DCA339-B826-44B3-B592-7680C660D97A}"/>
    <cellStyle name="Normal 187 2 3" xfId="12007" xr:uid="{45C8AB75-B721-4A79-9A4F-634064CBCA37}"/>
    <cellStyle name="Normal 187 2 4" xfId="21073" xr:uid="{6E8A2C3D-5043-4017-8A03-7D2D381A8237}"/>
    <cellStyle name="Normal 187 3" xfId="5699" xr:uid="{C745BEA1-5EC8-4CC8-9866-070CC0792CEF}"/>
    <cellStyle name="Normal 187 3 2" xfId="16835" xr:uid="{16420640-3A6E-4A38-A610-2716644C03DB}"/>
    <cellStyle name="Normal 187 3 3" xfId="25864" xr:uid="{CA8F54D4-D2C1-4A52-A4BE-90E6EFEB5BF8}"/>
    <cellStyle name="Normal 187 4" xfId="10022" xr:uid="{93CEDA13-32CA-4505-B2D1-E6C9504AD977}"/>
    <cellStyle name="Normal 187 5" xfId="19088" xr:uid="{2560C272-92F5-48DF-AD9E-B5B6BCE0B20A}"/>
    <cellStyle name="Normal 188" xfId="2212" xr:uid="{9312CA3D-11B4-4FA2-A334-0AB1ACDF529D}"/>
    <cellStyle name="Normal 188 2" xfId="4120" xr:uid="{510037BC-03AB-403A-B563-0A2B1D488CE2}"/>
    <cellStyle name="Normal 188 2 2" xfId="8253" xr:uid="{17E16B40-8FC3-4B2B-9138-B99084218F96}"/>
    <cellStyle name="Normal 188 2 2 2" xfId="17374" xr:uid="{62B59FF0-F087-4E94-9BA1-C0FA590BFB2B}"/>
    <cellStyle name="Normal 188 2 2 3" xfId="26482" xr:uid="{AF8E51AC-D91B-4E5F-B9C3-05E723AAD95A}"/>
    <cellStyle name="Normal 188 2 3" xfId="12010" xr:uid="{89BBCB10-CBFA-4C17-8683-E1C6E9C95AEF}"/>
    <cellStyle name="Normal 188 2 4" xfId="21076" xr:uid="{DF71B179-AC41-4A15-BBD2-EBB75A217B5F}"/>
    <cellStyle name="Normal 188 3" xfId="5702" xr:uid="{3674B8CA-8786-46E6-9637-880F5F531CDE}"/>
    <cellStyle name="Normal 188 3 2" xfId="17203" xr:uid="{FEF11AEA-03DC-4158-A090-6875A3D361B7}"/>
    <cellStyle name="Normal 188 3 3" xfId="26288" xr:uid="{E60D4F2A-ADA5-41C7-AD97-CEF2DECD5246}"/>
    <cellStyle name="Normal 188 4" xfId="10025" xr:uid="{1C4F227D-377D-4B7A-A957-6AA7FAEF296E}"/>
    <cellStyle name="Normal 188 5" xfId="55" xr:uid="{CFCEEB05-3594-4695-AF41-85EBE3CD8CE0}"/>
    <cellStyle name="Normal 188 6" xfId="19091" xr:uid="{C1F8C743-A214-420D-9D05-CC4B06CF733F}"/>
    <cellStyle name="Normal 189" xfId="2196" xr:uid="{71511A36-EEB4-4358-AB22-2D7CABA59D75}"/>
    <cellStyle name="Normal 189 2" xfId="4104" xr:uid="{75306A6E-14A8-4DE3-990B-BF43D1D3B5E9}"/>
    <cellStyle name="Normal 189 2 2" xfId="8237" xr:uid="{0063D951-5878-47D6-A87F-F5DB1242E52C}"/>
    <cellStyle name="Normal 189 2 2 2" xfId="17457" xr:uid="{B1F10E17-B7A2-451B-8ABB-36781EC0798B}"/>
    <cellStyle name="Normal 189 2 2 3" xfId="26572" xr:uid="{C7F1928C-7FC0-4CCA-86AF-A89384835498}"/>
    <cellStyle name="Normal 189 2 3" xfId="11994" xr:uid="{2E4C2544-B23D-42CF-8760-C0704E6C797B}"/>
    <cellStyle name="Normal 189 2 4" xfId="21060" xr:uid="{0A0B9C25-3D96-4B5C-80ED-B0B73BC93BD6}"/>
    <cellStyle name="Normal 189 3" xfId="5686" xr:uid="{28E38CE7-AE9B-4B9A-B5EC-D888019DDC97}"/>
    <cellStyle name="Normal 189 3 2" xfId="17006" xr:uid="{133FA66D-9BE9-4427-B3E3-CD6A2062E0B7}"/>
    <cellStyle name="Normal 189 3 3" xfId="26065" xr:uid="{04074D2B-2153-4612-ACA7-2E3EECAF1C12}"/>
    <cellStyle name="Normal 189 4" xfId="10009" xr:uid="{22EA939B-9ED5-4E9B-B041-4F2C7657F6E4}"/>
    <cellStyle name="Normal 189 5" xfId="19075" xr:uid="{9B236606-F791-4868-A613-E21B46177006}"/>
    <cellStyle name="Normal 19" xfId="607" xr:uid="{FA339F6B-87EA-4A05-B5AC-1431C3E8212B}"/>
    <cellStyle name="Normal 19 2" xfId="247" xr:uid="{091AB3D7-55AB-4C17-8148-7D43C1E6A59D}"/>
    <cellStyle name="Normal 19 2 2" xfId="1400" xr:uid="{AA25F5ED-C67B-436D-ABF8-EDA69A0254B8}"/>
    <cellStyle name="Normal 19 2 2 2" xfId="2876" xr:uid="{828EAF2D-E7CA-4C88-BB4F-0A6995333EBE}"/>
    <cellStyle name="Normal 19 2 2 2 2" xfId="7080" xr:uid="{8E014BAB-D1ED-4584-9D4C-FA3655BD7A34}"/>
    <cellStyle name="Normal 19 2 2 2 2 2" xfId="16968" xr:uid="{FBCBA214-2AE3-41F6-A844-ED9BBDDD46BC}"/>
    <cellStyle name="Normal 19 2 2 2 2 3" xfId="26022" xr:uid="{F6011833-4B80-4D2F-9582-1E4025496514}"/>
    <cellStyle name="Normal 19 2 2 2 3" xfId="11106" xr:uid="{C57B405C-599E-468A-8265-C19A27FD2678}"/>
    <cellStyle name="Normal 19 2 2 2 4" xfId="20172" xr:uid="{3DD8853E-01C5-41DC-9402-780744E99B28}"/>
    <cellStyle name="Normal 19 2 2 3" xfId="4797" xr:uid="{06D351A6-1694-4603-A5C4-66A171434E1B}"/>
    <cellStyle name="Normal 19 2 2 3 2" xfId="16384" xr:uid="{912B5DE4-70FF-46D3-BC10-1DE75C391D47}"/>
    <cellStyle name="Normal 19 2 2 3 3" xfId="25405" xr:uid="{EF27CFCA-E361-46D7-B4B4-3577F7331A55}"/>
    <cellStyle name="Normal 19 2 2 4" xfId="9121" xr:uid="{1AF3A46C-82B6-4AFC-95CB-8058E3F0DF9E}"/>
    <cellStyle name="Normal 19 2 2 5" xfId="18187" xr:uid="{8D676C53-4812-4730-B21A-6BFD02C8D564}"/>
    <cellStyle name="Normal 19 2 2 6" xfId="27478" xr:uid="{95342440-012D-401D-8A57-0ACF189EE006}"/>
    <cellStyle name="Normal 19 2 3" xfId="2281" xr:uid="{B6BD386F-871B-43C7-BDBB-32670D725A02}"/>
    <cellStyle name="Normal 19 2 3 2" xfId="6485" xr:uid="{14EAC5AE-9514-4BF8-A752-CE3F810D1240}"/>
    <cellStyle name="Normal 19 2 3 2 2" xfId="17051" xr:uid="{BA4BD93E-F6AD-4BB6-96D1-EF6DF10BFDBE}"/>
    <cellStyle name="Normal 19 2 3 2 3" xfId="26117" xr:uid="{E5C2CB33-F8A8-4ECD-B30F-C7A5295A0D05}"/>
    <cellStyle name="Normal 19 2 3 3" xfId="10511" xr:uid="{4E73C62D-C60E-4CD7-A6B6-90E9B12A22C5}"/>
    <cellStyle name="Normal 19 2 3 4" xfId="19577" xr:uid="{8C43DD69-7F89-4EA3-89E0-6DF746E36F16}"/>
    <cellStyle name="Normal 19 2 4" xfId="4200" xr:uid="{F4138735-2647-4C54-86B8-B4748C47E3B9}"/>
    <cellStyle name="Normal 19 2 4 2" xfId="15157" xr:uid="{7E4DF2D7-390D-4BE5-ACDB-10716C1E5235}"/>
    <cellStyle name="Normal 19 2 4 3" xfId="24175" xr:uid="{08F63C48-43FA-45DB-A787-A3C7CDD24795}"/>
    <cellStyle name="Normal 19 2 5" xfId="8526" xr:uid="{E8F33CD1-A0D6-4D14-BA3D-CE7C033C8018}"/>
    <cellStyle name="Normal 19 2 6" xfId="17592" xr:uid="{AA058BB0-3C95-4DF0-B696-BAE3BCECE27D}"/>
    <cellStyle name="Normal 19 2 7" xfId="26836" xr:uid="{F9210645-2598-466F-BBC8-847F96B4DA1A}"/>
    <cellStyle name="Normal 19 3" xfId="1220" xr:uid="{111A8962-21AC-413D-B241-F4F9443D6DA9}"/>
    <cellStyle name="Normal 19 3 2" xfId="2714" xr:uid="{B50B4750-4233-4120-8059-B6357AD2EDC3}"/>
    <cellStyle name="Normal 19 3 2 2" xfId="6918" xr:uid="{D7545656-BD31-4BD9-AB9E-D17FF304D778}"/>
    <cellStyle name="Normal 19 3 2 2 2" xfId="17519" xr:uid="{CEC74185-5836-434E-A563-632C17B1A551}"/>
    <cellStyle name="Normal 19 3 2 2 3" xfId="26642" xr:uid="{7507BAE1-6344-4E9C-B2FC-CE318128B225}"/>
    <cellStyle name="Normal 19 3 2 3" xfId="10944" xr:uid="{FA451F9A-5800-4740-B4D3-6CC9D7A7F94D}"/>
    <cellStyle name="Normal 19 3 2 4" xfId="20010" xr:uid="{12814CE2-9A39-4D4D-A735-270DC7DE4D6B}"/>
    <cellStyle name="Normal 19 3 3" xfId="4635" xr:uid="{AEBFA629-85EC-4024-9835-E9F1D090BD72}"/>
    <cellStyle name="Normal 19 3 3 2" xfId="14876" xr:uid="{8DF5667E-E96A-4D97-81E0-BAB3707CBF97}"/>
    <cellStyle name="Normal 19 3 3 3" xfId="23895" xr:uid="{D05771F5-3828-47AC-8A71-3CF9A3D25E53}"/>
    <cellStyle name="Normal 19 3 4" xfId="8959" xr:uid="{41615F07-403A-4EB5-A9D6-F032ACA6F202}"/>
    <cellStyle name="Normal 19 3 5" xfId="18025" xr:uid="{462492B9-F281-41C7-B83A-F49591501CA4}"/>
    <cellStyle name="Normal 19 3 6" xfId="27298" xr:uid="{0C0E780F-3EDC-4E26-B6E2-52022B046B0C}"/>
    <cellStyle name="Normal 19 4" xfId="2297" xr:uid="{6396767F-9F89-4B62-860F-AA9E97FF65F6}"/>
    <cellStyle name="Normal 19 4 2" xfId="6501" xr:uid="{09FA29A5-F416-4969-B93D-B001DF3DBE36}"/>
    <cellStyle name="Normal 19 4 2 2" xfId="17400" xr:uid="{2D225D73-3D98-4A71-8B3D-370CA0B3868F}"/>
    <cellStyle name="Normal 19 4 2 3" xfId="26510" xr:uid="{CDA485A1-5A98-4515-BD54-5E93711ED8F3}"/>
    <cellStyle name="Normal 19 4 3" xfId="10527" xr:uid="{2B028974-A417-4DE7-BDD1-4FF5DC88FA23}"/>
    <cellStyle name="Normal 19 4 4" xfId="19593" xr:uid="{422ACA7F-6E8A-4FCD-9CCF-A4B93A643B21}"/>
    <cellStyle name="Normal 19 5" xfId="4217" xr:uid="{C89A0151-8B2C-4446-9C43-B5C3978BA7F0}"/>
    <cellStyle name="Normal 19 5 2" xfId="12382" xr:uid="{D4A0ECF0-28FD-4003-AC80-D9BCAD24FB7E}"/>
    <cellStyle name="Normal 19 5 3" xfId="21420" xr:uid="{97E29DA9-64A7-42EA-900C-A397F4877285}"/>
    <cellStyle name="Normal 19 6" xfId="8542" xr:uid="{2E1AE443-03B7-45C6-B976-705F8CAC1242}"/>
    <cellStyle name="Normal 19 7" xfId="17608" xr:uid="{A4C95DC1-C665-4116-AE6F-8513672C33B8}"/>
    <cellStyle name="Normal 19 8" xfId="26845" xr:uid="{032680F0-B429-4B52-A71E-78B1573C77B0}"/>
    <cellStyle name="Normal 19 9" xfId="26790" xr:uid="{62BBBD58-C276-4525-B738-75BA93031E37}"/>
    <cellStyle name="Normal 190" xfId="2215" xr:uid="{04A163F6-6CCE-4602-BC74-B14BD3E3F718}"/>
    <cellStyle name="Normal 190 2" xfId="4123" xr:uid="{A304E124-8689-46D9-A453-EB9E6765CC97}"/>
    <cellStyle name="Normal 190 2 2" xfId="8256" xr:uid="{BF9297B2-2FFE-4BF3-99C2-2F13C03331FE}"/>
    <cellStyle name="Normal 190 2 2 2" xfId="17027" xr:uid="{E706C868-6E54-465F-B938-A3ECA714FDC5}"/>
    <cellStyle name="Normal 190 2 2 3" xfId="26091" xr:uid="{5358779E-C029-4FF7-8D28-8056B057AE12}"/>
    <cellStyle name="Normal 190 2 3" xfId="12013" xr:uid="{075F8B00-A236-452D-86E9-72C36AC5C49D}"/>
    <cellStyle name="Normal 190 2 4" xfId="21079" xr:uid="{DC968A54-8582-4EEE-9775-BA0D43978D83}"/>
    <cellStyle name="Normal 190 3" xfId="5705" xr:uid="{FCBCDA7C-749F-40DC-B30E-5C625F8714CE}"/>
    <cellStyle name="Normal 190 3 2" xfId="12188" xr:uid="{B5E5AB77-0708-4420-B766-36ABD5743468}"/>
    <cellStyle name="Normal 190 3 3" xfId="21244" xr:uid="{9C77BF7E-A31E-45CD-9A94-42224D87A9D8}"/>
    <cellStyle name="Normal 190 4" xfId="10028" xr:uid="{C0A88E2D-3A7E-4018-A8A0-A3493E1854DE}"/>
    <cellStyle name="Normal 190 5" xfId="19094" xr:uid="{F28376E5-CA6D-4681-9304-206681340DA6}"/>
    <cellStyle name="Normal 191" xfId="2205" xr:uid="{05258E5F-D90A-4851-BA00-DD7AEE1A7DED}"/>
    <cellStyle name="Normal 191 2" xfId="4113" xr:uid="{ECED4784-D214-4BDC-A4AD-96345C385575}"/>
    <cellStyle name="Normal 191 2 2" xfId="8246" xr:uid="{815D981B-3738-4D56-8231-2BDAE44FA554}"/>
    <cellStyle name="Normal 191 2 2 2" xfId="17172" xr:uid="{D16FDB95-1335-4DC7-9C36-4F9407D48175}"/>
    <cellStyle name="Normal 191 2 2 3" xfId="26250" xr:uid="{5F349103-57FF-4E4C-9D65-F12078EC479D}"/>
    <cellStyle name="Normal 191 2 3" xfId="12003" xr:uid="{AF8AD2A8-1787-492E-B8AF-3E3B746DFD57}"/>
    <cellStyle name="Normal 191 2 4" xfId="21069" xr:uid="{D888BC50-5AB8-48B3-A182-2879AA762169}"/>
    <cellStyle name="Normal 191 3" xfId="5695" xr:uid="{BB7DF9D6-EF5A-468F-A333-A433BE7A16D7}"/>
    <cellStyle name="Normal 191 3 2" xfId="16918" xr:uid="{4F766AAE-CE96-46EC-BFEB-BA4C92DD8A2A}"/>
    <cellStyle name="Normal 191 3 3" xfId="25958" xr:uid="{B45C80ED-ECAA-4A84-BD7A-23A545A645E9}"/>
    <cellStyle name="Normal 191 4" xfId="10018" xr:uid="{AFA3BAC7-B5D9-417E-A067-DFBB2ABD6E0E}"/>
    <cellStyle name="Normal 191 5" xfId="19084" xr:uid="{35446704-3E33-40C9-94AD-DD0EA9480399}"/>
    <cellStyle name="Normal 192" xfId="2203" xr:uid="{3086C713-58B6-4169-8C1C-29B4A3E5B0ED}"/>
    <cellStyle name="Normal 192 2" xfId="4111" xr:uid="{136C8190-F772-475D-9417-4792D629DB77}"/>
    <cellStyle name="Normal 192 2 2" xfId="8244" xr:uid="{9A8A5130-28AA-41FD-B00F-77094E2EA5C4}"/>
    <cellStyle name="Normal 192 2 2 2" xfId="17015" xr:uid="{B452D28D-91DD-4198-81CB-0FE61E816BA4}"/>
    <cellStyle name="Normal 192 2 2 3" xfId="26076" xr:uid="{36CB1529-5502-44B0-B5A4-3613F660A29D}"/>
    <cellStyle name="Normal 192 2 3" xfId="12001" xr:uid="{A1DA4408-0D01-4924-B397-B01BEEC1326A}"/>
    <cellStyle name="Normal 192 2 4" xfId="21067" xr:uid="{857D3BE4-11AB-49D2-8844-379BE500F80C}"/>
    <cellStyle name="Normal 192 3" xfId="5693" xr:uid="{38E9F715-0AB8-4079-8641-EB45DE0F5654}"/>
    <cellStyle name="Normal 192 3 2" xfId="17410" xr:uid="{1CD8B0F0-0180-41CB-BC1E-3ABC3DC36162}"/>
    <cellStyle name="Normal 192 3 3" xfId="26521" xr:uid="{9BA35938-D9C8-48DB-80B0-81C802059019}"/>
    <cellStyle name="Normal 192 4" xfId="10016" xr:uid="{7E561DBB-A100-467E-BEEA-ED91FFEC6D14}"/>
    <cellStyle name="Normal 192 5" xfId="19082" xr:uid="{9AF0106C-EEA4-443A-8713-BC8BCD7576E0}"/>
    <cellStyle name="Normal 193" xfId="2210" xr:uid="{62B9C099-B31D-4EF2-AA64-EE661AFBA820}"/>
    <cellStyle name="Normal 193 2" xfId="4118" xr:uid="{EE275DB5-98AB-4A7C-8956-81CE2247AFFB}"/>
    <cellStyle name="Normal 193 2 2" xfId="8251" xr:uid="{FF0EFA50-198E-45C4-BCE9-FD5EC34271C9}"/>
    <cellStyle name="Normal 193 2 2 2" xfId="17450" xr:uid="{51ABF5A1-3759-4F7D-87C9-4C0A1C880BBF}"/>
    <cellStyle name="Normal 193 2 2 3" xfId="26565" xr:uid="{C16F5CD6-FB20-460A-B001-1A206E4AF08B}"/>
    <cellStyle name="Normal 193 2 3" xfId="12008" xr:uid="{4786846D-2B2C-40EB-9695-82A43157509F}"/>
    <cellStyle name="Normal 193 2 4" xfId="21074" xr:uid="{C5DCDC9A-6D61-46DB-A6FF-D4A7FF71A115}"/>
    <cellStyle name="Normal 193 3" xfId="5700" xr:uid="{2BF75DAE-D2E0-4CBE-A1AD-074F478C88BE}"/>
    <cellStyle name="Normal 193 3 2" xfId="17458" xr:uid="{85D793DB-EC28-47A4-A60A-2D870052E4C3}"/>
    <cellStyle name="Normal 193 3 3" xfId="26573" xr:uid="{54DC3899-EA26-44E2-B2BA-166BAAA67822}"/>
    <cellStyle name="Normal 193 4" xfId="10023" xr:uid="{3CAF092A-A56E-4A6A-962F-9A469FA2FA0C}"/>
    <cellStyle name="Normal 193 5" xfId="19089" xr:uid="{426527BB-312A-42E6-8F37-DA859EE7A4E0}"/>
    <cellStyle name="Normal 194" xfId="2213" xr:uid="{564AC2A4-F920-47B8-835E-BCCE0B048B7F}"/>
    <cellStyle name="Normal 194 2" xfId="4121" xr:uid="{7E906381-68F8-44A7-9063-2CD28C0B6140}"/>
    <cellStyle name="Normal 194 2 2" xfId="8254" xr:uid="{06A781AE-2C16-4AA3-A7DF-320F7FB51B5B}"/>
    <cellStyle name="Normal 194 2 2 2" xfId="17389" xr:uid="{6398B06C-B518-4CAC-A110-F1BA92B35CD8}"/>
    <cellStyle name="Normal 194 2 2 3" xfId="26497" xr:uid="{465F2D76-6369-48D5-8594-BE9E875BFCB2}"/>
    <cellStyle name="Normal 194 2 3" xfId="12011" xr:uid="{ECE5BDBD-FAD8-464B-A4F5-F5A6AE2A54E0}"/>
    <cellStyle name="Normal 194 2 4" xfId="21077" xr:uid="{93945BD8-10B1-4C64-9AF2-1B1661C31244}"/>
    <cellStyle name="Normal 194 3" xfId="5703" xr:uid="{40268748-9C67-430F-A25D-5E79E02D1A41}"/>
    <cellStyle name="Normal 194 3 2" xfId="17367" xr:uid="{F0E3E449-F50A-4074-BA8B-3F62C36724B1}"/>
    <cellStyle name="Normal 194 3 3" xfId="26475" xr:uid="{C902B487-D51E-4A70-A1B3-F913E120EFC3}"/>
    <cellStyle name="Normal 194 4" xfId="10026" xr:uid="{BD1E8D8D-EE9A-43C3-AC61-974063073DC3}"/>
    <cellStyle name="Normal 194 5" xfId="19092" xr:uid="{F2152236-CEDC-4265-B11B-5399DE60A115}"/>
    <cellStyle name="Normal 195" xfId="2195" xr:uid="{FC9BC9E4-481C-400B-8D60-57513040193C}"/>
    <cellStyle name="Normal 195 2" xfId="4103" xr:uid="{C1785B68-8132-49C7-BD79-F14909B4B361}"/>
    <cellStyle name="Normal 195 2 2" xfId="8236" xr:uid="{041EF78C-DD22-4600-9A4B-6FC1C5A1E1B2}"/>
    <cellStyle name="Normal 195 2 2 2" xfId="12532" xr:uid="{001E10FB-96F5-4AFD-A229-2F8DDB1BFFB5}"/>
    <cellStyle name="Normal 195 2 2 3" xfId="21566" xr:uid="{E9BA39D9-43C3-4C06-A5AE-D607AF82350F}"/>
    <cellStyle name="Normal 195 2 3" xfId="11993" xr:uid="{4979D536-EB0E-4447-935D-E4FC54F3DF4D}"/>
    <cellStyle name="Normal 195 2 4" xfId="21059" xr:uid="{4DDBB845-AAFE-4177-9B0A-C3343F49CDAC}"/>
    <cellStyle name="Normal 195 3" xfId="5685" xr:uid="{0BC7F533-B791-439F-B03B-C39152A83EB9}"/>
    <cellStyle name="Normal 195 3 2" xfId="17133" xr:uid="{F0FAE8C9-B175-44A3-827A-B683B91A9E33}"/>
    <cellStyle name="Normal 195 3 3" xfId="26203" xr:uid="{55121A82-622B-43E1-A070-9246D523CDE8}"/>
    <cellStyle name="Normal 195 4" xfId="10008" xr:uid="{842A9DC9-A0C9-4C8D-91CA-FB7313EAF465}"/>
    <cellStyle name="Normal 195 5" xfId="19074" xr:uid="{5F05AE4D-43E5-4DE8-B8A9-159655A74926}"/>
    <cellStyle name="Normal 196" xfId="2201" xr:uid="{11AB79E5-6FDE-4E46-A21B-E3E2C0D96B64}"/>
    <cellStyle name="Normal 196 2" xfId="4109" xr:uid="{9B3889E8-2F78-43E7-B53F-5E18347DA008}"/>
    <cellStyle name="Normal 196 2 2" xfId="8242" xr:uid="{B172A15B-BD28-463B-8C25-8CA49D002E33}"/>
    <cellStyle name="Normal 196 2 2 2" xfId="17002" xr:uid="{6365E018-C490-495A-A768-3DE20D26960F}"/>
    <cellStyle name="Normal 196 2 2 3" xfId="26061" xr:uid="{AA619171-E4B3-4B89-B532-0112548ADDD1}"/>
    <cellStyle name="Normal 196 2 3" xfId="11999" xr:uid="{97853AFA-48D5-4DCE-9BBE-A60CB65E1E47}"/>
    <cellStyle name="Normal 196 2 4" xfId="21065" xr:uid="{451E2389-C487-4F2A-A2D9-8A5D8E5DDD97}"/>
    <cellStyle name="Normal 196 3" xfId="5691" xr:uid="{03CDF817-8B34-4298-9BA5-C355DADC51E2}"/>
    <cellStyle name="Normal 196 3 2" xfId="13360" xr:uid="{C8E5BF44-93AE-49A2-A9BD-0F24F3D84F4B}"/>
    <cellStyle name="Normal 196 3 3" xfId="22382" xr:uid="{909EF4F6-52BF-4541-9447-9B5474539458}"/>
    <cellStyle name="Normal 196 4" xfId="10014" xr:uid="{0246C7A8-B895-4C5E-BF1A-BFD7088C99FD}"/>
    <cellStyle name="Normal 196 5" xfId="19080" xr:uid="{9DB41206-30EF-4453-859A-FEB257888AE7}"/>
    <cellStyle name="Normal 197" xfId="2206" xr:uid="{A91B46D4-FB70-445F-A4B3-EA252052247B}"/>
    <cellStyle name="Normal 197 2" xfId="4114" xr:uid="{911D077B-42A3-4925-90FD-02B39C3A477D}"/>
    <cellStyle name="Normal 197 2 2" xfId="8247" xr:uid="{2A125D2C-D733-49FD-9DCA-C922C3702621}"/>
    <cellStyle name="Normal 197 2 2 2" xfId="17019" xr:uid="{3B9A7E1C-8797-43F9-A39D-5F59D2892BFF}"/>
    <cellStyle name="Normal 197 2 2 3" xfId="26081" xr:uid="{375A1A4A-D055-4736-8BBC-2710CC80ABD6}"/>
    <cellStyle name="Normal 197 2 3" xfId="12004" xr:uid="{17EE6284-7BDD-49C2-89D4-F421D137FA37}"/>
    <cellStyle name="Normal 197 2 4" xfId="21070" xr:uid="{EE09BB45-CFEE-4857-A07F-7993CFF2EFE1}"/>
    <cellStyle name="Normal 197 3" xfId="5696" xr:uid="{4CD99CF2-A819-419C-95E0-3582795BE93A}"/>
    <cellStyle name="Normal 197 3 2" xfId="17375" xr:uid="{07A41CF0-CB43-4F32-B468-A563F1C067A5}"/>
    <cellStyle name="Normal 197 3 3" xfId="26483" xr:uid="{E826771C-C305-4358-9894-CB78E870C0D2}"/>
    <cellStyle name="Normal 197 4" xfId="10019" xr:uid="{D59A3CBC-D3EE-4398-8CFB-35BF36056289}"/>
    <cellStyle name="Normal 197 5" xfId="19085" xr:uid="{79B89274-9A11-4D3F-B6BD-B5BE312D481D}"/>
    <cellStyle name="Normal 198" xfId="2194" xr:uid="{8468EAA5-25F0-411B-9F92-F208DABFE5F1}"/>
    <cellStyle name="Normal 198 2" xfId="4102" xr:uid="{17B138CB-60DB-4E16-930B-1A3A4CB54740}"/>
    <cellStyle name="Normal 198 2 2" xfId="8235" xr:uid="{05E9E508-4763-4C8B-889C-BAB85D419914}"/>
    <cellStyle name="Normal 198 2 2 2" xfId="13236" xr:uid="{ECB9BB05-E212-44D5-9296-A26E924E1A6D}"/>
    <cellStyle name="Normal 198 2 2 3" xfId="22260" xr:uid="{FB7C7712-0669-4198-BCEC-D73C51BFCEC1}"/>
    <cellStyle name="Normal 198 2 3" xfId="11992" xr:uid="{7265611B-6219-4AF3-8604-25F381105BA3}"/>
    <cellStyle name="Normal 198 2 4" xfId="21058" xr:uid="{84BD0DE8-5E5F-469E-9013-CBAF68EB595A}"/>
    <cellStyle name="Normal 198 3" xfId="5684" xr:uid="{0A84C68D-F950-4B59-89E1-1AE1B25A0F00}"/>
    <cellStyle name="Normal 198 3 2" xfId="16805" xr:uid="{1241B682-5F46-4A1E-951C-ED9E72C8079C}"/>
    <cellStyle name="Normal 198 3 3" xfId="25827" xr:uid="{759CD97F-FDCF-4A2B-96BA-619AAD33B015}"/>
    <cellStyle name="Normal 198 4" xfId="10007" xr:uid="{54176578-22D7-4C4F-AD66-D6157BAAE70E}"/>
    <cellStyle name="Normal 198 5" xfId="19073" xr:uid="{EF597485-AF00-4367-A8EF-54984C629C94}"/>
    <cellStyle name="Normal 199" xfId="2197" xr:uid="{FD04304B-1ABE-4C2B-BDBB-51A029FD1811}"/>
    <cellStyle name="Normal 199 2" xfId="4105" xr:uid="{7AFB3BDE-7147-4DB9-937B-DFC66C6C5CE3}"/>
    <cellStyle name="Normal 199 2 2" xfId="8238" xr:uid="{A762D267-87BE-43AE-9953-E86C97F5C35E}"/>
    <cellStyle name="Normal 199 2 2 2" xfId="17423" xr:uid="{8C86C883-44E6-463A-AE25-8CE78F720E80}"/>
    <cellStyle name="Normal 199 2 2 3" xfId="26536" xr:uid="{FC365248-8F32-43F9-95F0-C3BED781090C}"/>
    <cellStyle name="Normal 199 2 3" xfId="11995" xr:uid="{BFEBAEA0-6B93-4C5A-882D-CBF0F1436755}"/>
    <cellStyle name="Normal 199 2 4" xfId="21061" xr:uid="{B34D46D1-9B59-41F7-B20A-282B1688366F}"/>
    <cellStyle name="Normal 199 3" xfId="5687" xr:uid="{B96EE226-3C07-418C-A43B-B044537552EB}"/>
    <cellStyle name="Normal 199 3 2" xfId="17293" xr:uid="{2563006A-BA8A-47B2-A9A4-40E4F6D58BE3}"/>
    <cellStyle name="Normal 199 3 3" xfId="26391" xr:uid="{920A5FD5-E569-40B7-855A-2D915A14AC76}"/>
    <cellStyle name="Normal 199 4" xfId="10010" xr:uid="{C7E20E76-DB96-4219-8B04-CB011CDC371D}"/>
    <cellStyle name="Normal 199 5" xfId="19076" xr:uid="{5446F777-7A76-4E97-9981-057BF5D09EA1}"/>
    <cellStyle name="Normal 2" xfId="2" xr:uid="{92D09D6B-E7BC-45AA-9771-34EAE3B1B152}"/>
    <cellStyle name="Normal 2 10" xfId="124" xr:uid="{76BF59DD-ADAB-41B1-9A67-090E83A89C4F}"/>
    <cellStyle name="Normal 2 10 4" xfId="134" xr:uid="{FBDAB872-105B-4635-8C48-5E8AA14815B1}"/>
    <cellStyle name="Normal 2 11" xfId="56" xr:uid="{F5AE86BE-0735-4FC7-909F-306420CED28C}"/>
    <cellStyle name="Normal 2 12" xfId="26759" xr:uid="{1FDF1637-0E9B-462F-A7EB-7768FDB42366}"/>
    <cellStyle name="Normal 2 15" xfId="26760" xr:uid="{7C5B874B-FE9F-40B8-9641-44086EE6F857}"/>
    <cellStyle name="Normal 2 2" xfId="57" xr:uid="{A31D67AA-6CE0-4B65-A396-5B56E3800C50}"/>
    <cellStyle name="Normal 2 2 2" xfId="58" xr:uid="{8756006E-8A1C-4020-8217-12612882A543}"/>
    <cellStyle name="Normal 2 2 2 2" xfId="200" xr:uid="{369A0DFD-7397-49F0-B1B7-88FB3E202C64}"/>
    <cellStyle name="Normal 2 2 2 2 2" xfId="763" xr:uid="{0940EC6A-9663-4DFE-BB9F-E154EAA5B2D5}"/>
    <cellStyle name="Normal 2 2 2 2 3" xfId="105" xr:uid="{83C6B604-F6F0-424B-A00B-B9021A1A8567}"/>
    <cellStyle name="Normal 2 2 2 2 3 2" xfId="2220" xr:uid="{ACAF5AB5-4456-497F-A327-2324D68C7CDC}"/>
    <cellStyle name="Normal 2 2 2 2 3 2 2" xfId="6424" xr:uid="{DF4ADDFD-626B-4BBC-9C44-C9C3734A98AD}"/>
    <cellStyle name="Normal 2 2 2 2 3 2 2 2" xfId="17484" xr:uid="{5E399EC4-7AC1-4D47-88E2-024993AC67DB}"/>
    <cellStyle name="Normal 2 2 2 2 3 2 2 3" xfId="26605" xr:uid="{B6B9F981-21CA-4532-94B9-6B050B16C232}"/>
    <cellStyle name="Normal 2 2 2 2 3 2 3" xfId="10450" xr:uid="{EE5A4374-E149-480F-ABB5-BD7F9CB10EB9}"/>
    <cellStyle name="Normal 2 2 2 2 3 2 4" xfId="19516" xr:uid="{DB90B217-3F83-43F8-801B-489A79423C3B}"/>
    <cellStyle name="Normal 2 2 2 2 3 3" xfId="4139" xr:uid="{8865F3CC-5129-4390-98E3-C9A39A9D9B8E}"/>
    <cellStyle name="Normal 2 2 2 2 3 3 2" xfId="12482" xr:uid="{5C7E23C4-9BE6-49CB-A3B5-AF89FD7BEB51}"/>
    <cellStyle name="Normal 2 2 2 2 3 3 3" xfId="21518" xr:uid="{6C858CEC-B2B0-4340-9148-C1DA4E555B96}"/>
    <cellStyle name="Normal 2 2 2 2 3 4" xfId="8465" xr:uid="{BF9C0FD5-65AF-4F91-A56A-9B6D94E726C2}"/>
    <cellStyle name="Normal 2 2 2 2 3 5" xfId="17531" xr:uid="{5F0BA908-08FB-460D-8685-434514616B4D}"/>
    <cellStyle name="Normal 2 2 2 2 3 6" xfId="26741" xr:uid="{1A8DF003-6904-48A4-B71A-4F2D0FC4A2E4}"/>
    <cellStyle name="Normal 2 2 2 3" xfId="690" xr:uid="{44B1BEE9-5005-43FD-9D43-A914636EB47D}"/>
    <cellStyle name="Normal 2 2 2 4" xfId="671" xr:uid="{1409370B-FE1B-4A7F-8624-3951162E70EA}"/>
    <cellStyle name="Normal 2 2 2 5" xfId="6" xr:uid="{92790FEB-967B-4AB2-97DE-8E85EEEFB374}"/>
    <cellStyle name="Normal 2 2 2 5 2" xfId="1998" xr:uid="{08468049-F21F-4F3E-A434-402EC287A1DA}"/>
    <cellStyle name="Normal 2 2 2 5 3" xfId="110" xr:uid="{4EF2287D-8C91-4460-B984-A7DA2C27A936}"/>
    <cellStyle name="Normal 2 2 2 5 3 2" xfId="3407" xr:uid="{2CA6EDB1-432C-43D6-9BE1-95A0901FD043}"/>
    <cellStyle name="Normal 2 2 2 5 3 2 2" xfId="7568" xr:uid="{9618EC4D-C023-481E-BCDB-CD0AB04659E2}"/>
    <cellStyle name="Normal 2 2 2 5 3 2 2 2" xfId="17092" xr:uid="{2F83654F-6BAB-4FC4-A6A7-B91D1FA3DAFA}"/>
    <cellStyle name="Normal 2 2 2 5 3 2 2 3" xfId="26159" xr:uid="{4F04E621-ADA0-497F-A15D-6541D97CC601}"/>
    <cellStyle name="Normal 2 2 2 5 3 2 3" xfId="11568" xr:uid="{51D6C03F-CD34-44AC-A13D-CBCC217DED24}"/>
    <cellStyle name="Normal 2 2 2 5 3 2 4" xfId="20634" xr:uid="{5E274ED5-837B-4579-BD41-F14D8288B3AF}"/>
    <cellStyle name="Normal 2 2 2 5 3 3" xfId="5260" xr:uid="{7D7124DA-B88A-42C1-BF17-B2E2D69917BB}"/>
    <cellStyle name="Normal 2 2 2 5 3 3 2" xfId="17360" xr:uid="{EF3B5C41-DE6A-4186-9B16-7AF844D22AB0}"/>
    <cellStyle name="Normal 2 2 2 5 3 3 3" xfId="26466" xr:uid="{D04B6F5B-5848-4F5C-BF7C-622DE83A337C}"/>
    <cellStyle name="Normal 2 2 2 5 3 4" xfId="9583" xr:uid="{FA9F2A9B-7EAE-44D6-90D2-73202B27F86D}"/>
    <cellStyle name="Normal 2 2 2 5 3 5" xfId="18649" xr:uid="{96875B06-2282-4874-A76D-8392D3E8EEB2}"/>
    <cellStyle name="Normal 2 2 2 5 4" xfId="2222" xr:uid="{7566C158-086A-4C0C-BD43-43640C7DB245}"/>
    <cellStyle name="Normal 2 2 2 5 4 2" xfId="6426" xr:uid="{AD09D955-5488-445F-9ED5-2F99422C007C}"/>
    <cellStyle name="Normal 2 2 2 5 4 2 2" xfId="17489" xr:uid="{19CDD1D9-77AC-49B7-AB04-097382F8B0BC}"/>
    <cellStyle name="Normal 2 2 2 5 4 2 3" xfId="26610" xr:uid="{94439417-DA0D-4870-94E3-BEF03EF87A76}"/>
    <cellStyle name="Normal 2 2 2 5 4 3" xfId="10452" xr:uid="{4697A6AA-E3B8-49F5-9A2F-861CA784BF17}"/>
    <cellStyle name="Normal 2 2 2 5 4 4" xfId="19518" xr:uid="{298DE6C5-472A-41C1-BB8E-9A84CB856F52}"/>
    <cellStyle name="Normal 2 2 2 5 5" xfId="4141" xr:uid="{4A40B843-DB18-442E-955D-B383A6DA724D}"/>
    <cellStyle name="Normal 2 2 2 5 5 2" xfId="17432" xr:uid="{A487ACA8-CB87-4E8A-A310-93FF12176FA3}"/>
    <cellStyle name="Normal 2 2 2 5 5 3" xfId="26544" xr:uid="{9831A86A-DF97-4FC6-8A49-FF1A7245DC35}"/>
    <cellStyle name="Normal 2 2 2 5 6" xfId="8467" xr:uid="{E1ED8B2C-8066-4351-9603-5B209B88DDCA}"/>
    <cellStyle name="Normal 2 2 2 5 7" xfId="17533" xr:uid="{E2AF4E89-2EFF-415C-A6DE-7788BAA5CECA}"/>
    <cellStyle name="Normal 2 2 2 5 8" xfId="26743" xr:uid="{1AB18D5B-0EBE-4A74-9F20-50149ED87E89}"/>
    <cellStyle name="Normal 2 2 2 6" xfId="2043" xr:uid="{1FC6313F-5783-4919-A55B-F7FA1BE4852B}"/>
    <cellStyle name="Normal 2 2 2 7" xfId="410" xr:uid="{24FAA3FC-0488-47A3-BC0D-24CD62D2B268}"/>
    <cellStyle name="Normal 2 2 2 8" xfId="261" xr:uid="{9CC455D2-43B1-4FC5-BEEC-031E974D643F}"/>
    <cellStyle name="Normal 2 2 3" xfId="3" xr:uid="{DB4D09F3-56C5-4ECB-A648-EF19CAA34624}"/>
    <cellStyle name="Normal 2 2 3 2" xfId="59" xr:uid="{87054EF6-88CA-4CDD-9215-47F0A09B7638}"/>
    <cellStyle name="Normal 2 2 3 2 2" xfId="2044" xr:uid="{4ACD4FBA-6A44-4333-B37B-35B84ED49AEF}"/>
    <cellStyle name="Normal 2 2 3 2 3" xfId="689" xr:uid="{511F814B-4467-43CC-B9D0-36D20918877A}"/>
    <cellStyle name="Normal 2 2 3 2 4" xfId="8417" xr:uid="{0A06F773-679B-4E23-B36E-354016C2B32A}"/>
    <cellStyle name="Normal 2 2 3 2 4 2" xfId="12078" xr:uid="{4A22AC40-781E-47F6-A7FB-8BF5EFAB9127}"/>
    <cellStyle name="Normal 2 2 3 2 4 3" xfId="21144" xr:uid="{2B900D80-D916-44B3-82FD-37DB6172F8E2}"/>
    <cellStyle name="Normal 2 2 3 3" xfId="1995" xr:uid="{DFC1F826-D34B-4F4C-899A-881DF6CF61A7}"/>
    <cellStyle name="Normal 2 2 3 4" xfId="620" xr:uid="{457682D0-3B66-4E69-A0A2-858CA8F3E111}"/>
    <cellStyle name="Normal 2 2 3 5" xfId="8377" xr:uid="{2303667C-7FBE-4DB8-8C90-EC8AFE777A70}"/>
    <cellStyle name="Normal 2 2 3 5 2" xfId="12051" xr:uid="{E32D768A-43BF-4720-A0E6-55721B377B69}"/>
    <cellStyle name="Normal 2 2 3 5 3" xfId="21117" xr:uid="{ED5BC937-7C6F-485C-A508-805C32E212E1}"/>
    <cellStyle name="Normal 2 2 4" xfId="60" xr:uid="{53F2CE02-B837-4507-894C-854598C7032C}"/>
    <cellStyle name="Normal 2 2 4 2" xfId="2045" xr:uid="{28A97D61-ACF3-4DE6-8934-B6D60DCA9D78}"/>
    <cellStyle name="Normal 2 2 4 2 2" xfId="8414" xr:uid="{9CB2CA5E-E4B8-4544-9780-AEBFED1F059B}"/>
    <cellStyle name="Normal 2 2 4 2 2 2" xfId="12075" xr:uid="{1537DDE4-8E0A-4133-9276-D419A976EA27}"/>
    <cellStyle name="Normal 2 2 4 2 2 3" xfId="21141" xr:uid="{5A6F41BA-DCD2-4E76-9E1D-132571B735A4}"/>
    <cellStyle name="Normal 2 2 4 3" xfId="409" xr:uid="{A123933A-3862-48AA-8488-9BC2C920BB64}"/>
    <cellStyle name="Normal 2 2 4 4" xfId="8371" xr:uid="{F628262E-6E42-4C3F-A8D2-56DD5BA9A041}"/>
    <cellStyle name="Normal 2 2 4 4 2" xfId="12049" xr:uid="{9C48D4F1-2E35-458E-A2E1-FE894A81ADFB}"/>
    <cellStyle name="Normal 2 2 4 4 3" xfId="21115" xr:uid="{4FAE8F34-B058-4101-9F5C-5A774EBAAD1C}"/>
    <cellStyle name="Normal 2 2 5" xfId="2042" xr:uid="{6937FCC8-5870-421C-B950-2715CE12FAF9}"/>
    <cellStyle name="Normal 2 3" xfId="61" xr:uid="{A835DA20-6736-451E-92E7-0DC90F947247}"/>
    <cellStyle name="Normal 2 3 10" xfId="8520" xr:uid="{50F3C588-1B22-4618-BA5E-447AC4BF5EC7}"/>
    <cellStyle name="Normal 2 3 10 2" xfId="25908" xr:uid="{7A4AE9C3-4708-4D87-99E5-4585C62E288F}"/>
    <cellStyle name="Normal 2 3 11" xfId="17586" xr:uid="{566B5ACF-9281-49AA-A111-3DCA09DD6101}"/>
    <cellStyle name="Normal 2 3 2" xfId="245" xr:uid="{412B791D-DD26-410E-BF72-EA18ABB13607}"/>
    <cellStyle name="Normal 2 3 2 2" xfId="412" xr:uid="{7AEA3C79-82E7-42AD-8E3B-0BA16D95540E}"/>
    <cellStyle name="Normal 2 3 2 2 2 2" xfId="195" xr:uid="{FA54C68B-7040-4D18-876A-DF0A2F24FD24}"/>
    <cellStyle name="Normal 2 3 2 2 2 2 2" xfId="2260" xr:uid="{3B0E0237-45D7-42AA-AA68-5BB3AF15CF57}"/>
    <cellStyle name="Normal 2 3 2 2 2 2 2 2" xfId="6464" xr:uid="{9033DC40-2B4B-4C77-9917-1C055C9F1439}"/>
    <cellStyle name="Normal 2 3 2 2 2 2 2 2 2" xfId="16832" xr:uid="{7E13BC3A-D0BC-42EC-A1CC-C47A5AED2DBA}"/>
    <cellStyle name="Normal 2 3 2 2 2 2 2 2 3" xfId="25861" xr:uid="{670CF6E7-647A-44B7-830E-C24617952178}"/>
    <cellStyle name="Normal 2 3 2 2 2 2 2 3" xfId="10490" xr:uid="{873114A3-0CC9-4F6D-9811-479B97F0A764}"/>
    <cellStyle name="Normal 2 3 2 2 2 2 2 4" xfId="19556" xr:uid="{F11474A1-0F0E-4C90-9C74-E65691886535}"/>
    <cellStyle name="Normal 2 3 2 2 2 2 3" xfId="4178" xr:uid="{335E93A6-4933-4B20-9AB5-FC87889F9643}"/>
    <cellStyle name="Normal 2 3 2 2 2 2 3 2" xfId="17415" xr:uid="{47C8AEC3-29C3-4EE9-8648-B8A276141BA2}"/>
    <cellStyle name="Normal 2 3 2 2 2 2 3 3" xfId="26528" xr:uid="{1BAD2642-B4DD-43AA-AA84-CBA69829D70A}"/>
    <cellStyle name="Normal 2 3 2 2 2 2 4" xfId="8505" xr:uid="{F46991D9-3192-4AAB-B06E-16E18EE31F6D}"/>
    <cellStyle name="Normal 2 3 2 2 2 2 5" xfId="17570" xr:uid="{81B915FD-0355-4353-926F-6B4BF9A500D2}"/>
    <cellStyle name="Normal 2 3 2 3" xfId="2092" xr:uid="{9C892FCE-65DA-45FF-B77E-1CA7BC824A5B}"/>
    <cellStyle name="Normal 2 3 2 4" xfId="2279" xr:uid="{940E41AF-5378-46E7-8BAA-461238C6BB17}"/>
    <cellStyle name="Normal 2 3 2 4 2" xfId="111" xr:uid="{9C6649D8-F138-43B7-98CB-85C153CDA0F2}"/>
    <cellStyle name="Normal 2 3 2 4 2 2" xfId="2223" xr:uid="{F9DA48B5-635F-4394-AC37-8737E23CEF8B}"/>
    <cellStyle name="Normal 2 3 2 4 2 2 2" xfId="6427" xr:uid="{F3CD2792-6AD1-4FB1-BBD4-92CF4EE78130}"/>
    <cellStyle name="Normal 2 3 2 4 2 2 2 2" xfId="17427" xr:uid="{AC9FF74A-9A8F-42EF-A07E-839454AC3B87}"/>
    <cellStyle name="Normal 2 3 2 4 2 2 2 3" xfId="26540" xr:uid="{4959C5B7-6ED8-4E63-B0FB-E188A2140642}"/>
    <cellStyle name="Normal 2 3 2 4 2 2 3" xfId="10453" xr:uid="{5DB882F2-CD68-4996-AF10-7EBEB579AEFB}"/>
    <cellStyle name="Normal 2 3 2 4 2 2 4" xfId="19519" xr:uid="{A3FDEFD6-FB35-4F39-B6BB-C29583D85D5E}"/>
    <cellStyle name="Normal 2 3 2 4 2 3" xfId="4142" xr:uid="{3BA99B9C-2C02-4C66-A940-599723912D65}"/>
    <cellStyle name="Normal 2 3 2 4 2 3 2" xfId="17354" xr:uid="{7BD17E5A-0030-46F8-9E09-22C03C309C41}"/>
    <cellStyle name="Normal 2 3 2 4 2 3 3" xfId="26459" xr:uid="{1419FAB6-3C66-4826-A168-E4ED84B4C4D1}"/>
    <cellStyle name="Normal 2 3 2 4 2 4" xfId="8468" xr:uid="{35F6A4E8-39BC-46DF-BCFF-CF182F618D7E}"/>
    <cellStyle name="Normal 2 3 2 4 2 5" xfId="17534" xr:uid="{68DD1E55-0C03-4622-A44F-AC64CFB4BB6F}"/>
    <cellStyle name="Normal 2 3 2 4 2 6" xfId="26744" xr:uid="{98432F7C-8156-4419-8FD9-C3B42C82CA74}"/>
    <cellStyle name="Normal 2 3 2 4 3" xfId="6483" xr:uid="{19885091-2ED0-4BFA-B37C-0A4C9DBFFD2A}"/>
    <cellStyle name="Normal 2 3 2 4 3 2" xfId="16902" xr:uid="{EAC073EB-EB81-495A-BF7D-36B6BA1125B1}"/>
    <cellStyle name="Normal 2 3 2 4 3 3" xfId="25940" xr:uid="{7532F384-5D73-4B54-818C-5353167C9D0D}"/>
    <cellStyle name="Normal 2 3 2 4 4" xfId="10509" xr:uid="{0E09ED0D-A27F-489C-BF8C-B91F3BCA2300}"/>
    <cellStyle name="Normal 2 3 2 4 5" xfId="19575" xr:uid="{6712A0EE-5286-4B74-A2E3-292A635D4228}"/>
    <cellStyle name="Normal 2 3 2 5" xfId="4198" xr:uid="{342DC7B7-5E0B-434C-9975-0E8A324B94B6}"/>
    <cellStyle name="Normal 2 3 2 5 2" xfId="12559" xr:uid="{4052A7EE-0412-433D-BD6E-760F45E61A59}"/>
    <cellStyle name="Normal 2 3 2 5 3" xfId="21592" xr:uid="{8F36DEB1-6162-40D8-A812-3DD217EF511F}"/>
    <cellStyle name="Normal 2 3 2 6" xfId="8524" xr:uid="{BFFEDE5E-ACA6-4588-B52D-578A0C84869A}"/>
    <cellStyle name="Normal 2 3 2 6 2" xfId="26002" xr:uid="{C7D93C8F-F3BF-4529-8349-2A0A9650805C}"/>
    <cellStyle name="Normal 2 3 2 7" xfId="17590" xr:uid="{3469376F-3DA1-4E34-A835-00F840797F3A}"/>
    <cellStyle name="Normal 2 3 3" xfId="62" xr:uid="{2F4DE77E-FE41-43AD-8066-C10FE39510BA}"/>
    <cellStyle name="Normal 2 3 3 2" xfId="2047" xr:uid="{5498363C-0DFD-4A80-BE54-3E054D67AEEA}"/>
    <cellStyle name="Normal 2 3 3 2 2" xfId="3308" xr:uid="{C920E0CF-4747-4BF5-B55C-1AED31B15FFA}"/>
    <cellStyle name="Normal 2 3 3 2 2 2" xfId="7488" xr:uid="{CB664621-675F-4232-862E-F59DE5B82F0C}"/>
    <cellStyle name="Normal 2 3 3 2 2 2 2" xfId="17144" xr:uid="{A9922C9B-2349-4A53-BB7E-BD2478044C49}"/>
    <cellStyle name="Normal 2 3 3 2 2 2 3" xfId="26217" xr:uid="{783E1361-3F09-4242-BD86-AFF89C03FFF0}"/>
    <cellStyle name="Normal 2 3 3 2 2 3" xfId="11514" xr:uid="{AC963DAA-ADBE-4C24-92D6-B77A1CF32A40}"/>
    <cellStyle name="Normal 2 3 3 2 2 4" xfId="20580" xr:uid="{2997F95D-DF38-41AF-BA68-D2666735909F}"/>
    <cellStyle name="Normal 2 3 3 2 3" xfId="5205" xr:uid="{9EC3638A-DB44-4808-AA1C-E81D62C01802}"/>
    <cellStyle name="Normal 2 3 3 2 3 2" xfId="17520" xr:uid="{7AA5D854-5BBA-46BC-B89D-88CF4B97E634}"/>
    <cellStyle name="Normal 2 3 3 2 3 3" xfId="26643" xr:uid="{6B74ACFA-93BD-462A-A299-07C410F6AE4B}"/>
    <cellStyle name="Normal 2 3 3 2 4" xfId="9529" xr:uid="{B40F5032-0115-41B6-A09E-82F80260C0B9}"/>
    <cellStyle name="Normal 2 3 3 2 5" xfId="18595" xr:uid="{C2333548-F0DF-444C-BD26-26CCC70196F6}"/>
    <cellStyle name="Normal 2 3 3 3" xfId="713" xr:uid="{CE298068-36AE-440B-A3E6-F1D6FBC0E2CD}"/>
    <cellStyle name="Normal 2 3 3 5" xfId="26761" xr:uid="{3AE8978D-37F5-4687-97F6-3A0D83D5B8F5}"/>
    <cellStyle name="Normal 2 3 4" xfId="411" xr:uid="{9D5279E8-4FD2-467E-9736-A38D8F045CB4}"/>
    <cellStyle name="Normal 2 3 5" xfId="2046" xr:uid="{20287D9D-CD4B-4108-B287-BAE03FD9F42A}"/>
    <cellStyle name="Normal 2 3 6" xfId="2172" xr:uid="{7A72818B-0515-4583-B503-11B9573DE644}"/>
    <cellStyle name="Normal 2 3 7" xfId="232" xr:uid="{1CFE0647-02A9-46BB-B793-67FD55CA7B43}"/>
    <cellStyle name="Normal 2 3 7 2" xfId="3464" xr:uid="{CA3A1BDC-9225-4569-9CC7-9E14437B2072}"/>
    <cellStyle name="Normal 2 3 7 2 2" xfId="7619" xr:uid="{A2D70F6E-8596-4B7E-93E5-DC2E9A89770A}"/>
    <cellStyle name="Normal 2 3 7 2 2 2" xfId="17513" xr:uid="{E1233667-73A1-4563-8AC4-39499ED5CF89}"/>
    <cellStyle name="Normal 2 3 7 2 2 3" xfId="26636" xr:uid="{2F6D2033-B3B1-4383-B25D-A6193F9B9F55}"/>
    <cellStyle name="Normal 2 3 7 2 3" xfId="11601" xr:uid="{4A09A196-6719-4D5E-A537-552DA139F50E}"/>
    <cellStyle name="Normal 2 3 7 2 4" xfId="20667" xr:uid="{509B0F73-A6F3-49C4-A7E2-C03E70289E5D}"/>
    <cellStyle name="Normal 2 3 7 3" xfId="5293" xr:uid="{B6FA677B-15BA-4BA0-92CB-B924E439074E}"/>
    <cellStyle name="Normal 2 3 7 3 2" xfId="16954" xr:uid="{53E9F74A-4762-4D03-9DCC-7A8746BB8830}"/>
    <cellStyle name="Normal 2 3 7 3 3" xfId="26003" xr:uid="{5C0CCCB3-F86B-42C5-8E1C-7FB9ED81ED6D}"/>
    <cellStyle name="Normal 2 3 7 4" xfId="9616" xr:uid="{CC18D5FA-34BD-4AF8-BB98-471AA29449C1}"/>
    <cellStyle name="Normal 2 3 7 5" xfId="18682" xr:uid="{E0656BBB-65A5-45F6-B800-63ED51D1B479}"/>
    <cellStyle name="Normal 2 3 8" xfId="2275" xr:uid="{14170FED-9946-45C3-B877-81D026101D8A}"/>
    <cellStyle name="Normal 2 3 8 2" xfId="6479" xr:uid="{AED56B1D-B21E-48CC-A6FA-4BC468A06F04}"/>
    <cellStyle name="Normal 2 3 8 2 2" xfId="17363" xr:uid="{C8CBC470-84E6-4C67-BCF9-1A906F2E27AB}"/>
    <cellStyle name="Normal 2 3 8 2 3" xfId="26469" xr:uid="{4DD60E10-1A5F-4797-B654-082B755BC2C1}"/>
    <cellStyle name="Normal 2 3 8 3" xfId="10505" xr:uid="{8465415F-AA44-42B2-8209-451BDB622353}"/>
    <cellStyle name="Normal 2 3 8 4" xfId="19571" xr:uid="{FEE84455-0C5B-4D95-B2BC-6F8DB63338C9}"/>
    <cellStyle name="Normal 2 3 9" xfId="4194" xr:uid="{253CA173-0254-4F2D-94C9-21F7E79363C4}"/>
    <cellStyle name="Normal 2 3 9 2" xfId="12896" xr:uid="{C4FC7FDE-5F71-4B4D-8F2A-03B5812D52E2}"/>
    <cellStyle name="Normal 2 3 9 3" xfId="21921" xr:uid="{0E44B64A-8A89-4E49-9456-5977561970E7}"/>
    <cellStyle name="Normal 2 4" xfId="63" xr:uid="{54248EDF-6076-4C46-B0BF-FBBC7BEDD1EF}"/>
    <cellStyle name="Normal 2 4 2" xfId="715" xr:uid="{3F2E7707-1F90-4B41-940C-157FE97C3B2A}"/>
    <cellStyle name="Normal 2 4 2 3" xfId="116" xr:uid="{D1F4A05E-B600-4B5C-9A3D-FE5A60F62B58}"/>
    <cellStyle name="Normal 2 4 2 3 2" xfId="2226" xr:uid="{84EC4F5B-D48D-4211-AAD8-68F605425CFE}"/>
    <cellStyle name="Normal 2 4 2 3 2 2" xfId="6430" xr:uid="{C57D760B-AB35-4EFF-AB1E-8AFDCFD5F965}"/>
    <cellStyle name="Normal 2 4 2 3 2 2 2" xfId="16989" xr:uid="{5828B8E7-2577-416C-ADC2-41C3880FE57C}"/>
    <cellStyle name="Normal 2 4 2 3 2 2 3" xfId="26045" xr:uid="{53424A12-6D91-4396-A16C-B8DFAB79249E}"/>
    <cellStyle name="Normal 2 4 2 3 2 3" xfId="10456" xr:uid="{583E8940-2F75-4CCE-8DE2-5490A9BB7BE9}"/>
    <cellStyle name="Normal 2 4 2 3 2 4" xfId="19522" xr:uid="{9724B038-749C-4173-B10D-EC033EE0A543}"/>
    <cellStyle name="Normal 2 4 2 3 3" xfId="4145" xr:uid="{10785A53-F363-49FC-8664-6120A017DC66}"/>
    <cellStyle name="Normal 2 4 2 3 3 2" xfId="17191" xr:uid="{B70F69B2-1EAA-4F83-AF0C-3035F87B4043}"/>
    <cellStyle name="Normal 2 4 2 3 3 3" xfId="26273" xr:uid="{D74BAD72-143B-4D67-A9C2-C674E556197A}"/>
    <cellStyle name="Normal 2 4 2 3 4" xfId="8471" xr:uid="{48F4FF55-EC5D-4C3E-A5C9-F85711A5577A}"/>
    <cellStyle name="Normal 2 4 2 3 5" xfId="17537" xr:uid="{56BCA159-3A49-4CE7-B186-44362511650A}"/>
    <cellStyle name="Normal 2 4 2 3 6" xfId="26750" xr:uid="{31AB8765-7C44-424D-9212-9DAC2C57C258}"/>
    <cellStyle name="Normal 2 4 2 5" xfId="12094" xr:uid="{C778ECA7-6DC6-4CBF-A14E-E86F26226A7F}"/>
    <cellStyle name="Normal 2 4 3" xfId="2048" xr:uid="{8AEEF60A-F97E-47CA-8358-D089FB98B964}"/>
    <cellStyle name="Normal 2 4 4" xfId="413" xr:uid="{C6B24B39-7D5D-46BC-96B1-9564327AF74F}"/>
    <cellStyle name="Normal 2 4 5" xfId="26012" xr:uid="{E8243536-9FBF-4660-BFE1-443993F16170}"/>
    <cellStyle name="Normal 2 5" xfId="64" xr:uid="{F12F52C2-E52B-41D9-9FF8-0C642AE30D87}"/>
    <cellStyle name="Normal 2 5 2" xfId="1695" xr:uid="{3B36567F-92DA-4F9D-8EB3-4AF83C03F29D}"/>
    <cellStyle name="Normal 2 5 2 2" xfId="8421" xr:uid="{B6A5BECC-05BF-440F-8E2B-3B568EC1B23F}"/>
    <cellStyle name="Normal 2 5 2 2 2" xfId="12081" xr:uid="{35EBE002-1085-41AA-ADFB-674714B98DF4}"/>
    <cellStyle name="Normal 2 5 2 2 3" xfId="21147" xr:uid="{CB21560C-DEB4-4ED5-A15E-906FAE3A09CC}"/>
    <cellStyle name="Normal 2 5 3" xfId="2049" xr:uid="{2B63D81A-3F1A-4470-9C1B-AE26DD3B63E5}"/>
    <cellStyle name="Normal 2 5 4" xfId="2184" xr:uid="{C2F56389-8649-4D62-9AAF-A799109473EB}"/>
    <cellStyle name="Normal 2 5 5" xfId="688" xr:uid="{7EA51C09-7BC1-48DF-B83F-0B933A8FF8EC}"/>
    <cellStyle name="Normal 2 5 6" xfId="8381" xr:uid="{29FCCBB2-687E-4D95-8A5F-B1146D3527AD}"/>
    <cellStyle name="Normal 2 5 6 2" xfId="12053" xr:uid="{3DA854C0-4400-486F-86E1-C44A67615FB1}"/>
    <cellStyle name="Normal 2 5 6 3" xfId="21119" xr:uid="{5719E92E-598E-4325-A730-8FDF76BDCDF3}"/>
    <cellStyle name="Normal 2 5 7" xfId="25871" xr:uid="{977FA111-4EF2-4D81-AAD6-1020899327E8}"/>
    <cellStyle name="Normal 2 6" xfId="1128" xr:uid="{A3FCF033-D271-49C7-A1BB-90439CAEE5C4}"/>
    <cellStyle name="Normal 2 6 2" xfId="1662" xr:uid="{29761640-BCD6-4B60-B957-6DB0237ED3FD}"/>
    <cellStyle name="Normal 2 6 3" xfId="2179" xr:uid="{60FBE702-93FC-47E0-98BF-ECEEDE6E2071}"/>
    <cellStyle name="Normal 2 6 3 2" xfId="3354" xr:uid="{796F6254-FBEE-495D-9C54-E117F10664DA}"/>
    <cellStyle name="Normal 2 6 3 2 2" xfId="7520" xr:uid="{C4FB8E2C-3633-4896-A501-94D5B378C4B7}"/>
    <cellStyle name="Normal 2 6 3 2 2 2" xfId="17472" xr:uid="{79B5FB16-B00C-4D6D-BD9C-56B05D396DEF}"/>
    <cellStyle name="Normal 2 6 3 2 2 3" xfId="26589" xr:uid="{6C9B1620-0374-4BB9-92D1-662F8840E8CB}"/>
    <cellStyle name="Normal 2 6 3 2 3" xfId="11546" xr:uid="{590413A1-480B-4E99-AE93-AB3232AA9039}"/>
    <cellStyle name="Normal 2 6 3 2 4" xfId="20612" xr:uid="{2F63C632-7B54-40C8-A084-1D8A12108C00}"/>
    <cellStyle name="Normal 2 6 3 3" xfId="5238" xr:uid="{575FA143-057C-42FD-B1C4-98F0E5FF2A46}"/>
    <cellStyle name="Normal 2 6 3 3 2" xfId="16886" xr:uid="{E49A15C9-960F-4D11-8A82-BA0177E361BA}"/>
    <cellStyle name="Normal 2 6 3 3 3" xfId="25922" xr:uid="{0211E4DD-D731-4A2F-BACC-DF13CA60D3FD}"/>
    <cellStyle name="Normal 2 6 3 4" xfId="9561" xr:uid="{697C553E-14B4-451E-B347-1CDA7C4EF790}"/>
    <cellStyle name="Normal 2 6 3 5" xfId="18627" xr:uid="{A647BD5D-CD4E-47B4-AC6E-E64538E0C60C}"/>
    <cellStyle name="Normal 2 6 4" xfId="26593" xr:uid="{412B32CE-DE7C-4916-B060-9F5B07637587}"/>
    <cellStyle name="Normal 2 7" xfId="264" xr:uid="{23FF9BA6-6AD9-47A4-9563-F7546B59D1C6}"/>
    <cellStyle name="Normal 2 8" xfId="2123" xr:uid="{D93EFF4A-CBD2-4B63-9BEE-AD4815C009D1}"/>
    <cellStyle name="Normal 2 8 2" xfId="246" xr:uid="{9444BCEE-673A-455D-A063-51D0CAD10DAA}"/>
    <cellStyle name="Normal 2 8 2 2" xfId="2125" xr:uid="{5F86CF32-0D90-4424-A1B4-D9B809C2A0E4}"/>
    <cellStyle name="Normal 2 8 2 2 2" xfId="3332" xr:uid="{0350202C-ADF9-4BEC-A8B3-18198AA37F50}"/>
    <cellStyle name="Normal 2 8 2 2 2 2" xfId="7506" xr:uid="{D647788C-6377-4FE3-A71E-C2F85F2D5852}"/>
    <cellStyle name="Normal 2 8 2 2 2 2 2" xfId="17190" xr:uid="{E40FB7A2-199A-444C-92E3-57CE4D3E9544}"/>
    <cellStyle name="Normal 2 8 2 2 2 2 3" xfId="26272" xr:uid="{A5937428-A04A-4B52-9927-0F8CFB64B5D4}"/>
    <cellStyle name="Normal 2 8 2 2 2 3" xfId="11532" xr:uid="{AF8429C0-6657-42C9-8DB7-377D18BAC356}"/>
    <cellStyle name="Normal 2 8 2 2 2 4" xfId="20598" xr:uid="{3127C395-3242-4F0F-8B3E-392318F8B014}"/>
    <cellStyle name="Normal 2 8 2 2 3" xfId="5224" xr:uid="{25AD5BB5-7874-4F9C-BAF2-5F402A2A312C}"/>
    <cellStyle name="Normal 2 8 2 2 3 2" xfId="17284" xr:uid="{26668BB6-BDE4-4936-8B09-FCD6A7C1CDF8}"/>
    <cellStyle name="Normal 2 8 2 2 3 3" xfId="26381" xr:uid="{33BF7328-494B-4CBD-B8E4-B91CF572BC17}"/>
    <cellStyle name="Normal 2 8 2 2 4" xfId="9547" xr:uid="{7EAD6A9E-18A1-4400-ADA8-734B2E873508}"/>
    <cellStyle name="Normal 2 8 2 2 5" xfId="18613" xr:uid="{460F2610-28E7-4BCD-8342-4C669094D939}"/>
    <cellStyle name="Normal 2 8 2 3" xfId="2280" xr:uid="{64E174E0-4950-492C-A4CF-1F984E978E0D}"/>
    <cellStyle name="Normal 2 8 2 3 2" xfId="6484" xr:uid="{98135CDE-8A2C-4D2C-A7C2-25ECDB6C8FB8}"/>
    <cellStyle name="Normal 2 8 2 3 2 2" xfId="17150" xr:uid="{54BE1260-CF0B-4DB7-B3E9-04CCBD33CE3A}"/>
    <cellStyle name="Normal 2 8 2 3 2 3" xfId="26222" xr:uid="{9CAFF34D-FAC4-408D-B07E-CA133D3109A4}"/>
    <cellStyle name="Normal 2 8 2 3 3" xfId="10510" xr:uid="{342C8E1B-8D7D-436D-8140-D64F633FC93A}"/>
    <cellStyle name="Normal 2 8 2 3 4" xfId="19576" xr:uid="{60BDFF61-898A-4527-A10C-2FDB057E3527}"/>
    <cellStyle name="Normal 2 8 2 4" xfId="4199" xr:uid="{84B4A74D-699A-43E3-9198-37A83565F03D}"/>
    <cellStyle name="Normal 2 8 2 4 2" xfId="17344" xr:uid="{D00F80D3-90FA-4712-AE5D-C40E693D2898}"/>
    <cellStyle name="Normal 2 8 2 4 3" xfId="26448" xr:uid="{3DE1DC7C-FA1D-468D-90DE-98EC4FE6D898}"/>
    <cellStyle name="Normal 2 8 2 5" xfId="8525" xr:uid="{5768F850-192D-4459-8296-4DE3AA6258F6}"/>
    <cellStyle name="Normal 2 8 2 6" xfId="17591" xr:uid="{ECB19FAD-EF8D-4BFC-8115-83AE05BD35BB}"/>
    <cellStyle name="Normal 2 8 2 7" xfId="26835" xr:uid="{460FA130-1B8F-4FFB-8C4C-525E762C8D56}"/>
    <cellStyle name="Normal 2 8 3" xfId="3331" xr:uid="{9FF019E2-6FFC-4037-A5B8-7C4CC20232EB}"/>
    <cellStyle name="Normal 2 8 3 2" xfId="7505" xr:uid="{98054ED6-068D-4F59-83E7-3C8545A34C99}"/>
    <cellStyle name="Normal 2 8 3 2 2" xfId="17001" xr:uid="{485E9D25-772C-4AEA-9F2C-BBE757F01ACE}"/>
    <cellStyle name="Normal 2 8 3 2 3" xfId="26059" xr:uid="{1114587B-4F73-4E72-AECF-4A31F0D48546}"/>
    <cellStyle name="Normal 2 8 3 3" xfId="11531" xr:uid="{B87898DE-68D4-4105-A77B-66397E69F3CF}"/>
    <cellStyle name="Normal 2 8 3 4" xfId="20597" xr:uid="{1B0D6FC7-CB30-48B8-8DB8-A22256A09575}"/>
    <cellStyle name="Normal 2 8 4" xfId="5223" xr:uid="{792768FC-69D8-43F1-BD79-423028EB69E6}"/>
    <cellStyle name="Normal 2 8 4 2" xfId="17003" xr:uid="{1CCCFF23-89DA-4D33-B728-1BA6E939473D}"/>
    <cellStyle name="Normal 2 8 4 3" xfId="26062" xr:uid="{1FF82D25-CF52-4276-9E71-16732318AE0E}"/>
    <cellStyle name="Normal 2 8 5" xfId="9546" xr:uid="{F2E8943C-67C6-436D-A811-4EF194EB622F}"/>
    <cellStyle name="Normal 2 8 6" xfId="18612" xr:uid="{5E5E662A-D403-4A0B-93DF-A2106EFAB6F6}"/>
    <cellStyle name="Normal 2 9" xfId="12135" xr:uid="{B0CE4A77-D7F7-4B3C-AE05-AB7AFA4F3A4C}"/>
    <cellStyle name="Normal 20" xfId="610" xr:uid="{3BAB7BD9-C6FE-4A25-8272-C3C2C84FB1BE}"/>
    <cellStyle name="Normal 20 2" xfId="868" xr:uid="{0B3AA9B6-7B9B-4459-90CD-C259F530BDE8}"/>
    <cellStyle name="Normal 20 2 2" xfId="1403" xr:uid="{6E5DFF99-D8C1-4074-B5D6-433AC55B5EDC}"/>
    <cellStyle name="Normal 20 2 2 2" xfId="2879" xr:uid="{69DA6E27-7FD5-4B29-A7A6-5F1506FB7950}"/>
    <cellStyle name="Normal 20 2 2 2 2" xfId="7083" xr:uid="{3BD7E81B-9B2E-4312-AA8D-2F99F8697F14}"/>
    <cellStyle name="Normal 20 2 2 2 2 2" xfId="17227" xr:uid="{7A63C8EC-21E5-46AF-A861-55286E51E056}"/>
    <cellStyle name="Normal 20 2 2 2 2 3" xfId="26315" xr:uid="{09A78F8B-4217-45C2-BC61-B56209E1C5FE}"/>
    <cellStyle name="Normal 20 2 2 2 3" xfId="11109" xr:uid="{66442F6C-DFBA-43E0-B60D-C7B02C9FF8B8}"/>
    <cellStyle name="Normal 20 2 2 2 4" xfId="20175" xr:uid="{642BE515-374A-4137-920C-9B4D44E9EDE9}"/>
    <cellStyle name="Normal 20 2 2 3" xfId="4800" xr:uid="{BA763326-0B08-4A4B-8F92-4FF19DBFC01C}"/>
    <cellStyle name="Normal 20 2 2 3 2" xfId="16387" xr:uid="{96DD330E-F54E-4F8A-A14D-579B6E027D2E}"/>
    <cellStyle name="Normal 20 2 2 3 3" xfId="25408" xr:uid="{D068C0B4-7D50-4403-9DF4-E100DEDEABEE}"/>
    <cellStyle name="Normal 20 2 2 4" xfId="9124" xr:uid="{93AECF7C-34FB-49B2-A76F-7C16CB9AB62D}"/>
    <cellStyle name="Normal 20 2 2 5" xfId="18190" xr:uid="{5F3651FE-3828-4DDE-905E-8382871CD2D5}"/>
    <cellStyle name="Normal 20 2 2 6" xfId="27481" xr:uid="{01DDBE0B-0FDB-4C4B-860D-3B938F5B82B0}"/>
    <cellStyle name="Normal 20 2 3" xfId="2448" xr:uid="{10376885-0C77-426B-A035-AE04E2E5E7CE}"/>
    <cellStyle name="Normal 20 2 3 2" xfId="6652" xr:uid="{1D2C83C8-6C76-4E18-9671-FC45C6B579EF}"/>
    <cellStyle name="Normal 20 2 3 2 2" xfId="16844" xr:uid="{6EB35609-E5AC-44A0-AB36-3AF110391820}"/>
    <cellStyle name="Normal 20 2 3 2 3" xfId="25874" xr:uid="{B8DB6897-0E47-45AA-B447-7EF729430304}"/>
    <cellStyle name="Normal 20 2 3 3" xfId="10678" xr:uid="{545CD464-CFCD-4703-B7BD-DF7A766803BC}"/>
    <cellStyle name="Normal 20 2 3 4" xfId="19744" xr:uid="{6B459E27-9604-4979-88DE-4C0FB77F80C4}"/>
    <cellStyle name="Normal 20 2 4" xfId="4369" xr:uid="{011565BE-5048-471F-9BA5-279C65A0E2E3}"/>
    <cellStyle name="Normal 20 2 4 2" xfId="14958" xr:uid="{59C6D5A7-F260-4328-894D-5E2767B6881B}"/>
    <cellStyle name="Normal 20 2 4 3" xfId="23975" xr:uid="{05486B82-A3DB-48CA-8895-C595B80ED959}"/>
    <cellStyle name="Normal 20 2 5" xfId="8693" xr:uid="{086A4F28-C69C-45D6-AF2E-E2EDA4820243}"/>
    <cellStyle name="Normal 20 2 6" xfId="17759" xr:uid="{73E64308-7781-43E4-898B-7E0561E80852}"/>
    <cellStyle name="Normal 20 2 7" xfId="27006" xr:uid="{96402A9E-889B-4674-8155-84F34C5EDAEF}"/>
    <cellStyle name="Normal 20 3" xfId="1223" xr:uid="{1C8C99EB-A0B3-4A3D-BCD6-DE06BBA629FC}"/>
    <cellStyle name="Normal 20 3 2" xfId="2717" xr:uid="{FE87994C-C5DC-4F4F-85CF-250D0C8D87FF}"/>
    <cellStyle name="Normal 20 3 2 2" xfId="6921" xr:uid="{AA4D53E5-5B20-47D2-8EBB-DE297D1499EC}"/>
    <cellStyle name="Normal 20 3 2 2 2" xfId="17299" xr:uid="{E8136458-DCAB-4004-844C-B6129A7E5486}"/>
    <cellStyle name="Normal 20 3 2 2 3" xfId="26397" xr:uid="{F5C0276F-BB26-40DF-9C4B-2645FF964B68}"/>
    <cellStyle name="Normal 20 3 2 3" xfId="10947" xr:uid="{47C59FF8-5C8C-43AF-921A-6DC335CA4DF2}"/>
    <cellStyle name="Normal 20 3 2 4" xfId="20013" xr:uid="{DAFF4740-6F28-48FE-AA3B-A8411676CE34}"/>
    <cellStyle name="Normal 20 3 3" xfId="4638" xr:uid="{0B9D781B-4A1F-4F75-8D98-053DCDB20DD6}"/>
    <cellStyle name="Normal 20 3 3 2" xfId="12457" xr:uid="{C90561CD-C291-4F8B-A227-F98BFE80F2E0}"/>
    <cellStyle name="Normal 20 3 3 3" xfId="21494" xr:uid="{A5A5990C-D99B-4C4E-BA56-56FD59F88B22}"/>
    <cellStyle name="Normal 20 3 4" xfId="8962" xr:uid="{FE0A7A61-2DA0-42BB-8641-2B646BEFB7D1}"/>
    <cellStyle name="Normal 20 3 5" xfId="18028" xr:uid="{B56F2BEF-D5B0-4D6D-B4B4-4FFDF01D526D}"/>
    <cellStyle name="Normal 20 3 6" xfId="27301" xr:uid="{33EF57F8-9E64-4592-BEC6-CE0EA19F1510}"/>
    <cellStyle name="Normal 20 4" xfId="2300" xr:uid="{BA0816B3-E940-4949-9338-C7754999090E}"/>
    <cellStyle name="Normal 20 4 2" xfId="6504" xr:uid="{1F8AC491-F35E-4E4D-9A47-476DB21FFEC4}"/>
    <cellStyle name="Normal 20 4 2 2" xfId="16904" xr:uid="{C2884750-1041-4F36-9E37-8CD8D9AEAA93}"/>
    <cellStyle name="Normal 20 4 2 3" xfId="25942" xr:uid="{FBA76E73-ED99-4982-B8BA-8B128AD0DDAD}"/>
    <cellStyle name="Normal 20 4 3" xfId="10530" xr:uid="{1F0D821B-68B6-400E-BF07-7366E1D08137}"/>
    <cellStyle name="Normal 20 4 4" xfId="19596" xr:uid="{1BF29B9E-8343-4C71-BCF6-BF4969554262}"/>
    <cellStyle name="Normal 20 5" xfId="4220" xr:uid="{57C84D19-92B2-4E8E-9E85-EEE000C6286C}"/>
    <cellStyle name="Normal 20 5 2" xfId="12701" xr:uid="{C0D82FAB-1E59-4689-8689-717F7551EE1D}"/>
    <cellStyle name="Normal 20 5 3" xfId="21732" xr:uid="{5990E564-0BCF-40F3-954E-E6D6A254A3C2}"/>
    <cellStyle name="Normal 20 6" xfId="8545" xr:uid="{74BD1C9B-7CCB-46B8-868A-ABA16024B395}"/>
    <cellStyle name="Normal 20 7" xfId="17611" xr:uid="{89A05257-CC7A-4174-9427-C6E8A3545419}"/>
    <cellStyle name="Normal 20 8" xfId="26848" xr:uid="{EEF6A50B-8271-42B4-86F1-B60F627296D2}"/>
    <cellStyle name="Normal 200" xfId="2193" xr:uid="{A3D9711A-727F-4958-B009-3D20CEFD49F9}"/>
    <cellStyle name="Normal 200 2" xfId="4101" xr:uid="{F2943AE5-01F9-41AC-ABC5-35DC10A438EF}"/>
    <cellStyle name="Normal 200 2 2" xfId="8234" xr:uid="{C4A0A57A-7F6B-421D-9C82-F5747A51ECA7}"/>
    <cellStyle name="Normal 200 2 2 2" xfId="17153" xr:uid="{68B7976E-A2A5-4922-A8FB-477A6F59B02E}"/>
    <cellStyle name="Normal 200 2 2 3" xfId="26225" xr:uid="{481A57D7-F443-499D-B7E4-BC02D921EA4F}"/>
    <cellStyle name="Normal 200 2 3" xfId="11991" xr:uid="{7870CF18-AB50-4A0B-889D-48AEA9AB7A5B}"/>
    <cellStyle name="Normal 200 2 4" xfId="21057" xr:uid="{47F218F6-6B8F-43C5-8DAD-B253C8162802}"/>
    <cellStyle name="Normal 200 3" xfId="5683" xr:uid="{4E2EFE0A-5B2F-4372-9CF1-2FAC7D33D83A}"/>
    <cellStyle name="Normal 200 3 2" xfId="12226" xr:uid="{DC39BAE2-F4FA-43CB-B884-0D1FDD121D1B}"/>
    <cellStyle name="Normal 200 3 3" xfId="21280" xr:uid="{D7922ABF-2862-4F26-8D65-15AEED67A55F}"/>
    <cellStyle name="Normal 200 4" xfId="10006" xr:uid="{312243B6-6818-4A2B-A1E3-858490BBE15B}"/>
    <cellStyle name="Normal 200 5" xfId="19072" xr:uid="{5AFF61BF-0EFA-4F1A-9430-6DAD84C733CD}"/>
    <cellStyle name="Normal 201" xfId="2199" xr:uid="{CD7AFB9E-3608-4CF0-ABA5-C83AD1309C44}"/>
    <cellStyle name="Normal 201 2" xfId="4107" xr:uid="{E6AF8F97-554D-4B6F-83C6-8D547061DC2D}"/>
    <cellStyle name="Normal 201 2 2" xfId="8240" xr:uid="{DD917F26-0530-4EAA-978E-7C7B0465D83C}"/>
    <cellStyle name="Normal 201 2 2 2" xfId="17154" xr:uid="{98D4FE2B-41FC-4F3B-A23D-57E181C6DDDB}"/>
    <cellStyle name="Normal 201 2 2 3" xfId="26228" xr:uid="{6D32DCF2-BC34-4AC9-9675-70FD7C7D5245}"/>
    <cellStyle name="Normal 201 2 3" xfId="11997" xr:uid="{770FBB6C-973F-4542-ADD1-3D79952D8E27}"/>
    <cellStyle name="Normal 201 2 4" xfId="21063" xr:uid="{2715FB33-5EF8-4527-B57D-D322AEABE00B}"/>
    <cellStyle name="Normal 201 3" xfId="5689" xr:uid="{F2CADA0A-B72E-4D03-B72F-75B1E5AE7EF2}"/>
    <cellStyle name="Normal 201 3 2" xfId="16849" xr:uid="{CBB41FAD-7AFA-415E-A8FA-40835BA48BB1}"/>
    <cellStyle name="Normal 201 3 3" xfId="25879" xr:uid="{B9EB26EE-BF34-48F5-8E47-F30484FB6BFB}"/>
    <cellStyle name="Normal 201 4" xfId="10012" xr:uid="{BA33B20B-2E97-4EC4-954F-C03F895E8B29}"/>
    <cellStyle name="Normal 201 5" xfId="19078" xr:uid="{F4BD0885-1327-4537-A774-B3327A65D05C}"/>
    <cellStyle name="Normal 202" xfId="2208" xr:uid="{130B9CD9-4C2F-4792-A649-482A7D0EA69E}"/>
    <cellStyle name="Normal 202 2" xfId="4116" xr:uid="{BD75E484-A5A8-4552-B21D-5C6511B46582}"/>
    <cellStyle name="Normal 202 2 2" xfId="8249" xr:uid="{6E037EB0-4D01-4750-BCF6-1413CA6D7F02}"/>
    <cellStyle name="Normal 202 2 2 2" xfId="17300" xr:uid="{AC67BDFD-10E2-4DBB-90D2-BF24281E6B9E}"/>
    <cellStyle name="Normal 202 2 2 3" xfId="26398" xr:uid="{D4C0B9F1-74AF-4522-9C58-01DACF363C31}"/>
    <cellStyle name="Normal 202 2 3" xfId="12006" xr:uid="{3777EE76-2516-4745-BC09-0DDC5CF9BF15}"/>
    <cellStyle name="Normal 202 2 4" xfId="21072" xr:uid="{E064E05F-9B7C-4471-B1D1-A3A7535ED880}"/>
    <cellStyle name="Normal 202 3" xfId="5698" xr:uid="{4AF88C21-D4D2-4840-B431-1686DDBCCDF0}"/>
    <cellStyle name="Normal 202 3 2" xfId="17412" xr:uid="{1449D507-2CCA-4E68-8B60-35C4DF0207B0}"/>
    <cellStyle name="Normal 202 3 3" xfId="26525" xr:uid="{D5D2C27D-D61A-40ED-867B-3D8EB8B53CC0}"/>
    <cellStyle name="Normal 202 4" xfId="10021" xr:uid="{A9DCDEDC-4165-4837-A390-3E1CC142D81B}"/>
    <cellStyle name="Normal 202 5" xfId="19087" xr:uid="{687C0A97-EEEB-4DAB-A01E-A49592477AE7}"/>
    <cellStyle name="Normal 203" xfId="3363" xr:uid="{0F5EA99F-E47A-4BE7-B45B-EDF42392E5A3}"/>
    <cellStyle name="Normal 204" xfId="3497" xr:uid="{5EE898E0-DB11-447C-8F40-BB621D40BA54}"/>
    <cellStyle name="Normal 205" xfId="4058" xr:uid="{92D1C63A-BDBE-4C50-8180-72533AA949EC}"/>
    <cellStyle name="Normal 206" xfId="4124" xr:uid="{B8A4F470-8A9D-40DA-A7D6-B245BA7D3EAE}"/>
    <cellStyle name="Normal 207" xfId="4076" xr:uid="{C1CA537D-4906-4FBC-B339-A97D93E825CB}"/>
    <cellStyle name="Normal 208" xfId="4131" xr:uid="{D10DA765-1179-4826-A794-81D7698FF832}"/>
    <cellStyle name="Normal 209" xfId="3471" xr:uid="{F6D8DF93-A727-4828-80F3-870D1732BE01}"/>
    <cellStyle name="Normal 21" xfId="614" xr:uid="{777C4B7A-EE01-4CD6-9E99-4BDEAFEEF4C6}"/>
    <cellStyle name="Normal 21 2" xfId="870" xr:uid="{B5C8D24F-50B4-4471-BF74-7312618862D5}"/>
    <cellStyle name="Normal 21 2 2" xfId="1405" xr:uid="{60D702F9-5D33-4D94-B249-DEA0185F94CA}"/>
    <cellStyle name="Normal 21 2 2 2" xfId="2881" xr:uid="{FD899261-F1AA-42AB-9CF4-FDF2F986B5D1}"/>
    <cellStyle name="Normal 21 2 2 2 2" xfId="7085" xr:uid="{EAC0E887-C5F5-4E82-84EF-F22602BB9FB2}"/>
    <cellStyle name="Normal 21 2 2 2 2 2" xfId="17138" xr:uid="{9EAEF3A0-1FA6-4D94-BCF3-F30D7504F836}"/>
    <cellStyle name="Normal 21 2 2 2 2 3" xfId="26210" xr:uid="{C02B8C69-4DD6-421B-8BE4-D268DC3C7234}"/>
    <cellStyle name="Normal 21 2 2 2 3" xfId="11111" xr:uid="{836C11B8-1AAF-4CFA-B223-4BD911D042C4}"/>
    <cellStyle name="Normal 21 2 2 2 4" xfId="20177" xr:uid="{E37A1884-8E1F-40A7-ABA9-2787DB72F632}"/>
    <cellStyle name="Normal 21 2 2 3" xfId="4802" xr:uid="{D3F3E1F0-DD19-40DB-977E-3950B6ED73C3}"/>
    <cellStyle name="Normal 21 2 2 3 2" xfId="16389" xr:uid="{BBA229AE-BAAF-410C-9C3B-91F42DD85205}"/>
    <cellStyle name="Normal 21 2 2 3 3" xfId="25410" xr:uid="{D3ACD0CD-3591-43F1-8C59-B6467D4D0988}"/>
    <cellStyle name="Normal 21 2 2 4" xfId="9126" xr:uid="{A1B9EF87-F4C3-4050-BF3C-70F58F434719}"/>
    <cellStyle name="Normal 21 2 2 5" xfId="18192" xr:uid="{61384154-8BB2-4236-A9E4-7DA1FF4AA975}"/>
    <cellStyle name="Normal 21 2 2 6" xfId="27483" xr:uid="{B3405A71-E282-46E5-9D9D-15621FE67F2E}"/>
    <cellStyle name="Normal 21 2 3" xfId="2450" xr:uid="{09C10B3B-B90E-49C1-B613-BBA62B4B864A}"/>
    <cellStyle name="Normal 21 2 3 2" xfId="6654" xr:uid="{951D1FA2-8CF7-458B-9AB0-40117E5E29FF}"/>
    <cellStyle name="Normal 21 2 3 2 2" xfId="13424" xr:uid="{DDA98B7C-754F-44A3-A7B1-11E9B659445A}"/>
    <cellStyle name="Normal 21 2 3 2 3" xfId="22446" xr:uid="{A5D8709B-7D0D-4292-BE75-08F1654BFA8D}"/>
    <cellStyle name="Normal 21 2 3 3" xfId="10680" xr:uid="{E507169D-B37A-46FD-8264-EBCDFE04C24B}"/>
    <cellStyle name="Normal 21 2 3 4" xfId="19746" xr:uid="{E5E5B7D2-D8F6-441C-A779-72120AFE6B75}"/>
    <cellStyle name="Normal 21 2 4" xfId="4371" xr:uid="{3A4CE886-7F45-4A2D-B76A-C2A3D7849AB1}"/>
    <cellStyle name="Normal 21 2 4 2" xfId="12868" xr:uid="{7AAAD38F-708E-4BAD-9AA7-53EF93CB7837}"/>
    <cellStyle name="Normal 21 2 4 3" xfId="21895" xr:uid="{120FB2C7-5BEF-4167-A184-6EEDE86F0C86}"/>
    <cellStyle name="Normal 21 2 5" xfId="8695" xr:uid="{7871EF46-938F-40B0-A711-EAFCAF2D7F82}"/>
    <cellStyle name="Normal 21 2 6" xfId="17761" xr:uid="{E1532769-3FDE-4DD0-ABA8-C403665550AE}"/>
    <cellStyle name="Normal 21 2 7" xfId="27008" xr:uid="{0EDFC0C0-71AC-4F25-9B19-08C68BDBAB92}"/>
    <cellStyle name="Normal 21 3" xfId="1227" xr:uid="{AB9C41FC-8369-4344-9F3E-08AF5505D65F}"/>
    <cellStyle name="Normal 21 3 2" xfId="2719" xr:uid="{1A191259-DA1C-429D-BBB9-CE5D15954F84}"/>
    <cellStyle name="Normal 21 3 2 2" xfId="6923" xr:uid="{9A07B02A-E1B2-4CEF-A35E-B5AB900FC9C0}"/>
    <cellStyle name="Normal 21 3 2 2 2" xfId="16987" xr:uid="{1B0F87D6-0338-49E1-B080-D17C7EFBE12E}"/>
    <cellStyle name="Normal 21 3 2 2 3" xfId="26043" xr:uid="{79BFF396-1C28-4C86-B805-830F59A371E3}"/>
    <cellStyle name="Normal 21 3 2 3" xfId="10949" xr:uid="{46EC8034-3A67-44EE-9718-1EE37D104D85}"/>
    <cellStyle name="Normal 21 3 2 4" xfId="20015" xr:uid="{10D377C1-511A-4888-9054-3FD815367059}"/>
    <cellStyle name="Normal 21 3 3" xfId="4640" xr:uid="{F72A35E3-9F2C-41FD-8292-6B0F2107B0F3}"/>
    <cellStyle name="Normal 21 3 3 2" xfId="12331" xr:uid="{07801DA3-A54B-4353-82BC-E31112076120}"/>
    <cellStyle name="Normal 21 3 3 3" xfId="21372" xr:uid="{57E80DFC-41AB-4939-8A44-85F428DD0352}"/>
    <cellStyle name="Normal 21 3 4" xfId="8964" xr:uid="{30FBF878-5B8E-4672-A0F1-C8D4FE39D653}"/>
    <cellStyle name="Normal 21 3 5" xfId="18030" xr:uid="{241E468C-E5C8-4DB2-9779-D9E398B1BBCB}"/>
    <cellStyle name="Normal 21 3 6" xfId="27305" xr:uid="{F5890BA9-A608-43BB-924E-CBCD821D30A3}"/>
    <cellStyle name="Normal 21 4" xfId="2302" xr:uid="{27826A42-0A78-41D6-B0A1-C67D23C22349}"/>
    <cellStyle name="Normal 21 4 2" xfId="6506" xr:uid="{D35B397C-2625-46E3-88E6-F0E822E9BF6E}"/>
    <cellStyle name="Normal 21 4 2 2" xfId="16908" xr:uid="{50A9D83F-374E-4D3E-AC07-A424DEA07768}"/>
    <cellStyle name="Normal 21 4 2 3" xfId="25948" xr:uid="{9C5FF34A-2BBB-4903-930A-7D193CA83F5A}"/>
    <cellStyle name="Normal 21 4 3" xfId="10532" xr:uid="{CA9A7DFB-C287-469C-926A-37ED31D3B8D3}"/>
    <cellStyle name="Normal 21 4 4" xfId="19598" xr:uid="{40CAF5B2-5238-47AD-A4C8-DEE22BA1BAD4}"/>
    <cellStyle name="Normal 21 5" xfId="4222" xr:uid="{F50D7F69-67C0-4C82-9FC6-47FE81644AE8}"/>
    <cellStyle name="Normal 21 5 2" xfId="15239" xr:uid="{A790D11C-1F23-470D-8A62-C2A65B54456A}"/>
    <cellStyle name="Normal 21 5 3" xfId="24255" xr:uid="{58DE7C10-E0FD-4A02-849D-4BFAB8118AC3}"/>
    <cellStyle name="Normal 21 6" xfId="8547" xr:uid="{A69E49E0-C80A-49CC-9233-0A81C2D8DAE6}"/>
    <cellStyle name="Normal 21 7" xfId="17613" xr:uid="{E050F975-F9B3-4A73-B9CA-B7170EA79191}"/>
    <cellStyle name="Normal 21 8" xfId="26851" xr:uid="{63A2B606-DE85-4FDF-88CF-68B725D9EEFE}"/>
    <cellStyle name="Normal 210" xfId="4125" xr:uid="{747CBDEF-FB0B-4D14-A5E4-21B9D7FE7058}"/>
    <cellStyle name="Normal 211" xfId="4128" xr:uid="{F013634E-D49D-43F5-8459-BCAF7A65CBA8}"/>
    <cellStyle name="Normal 212" xfId="3676" xr:uid="{5816366A-B602-4F9B-8FB1-D2A7D3E2C4B5}"/>
    <cellStyle name="Normal 213" xfId="4129" xr:uid="{BD9405EC-116D-4B6F-AA05-776771733C4B}"/>
    <cellStyle name="Normal 214" xfId="3783" xr:uid="{2D37BEA6-9469-4F61-9B66-8ABD2F2D0364}"/>
    <cellStyle name="Normal 215" xfId="3481" xr:uid="{7ABCBAC7-F505-4015-8F4A-6037C666B4C8}"/>
    <cellStyle name="Normal 216" xfId="4127" xr:uid="{39A59137-C8BB-4E4C-81A2-EBC2260B9FE3}"/>
    <cellStyle name="Normal 217" xfId="3415" xr:uid="{B459F5C1-7FCB-4155-8CCE-93058E86377F}"/>
    <cellStyle name="Normal 218" xfId="4130" xr:uid="{2DB02769-5F46-455B-8804-E678B46D536C}"/>
    <cellStyle name="Normal 219" xfId="3480" xr:uid="{35EC98C0-A98E-4AD0-A39A-98439F3739FA}"/>
    <cellStyle name="Normal 22" xfId="636" xr:uid="{A4C7B2DB-33BA-4FCE-86E8-32E5C0FB58C6}"/>
    <cellStyle name="Normal 22 2" xfId="880" xr:uid="{CA0A0D07-4FB1-44E7-9780-661DF58DAE00}"/>
    <cellStyle name="Normal 22 2 2" xfId="1415" xr:uid="{E4505A53-BB32-48A1-8CAB-6346A8B2A374}"/>
    <cellStyle name="Normal 22 2 2 2" xfId="2891" xr:uid="{09074209-FB9F-4F6C-BFEF-4BB152EC6890}"/>
    <cellStyle name="Normal 22 2 2 2 2" xfId="7095" xr:uid="{120329CB-A8E6-4A1B-8AC1-0F13A655A69D}"/>
    <cellStyle name="Normal 22 2 2 2 2 2" xfId="16817" xr:uid="{4C7234EC-8C15-489E-8C2F-FA2EB1345CA6}"/>
    <cellStyle name="Normal 22 2 2 2 2 3" xfId="25843" xr:uid="{BECFCBE7-AF6B-4307-B761-D81AEC29CC4C}"/>
    <cellStyle name="Normal 22 2 2 2 3" xfId="11121" xr:uid="{BEEDBC70-156E-4A0D-AF9A-7036B3833778}"/>
    <cellStyle name="Normal 22 2 2 2 4" xfId="20187" xr:uid="{9BF701A8-B516-43AA-AF85-9E4AE0B29226}"/>
    <cellStyle name="Normal 22 2 2 3" xfId="4812" xr:uid="{81961842-96AD-4190-A5FD-EF3EE3A63ABC}"/>
    <cellStyle name="Normal 22 2 2 3 2" xfId="16399" xr:uid="{C8841FE4-68DC-4ECE-A664-9898F5B77B8E}"/>
    <cellStyle name="Normal 22 2 2 3 3" xfId="25420" xr:uid="{9CBB27B5-0D97-4619-8E01-9855C514DCEE}"/>
    <cellStyle name="Normal 22 2 2 4" xfId="9136" xr:uid="{F29EBBF9-F8C6-4C9F-98D8-CCB7711A7335}"/>
    <cellStyle name="Normal 22 2 2 5" xfId="18202" xr:uid="{952FB559-C3DC-42BF-A41B-A8764C29BA56}"/>
    <cellStyle name="Normal 22 2 2 6" xfId="27493" xr:uid="{B4B19F66-F191-45D7-B831-7A2A1A1DA3D1}"/>
    <cellStyle name="Normal 22 2 3" xfId="2460" xr:uid="{E9069C83-C9AF-4FC3-978F-C2A24069A604}"/>
    <cellStyle name="Normal 22 2 3 2" xfId="6664" xr:uid="{998123C3-2503-4A92-913A-D3FA8A79A618}"/>
    <cellStyle name="Normal 22 2 3 2 2" xfId="13227" xr:uid="{2A82BE75-C4BF-4CA3-A3BF-A445B259EB5F}"/>
    <cellStyle name="Normal 22 2 3 2 3" xfId="22250" xr:uid="{89EB61B8-E03F-4B5E-8A46-1CA526406A2D}"/>
    <cellStyle name="Normal 22 2 3 3" xfId="10690" xr:uid="{1C940BBD-24B4-4DA8-BAC7-7F1DC2E8B74C}"/>
    <cellStyle name="Normal 22 2 3 4" xfId="19756" xr:uid="{5E558B2E-FC6D-47EF-BA88-CA78B247CF45}"/>
    <cellStyle name="Normal 22 2 4" xfId="4381" xr:uid="{26F3C10B-D474-4CC1-9A48-804A66CE68D4}"/>
    <cellStyle name="Normal 22 2 4 2" xfId="13349" xr:uid="{3D744B78-AE26-4636-A24B-457F829F591F}"/>
    <cellStyle name="Normal 22 2 4 3" xfId="22371" xr:uid="{3526D3D4-88E2-4F5E-AE71-8CDE6089D9BF}"/>
    <cellStyle name="Normal 22 2 5" xfId="8705" xr:uid="{8F8ACA5E-2592-4185-8DB9-662879ED82F0}"/>
    <cellStyle name="Normal 22 2 6" xfId="17771" xr:uid="{A0B4B0DF-B5D5-44D0-B94D-807EDB3AEC87}"/>
    <cellStyle name="Normal 22 2 7" xfId="27018" xr:uid="{D78E03FC-C447-4F7A-972C-F45CEECF247A}"/>
    <cellStyle name="Normal 22 3" xfId="1241" xr:uid="{D3B602E3-8407-4153-B269-4C52DAB87CBD}"/>
    <cellStyle name="Normal 22 3 2" xfId="2729" xr:uid="{39972AFF-91F2-4FE4-B75A-17FBE0E9BDCE}"/>
    <cellStyle name="Normal 22 3 2 2" xfId="6933" xr:uid="{3F7BB11F-A2AC-4719-969E-90B3FB0786EB}"/>
    <cellStyle name="Normal 22 3 2 2 2" xfId="17379" xr:uid="{F98ECD8E-ABF6-4BEA-A765-B72D54004D7F}"/>
    <cellStyle name="Normal 22 3 2 2 3" xfId="26487" xr:uid="{AB1DE0DA-8333-4F5A-9761-7652C5096E2D}"/>
    <cellStyle name="Normal 22 3 2 3" xfId="10959" xr:uid="{FCF46A6E-2B14-4657-973A-6017192C58EE}"/>
    <cellStyle name="Normal 22 3 2 4" xfId="20025" xr:uid="{F8F4DA69-9352-48D3-8DDE-C9D37E80269C}"/>
    <cellStyle name="Normal 22 3 3" xfId="4650" xr:uid="{1D76D2C9-E13D-4ECA-B6D2-47481643C216}"/>
    <cellStyle name="Normal 22 3 3 2" xfId="15198" xr:uid="{EEDCC5F9-4F22-4CA2-B700-E89BCD43DF98}"/>
    <cellStyle name="Normal 22 3 3 3" xfId="24215" xr:uid="{71F17058-12F2-4E9D-BD63-D623A3F4A315}"/>
    <cellStyle name="Normal 22 3 4" xfId="8974" xr:uid="{9CC7C88D-07E1-4178-AAE4-C5F1AFDA2069}"/>
    <cellStyle name="Normal 22 3 5" xfId="18040" xr:uid="{A3022CA1-066F-4A82-90E6-E51BD3CB8BBC}"/>
    <cellStyle name="Normal 22 3 6" xfId="27319" xr:uid="{69BE3383-4119-41B1-A662-CEB95C27E3B2}"/>
    <cellStyle name="Normal 22 4" xfId="2312" xr:uid="{E9718EB7-6CB2-45E5-B1E9-3CE5497A871F}"/>
    <cellStyle name="Normal 22 4 2" xfId="6516" xr:uid="{8386F43D-F55C-4CE7-87C9-8BEA00E968C0}"/>
    <cellStyle name="Normal 22 4 2 2" xfId="17181" xr:uid="{A249A6DB-709A-4F9A-BC8B-5AE8873F795A}"/>
    <cellStyle name="Normal 22 4 2 3" xfId="26261" xr:uid="{8027F98B-AB5F-4DBA-BE4B-BA275A348047}"/>
    <cellStyle name="Normal 22 4 3" xfId="10542" xr:uid="{9CCD7F1A-BFC3-4B20-8B14-CD078F81AEC6}"/>
    <cellStyle name="Normal 22 4 4" xfId="19608" xr:uid="{C8F45F15-2E2D-4FD9-8C98-907D25B9432A}"/>
    <cellStyle name="Normal 22 5" xfId="4232" xr:uid="{9051EAD8-66BC-4900-BC6D-165FE3E9ACFF}"/>
    <cellStyle name="Normal 22 5 2" xfId="15229" xr:uid="{1D34BFDB-54D9-42CF-837E-851C29207012}"/>
    <cellStyle name="Normal 22 5 3" xfId="24245" xr:uid="{C5589680-8F38-434F-9821-0B6666278399}"/>
    <cellStyle name="Normal 22 6" xfId="8557" xr:uid="{3772957E-FA32-42DC-BA19-03E14B20CA34}"/>
    <cellStyle name="Normal 22 7" xfId="17623" xr:uid="{F31B2CC1-23CC-4081-B9A7-62BD3ADFA11B}"/>
    <cellStyle name="Normal 22 8" xfId="26865" xr:uid="{FCB22D8A-BB68-43A2-B96D-8FD411C0DBE2}"/>
    <cellStyle name="Normal 220" xfId="4126" xr:uid="{DE85247D-8D67-4C99-980E-A5E7E12EFD14}"/>
    <cellStyle name="Normal 221" xfId="2216" xr:uid="{E7715FA6-3FC2-4B21-B750-F078EE8A7F1B}"/>
    <cellStyle name="Normal 221 2" xfId="6420" xr:uid="{524007D5-B899-40DA-B95B-6930D47B5A8B}"/>
    <cellStyle name="Normal 221 2 2" xfId="17187" xr:uid="{4707F0F3-7791-45ED-9185-88D9E6CB9F57}"/>
    <cellStyle name="Normal 221 2 3" xfId="26269" xr:uid="{BA8122C5-69F0-4875-9E60-04EDD6078178}"/>
    <cellStyle name="Normal 221 3" xfId="10446" xr:uid="{535483C2-C2D3-4994-A3BA-5EF465AD2D0A}"/>
    <cellStyle name="Normal 221 4" xfId="19512" xr:uid="{4DFB2D3A-185D-4851-8E87-1008F997AC41}"/>
    <cellStyle name="Normal 222" xfId="2296" xr:uid="{1511D48F-0DDB-4769-98D8-B9745B619C24}"/>
    <cellStyle name="Normal 222 2" xfId="6500" xr:uid="{AA921B8E-AC2E-40BF-B126-522A9B521F33}"/>
    <cellStyle name="Normal 222 2 2" xfId="17492" xr:uid="{E3768DD8-799A-46AB-A5BA-732DFB90ECDD}"/>
    <cellStyle name="Normal 222 2 3" xfId="26613" xr:uid="{579FE357-3E56-4374-A823-62A9914F430E}"/>
    <cellStyle name="Normal 222 3" xfId="10526" xr:uid="{854DAF7B-EB58-45D8-9418-62261FDE064C}"/>
    <cellStyle name="Normal 222 4" xfId="19592" xr:uid="{204570A8-2061-4512-87B5-C8B42E3CEC0C}"/>
    <cellStyle name="Normal 223" xfId="2233" xr:uid="{AAB0B897-DFF2-49A3-96DC-7332AEA3591A}"/>
    <cellStyle name="Normal 223 2" xfId="6437" xr:uid="{8F7F89F3-6755-4B16-A130-4517962C8EA6}"/>
    <cellStyle name="Normal 223 2 2" xfId="17421" xr:uid="{D657B70E-6938-43EA-B3CD-BC2BA8D959F7}"/>
    <cellStyle name="Normal 223 2 3" xfId="26534" xr:uid="{541ECD35-BA6C-4B0A-B59D-960A28166C20}"/>
    <cellStyle name="Normal 223 3" xfId="10463" xr:uid="{18747745-D6EB-4CEA-8917-09231398FE1A}"/>
    <cellStyle name="Normal 223 4" xfId="19529" xr:uid="{561924D8-90C9-411C-954F-0AC0DCCA546A}"/>
    <cellStyle name="Normal 224" xfId="4132" xr:uid="{A2DC0D64-D355-41EE-AA69-E0B223CAB7DC}"/>
    <cellStyle name="Normal 224 2" xfId="8257" xr:uid="{4BFFAD41-B297-4515-8144-0E46D8F49B39}"/>
    <cellStyle name="Normal 224 2 2" xfId="17503" xr:uid="{C463749D-E4C2-45FF-9C7C-CEBBE2016711}"/>
    <cellStyle name="Normal 224 2 3" xfId="26623" xr:uid="{E25043C8-32D7-4D65-BE4A-1294A0B89D4B}"/>
    <cellStyle name="Normal 224 3" xfId="12014" xr:uid="{4124112D-2B8F-41A2-A954-407D6FAE8B27}"/>
    <cellStyle name="Normal 224 4" xfId="21080" xr:uid="{889C0A1C-15B1-4B48-AB22-FCAE59ABBD8B}"/>
    <cellStyle name="Normal 225" xfId="5706" xr:uid="{E3F35CED-3B3F-4F76-BD0C-61EB6AE6EAAD}"/>
    <cellStyle name="Normal 226" xfId="194" xr:uid="{7E19906B-D639-42F9-B79E-155EA9E644A8}"/>
    <cellStyle name="Normal 227" xfId="5819" xr:uid="{268A5CF4-44E3-4736-9D94-18FCCBA75150}"/>
    <cellStyle name="Normal 228" xfId="257" xr:uid="{97D474C2-340A-4C54-B886-864D74B600B2}"/>
    <cellStyle name="Normal 229" xfId="6001" xr:uid="{7BAB6653-7E21-4C2E-800C-88E0E2385CF2}"/>
    <cellStyle name="Normal 23" xfId="637" xr:uid="{694A50D8-E2CE-4CEB-A456-96F28EA78AFD}"/>
    <cellStyle name="Normal 23 2" xfId="881" xr:uid="{9B170FB7-B541-4455-8440-020E7D897DE3}"/>
    <cellStyle name="Normal 23 2 2" xfId="1416" xr:uid="{CA743FE2-7416-449A-8319-8407051AEC2A}"/>
    <cellStyle name="Normal 23 2 2 2" xfId="2892" xr:uid="{D41E3D83-774E-4132-8227-5D645B56854C}"/>
    <cellStyle name="Normal 23 2 2 2 2" xfId="7096" xr:uid="{0F5EC9D2-8BD2-4233-AFFD-F9F08005EA18}"/>
    <cellStyle name="Normal 23 2 2 2 2 2" xfId="17088" xr:uid="{065A80CF-9C8D-4515-8312-F6A2AB0F4157}"/>
    <cellStyle name="Normal 23 2 2 2 2 3" xfId="26155" xr:uid="{1E83F72C-FD81-4F9F-BAC4-E0587D5F0521}"/>
    <cellStyle name="Normal 23 2 2 2 3" xfId="11122" xr:uid="{430EE0A0-A9C0-4535-862A-17C656B0E71B}"/>
    <cellStyle name="Normal 23 2 2 2 4" xfId="20188" xr:uid="{18714703-E59A-4939-8567-280D57A896EC}"/>
    <cellStyle name="Normal 23 2 2 3" xfId="4813" xr:uid="{2F6B3968-224C-482D-845D-6C75B4B2C7D0}"/>
    <cellStyle name="Normal 23 2 2 3 2" xfId="16400" xr:uid="{38E55DC5-FD53-4CDF-BA7B-9D2B6789D45A}"/>
    <cellStyle name="Normal 23 2 2 3 3" xfId="25421" xr:uid="{1CC42496-BDBC-4813-90A6-5732856B1F1E}"/>
    <cellStyle name="Normal 23 2 2 4" xfId="9137" xr:uid="{EBCFDDD0-2855-4A8F-8717-003FEE7D25BB}"/>
    <cellStyle name="Normal 23 2 2 5" xfId="18203" xr:uid="{1CA442A3-0739-4110-A7C1-9823D34CFBE0}"/>
    <cellStyle name="Normal 23 2 2 6" xfId="27494" xr:uid="{3C7BA310-BF82-4F13-B9B2-7098EC481190}"/>
    <cellStyle name="Normal 23 2 3" xfId="2461" xr:uid="{F5D0E492-7FA8-4D6B-A7A4-634B465F60CB}"/>
    <cellStyle name="Normal 23 2 3 2" xfId="6665" xr:uid="{FE896209-4F28-43B5-9915-9860291F9D24}"/>
    <cellStyle name="Normal 23 2 3 2 2" xfId="13258" xr:uid="{50A7C0CD-C6E8-430A-8000-9A025735D257}"/>
    <cellStyle name="Normal 23 2 3 2 3" xfId="22281" xr:uid="{C4FA2B96-AE1F-4E00-BA5F-AE2EEDAB0930}"/>
    <cellStyle name="Normal 23 2 3 3" xfId="10691" xr:uid="{1D3C5A20-9EA3-497C-9423-EFBD1AD44B39}"/>
    <cellStyle name="Normal 23 2 3 4" xfId="19757" xr:uid="{7F44FF9E-BF8B-44A5-AF1F-ACF4DFCF2E5F}"/>
    <cellStyle name="Normal 23 2 4" xfId="4382" xr:uid="{5762A711-136B-4DF0-8CD3-6B52F42489FB}"/>
    <cellStyle name="Normal 23 2 4 2" xfId="12116" xr:uid="{13F47655-37E5-456C-8545-EAC0C4D885A8}"/>
    <cellStyle name="Normal 23 2 4 3" xfId="21175" xr:uid="{DD250552-C706-4BF7-A6AA-BA1E7111ED3E}"/>
    <cellStyle name="Normal 23 2 5" xfId="8706" xr:uid="{3A3221DF-828B-4F46-B3C6-20E1633B8519}"/>
    <cellStyle name="Normal 23 2 6" xfId="17772" xr:uid="{F7D355D6-FAE8-48D2-ABC1-FAA643DE52F9}"/>
    <cellStyle name="Normal 23 2 7" xfId="27019" xr:uid="{4075B3AD-C86C-427B-B7FF-8FE11134E10E}"/>
    <cellStyle name="Normal 23 3" xfId="1242" xr:uid="{CD6D0A54-9565-4AB9-B732-5040298D30BF}"/>
    <cellStyle name="Normal 23 3 2" xfId="2730" xr:uid="{3B83962B-8B5C-430A-8792-D3334A032FAF}"/>
    <cellStyle name="Normal 23 3 2 2" xfId="6934" xr:uid="{C6D790B6-7931-406C-8D0B-BCA1C5CF9F66}"/>
    <cellStyle name="Normal 23 3 2 2 2" xfId="17277" xr:uid="{00BDE03A-EA7C-4F03-894F-9F2125B2C7E0}"/>
    <cellStyle name="Normal 23 3 2 2 3" xfId="26373" xr:uid="{C7342340-434C-4AAB-884F-E0BEDFB4B91B}"/>
    <cellStyle name="Normal 23 3 2 3" xfId="10960" xr:uid="{D33A06B8-7577-45A3-9827-3A329D9444EA}"/>
    <cellStyle name="Normal 23 3 2 4" xfId="20026" xr:uid="{25CFDBBC-6010-4EEE-84D4-9B3B87ABF2A7}"/>
    <cellStyle name="Normal 23 3 3" xfId="4651" xr:uid="{6FBC8A46-465C-48D8-B6A6-8D7DB84293DB}"/>
    <cellStyle name="Normal 23 3 3 2" xfId="12845" xr:uid="{DF4FEB8A-8BB7-4BB9-903C-4FFF0B3DB49F}"/>
    <cellStyle name="Normal 23 3 3 3" xfId="21872" xr:uid="{92C16143-5A44-4BFE-A710-9956B63CBC91}"/>
    <cellStyle name="Normal 23 3 4" xfId="8975" xr:uid="{8648A29E-235C-4C71-BE21-E58D72A5CDF3}"/>
    <cellStyle name="Normal 23 3 5" xfId="18041" xr:uid="{91A5BFD7-6C2A-4C5C-8561-1C23A0714E15}"/>
    <cellStyle name="Normal 23 3 6" xfId="27320" xr:uid="{B54DA641-EB4D-4341-BFE5-4DBF2D5CA635}"/>
    <cellStyle name="Normal 23 4" xfId="2313" xr:uid="{96DB5DE9-B549-4B49-9862-3E22EADE2B6F}"/>
    <cellStyle name="Normal 23 4 2" xfId="6517" xr:uid="{3A5521E3-EC52-4E98-AC3E-DDD211F1A60F}"/>
    <cellStyle name="Normal 23 4 2 2" xfId="17254" xr:uid="{E31579EE-7029-4786-A7E0-4A4D38838604}"/>
    <cellStyle name="Normal 23 4 2 3" xfId="26349" xr:uid="{FE88D19F-F426-43C9-A3BC-3DEBA08AB7D2}"/>
    <cellStyle name="Normal 23 4 3" xfId="10543" xr:uid="{FF6EEBDD-DE59-4FE5-94F6-C524C2BA84C1}"/>
    <cellStyle name="Normal 23 4 4" xfId="19609" xr:uid="{8886C84D-2BA4-4EF9-A7D5-44E3977A41E7}"/>
    <cellStyle name="Normal 23 5" xfId="4233" xr:uid="{65F8B3FA-D8EC-4A17-A392-3C49BA6423B6}"/>
    <cellStyle name="Normal 23 5 2" xfId="12873" xr:uid="{BFBA8D26-EA15-413D-BA2F-CDCD2AD57EB2}"/>
    <cellStyle name="Normal 23 5 3" xfId="21900" xr:uid="{09615BCF-1BDC-4F5A-9128-1163414A1BD2}"/>
    <cellStyle name="Normal 23 6" xfId="8558" xr:uid="{1F3114B2-B06A-4254-B1B8-59C067CBB2B7}"/>
    <cellStyle name="Normal 23 7" xfId="17624" xr:uid="{06779C85-A745-4E84-8888-9A5563DAA336}"/>
    <cellStyle name="Normal 23 8" xfId="26866" xr:uid="{4ED7A90A-78F7-4EF0-9D6E-02B115CFB72C}"/>
    <cellStyle name="Normal 230" xfId="5763" xr:uid="{FA4E69E8-1701-47B5-AF17-E2E80976633F}"/>
    <cellStyle name="Normal 231" xfId="8262" xr:uid="{8EF47A12-4A22-45E9-8E0F-C5A758F9436C}"/>
    <cellStyle name="Normal 232" xfId="6082" xr:uid="{21ED361F-CA74-4C78-A4EA-02FD0D33D7E0}"/>
    <cellStyle name="Normal 233" xfId="6105" xr:uid="{F34FBF05-4BE7-40B4-BBFD-E345B979714E}"/>
    <cellStyle name="Normal 234" xfId="8260" xr:uid="{33412FDC-A77F-49ED-8D9F-6079E1ABCA77}"/>
    <cellStyle name="Normal 235" xfId="8261" xr:uid="{FECF43C0-D747-47C3-A7B7-8BA077DA311A}"/>
    <cellStyle name="Normal 236" xfId="8259" xr:uid="{8166E0A9-4850-4DC7-8A07-7A629494E9C6}"/>
    <cellStyle name="Normal 237" xfId="8265" xr:uid="{FDFED0EC-79A3-4EF2-BCBA-28C2DADD4E96}"/>
    <cellStyle name="Normal 238" xfId="8267" xr:uid="{296274A7-0EF3-4390-9564-8642134D5261}"/>
    <cellStyle name="Normal 239" xfId="8264" xr:uid="{D32987A5-18DA-411D-B33F-876734E706F3}"/>
    <cellStyle name="Normal 24" xfId="638" xr:uid="{E3E872EF-C5A2-4B72-87B4-A3B925CBF462}"/>
    <cellStyle name="Normal 24 2" xfId="882" xr:uid="{77B1CD78-B840-4DF5-8C9D-42CFB80D5DA8}"/>
    <cellStyle name="Normal 24 2 2" xfId="1417" xr:uid="{3CA2BF4F-44AD-43E4-B82C-52114B7F3D63}"/>
    <cellStyle name="Normal 24 2 2 2" xfId="2893" xr:uid="{8ECFEA76-49AF-4571-BEFC-42BDE472D888}"/>
    <cellStyle name="Normal 24 2 2 2 2" xfId="7097" xr:uid="{2A5E0444-5C02-4BBE-A3DB-C24D3E27CB55}"/>
    <cellStyle name="Normal 24 2 2 2 2 2" xfId="17162" xr:uid="{97ADF893-486E-4041-8F5B-CFFB56BB483A}"/>
    <cellStyle name="Normal 24 2 2 2 2 3" xfId="26237" xr:uid="{426FD32B-4D37-4A5D-AEF3-8C5D00D23640}"/>
    <cellStyle name="Normal 24 2 2 2 3" xfId="11123" xr:uid="{0B749D5A-C642-4148-B1F6-BE30796273AC}"/>
    <cellStyle name="Normal 24 2 2 2 4" xfId="20189" xr:uid="{967B199C-2FA4-4745-AD85-B335E4127F97}"/>
    <cellStyle name="Normal 24 2 2 3" xfId="4814" xr:uid="{D4FCDF88-2A3A-4D88-BCD9-FF8C67B3296C}"/>
    <cellStyle name="Normal 24 2 2 3 2" xfId="16401" xr:uid="{8087AFEA-D31B-431D-9B47-EF19C94144AA}"/>
    <cellStyle name="Normal 24 2 2 3 3" xfId="25422" xr:uid="{134A36E5-7FDE-4104-86E4-2EF5BEB5C059}"/>
    <cellStyle name="Normal 24 2 2 4" xfId="9138" xr:uid="{302A0313-1171-4E7A-945B-3F0103BB7A06}"/>
    <cellStyle name="Normal 24 2 2 5" xfId="18204" xr:uid="{F2E762BD-DCA6-4572-B4E1-24405941B823}"/>
    <cellStyle name="Normal 24 2 2 6" xfId="27495" xr:uid="{D467F338-A0F5-4D69-82B1-F24EF74208F4}"/>
    <cellStyle name="Normal 24 2 3" xfId="2462" xr:uid="{EEA0497D-1473-4489-BF56-D2C78F446E89}"/>
    <cellStyle name="Normal 24 2 3 2" xfId="6666" xr:uid="{F87854BE-544C-4612-A3BA-54FE7F51ADC0}"/>
    <cellStyle name="Normal 24 2 3 2 2" xfId="17099" xr:uid="{5CA3914F-1E61-4515-8086-DE81064D9E67}"/>
    <cellStyle name="Normal 24 2 3 2 3" xfId="26167" xr:uid="{88A5E9EA-70DF-4055-B481-7035AFB880B9}"/>
    <cellStyle name="Normal 24 2 3 3" xfId="10692" xr:uid="{3C18918B-9710-4F33-AABB-4222F1374F3A}"/>
    <cellStyle name="Normal 24 2 3 4" xfId="19758" xr:uid="{81349657-AAC9-45F6-82C3-E0FF1CD11BE9}"/>
    <cellStyle name="Normal 24 2 4" xfId="4383" xr:uid="{5F7BD4A5-80B4-48DC-A2EF-CC3445C5E289}"/>
    <cellStyle name="Normal 24 2 4 2" xfId="15017" xr:uid="{B998F66D-20F8-40C9-AC29-AB4E34DFA4C1}"/>
    <cellStyle name="Normal 24 2 4 3" xfId="24034" xr:uid="{CDF3B503-5A01-4FAA-954D-278760F5D271}"/>
    <cellStyle name="Normal 24 2 5" xfId="8707" xr:uid="{014ADC1B-67BD-487E-9FEC-D42423514E1B}"/>
    <cellStyle name="Normal 24 2 6" xfId="17773" xr:uid="{3ECFF5E7-A468-456A-824A-A2ACFBB5B711}"/>
    <cellStyle name="Normal 24 2 7" xfId="27020" xr:uid="{AA7B505C-F8BE-4978-BF70-9FD2FDDDFC32}"/>
    <cellStyle name="Normal 24 3" xfId="1243" xr:uid="{5EE78975-B5AD-4849-A62C-5E771F30792E}"/>
    <cellStyle name="Normal 24 3 2" xfId="2731" xr:uid="{BAFC9C64-2C27-4818-BA36-69BF35C6EFEA}"/>
    <cellStyle name="Normal 24 3 2 2" xfId="6935" xr:uid="{DB6C93A4-3592-46F3-AAF0-A955C6CA4F26}"/>
    <cellStyle name="Normal 24 3 2 2 2" xfId="17337" xr:uid="{2F642538-6427-4211-A3BA-404800BCCA9C}"/>
    <cellStyle name="Normal 24 3 2 2 3" xfId="26440" xr:uid="{6CEA6437-2E63-42B4-951E-FE279E072758}"/>
    <cellStyle name="Normal 24 3 2 3" xfId="10961" xr:uid="{2BB94293-DBA5-478C-9E78-CD83422BCA39}"/>
    <cellStyle name="Normal 24 3 2 4" xfId="20027" xr:uid="{4D80E855-1DC6-42BA-93DE-5BD4B11CCBEE}"/>
    <cellStyle name="Normal 24 3 3" xfId="4652" xr:uid="{B555B75D-83C0-46AC-9D51-3E6F9BC3207C}"/>
    <cellStyle name="Normal 24 3 3 2" xfId="12515" xr:uid="{70BBB457-E14E-4F55-AD78-67983B579405}"/>
    <cellStyle name="Normal 24 3 3 3" xfId="21550" xr:uid="{9D3F99DA-DBDF-4A97-8208-2B7805DE043D}"/>
    <cellStyle name="Normal 24 3 4" xfId="8976" xr:uid="{48B105D1-A0CF-4B12-8E3C-99E93267D4EB}"/>
    <cellStyle name="Normal 24 3 5" xfId="18042" xr:uid="{A66A764B-7098-40D9-87B1-B521093E9B88}"/>
    <cellStyle name="Normal 24 3 6" xfId="27321" xr:uid="{584EA6A6-C0E0-432E-A1E1-A44A65EF5693}"/>
    <cellStyle name="Normal 24 4" xfId="2314" xr:uid="{5A240E54-34A7-44C6-93D8-2D40823711F2}"/>
    <cellStyle name="Normal 24 4 2" xfId="6518" xr:uid="{21FF7C69-72F7-4D8F-885E-E9213A2D80D7}"/>
    <cellStyle name="Normal 24 4 2 2" xfId="17182" xr:uid="{EAD8708B-DF8B-4C76-87AB-56E35798653D}"/>
    <cellStyle name="Normal 24 4 2 3" xfId="26262" xr:uid="{4772E05B-A7ED-4D2C-9B96-759F3902998D}"/>
    <cellStyle name="Normal 24 4 3" xfId="10544" xr:uid="{A7231905-FE71-4AFF-8537-41CEE2BC2BAF}"/>
    <cellStyle name="Normal 24 4 4" xfId="19610" xr:uid="{73398AF8-7ECF-4609-AD1D-A4ED284B0FB0}"/>
    <cellStyle name="Normal 24 5" xfId="4234" xr:uid="{26C8EC8C-1641-45AC-83A0-3F7C699DD461}"/>
    <cellStyle name="Normal 24 5 2" xfId="12547" xr:uid="{05570CC8-FEA3-429B-9863-55ED3DC18F97}"/>
    <cellStyle name="Normal 24 5 3" xfId="21581" xr:uid="{614AEBB9-157C-4D07-BAF4-8172885A81BE}"/>
    <cellStyle name="Normal 24 6" xfId="8559" xr:uid="{16CF8C9E-BC7A-405F-86B6-C276E0D79BB8}"/>
    <cellStyle name="Normal 24 7" xfId="17625" xr:uid="{C163F4C1-7F3C-4116-9B99-5177E9C30D89}"/>
    <cellStyle name="Normal 24 8" xfId="26867" xr:uid="{39452FE6-AB62-45FD-8CB4-CB4D9325DE9E}"/>
    <cellStyle name="Normal 240" xfId="8266" xr:uid="{B3AE7D49-4DB1-4B5E-B3E8-962B952EBA32}"/>
    <cellStyle name="Normal 241" xfId="6058" xr:uid="{24707BBB-E384-4A68-874F-8A0F98764DB8}"/>
    <cellStyle name="Normal 242" xfId="5767" xr:uid="{DD92C1C1-F1FE-4F09-BA3A-5DB54CD03B70}"/>
    <cellStyle name="Normal 243" xfId="8263" xr:uid="{29EE769E-FD17-42F6-8611-45D80C27F3CD}"/>
    <cellStyle name="Normal 244" xfId="8258" xr:uid="{DB6C7B76-EA38-4FFE-8F9D-58B18A40D035}"/>
    <cellStyle name="Normal 245" xfId="8268" xr:uid="{800F910A-A468-48B4-85C7-72D2F339F6ED}"/>
    <cellStyle name="Normal 246" xfId="8285" xr:uid="{DDEE0562-F631-43AD-9AFF-47107512CD3B}"/>
    <cellStyle name="Normal 247" xfId="8303" xr:uid="{2A1CAA23-CDC1-4977-84A9-CC051F7D2139}"/>
    <cellStyle name="Normal 248" xfId="8286" xr:uid="{787FF0D3-187F-45B9-984A-A7272C26476F}"/>
    <cellStyle name="Normal 249" xfId="8292" xr:uid="{FF7CC528-673E-4810-B5AA-8A969728CD9A}"/>
    <cellStyle name="Normal 25" xfId="639" xr:uid="{B8A4C7D1-4400-49FE-8955-6BE1BE7B59D0}"/>
    <cellStyle name="Normal 25 2" xfId="883" xr:uid="{2F8B8343-541A-4AAF-BDCF-31D79A0B41A4}"/>
    <cellStyle name="Normal 25 2 2" xfId="1418" xr:uid="{F02C85F4-04FB-437D-85BE-AD2431B854AD}"/>
    <cellStyle name="Normal 25 2 2 2" xfId="2894" xr:uid="{4F57864A-445F-477F-8040-66BF43155EA8}"/>
    <cellStyle name="Normal 25 2 2 2 2" xfId="7098" xr:uid="{72BA4C10-C6A2-4AFD-AFC5-31951C9E8419}"/>
    <cellStyle name="Normal 25 2 2 2 2 2" xfId="17084" xr:uid="{65C8258C-07A5-49BB-B140-EC11000BEDAF}"/>
    <cellStyle name="Normal 25 2 2 2 2 3" xfId="26151" xr:uid="{01B3CF45-CE33-4466-9FB2-C51C680E64CB}"/>
    <cellStyle name="Normal 25 2 2 2 3" xfId="11124" xr:uid="{E4C62AA1-2D32-4C40-826E-851AF4D2F722}"/>
    <cellStyle name="Normal 25 2 2 2 4" xfId="20190" xr:uid="{CF7D35F0-7718-4915-8B9A-01917144298D}"/>
    <cellStyle name="Normal 25 2 2 3" xfId="4815" xr:uid="{6117BBBA-2C62-4F2E-A3BC-BDAF07C47656}"/>
    <cellStyle name="Normal 25 2 2 3 2" xfId="16402" xr:uid="{7800D70C-A47D-4575-9235-406256B1F503}"/>
    <cellStyle name="Normal 25 2 2 3 3" xfId="25423" xr:uid="{E267D86C-B358-4D9D-AA85-4FE97348A809}"/>
    <cellStyle name="Normal 25 2 2 4" xfId="9139" xr:uid="{8B6762A8-EA2B-4E62-8027-809AA37CC0DC}"/>
    <cellStyle name="Normal 25 2 2 5" xfId="18205" xr:uid="{B2A165C7-0540-4F60-8DCA-D4775C1DFD03}"/>
    <cellStyle name="Normal 25 2 2 6" xfId="27496" xr:uid="{A5533812-43DE-4598-9A14-D15284E9F037}"/>
    <cellStyle name="Normal 25 2 3" xfId="2463" xr:uid="{49DC59C1-8A8C-4B00-82CA-45948D60DD8B}"/>
    <cellStyle name="Normal 25 2 3 2" xfId="6667" xr:uid="{DDEC6F29-E410-41CF-AD68-57FE3D64571B}"/>
    <cellStyle name="Normal 25 2 3 2 2" xfId="17041" xr:uid="{749AB16C-18A7-463A-B6BC-349C0B307DA0}"/>
    <cellStyle name="Normal 25 2 3 2 3" xfId="26106" xr:uid="{42A9E407-54D1-4B44-B5C9-045ABD54C9A6}"/>
    <cellStyle name="Normal 25 2 3 3" xfId="10693" xr:uid="{6314FB2D-B2A7-4979-AE40-E1A79F3D5B04}"/>
    <cellStyle name="Normal 25 2 3 4" xfId="19759" xr:uid="{BC4A2368-853D-452A-9E30-9586A633FAB9}"/>
    <cellStyle name="Normal 25 2 4" xfId="4384" xr:uid="{AC64C9CA-E1AF-4C95-90D0-E1EDDF5F4325}"/>
    <cellStyle name="Normal 25 2 4 2" xfId="12650" xr:uid="{57ACF4EA-A5BB-4A44-AA8C-EDE188F105F8}"/>
    <cellStyle name="Normal 25 2 4 3" xfId="21683" xr:uid="{41682526-6BDA-429F-8F57-480ED9F09755}"/>
    <cellStyle name="Normal 25 2 5" xfId="8708" xr:uid="{B598B78F-D048-4520-BD6C-AD62C905C086}"/>
    <cellStyle name="Normal 25 2 6" xfId="17774" xr:uid="{61962667-2C2D-4E5C-8847-7CBC24D2ABBC}"/>
    <cellStyle name="Normal 25 2 7" xfId="27021" xr:uid="{DE823213-642C-4900-BE43-E78907541773}"/>
    <cellStyle name="Normal 25 3" xfId="1244" xr:uid="{1E0205DD-0A52-4CC2-8351-4D34B4E61EE3}"/>
    <cellStyle name="Normal 25 3 2" xfId="2732" xr:uid="{CF730853-F69F-4B64-8F09-AFEBCD46071E}"/>
    <cellStyle name="Normal 25 3 2 2" xfId="6936" xr:uid="{9BA565AE-689A-4DDA-8536-3AB3B5ED1F3A}"/>
    <cellStyle name="Normal 25 3 2 2 2" xfId="16867" xr:uid="{C0681D79-7D34-45F7-A3FE-EE56D20E579F}"/>
    <cellStyle name="Normal 25 3 2 2 3" xfId="25900" xr:uid="{C2CFF6AB-2517-4912-A8CF-70714BCDA9B5}"/>
    <cellStyle name="Normal 25 3 2 3" xfId="10962" xr:uid="{8DFAEA36-0AAA-4EDD-ACAF-72207FDE9836}"/>
    <cellStyle name="Normal 25 3 2 4" xfId="20028" xr:uid="{C66C87D7-DF2C-412C-9A56-414A8B0CCC9C}"/>
    <cellStyle name="Normal 25 3 3" xfId="4653" xr:uid="{7C120A07-BAA9-4463-87D0-CF983A5D58B7}"/>
    <cellStyle name="Normal 25 3 3 2" xfId="14844" xr:uid="{6474ABBB-D836-43CC-B38A-C808597A8F93}"/>
    <cellStyle name="Normal 25 3 3 3" xfId="23864" xr:uid="{0E8CC00C-2E16-40EE-AC58-98FE991447F2}"/>
    <cellStyle name="Normal 25 3 4" xfId="8977" xr:uid="{B47F301C-2603-490C-A174-8A184B247354}"/>
    <cellStyle name="Normal 25 3 5" xfId="18043" xr:uid="{5D6BB86C-0BC2-4952-9226-FB5AFB082A28}"/>
    <cellStyle name="Normal 25 3 6" xfId="27322" xr:uid="{026FB3BB-02A2-4F32-A386-9968495D46F3}"/>
    <cellStyle name="Normal 25 4" xfId="2315" xr:uid="{A7AA6B39-6FB9-4169-B9CD-A85CE262A568}"/>
    <cellStyle name="Normal 25 4 2" xfId="6519" xr:uid="{BD973206-EE16-4BBD-89FE-7B5BF79C2E6F}"/>
    <cellStyle name="Normal 25 4 2 2" xfId="17014" xr:uid="{DD66F81B-1581-42A1-B441-5B4AFE89E825}"/>
    <cellStyle name="Normal 25 4 2 3" xfId="26075" xr:uid="{84373E86-2D9B-497C-82C2-4496B3C02F5D}"/>
    <cellStyle name="Normal 25 4 3" xfId="10545" xr:uid="{EC7C2C9A-3A2D-4E44-A397-3EEC17D9C8B4}"/>
    <cellStyle name="Normal 25 4 4" xfId="19611" xr:uid="{11852512-BADD-43FC-8B27-A1DEDCAF2F2C}"/>
    <cellStyle name="Normal 25 5" xfId="4235" xr:uid="{D1959FA0-6E28-4B05-AC44-705005069516}"/>
    <cellStyle name="Normal 25 5 2" xfId="14881" xr:uid="{E08D7F5A-BFA2-4EA3-85DC-A4FDF9BCEEA8}"/>
    <cellStyle name="Normal 25 5 3" xfId="23900" xr:uid="{AE65C9A8-C31F-4E31-9D27-01F4036A690B}"/>
    <cellStyle name="Normal 25 6" xfId="8560" xr:uid="{65D847FE-AA27-4A74-A622-941BD546237C}"/>
    <cellStyle name="Normal 25 7" xfId="17626" xr:uid="{C35EA03F-32F4-4C26-A678-A52896E76A31}"/>
    <cellStyle name="Normal 25 8" xfId="26868" xr:uid="{5528F41C-48B8-4B0F-BFBF-DA33ADBFF761}"/>
    <cellStyle name="Normal 250" xfId="8300" xr:uid="{AFF55B49-9131-4D1E-AAE7-62F7D16D547F}"/>
    <cellStyle name="Normal 251" xfId="8302" xr:uid="{E66842FA-56C0-4E07-8C30-4904BA535FD5}"/>
    <cellStyle name="Normal 252" xfId="8288" xr:uid="{169D99A3-5EB7-4B28-8846-F2915B15DDB7}"/>
    <cellStyle name="Normal 253" xfId="8310" xr:uid="{0EC06492-5E8A-4431-BF9A-856009ACED9C}"/>
    <cellStyle name="Normal 254" xfId="8295" xr:uid="{101FA7E1-5E1B-4B94-B6C7-EB64F88FFD90}"/>
    <cellStyle name="Normal 255" xfId="8298" xr:uid="{D0241F88-568E-4165-8D08-496444DE6C0E}"/>
    <cellStyle name="Normal 256" xfId="8308" xr:uid="{76FD8056-01D7-4747-931D-111972769185}"/>
    <cellStyle name="Normal 257" xfId="8297" xr:uid="{604C4926-A15C-4A6D-AA31-707889E09A32}"/>
    <cellStyle name="Normal 258" xfId="8304" xr:uid="{7BE0A82E-58DF-4FA1-95B6-C37DAC82EEB3}"/>
    <cellStyle name="Normal 259" xfId="8291" xr:uid="{AE24CF15-50D3-444E-AB85-575AB62E249F}"/>
    <cellStyle name="Normal 26" xfId="640" xr:uid="{CBFF9F1B-BB48-481E-A0B4-9DF9243F57A0}"/>
    <cellStyle name="Normal 26 2" xfId="884" xr:uid="{4096EE71-59AB-4EF7-9DC2-1C0180555313}"/>
    <cellStyle name="Normal 26 2 2" xfId="1419" xr:uid="{2E02FE07-56B3-439C-B139-893C2EDA2EC7}"/>
    <cellStyle name="Normal 26 2 2 2" xfId="2895" xr:uid="{77274624-C64F-4EC0-9FDE-A12BBABDF86E}"/>
    <cellStyle name="Normal 26 2 2 2 2" xfId="7099" xr:uid="{69D36657-C309-4890-965A-398795456B10}"/>
    <cellStyle name="Normal 26 2 2 2 2 2" xfId="12244" xr:uid="{A1D5DE55-4D9E-48AE-B1E3-A42E2D04C277}"/>
    <cellStyle name="Normal 26 2 2 2 2 3" xfId="21294" xr:uid="{591E0232-EB07-4E05-886B-77A120E818E0}"/>
    <cellStyle name="Normal 26 2 2 2 3" xfId="11125" xr:uid="{07B0A78B-93AF-4BDA-BE6C-7D47C63A27E0}"/>
    <cellStyle name="Normal 26 2 2 2 4" xfId="20191" xr:uid="{7D61559C-F204-4176-94EA-F987BC7333A6}"/>
    <cellStyle name="Normal 26 2 2 3" xfId="4816" xr:uid="{6E14FA22-200B-4C2C-933C-85F1DA891493}"/>
    <cellStyle name="Normal 26 2 2 3 2" xfId="16403" xr:uid="{C2552667-D686-4B5F-8A5B-8E81A27CC902}"/>
    <cellStyle name="Normal 26 2 2 3 3" xfId="25424" xr:uid="{F9ACEB28-82DB-43CE-98FC-EA25295FB0E0}"/>
    <cellStyle name="Normal 26 2 2 4" xfId="9140" xr:uid="{00AD8250-D75F-48FF-B03E-EAD02E82A06A}"/>
    <cellStyle name="Normal 26 2 2 5" xfId="18206" xr:uid="{27C2BDB8-60C5-4B00-BDE2-F9DF973138C3}"/>
    <cellStyle name="Normal 26 2 2 6" xfId="27497" xr:uid="{12C6CBB2-E923-47A5-A9B9-8BCEE9E48213}"/>
    <cellStyle name="Normal 26 2 3" xfId="2464" xr:uid="{DF9B061C-F133-4DB8-B816-E62B95E1E9CE}"/>
    <cellStyle name="Normal 26 2 3 2" xfId="6668" xr:uid="{D67D7BD5-CC75-4E44-84DD-0762510F2F29}"/>
    <cellStyle name="Normal 26 2 3 2 2" xfId="17253" xr:uid="{79054135-635D-46F5-9AD8-BA9DDCAA38AB}"/>
    <cellStyle name="Normal 26 2 3 2 3" xfId="26348" xr:uid="{3325BA90-4E54-4D8B-844E-AEA589739FBD}"/>
    <cellStyle name="Normal 26 2 3 3" xfId="10694" xr:uid="{AF18F258-23F1-49D1-B68C-C3F02B21A9D7}"/>
    <cellStyle name="Normal 26 2 3 4" xfId="19760" xr:uid="{6EAFD356-223B-4BA3-A5E3-28B93C37CC7C}"/>
    <cellStyle name="Normal 26 2 4" xfId="4385" xr:uid="{D3D68EA0-86BC-42BB-96FC-CA3C7EDC3CD0}"/>
    <cellStyle name="Normal 26 2 4 2" xfId="12913" xr:uid="{1414E8CB-6ADB-4C3C-85AE-97B306F31D2E}"/>
    <cellStyle name="Normal 26 2 4 3" xfId="21938" xr:uid="{9CD693D5-F868-4EFD-AF03-0ACFB787E90C}"/>
    <cellStyle name="Normal 26 2 5" xfId="8709" xr:uid="{A6DE21DF-56EE-4A30-AD99-D28F046ABB82}"/>
    <cellStyle name="Normal 26 2 6" xfId="17775" xr:uid="{2892BE6C-0375-4883-87D4-32517987C732}"/>
    <cellStyle name="Normal 26 2 7" xfId="27022" xr:uid="{94580359-C705-46C4-A640-6336B1140D56}"/>
    <cellStyle name="Normal 26 3" xfId="1245" xr:uid="{323F20FA-FEF0-402B-AC3F-4A134424AEE1}"/>
    <cellStyle name="Normal 26 3 2" xfId="2733" xr:uid="{4C09A9F1-2537-40CA-814E-599D59068B47}"/>
    <cellStyle name="Normal 26 3 2 2" xfId="6937" xr:uid="{D1A98F55-7771-4E3D-8B54-140644ECA4C9}"/>
    <cellStyle name="Normal 26 3 2 2 2" xfId="16892" xr:uid="{86DAE2ED-FE78-4FC6-86E5-2E44B2DECA50}"/>
    <cellStyle name="Normal 26 3 2 2 3" xfId="25928" xr:uid="{354350CB-64AB-4F2B-AE03-63880C742450}"/>
    <cellStyle name="Normal 26 3 2 3" xfId="10963" xr:uid="{AA7680AD-F806-4EC3-A05C-4C31BFACFCAE}"/>
    <cellStyle name="Normal 26 3 2 4" xfId="20029" xr:uid="{AF55A239-4E27-4DA0-976A-62490B6BF4A6}"/>
    <cellStyle name="Normal 26 3 3" xfId="4654" xr:uid="{A52B2430-1D24-4F4A-8E0C-D68575C14726}"/>
    <cellStyle name="Normal 26 3 3 2" xfId="15106" xr:uid="{9E05FC0B-EC34-43E2-A235-A0496F9BD693}"/>
    <cellStyle name="Normal 26 3 3 3" xfId="24124" xr:uid="{809EC1AF-9674-4FBD-A884-AFDA15143944}"/>
    <cellStyle name="Normal 26 3 4" xfId="8978" xr:uid="{B3133E06-E1E8-4EBA-8B19-FF26FCCD0372}"/>
    <cellStyle name="Normal 26 3 5" xfId="18044" xr:uid="{EB0A8054-5275-4339-9CA8-2C47CF90C90A}"/>
    <cellStyle name="Normal 26 3 6" xfId="27323" xr:uid="{0BA4C30D-5016-4E0F-A9DB-3ADD8CA6D6A9}"/>
    <cellStyle name="Normal 26 4" xfId="2316" xr:uid="{FF7CC9AB-8741-47D9-B06C-6B57C988E529}"/>
    <cellStyle name="Normal 26 4 2" xfId="6520" xr:uid="{1D7A6A96-A78F-4299-A66C-54524C7DA87D}"/>
    <cellStyle name="Normal 26 4 2 2" xfId="16949" xr:uid="{7949FA18-0D79-4838-90F5-FC1DAA25B684}"/>
    <cellStyle name="Normal 26 4 2 3" xfId="25997" xr:uid="{7B75332B-3007-47C6-8CD0-04AB79087BDC}"/>
    <cellStyle name="Normal 26 4 3" xfId="10546" xr:uid="{18B16153-F86F-4776-A184-8592B77B987C}"/>
    <cellStyle name="Normal 26 4 4" xfId="19612" xr:uid="{0B0D2646-A10E-4842-8C72-B8B1D46E8492}"/>
    <cellStyle name="Normal 26 5" xfId="4236" xr:uid="{04D4578C-BAD5-449A-9BD9-0B3D8D54F4DE}"/>
    <cellStyle name="Normal 26 5 2" xfId="15146" xr:uid="{6218652E-4B30-4900-9980-DDC322027E18}"/>
    <cellStyle name="Normal 26 5 3" xfId="24164" xr:uid="{A031A1DB-F0B4-4035-83AF-98BCAA1F767C}"/>
    <cellStyle name="Normal 26 6" xfId="8561" xr:uid="{9DA11979-BA7B-4297-BAEC-C63CF4E2A9ED}"/>
    <cellStyle name="Normal 26 7" xfId="17627" xr:uid="{1BAD447C-7811-402A-9CF1-75DF2FF4A5C5}"/>
    <cellStyle name="Normal 26 8" xfId="26869" xr:uid="{84ECE914-3513-4222-858C-61670198906F}"/>
    <cellStyle name="Normal 260" xfId="8309" xr:uid="{3D2F1C55-7609-4511-A92B-84A913574D5C}"/>
    <cellStyle name="Normal 261" xfId="8305" xr:uid="{89B7AE30-5233-484F-B70C-BBC2BD60F757}"/>
    <cellStyle name="Normal 262" xfId="8289" xr:uid="{2A54BDAA-59BB-4E90-86F3-A3CE09012338}"/>
    <cellStyle name="Normal 263" xfId="8299" xr:uid="{92B34B7A-BED1-4E29-9428-A263C0838484}"/>
    <cellStyle name="Normal 264" xfId="8294" xr:uid="{14D5EA52-4732-4926-B46E-5CA88670F076}"/>
    <cellStyle name="Normal 265" xfId="8290" xr:uid="{1DECF77D-D952-4D6F-9194-DC8C6B152337}"/>
    <cellStyle name="Normal 266" xfId="8301" xr:uid="{04CDB6BA-70BF-4F9E-93C3-927B5229354A}"/>
    <cellStyle name="Normal 267" xfId="8311" xr:uid="{FD137308-A3EA-4196-BB81-3AFC1D552169}"/>
    <cellStyle name="Normal 268" xfId="8312" xr:uid="{100A7914-A976-4A0F-B696-8B86B2CEA87D}"/>
    <cellStyle name="Normal 269" xfId="8313" xr:uid="{B3AAF649-2DCF-4242-ACA4-7B301A283383}"/>
    <cellStyle name="Normal 27" xfId="641" xr:uid="{878D7E7A-9F21-44EC-A988-A9DDC92E9BE5}"/>
    <cellStyle name="Normal 27 2" xfId="885" xr:uid="{929B2C43-18E1-49CF-8EE5-11FE8DD28438}"/>
    <cellStyle name="Normal 27 2 2" xfId="1420" xr:uid="{A8BC0AF0-184A-4CEB-85CB-0A8D2A61C578}"/>
    <cellStyle name="Normal 27 2 2 2" xfId="2896" xr:uid="{0FAFD8FD-F4C6-472A-BD5A-1DA2739C53B5}"/>
    <cellStyle name="Normal 27 2 2 2 2" xfId="7100" xr:uid="{25D3420B-9516-4F70-ACC2-5152AA83E1E9}"/>
    <cellStyle name="Normal 27 2 2 2 2 2" xfId="17177" xr:uid="{7C92D40C-82EB-44BB-A1A6-25CEB7ECEAFA}"/>
    <cellStyle name="Normal 27 2 2 2 2 3" xfId="26256" xr:uid="{AF002D41-1344-4210-97AB-05AB4A920546}"/>
    <cellStyle name="Normal 27 2 2 2 3" xfId="11126" xr:uid="{4C3806E4-FB21-45A9-B595-113E4AA31B69}"/>
    <cellStyle name="Normal 27 2 2 2 4" xfId="20192" xr:uid="{670B260B-9AE6-408C-B8CA-473843114690}"/>
    <cellStyle name="Normal 27 2 2 3" xfId="4817" xr:uid="{8A4318C7-3DBB-4A6D-BC03-85B2CF73D919}"/>
    <cellStyle name="Normal 27 2 2 3 2" xfId="16404" xr:uid="{2B8E0D7B-8D05-4644-B3D3-4D94E58486F7}"/>
    <cellStyle name="Normal 27 2 2 3 3" xfId="25425" xr:uid="{3918937F-D908-49C9-BA13-2F5BABF09F6F}"/>
    <cellStyle name="Normal 27 2 2 4" xfId="9141" xr:uid="{4A01DE67-522A-4BE7-87BD-FE980C28FCC3}"/>
    <cellStyle name="Normal 27 2 2 5" xfId="18207" xr:uid="{3A1D2DB8-FE9F-4668-8AFF-A16305806061}"/>
    <cellStyle name="Normal 27 2 2 6" xfId="27498" xr:uid="{DEA73E42-FA16-497C-B5B7-91D1E6F9BFA6}"/>
    <cellStyle name="Normal 27 2 3" xfId="2465" xr:uid="{A6B6690C-2EA4-4EDD-A368-F1FC66846B93}"/>
    <cellStyle name="Normal 27 2 3 2" xfId="6669" xr:uid="{F082AC8A-CCD5-4797-9782-139CC82D02F0}"/>
    <cellStyle name="Normal 27 2 3 2 2" xfId="16936" xr:uid="{4FB9BD51-32E2-470C-828C-C571AFE69B36}"/>
    <cellStyle name="Normal 27 2 3 2 3" xfId="25979" xr:uid="{B951E662-E3DD-433C-9609-3D6D4704A47D}"/>
    <cellStyle name="Normal 27 2 3 3" xfId="10695" xr:uid="{00BC710E-7ED3-47E3-8F85-E9D535D0F237}"/>
    <cellStyle name="Normal 27 2 3 4" xfId="19761" xr:uid="{05C5FF2D-CB8F-4574-B306-99BC55CEA49B}"/>
    <cellStyle name="Normal 27 2 4" xfId="4386" xr:uid="{5BD1928F-EF58-42FE-9BBB-3A9429195F5B}"/>
    <cellStyle name="Normal 27 2 4 2" xfId="12595" xr:uid="{997736D6-AF4C-43ED-A91B-8E3ED7331848}"/>
    <cellStyle name="Normal 27 2 4 3" xfId="21627" xr:uid="{478466AE-0B18-4A84-ADAD-C23E9D6067D4}"/>
    <cellStyle name="Normal 27 2 5" xfId="8710" xr:uid="{C05CC1AB-6037-4707-9C6D-53AEF7DBEA69}"/>
    <cellStyle name="Normal 27 2 6" xfId="17776" xr:uid="{502D95D3-D87A-42D9-9C27-A7F8FB4EDBF6}"/>
    <cellStyle name="Normal 27 2 7" xfId="27023" xr:uid="{608F97B8-8F7A-42F0-8FF3-64554C5BF59D}"/>
    <cellStyle name="Normal 27 3" xfId="1246" xr:uid="{A0B26408-EF87-443B-82CA-B1CA91452DF9}"/>
    <cellStyle name="Normal 27 3 2" xfId="2734" xr:uid="{385F1B10-9F50-464A-8B1F-8DCAB43F00C8}"/>
    <cellStyle name="Normal 27 3 2 2" xfId="6938" xr:uid="{A11593BD-2442-4FBB-A89E-35D1A2019179}"/>
    <cellStyle name="Normal 27 3 2 2 2" xfId="17049" xr:uid="{B0ABDC99-EF57-425F-9EB6-1365E8D98B42}"/>
    <cellStyle name="Normal 27 3 2 2 3" xfId="26115" xr:uid="{B6FC8519-E4CF-4DCB-B6E3-ED0CC4C7D58D}"/>
    <cellStyle name="Normal 27 3 2 3" xfId="10964" xr:uid="{C04333A5-FAF2-401F-A18C-FA937A1FDC53}"/>
    <cellStyle name="Normal 27 3 2 4" xfId="20030" xr:uid="{CB8B9ECD-78F6-46F1-8C27-04DD374FADE8}"/>
    <cellStyle name="Normal 27 3 3" xfId="4655" xr:uid="{0534E0E6-6B15-4E6B-85F6-1C3D0F7FCE21}"/>
    <cellStyle name="Normal 27 3 3 2" xfId="12754" xr:uid="{3DD4768F-AA05-4485-8C90-65B373DBE8A5}"/>
    <cellStyle name="Normal 27 3 3 3" xfId="21783" xr:uid="{D90FB27A-BD26-43D2-87C5-3D5BBF18B7EA}"/>
    <cellStyle name="Normal 27 3 4" xfId="8979" xr:uid="{8DF76858-7EA3-4F57-AEDC-6978D2A38157}"/>
    <cellStyle name="Normal 27 3 5" xfId="18045" xr:uid="{764CA671-CC04-45BB-926F-ABF200F0DAD7}"/>
    <cellStyle name="Normal 27 3 6" xfId="27324" xr:uid="{983005B2-21BF-4EEB-AAC0-00183D22AA35}"/>
    <cellStyle name="Normal 27 4" xfId="2317" xr:uid="{A9F446E1-5B1B-4A90-9CD4-10961A052629}"/>
    <cellStyle name="Normal 27 4 2" xfId="6521" xr:uid="{25FC5DD9-205C-45B3-9C7E-500C4FD347A6}"/>
    <cellStyle name="Normal 27 4 2 2" xfId="17304" xr:uid="{42AD4490-8A9B-481A-A784-F4207F6E4BC4}"/>
    <cellStyle name="Normal 27 4 2 3" xfId="26404" xr:uid="{4047E923-6E94-4B46-A2D9-D54F8CF3146C}"/>
    <cellStyle name="Normal 27 4 3" xfId="10547" xr:uid="{2DA6DA72-4A24-49F0-B546-07A5CA0F4662}"/>
    <cellStyle name="Normal 27 4 4" xfId="19613" xr:uid="{AA64CA0B-662A-4209-8616-2B991A337BAE}"/>
    <cellStyle name="Normal 27 5" xfId="4237" xr:uid="{B09E500A-92B0-4FBE-9E86-EC177C96986D}"/>
    <cellStyle name="Normal 27 5 2" xfId="12794" xr:uid="{E7286674-DC95-4C31-ADD8-F86FD346B548}"/>
    <cellStyle name="Normal 27 5 3" xfId="21822" xr:uid="{4FE6FAEA-50F4-4303-8BAA-CDC8109219C5}"/>
    <cellStyle name="Normal 27 6" xfId="8562" xr:uid="{BA4CCE79-0F7B-4E6E-831A-D26710CC0E90}"/>
    <cellStyle name="Normal 27 7" xfId="17628" xr:uid="{1231DFFA-FC15-4894-9FC4-A41B9787CF89}"/>
    <cellStyle name="Normal 27 8" xfId="26870" xr:uid="{1C4F9797-0452-4232-A211-96C8C1CBEA78}"/>
    <cellStyle name="Normal 270" xfId="8314" xr:uid="{E4AC1D6C-461B-4208-AED5-3189216EEA10}"/>
    <cellStyle name="Normal 271" xfId="8315" xr:uid="{4D12F6C9-656E-4681-AE18-C18ADA7FFF51}"/>
    <cellStyle name="Normal 272" xfId="8316" xr:uid="{7D32386D-3E4A-45BB-A9A4-7C9E09A0D9FE}"/>
    <cellStyle name="Normal 273" xfId="8317" xr:uid="{5A25F1DF-8AFD-49D5-A5E8-6CF3D064751C}"/>
    <cellStyle name="Normal 274" xfId="8318" xr:uid="{15B6E453-5670-48F0-97F8-587355864DA2}"/>
    <cellStyle name="Normal 275" xfId="8319" xr:uid="{19A97930-9EC7-44DF-A64E-B824C1F6F273}"/>
    <cellStyle name="Normal 276" xfId="8320" xr:uid="{20186E9D-A354-4A14-80E7-9942CB2C0D74}"/>
    <cellStyle name="Normal 277" xfId="8321" xr:uid="{6AAF164D-2DCE-4F94-A5C9-BFF9A391CD80}"/>
    <cellStyle name="Normal 278" xfId="8322" xr:uid="{F4647115-42A7-44B6-9AD5-26894E229A4D}"/>
    <cellStyle name="Normal 279" xfId="8323" xr:uid="{0048A50D-B2FA-4AED-9C52-E77B47761DBC}"/>
    <cellStyle name="Normal 28" xfId="642" xr:uid="{0BAA5D41-C4C3-4919-9038-9C1BD2B121F7}"/>
    <cellStyle name="Normal 28 2" xfId="886" xr:uid="{6F03ABF2-16D6-4B06-9349-2E63F0DBDE59}"/>
    <cellStyle name="Normal 28 2 2" xfId="1421" xr:uid="{C5F2A5C2-BB86-43B7-BE29-5A21426912B5}"/>
    <cellStyle name="Normal 28 2 2 2" xfId="2897" xr:uid="{B70C1946-0178-42D2-A292-85BCCE4BC169}"/>
    <cellStyle name="Normal 28 2 2 2 2" xfId="7101" xr:uid="{18ADC490-3FC8-450D-8A73-E22CCDEA70CD}"/>
    <cellStyle name="Normal 28 2 2 2 2 2" xfId="17325" xr:uid="{9FA4331B-22E0-4AF7-AE29-A204A627FAE1}"/>
    <cellStyle name="Normal 28 2 2 2 2 3" xfId="26427" xr:uid="{E17EEB18-A7B8-4400-A628-0B9FEBF9778B}"/>
    <cellStyle name="Normal 28 2 2 2 3" xfId="11127" xr:uid="{F0BB3C43-FB29-47A3-AEDD-138D2C320A5C}"/>
    <cellStyle name="Normal 28 2 2 2 4" xfId="20193" xr:uid="{84EF9D6E-DA2F-4A10-8E45-D2327EC261D1}"/>
    <cellStyle name="Normal 28 2 2 3" xfId="4818" xr:uid="{F9A217E2-5DEF-4198-AF57-A2896CBBA032}"/>
    <cellStyle name="Normal 28 2 2 3 2" xfId="16405" xr:uid="{A42DF310-5B9C-4542-97C2-9F4B7F71F295}"/>
    <cellStyle name="Normal 28 2 2 3 3" xfId="25426" xr:uid="{0FA0EEC7-ADDB-44EC-81CE-6A675FB2CF33}"/>
    <cellStyle name="Normal 28 2 2 4" xfId="9142" xr:uid="{36D05221-254D-4330-9B7D-DB3DE02D6EC6}"/>
    <cellStyle name="Normal 28 2 2 5" xfId="18208" xr:uid="{BD8FE889-2077-48D2-9202-1857C98D8613}"/>
    <cellStyle name="Normal 28 2 2 6" xfId="27499" xr:uid="{ADB708BD-C382-4857-BDBD-79ABE22169BF}"/>
    <cellStyle name="Normal 28 2 3" xfId="2466" xr:uid="{E656FC60-6B10-4FA0-9DE9-1D8CA1B5AA12}"/>
    <cellStyle name="Normal 28 2 3 2" xfId="6670" xr:uid="{EF33F77F-86F3-490F-B30E-8D1033188737}"/>
    <cellStyle name="Normal 28 2 3 2 2" xfId="17454" xr:uid="{DDE8119B-A762-4A69-8128-92D482429734}"/>
    <cellStyle name="Normal 28 2 3 2 3" xfId="26569" xr:uid="{258B05B4-4122-4706-8233-CC018771807B}"/>
    <cellStyle name="Normal 28 2 3 3" xfId="10696" xr:uid="{A698C39D-F8D5-4F9E-AACA-F137F933C5FD}"/>
    <cellStyle name="Normal 28 2 3 4" xfId="19762" xr:uid="{347DF0A1-633B-4DC2-AA0A-A6D0E027363B}"/>
    <cellStyle name="Normal 28 2 4" xfId="4387" xr:uid="{D3FEA6C0-1293-4C23-99F0-5451DAEF79FF}"/>
    <cellStyle name="Normal 28 2 4 2" xfId="14943" xr:uid="{F2EFCE2C-3A6E-4EA7-86EF-706B63AE9417}"/>
    <cellStyle name="Normal 28 2 4 3" xfId="23961" xr:uid="{1B5630D6-E956-423C-88BF-77A91C67E0F4}"/>
    <cellStyle name="Normal 28 2 5" xfId="8711" xr:uid="{341FC5FD-360A-4801-B97B-DB263C313DDD}"/>
    <cellStyle name="Normal 28 2 6" xfId="17777" xr:uid="{C3873D9E-7CF4-4365-8485-9017054A0783}"/>
    <cellStyle name="Normal 28 2 7" xfId="27024" xr:uid="{81343456-C53B-4F7E-B915-4ECA53E7023C}"/>
    <cellStyle name="Normal 28 3" xfId="1247" xr:uid="{71158263-C72B-49C3-B1C6-D8DB4788505F}"/>
    <cellStyle name="Normal 28 3 2" xfId="2735" xr:uid="{42F259AE-08F3-4262-8991-F40E72E725BE}"/>
    <cellStyle name="Normal 28 3 2 2" xfId="6939" xr:uid="{DCCAAAED-E1AB-4914-A084-ED01D9C2E9F3}"/>
    <cellStyle name="Normal 28 3 2 2 2" xfId="17324" xr:uid="{D422CFFD-4096-4548-9BEA-F738A70021F5}"/>
    <cellStyle name="Normal 28 3 2 2 3" xfId="26426" xr:uid="{D24263F6-191C-4006-BFA5-D271A87A81B4}"/>
    <cellStyle name="Normal 28 3 2 3" xfId="10965" xr:uid="{90ADF24B-237F-46A2-A4FA-7354B53C3882}"/>
    <cellStyle name="Normal 28 3 2 4" xfId="20031" xr:uid="{2F1D6C53-DA01-40D0-B99A-D9FD3133B8F1}"/>
    <cellStyle name="Normal 28 3 3" xfId="4656" xr:uid="{96814E28-FFC9-409D-9DC4-8C8B36D05A4D}"/>
    <cellStyle name="Normal 28 3 3 2" xfId="12424" xr:uid="{5B0B5A50-C813-4B88-8FA2-8D43A0056508}"/>
    <cellStyle name="Normal 28 3 3 3" xfId="21461" xr:uid="{C04D7B60-AE81-41D2-850C-B71CCD6D2289}"/>
    <cellStyle name="Normal 28 3 4" xfId="8980" xr:uid="{9E530B8E-041E-424A-B7DF-731B766E6D95}"/>
    <cellStyle name="Normal 28 3 5" xfId="18046" xr:uid="{8E1AFC74-65E6-4C57-8087-9FB3D54E034C}"/>
    <cellStyle name="Normal 28 3 6" xfId="27325" xr:uid="{51F0F4D9-11B4-490B-9363-27ABFAD294EC}"/>
    <cellStyle name="Normal 28 4" xfId="2318" xr:uid="{5FC33642-B15C-4CB8-81B8-BC068D1D8AE7}"/>
    <cellStyle name="Normal 28 4 2" xfId="6522" xr:uid="{48A9760A-4939-4F0F-8719-3A67B87F9254}"/>
    <cellStyle name="Normal 28 4 2 2" xfId="17213" xr:uid="{A08F5094-BAB9-4637-B93B-41ED119B7C89}"/>
    <cellStyle name="Normal 28 4 2 3" xfId="26297" xr:uid="{1938AFF3-E082-414E-A5E0-6B3C356B8107}"/>
    <cellStyle name="Normal 28 4 3" xfId="10548" xr:uid="{D2F75229-3CDB-4FF9-809C-B2B47C6EAC6A}"/>
    <cellStyle name="Normal 28 4 4" xfId="19614" xr:uid="{5C251442-8363-4B3C-BD3D-F6F52D506CC9}"/>
    <cellStyle name="Normal 28 5" xfId="4238" xr:uid="{4CA9C6C1-4AE6-4D0B-842D-9DCF2FC4DB85}"/>
    <cellStyle name="Normal 28 5 2" xfId="12462" xr:uid="{7D09A6B4-078B-4B2C-890E-F61F6F7D5A94}"/>
    <cellStyle name="Normal 28 5 3" xfId="21499" xr:uid="{BB867780-7C20-4FD1-9297-B11AAA9A11C4}"/>
    <cellStyle name="Normal 28 6" xfId="8563" xr:uid="{0E008294-20BD-463D-9D0F-4A5ADE913B52}"/>
    <cellStyle name="Normal 28 7" xfId="17629" xr:uid="{6DE7432E-5BDA-4EBB-9624-13EBBD23AF2A}"/>
    <cellStyle name="Normal 28 8" xfId="26871" xr:uid="{9E0C5BC3-5B03-41AA-B282-485D3FA05103}"/>
    <cellStyle name="Normal 280" xfId="4133" xr:uid="{C8DD4A18-E259-41EC-B250-66B8EBE17E4B}"/>
    <cellStyle name="Normal 280 2" xfId="17259" xr:uid="{FF3B4C54-3AE9-450F-8223-297E5C75E9B0}"/>
    <cellStyle name="Normal 280 2 2" xfId="26354" xr:uid="{85197178-2C99-417F-B545-1BB4B93407AF}"/>
    <cellStyle name="Normal 280 3" xfId="12095" xr:uid="{B94A0921-B31C-4198-97A9-88D002C02D4F}"/>
    <cellStyle name="Normal 281" xfId="4216" xr:uid="{142B022C-89F6-44D6-823E-7D3F65F2A85E}"/>
    <cellStyle name="Normal 281 2" xfId="16843" xr:uid="{FA6F4275-BC2B-4F77-9444-783670CAD2AE}"/>
    <cellStyle name="Normal 281 2 2" xfId="25873" xr:uid="{DE790231-7AB8-4F4A-834C-CB99F3B8775B}"/>
    <cellStyle name="Normal 281 3" xfId="12117" xr:uid="{19738091-3810-4975-A1A1-3295EA0934CF}"/>
    <cellStyle name="Normal 282" xfId="5221" xr:uid="{C5CB6C68-2B68-44E1-A036-5EDAE87737D0}"/>
    <cellStyle name="Normal 282 2" xfId="12211" xr:uid="{F7AB9547-B154-4879-B53D-D71491A7F07A}"/>
    <cellStyle name="Normal 282 3" xfId="21265" xr:uid="{7BC1506A-FCE2-46C2-8210-FBE9E2E5843D}"/>
    <cellStyle name="Normal 283" xfId="4213" xr:uid="{BAC555B6-CE19-46D8-A5B0-B843709E3875}"/>
    <cellStyle name="Normal 283 2" xfId="17276" xr:uid="{9197CDA1-8CA1-4554-9BC2-5F068AFEA2CB}"/>
    <cellStyle name="Normal 283 2 2" xfId="26372" xr:uid="{EC414766-884B-4BFF-AAB1-C08D3F5F5B09}"/>
    <cellStyle name="Normal 283 3" xfId="12274" xr:uid="{FAA2B5CB-0CDB-4386-9B50-A3B17ECF23B1}"/>
    <cellStyle name="Normal 284" xfId="4275" xr:uid="{FF609965-8FE2-463C-B58D-9102D6A500A1}"/>
    <cellStyle name="Normal 284 2" xfId="17323" xr:uid="{ACE4BEED-C4A6-48D7-AE7A-C5F468F28998}"/>
    <cellStyle name="Normal 284 2 2" xfId="26424" xr:uid="{81E6E99F-CAE9-4954-A4CD-1B89E763628A}"/>
    <cellStyle name="Normal 284 3" xfId="12826" xr:uid="{8348E861-62EB-46F8-834D-CD05C900B452}"/>
    <cellStyle name="Normal 285" xfId="8446" xr:uid="{EB4AEDBE-F0B6-435B-9283-19EE4C429477}"/>
    <cellStyle name="Normal 285 2" xfId="16801" xr:uid="{11E13A22-042A-446D-A288-58AB12BF01FF}"/>
    <cellStyle name="Normal 285 2 2" xfId="25823" xr:uid="{6F718B7B-F5E4-490E-B1E5-FD0E44657AB4}"/>
    <cellStyle name="Normal 285 3" xfId="17148" xr:uid="{3324A2A1-BC2E-45A5-A041-38E4051DBAA7}"/>
    <cellStyle name="Normal 286" xfId="8452" xr:uid="{5DCB1DBC-4303-4AFC-9180-0FD55C6C09F1}"/>
    <cellStyle name="Normal 286 2" xfId="16931" xr:uid="{416DD9A8-7217-459B-B5D2-65287DC64992}"/>
    <cellStyle name="Normal 286 2 2" xfId="25974" xr:uid="{1C7859E0-97D7-4F40-8698-86297F9228DB}"/>
    <cellStyle name="Normal 286 3" xfId="16791" xr:uid="{7921C6CB-C4AB-4A55-89F7-DAFEB5B6C189}"/>
    <cellStyle name="Normal 287" xfId="8456" xr:uid="{84DA476A-5976-40FC-A306-09A13134B871}"/>
    <cellStyle name="Normal 287 2" xfId="12530" xr:uid="{EDEC85DD-F3A3-49F8-AC48-478F25332F5E}"/>
    <cellStyle name="Normal 287 2 2" xfId="21564" xr:uid="{DC1D3EFF-C5BA-4AA8-AEFB-5C9B101208C1}"/>
    <cellStyle name="Normal 287 3" xfId="17431" xr:uid="{8CB1841D-C450-4B82-A6C3-B52F43D317E4}"/>
    <cellStyle name="Normal 288" xfId="8444" xr:uid="{7E75253B-C4EC-421C-B3B3-0EF6ED1181C4}"/>
    <cellStyle name="Normal 288 2" xfId="17499" xr:uid="{5814030C-BFFC-4447-8C47-72A184D380EB}"/>
    <cellStyle name="Normal 288 3" xfId="26619" xr:uid="{EF8494D3-1C68-4926-8581-971625D1F3C5}"/>
    <cellStyle name="Normal 289" xfId="8448" xr:uid="{5C2BA888-D0F8-43BF-98E6-32E85CBEE323}"/>
    <cellStyle name="Normal 289 2" xfId="17311" xr:uid="{93EAC2AE-DD92-4719-B2F4-C35E763150B0}"/>
    <cellStyle name="Normal 289 3" xfId="26411" xr:uid="{1759D697-FD02-4523-9410-9309822AE1AE}"/>
    <cellStyle name="Normal 29" xfId="643" xr:uid="{92DE6B06-B12B-4DB7-87DF-531DFD7DFDEA}"/>
    <cellStyle name="Normal 29 2" xfId="887" xr:uid="{93D77C62-B183-4696-AF47-6ADAFEC98B29}"/>
    <cellStyle name="Normal 29 2 2" xfId="1422" xr:uid="{B94C6587-ED7A-4EBA-BA9C-68951F20E184}"/>
    <cellStyle name="Normal 29 2 2 2" xfId="2898" xr:uid="{AFCE2D01-B39F-4551-B876-954036B8299E}"/>
    <cellStyle name="Normal 29 2 2 2 2" xfId="7102" xr:uid="{894585E4-25DC-4624-8A95-5B55DFBA6DC7}"/>
    <cellStyle name="Normal 29 2 2 2 2 2" xfId="17207" xr:uid="{4F93ECD5-2BCF-4E4D-88DE-105CC3B88EB2}"/>
    <cellStyle name="Normal 29 2 2 2 2 3" xfId="26292" xr:uid="{39707EFE-7213-47A6-9DBC-08EBE3F2B2AF}"/>
    <cellStyle name="Normal 29 2 2 2 3" xfId="11128" xr:uid="{762296F4-6A45-4313-A4CC-38DF49B9A770}"/>
    <cellStyle name="Normal 29 2 2 2 4" xfId="20194" xr:uid="{F53BD153-1BB5-4B9E-90B0-51FEB9614A27}"/>
    <cellStyle name="Normal 29 2 2 3" xfId="4819" xr:uid="{3A19F30C-0772-4D9A-A61A-2A4097909C08}"/>
    <cellStyle name="Normal 29 2 2 3 2" xfId="16406" xr:uid="{F705FFA5-AE4F-4B10-A89C-6783CC46FA59}"/>
    <cellStyle name="Normal 29 2 2 3 3" xfId="25427" xr:uid="{C9B7EFF3-FA6E-4EDF-98B6-0CCDC04E73DB}"/>
    <cellStyle name="Normal 29 2 2 4" xfId="9143" xr:uid="{119F9396-7E5E-441E-85FB-107121249CEA}"/>
    <cellStyle name="Normal 29 2 2 5" xfId="18209" xr:uid="{F931A53B-9EEC-409D-9CC1-069A535E6C1C}"/>
    <cellStyle name="Normal 29 2 2 6" xfId="27500" xr:uid="{AEA31161-3355-4393-AEAC-D17CA719EBD5}"/>
    <cellStyle name="Normal 29 2 3" xfId="2467" xr:uid="{0E217D6D-B824-4B62-BD48-586B95E3617F}"/>
    <cellStyle name="Normal 29 2 3 2" xfId="6671" xr:uid="{BDEB070A-4D22-4C32-B4DB-4A7CBB3C2D3A}"/>
    <cellStyle name="Normal 29 2 3 2 2" xfId="16859" xr:uid="{A1F1401E-1DFE-4051-B332-FB08F84597BA}"/>
    <cellStyle name="Normal 29 2 3 2 3" xfId="25892" xr:uid="{E4DAF857-3E6E-4DF7-92FB-C0F5F2327BBE}"/>
    <cellStyle name="Normal 29 2 3 3" xfId="10697" xr:uid="{BFFBB6F6-B861-4242-974E-80904D837C69}"/>
    <cellStyle name="Normal 29 2 3 4" xfId="19763" xr:uid="{01BC3EBF-AC64-4880-AECC-8B5ED14A5DC3}"/>
    <cellStyle name="Normal 29 2 4" xfId="4388" xr:uid="{89C30C22-1D9F-4BBC-A20F-D4DCEEA09CD2}"/>
    <cellStyle name="Normal 29 2 4 2" xfId="15208" xr:uid="{C2912B53-BD95-4C3F-BC21-11AB9E9E41B7}"/>
    <cellStyle name="Normal 29 2 4 3" xfId="24225" xr:uid="{C791808F-F874-41D9-AE80-22C2C87EFAE2}"/>
    <cellStyle name="Normal 29 2 5" xfId="8712" xr:uid="{845572E8-C77E-484D-9A58-2BE6F05F7BB1}"/>
    <cellStyle name="Normal 29 2 6" xfId="17778" xr:uid="{09866213-01C4-49B1-8832-28083CC98648}"/>
    <cellStyle name="Normal 29 2 7" xfId="27025" xr:uid="{B26FC978-6412-4DC5-8BCD-9C3EDC63652F}"/>
    <cellStyle name="Normal 29 3" xfId="1248" xr:uid="{B6976A03-7A47-4290-BC26-F54C6FEC1B95}"/>
    <cellStyle name="Normal 29 3 2" xfId="2736" xr:uid="{9406C580-B5D0-413D-80BF-FC701703E979}"/>
    <cellStyle name="Normal 29 3 2 2" xfId="6940" xr:uid="{C6D87B9B-F921-45C3-9718-E409662E177C}"/>
    <cellStyle name="Normal 29 3 2 2 2" xfId="17113" xr:uid="{EBE88031-E69A-4034-8DBB-FC6E7C230759}"/>
    <cellStyle name="Normal 29 3 2 2 3" xfId="26181" xr:uid="{87CD4D09-E9BD-4F64-8698-2E6FC4E3EA36}"/>
    <cellStyle name="Normal 29 3 2 3" xfId="10966" xr:uid="{B46B8015-19AC-4A89-85CC-700D8959CE06}"/>
    <cellStyle name="Normal 29 3 2 4" xfId="20032" xr:uid="{D94235DF-CDEC-4F1D-A757-C252F9C8576D}"/>
    <cellStyle name="Normal 29 3 3" xfId="4657" xr:uid="{22B8ACAB-D6B0-4AED-AB99-97EB6AD12ED1}"/>
    <cellStyle name="Normal 29 3 3 2" xfId="14800" xr:uid="{2A082B83-95FC-4344-BDFD-6404BA817BC4}"/>
    <cellStyle name="Normal 29 3 3 3" xfId="23820" xr:uid="{9ED04978-1522-437B-9C84-B53E91D599A5}"/>
    <cellStyle name="Normal 29 3 4" xfId="8981" xr:uid="{BD9AF080-4723-431A-ADC6-79DDE7BF8DD1}"/>
    <cellStyle name="Normal 29 3 5" xfId="18047" xr:uid="{732B5E97-9F71-449B-80C2-3FD0388782E1}"/>
    <cellStyle name="Normal 29 3 6" xfId="27326" xr:uid="{0E6B4FCE-0C8C-47FC-BF98-73831322F3F2}"/>
    <cellStyle name="Normal 29 4" xfId="2319" xr:uid="{4A57DA40-F80F-4984-8BFF-652D3B5C9973}"/>
    <cellStyle name="Normal 29 4 2" xfId="6523" xr:uid="{EA646B23-B7D2-45A3-BF85-694F2E158F62}"/>
    <cellStyle name="Normal 29 4 2 2" xfId="17373" xr:uid="{8A397F95-88BA-4FB7-BBA0-0846C8D473EE}"/>
    <cellStyle name="Normal 29 4 2 3" xfId="26480" xr:uid="{D164A245-73C6-446F-B573-9C91DBD63EFE}"/>
    <cellStyle name="Normal 29 4 3" xfId="10549" xr:uid="{0F4F2B84-C230-435B-A6AC-5DBC15C012D5}"/>
    <cellStyle name="Normal 29 4 4" xfId="19615" xr:uid="{B93C5F92-EDE5-4ACA-B173-23C9B85BF67A}"/>
    <cellStyle name="Normal 29 5" xfId="4239" xr:uid="{F63DDBBE-8CA5-4BB1-A3F5-2E4300E8EDC6}"/>
    <cellStyle name="Normal 29 5 2" xfId="12359" xr:uid="{DE5BDAE0-A7C3-48F4-B372-5730D2A87751}"/>
    <cellStyle name="Normal 29 5 3" xfId="21397" xr:uid="{76EFFD9A-19E3-4F3E-82B4-137A172E6F95}"/>
    <cellStyle name="Normal 29 6" xfId="8564" xr:uid="{CEC9E762-4D2A-4341-A2C2-78F6CFE28D83}"/>
    <cellStyle name="Normal 29 7" xfId="17630" xr:uid="{2F5AE2A6-CAB0-451F-A48E-673ABCCDAF05}"/>
    <cellStyle name="Normal 29 8" xfId="26872" xr:uid="{F4CE79A7-5809-4F60-AAC8-2C5952B09AD7}"/>
    <cellStyle name="Normal 290" xfId="8454" xr:uid="{9D6E1597-7285-4A71-8F0F-AAF913BD87CC}"/>
    <cellStyle name="Normal 290 2" xfId="17270" xr:uid="{2B6E904E-E7A9-4B9C-8F2A-AA3A70DE4680}"/>
    <cellStyle name="Normal 290 3" xfId="26366" xr:uid="{408049D2-A098-4116-A003-0B4C301AA5E1}"/>
    <cellStyle name="Normal 291" xfId="8451" xr:uid="{D5A19D35-CB40-4CE1-BD26-1171F27D7A1B}"/>
    <cellStyle name="Normal 291 2" xfId="17116" xr:uid="{61249CD2-D389-42DE-9511-60FB765D7972}"/>
    <cellStyle name="Normal 291 3" xfId="26185" xr:uid="{AAB90A6E-2C7F-4E0A-ACFA-4481061C582E}"/>
    <cellStyle name="Normal 292" xfId="8453" xr:uid="{66247724-7AB8-45F3-AB1A-B72C1F05C574}"/>
    <cellStyle name="Normal 292 2" xfId="17130" xr:uid="{E419E765-7826-432F-AC6F-D35A291F434E}"/>
    <cellStyle name="Normal 292 3" xfId="26200" xr:uid="{10908284-75C2-4AC6-911D-D6F71B001BD9}"/>
    <cellStyle name="Normal 293" xfId="8459" xr:uid="{EBE8715D-093B-49F6-8D7B-0F746BE1A6D0}"/>
    <cellStyle name="Normal 293 2" xfId="17355" xr:uid="{10D827D0-19BB-429C-B502-B728BF94F785}"/>
    <cellStyle name="Normal 293 3" xfId="26460" xr:uid="{DF2A3B02-81A0-4488-BC7C-EB259B97952C}"/>
    <cellStyle name="Normal 294" xfId="8445" xr:uid="{88E798C3-A937-4AA7-8174-84806648A561}"/>
    <cellStyle name="Normal 294 2" xfId="16799" xr:uid="{D19481BE-9049-42A6-BFC9-628BE862EF1F}"/>
    <cellStyle name="Normal 294 3" xfId="25820" xr:uid="{36266EF7-882F-4329-8825-117A4EE2E2B2}"/>
    <cellStyle name="Normal 295" xfId="8447" xr:uid="{8D8DCB30-6B89-412F-9B10-4472D8149A3F}"/>
    <cellStyle name="Normal 295 2" xfId="16809" xr:uid="{511CA459-A259-46A9-99E1-EECE068873C8}"/>
    <cellStyle name="Normal 295 3" xfId="25831" xr:uid="{4FAC492B-5406-442F-9499-011B679D7009}"/>
    <cellStyle name="Normal 296" xfId="8449" xr:uid="{2EF9FC56-26D6-4E01-A024-5ECEAF07F928}"/>
    <cellStyle name="Normal 296 2" xfId="17290" xr:uid="{2FB9859D-D5FF-4693-B243-B8DFEC056260}"/>
    <cellStyle name="Normal 296 3" xfId="26388" xr:uid="{FCF6706D-260D-4202-ABF4-F812C501F18F}"/>
    <cellStyle name="Normal 297" xfId="8458" xr:uid="{DE998B47-D54A-4316-967B-22BDA157227A}"/>
    <cellStyle name="Normal 297 2" xfId="12261" xr:uid="{00E94B4D-9D98-4A59-8B22-46C83E85BC6D}"/>
    <cellStyle name="Normal 297 3" xfId="21309" xr:uid="{C59FB824-280E-4366-8B07-CDEB564240CB}"/>
    <cellStyle name="Normal 298" xfId="4181" xr:uid="{099BE1AB-DA2F-41E8-8B5B-1E66DC9ECCA4}"/>
    <cellStyle name="Normal 298 2" xfId="16959" xr:uid="{20C6EBFB-DA8C-4019-A004-D6C65B17DAC0}"/>
    <cellStyle name="Normal 298 3" xfId="26010" xr:uid="{D6B23CAB-125A-4E70-81E1-129C48556C72}"/>
    <cellStyle name="Normal 299" xfId="8457" xr:uid="{D10C9AC1-A4A5-45CA-94E5-EDE3E5267E04}"/>
    <cellStyle name="Normal 299 2" xfId="13238" xr:uid="{55EFAF95-C7EB-4B99-8B3D-C6A7DE0B6C3F}"/>
    <cellStyle name="Normal 299 3" xfId="22262" xr:uid="{3A856056-B300-4888-91E3-F5AD58E4B209}"/>
    <cellStyle name="Normal 3" xfId="5" xr:uid="{D0BCA971-43DD-418A-AFF9-F788E46D8837}"/>
    <cellStyle name="Normal 3 2" xfId="66" xr:uid="{2B0C9214-D4BD-4620-B8D6-F339F402CAE2}"/>
    <cellStyle name="Normal 3 2 2" xfId="118" xr:uid="{3A330A7B-797D-4CEE-972A-1611A5D54590}"/>
    <cellStyle name="Normal 3 2 2 2" xfId="249" xr:uid="{F9D68870-EFF8-483E-BFB3-EB6982CD2E07}"/>
    <cellStyle name="Normal 3 2 2 2 2" xfId="697" xr:uid="{9C2F0567-BA67-4700-B6C7-B8DEF1C6C650}"/>
    <cellStyle name="Normal 3 2 2 2 3" xfId="2283" xr:uid="{20C4CE50-81B8-49E1-A67A-7ED4DB26B9B8}"/>
    <cellStyle name="Normal 3 2 2 2 3 2" xfId="6487" xr:uid="{C6959ED3-AF4C-4C2B-8891-2E93DAF9A65F}"/>
    <cellStyle name="Normal 3 2 2 2 3 2 2" xfId="16910" xr:uid="{C76091E9-C9E2-4D15-BD50-265F490EDB6F}"/>
    <cellStyle name="Normal 3 2 2 2 3 2 3" xfId="25950" xr:uid="{79B7F8A5-0CEA-4444-BB54-65CD0284BED8}"/>
    <cellStyle name="Normal 3 2 2 2 3 3" xfId="10513" xr:uid="{E7446D04-0108-4E61-8FD1-B376B3752529}"/>
    <cellStyle name="Normal 3 2 2 2 3 4" xfId="19579" xr:uid="{33E0C2AE-8B1E-461D-BA18-CC8C8ECCB0AF}"/>
    <cellStyle name="Normal 3 2 2 2 4" xfId="4202" xr:uid="{E33D7295-630C-45E9-94DB-ACF2BAFA510F}"/>
    <cellStyle name="Normal 3 2 2 2 4 2" xfId="12473" xr:uid="{A076B4BD-01B2-471D-8C4C-B0CAF0500324}"/>
    <cellStyle name="Normal 3 2 2 2 4 3" xfId="21509" xr:uid="{1B8202CC-D5AC-416E-9F8E-CD87C2C57923}"/>
    <cellStyle name="Normal 3 2 2 2 5" xfId="8528" xr:uid="{35EEDC50-B409-4D39-BD2C-10C843DE2E26}"/>
    <cellStyle name="Normal 3 2 2 2 6" xfId="17594" xr:uid="{3576AA8E-CC7B-4783-8E27-6E304AD9EC35}"/>
    <cellStyle name="Normal 3 2 2 2 7" xfId="26758" xr:uid="{A19FD7EB-EB7E-479D-A4A0-E871A7D9A900}"/>
    <cellStyle name="Normal 3 2 2 3" xfId="414" xr:uid="{A2358ECA-0825-4FBA-BCC6-43F69E531EF5}"/>
    <cellStyle name="Normal 3 2 3" xfId="149" xr:uid="{E2D9D02A-834B-4CDE-8851-F862CEE2768D}"/>
    <cellStyle name="Normal 3 2 3 2" xfId="114" xr:uid="{BC2C237D-EE0D-494A-9933-3A69E257425D}"/>
    <cellStyle name="Normal 3 2 3 2 2" xfId="1449" xr:uid="{B70F4779-3180-4AB0-A625-60D1D0F28086}"/>
    <cellStyle name="Normal 3 2 3 2 2 2" xfId="2925" xr:uid="{1B2FA668-3E73-4725-B749-AF8979F95886}"/>
    <cellStyle name="Normal 3 2 3 2 2 2 2" xfId="7129" xr:uid="{50F10D22-5AF8-4A20-B04E-6B8D229721FC}"/>
    <cellStyle name="Normal 3 2 3 2 2 2 2 2" xfId="16871" xr:uid="{7145EF55-F8AF-43E8-89BB-B61DF00784C1}"/>
    <cellStyle name="Normal 3 2 3 2 2 2 2 3" xfId="25904" xr:uid="{8DD24234-2FD1-4ACA-B9AC-CDAC1FD5829E}"/>
    <cellStyle name="Normal 3 2 3 2 2 2 3" xfId="11155" xr:uid="{1D01BC81-3B8B-4F55-937C-B57877D7A574}"/>
    <cellStyle name="Normal 3 2 3 2 2 2 4" xfId="20221" xr:uid="{7DA142BE-1D1C-4A02-A70C-1AECB223E780}"/>
    <cellStyle name="Normal 3 2 3 2 2 3" xfId="4846" xr:uid="{2ADE0EC9-A058-4013-8C0A-0BEE446067A0}"/>
    <cellStyle name="Normal 3 2 3 2 2 3 2" xfId="16433" xr:uid="{E59110DC-005B-4A29-B32A-30CC9F2B59FC}"/>
    <cellStyle name="Normal 3 2 3 2 2 3 3" xfId="25454" xr:uid="{A74AFF2D-9ADE-4CA5-B6A3-D26581CE95F5}"/>
    <cellStyle name="Normal 3 2 3 2 2 4" xfId="9170" xr:uid="{7ED150E7-4230-4AAA-A643-153185859D53}"/>
    <cellStyle name="Normal 3 2 3 2 2 5" xfId="18236" xr:uid="{34305F86-DA62-4EA6-ADA1-471D4F6523F7}"/>
    <cellStyle name="Normal 3 2 3 2 2 6" xfId="27527" xr:uid="{645B1783-D8DF-41C6-864E-BB537F0CED22}"/>
    <cellStyle name="Normal 3 2 3 2 3" xfId="2224" xr:uid="{2794A078-2F3D-44D5-9210-D4309C6EF46C}"/>
    <cellStyle name="Normal 3 2 3 2 3 2" xfId="6428" xr:uid="{808A7B6E-27BB-45E6-89A9-1AB152A58CD6}"/>
    <cellStyle name="Normal 3 2 3 2 3 2 2" xfId="16894" xr:uid="{F12F170F-9E16-4B1C-BC28-2D198EC9DC85}"/>
    <cellStyle name="Normal 3 2 3 2 3 2 3" xfId="25932" xr:uid="{E86CF51C-54D8-486B-8EB1-95538ED9D54D}"/>
    <cellStyle name="Normal 3 2 3 2 3 3" xfId="10454" xr:uid="{CFB94629-7797-48FE-B41B-93B12C8E9ACD}"/>
    <cellStyle name="Normal 3 2 3 2 3 4" xfId="19520" xr:uid="{3101410C-3232-496F-87F1-8DAE7CC8B99F}"/>
    <cellStyle name="Normal 3 2 3 2 4" xfId="4143" xr:uid="{90F0F22B-263C-4D42-A2FF-08013DC957AA}"/>
    <cellStyle name="Normal 3 2 3 2 4 2" xfId="12587" xr:uid="{78ECC1BE-7299-4C66-89FE-C7BAAE5DCC13}"/>
    <cellStyle name="Normal 3 2 3 2 4 3" xfId="21620" xr:uid="{741BFD06-F50C-48D9-89A7-0DE473D0E8EB}"/>
    <cellStyle name="Normal 3 2 3 2 5" xfId="8469" xr:uid="{BA06AB48-BECE-4819-B79B-47E4D86B35D7}"/>
    <cellStyle name="Normal 3 2 3 2 6" xfId="17535" xr:uid="{5050F6A7-E540-4088-BC5C-1C1BDD00EDBE}"/>
    <cellStyle name="Normal 3 2 3 2 7" xfId="26748" xr:uid="{2BB5DCEB-FC01-410F-B94E-786E07805AE8}"/>
    <cellStyle name="Normal 3 2 3 3" xfId="1278" xr:uid="{8369C901-8D77-494E-8BB0-CF858663B52A}"/>
    <cellStyle name="Normal 3 2 3 3 2" xfId="2763" xr:uid="{243A3D8D-8639-4CAC-8985-A94586138E5E}"/>
    <cellStyle name="Normal 3 2 3 3 2 2" xfId="6967" xr:uid="{00E6A0F9-C606-49D8-B4B1-1AA7A8F28640}"/>
    <cellStyle name="Normal 3 2 3 3 2 2 2" xfId="12242" xr:uid="{F39616F4-1D0F-4F2F-8892-2FCAA49AE81A}"/>
    <cellStyle name="Normal 3 2 3 3 2 2 3" xfId="21292" xr:uid="{21056642-D6C5-4609-976B-F285D3C4E9F2}"/>
    <cellStyle name="Normal 3 2 3 3 2 3" xfId="10993" xr:uid="{E9B02F3C-9AA2-41F6-B619-AE03D33305A1}"/>
    <cellStyle name="Normal 3 2 3 3 2 4" xfId="20059" xr:uid="{060D83DC-85A1-42D7-9804-5E7512913599}"/>
    <cellStyle name="Normal 3 2 3 3 3" xfId="4684" xr:uid="{67623F97-83D3-4BEC-A309-4FACA8939844}"/>
    <cellStyle name="Normal 3 2 3 3 3 2" xfId="14957" xr:uid="{17D0F23A-7A68-41D2-BBD4-EC9EDE9CFB2A}"/>
    <cellStyle name="Normal 3 2 3 3 3 3" xfId="23974" xr:uid="{04D16D7D-6CD3-444B-A93E-234CB993412F}"/>
    <cellStyle name="Normal 3 2 3 3 4" xfId="9008" xr:uid="{052D806F-80D1-4611-B56C-401A05F429A6}"/>
    <cellStyle name="Normal 3 2 3 3 5" xfId="18074" xr:uid="{798FC93E-FFAA-497B-A2BA-7EFF6BA2AF51}"/>
    <cellStyle name="Normal 3 2 3 3 6" xfId="27355" xr:uid="{ED84A2D2-DDFA-4C60-AB5B-69C735FA4CEA}"/>
    <cellStyle name="Normal 3 2 3 4" xfId="12914" xr:uid="{DF368621-2E6B-4A35-9FAA-B13867C34333}"/>
    <cellStyle name="Normal 3 2 4" xfId="1032" xr:uid="{E49676C7-9D60-46A8-8356-32B2A981F1E4}"/>
    <cellStyle name="Normal 3 2 4 2" xfId="1568" xr:uid="{B0A28957-45DA-47C7-803F-14CE8234EB87}"/>
    <cellStyle name="Normal 3 2 4 2 2" xfId="3044" xr:uid="{D5BDE604-32B3-4F2E-B107-C86C66A84183}"/>
    <cellStyle name="Normal 3 2 4 2 2 2" xfId="7248" xr:uid="{D04379C8-4BD3-429D-94E8-D56E6F36D171}"/>
    <cellStyle name="Normal 3 2 4 2 2 2 2" xfId="17055" xr:uid="{FF373AC3-5746-4CF1-8914-8FD8D7105AA6}"/>
    <cellStyle name="Normal 3 2 4 2 2 2 3" xfId="26121" xr:uid="{0AD64651-9B87-484A-BCD9-EA5061376592}"/>
    <cellStyle name="Normal 3 2 4 2 2 3" xfId="11274" xr:uid="{8100B576-92F6-416E-B9A9-ADD5AC31F53D}"/>
    <cellStyle name="Normal 3 2 4 2 2 4" xfId="20340" xr:uid="{E9E280DD-34AA-47E9-AC30-94C183FAFDEB}"/>
    <cellStyle name="Normal 3 2 4 2 3" xfId="4965" xr:uid="{7B5BF491-7D7E-489D-A4BF-2CE77ED7D34F}"/>
    <cellStyle name="Normal 3 2 4 2 3 2" xfId="16552" xr:uid="{AFF054AA-DA53-4C18-B473-AE1262F2077C}"/>
    <cellStyle name="Normal 3 2 4 2 3 3" xfId="25573" xr:uid="{4A35A68B-6CCC-475F-9303-3EEAEEEA16BD}"/>
    <cellStyle name="Normal 3 2 4 2 4" xfId="9289" xr:uid="{575B6BF6-0FBC-4600-9081-21618430A990}"/>
    <cellStyle name="Normal 3 2 4 2 5" xfId="18355" xr:uid="{0E80378B-5610-4FB7-80D7-C72EFCFBF1B0}"/>
    <cellStyle name="Normal 3 2 4 2 6" xfId="27647" xr:uid="{0DCA2F1E-BAC8-426A-95EA-42BEBC3508A9}"/>
    <cellStyle name="Normal 3 2 4 3" xfId="2612" xr:uid="{BAFFCD69-0D0E-400F-B532-1023AB9BCD4C}"/>
    <cellStyle name="Normal 3 2 4 3 2" xfId="6816" xr:uid="{54D34E39-D5D8-4188-82DF-4CF35048C634}"/>
    <cellStyle name="Normal 3 2 4 3 2 2" xfId="16982" xr:uid="{E753082B-7350-42FB-B04A-CC3A3C2ED7B9}"/>
    <cellStyle name="Normal 3 2 4 3 2 3" xfId="26038" xr:uid="{4708A170-6E51-4ED5-B5FB-6618FF776E3D}"/>
    <cellStyle name="Normal 3 2 4 3 3" xfId="10842" xr:uid="{EEA7D17A-E6C3-498C-A4E6-69A215BCDAFF}"/>
    <cellStyle name="Normal 3 2 4 3 4" xfId="19908" xr:uid="{B11A665C-C9C8-4C6F-8622-1300B2A296E7}"/>
    <cellStyle name="Normal 3 2 4 4" xfId="4533" xr:uid="{F70B9F1E-BD8C-4A2A-A000-379A7235E9F1}"/>
    <cellStyle name="Normal 3 2 4 4 2" xfId="15145" xr:uid="{FD1F0FBA-F53D-45E5-B6DF-CD823929E7E0}"/>
    <cellStyle name="Normal 3 2 4 4 3" xfId="24163" xr:uid="{6826D51B-BD61-4005-85A9-791CC2CE0C08}"/>
    <cellStyle name="Normal 3 2 4 5" xfId="8857" xr:uid="{92ED9677-C58A-4869-A632-398CD6FC4C61}"/>
    <cellStyle name="Normal 3 2 4 6" xfId="17923" xr:uid="{8F6EE181-E5F9-496F-859B-39D274423C3C}"/>
    <cellStyle name="Normal 3 2 4 7" xfId="27170" xr:uid="{B66014D5-8EBC-4236-A155-E782E410FD8C}"/>
    <cellStyle name="Normal 3 2 5" xfId="8341" xr:uid="{A0252E2B-0476-4B92-A1FC-E448795A6749}"/>
    <cellStyle name="Normal 3 2 6" xfId="251" xr:uid="{BAB43E24-989B-463C-830B-26E420D69109}"/>
    <cellStyle name="Normal 3 2 6 2" xfId="2285" xr:uid="{DE85A639-6715-4115-962D-90948E92603A}"/>
    <cellStyle name="Normal 3 2 6 2 2" xfId="6489" xr:uid="{496DDAF8-32B5-4420-8DCD-964F4A2831F8}"/>
    <cellStyle name="Normal 3 2 6 2 2 2" xfId="12731" xr:uid="{627494CF-6973-4634-A199-95062AE9E411}"/>
    <cellStyle name="Normal 3 2 6 2 2 3" xfId="21761" xr:uid="{67CBFAF2-7DF2-43BA-A4B6-9BD0EE852423}"/>
    <cellStyle name="Normal 3 2 6 2 3" xfId="10515" xr:uid="{1E46A409-6E26-4BF2-828B-8D0AC7EADE98}"/>
    <cellStyle name="Normal 3 2 6 2 4" xfId="19581" xr:uid="{3344A023-9F44-4745-BA0B-C92BE1A60065}"/>
    <cellStyle name="Normal 3 2 6 3" xfId="4204" xr:uid="{AC08EDAE-AEAB-40AA-882F-E20A888E0ABD}"/>
    <cellStyle name="Normal 3 2 6 3 2" xfId="16920" xr:uid="{E8D4D3FB-4FBD-41CA-9971-E1F222A9F207}"/>
    <cellStyle name="Normal 3 2 6 3 3" xfId="25960" xr:uid="{44911BEC-8CA7-4800-A593-1100ED5500EC}"/>
    <cellStyle name="Normal 3 2 6 4" xfId="8530" xr:uid="{6FDC6E12-6CAD-42D2-954B-F88B4C4ED219}"/>
    <cellStyle name="Normal 3 2 6 5" xfId="17596" xr:uid="{06DFB6F3-AE9A-4C38-9C13-85BD2E13F43D}"/>
    <cellStyle name="Normal 3 2 7" xfId="254" xr:uid="{81D05BBE-0F86-4698-BCF9-043E14702159}"/>
    <cellStyle name="Normal 3 2 7 2" xfId="2288" xr:uid="{2332F6F5-C882-4A89-A87F-9DC377850728}"/>
    <cellStyle name="Normal 3 2 7 2 2" xfId="6492" xr:uid="{A5C2F39E-DFEB-4267-83BD-B9A7E601692A}"/>
    <cellStyle name="Normal 3 2 7 2 2 2" xfId="16953" xr:uid="{8E99F997-BB46-4829-92DF-DF1B92A3F7D4}"/>
    <cellStyle name="Normal 3 2 7 2 2 3" xfId="26001" xr:uid="{27185F1E-DBB6-440B-843B-EE45F4DB648F}"/>
    <cellStyle name="Normal 3 2 7 2 3" xfId="10518" xr:uid="{F43986DF-C7AF-4398-99B9-F2F47499D80B}"/>
    <cellStyle name="Normal 3 2 7 2 4" xfId="19584" xr:uid="{ADA04115-F1D4-4047-81B1-1944C5183761}"/>
    <cellStyle name="Normal 3 2 7 3" xfId="4207" xr:uid="{401F31DE-CCB4-49D5-8B67-2941954330D4}"/>
    <cellStyle name="Normal 3 2 7 3 2" xfId="17281" xr:uid="{FC488437-503F-450A-893D-160B6B59A41C}"/>
    <cellStyle name="Normal 3 2 7 3 3" xfId="26377" xr:uid="{4D20DEC1-AA27-40B4-8A7F-946CFECEED2A}"/>
    <cellStyle name="Normal 3 2 7 4" xfId="8533" xr:uid="{07070BBF-E24F-4599-A74B-BEF560C4FB04}"/>
    <cellStyle name="Normal 3 2 7 5" xfId="17599" xr:uid="{BCF9466E-A8EC-4C40-9884-4A8A1E9CE6E0}"/>
    <cellStyle name="Normal 3 2 8" xfId="26554" xr:uid="{1E917484-6A78-4EF2-A5A0-17704EF1607C}"/>
    <cellStyle name="Normal 3 3" xfId="67" xr:uid="{79F41151-FAB4-4143-9D57-B60958763CBF}"/>
    <cellStyle name="Normal 3 3 2" xfId="128" xr:uid="{16634768-A91E-446F-A831-C2D7440E2998}"/>
    <cellStyle name="Normal 3 3 2 2" xfId="8342" xr:uid="{BF700F87-1A79-463E-9E0F-A404FE87F9EF}"/>
    <cellStyle name="Normal 3 3 3" xfId="764" xr:uid="{91C926BB-12D6-45FF-A949-1F460EBE5A31}"/>
    <cellStyle name="Normal 3 3 4" xfId="1997" xr:uid="{0FD42D19-E421-4784-8640-15FCE83561DD}"/>
    <cellStyle name="Normal 3 3 4 2" xfId="3271" xr:uid="{5D2C8BDD-4171-4E96-858E-0F7A8725813D}"/>
    <cellStyle name="Normal 3 3 4 2 2" xfId="7475" xr:uid="{9397554F-B652-435F-9BCE-2B868DDA46D6}"/>
    <cellStyle name="Normal 3 3 4 2 2 2" xfId="16853" xr:uid="{EAE9713E-F858-4188-9C92-7A210CDDADD0}"/>
    <cellStyle name="Normal 3 3 4 2 2 3" xfId="25883" xr:uid="{284C44A1-E25D-43BC-903C-10AFFF3283A1}"/>
    <cellStyle name="Normal 3 3 4 2 3" xfId="11501" xr:uid="{810CC3DC-1C1C-40B5-8E47-EBC6EB8582C7}"/>
    <cellStyle name="Normal 3 3 4 2 4" xfId="20567" xr:uid="{792F04CD-6856-4B60-914A-CD6ECDAA0544}"/>
    <cellStyle name="Normal 3 3 4 3" xfId="5192" xr:uid="{09D994AC-C351-4C79-A1EE-EE84BB4CA975}"/>
    <cellStyle name="Normal 3 3 4 3 2" xfId="12717" xr:uid="{AD4736B6-8CC0-469E-9B91-5B5408A7671F}"/>
    <cellStyle name="Normal 3 3 4 3 3" xfId="21747" xr:uid="{FDD1B06A-78EF-43D9-AA5F-2541D67CB53E}"/>
    <cellStyle name="Normal 3 3 4 4" xfId="9516" xr:uid="{6A2B3802-0CB0-463C-AE0A-9AFC83486A38}"/>
    <cellStyle name="Normal 3 3 4 5" xfId="18582" xr:uid="{C4C85771-A14B-4062-95F5-7285BE49A047}"/>
    <cellStyle name="Normal 3 3 5" xfId="13347" xr:uid="{379101D2-41A1-4488-8CD8-48FDEA60E902}"/>
    <cellStyle name="Normal 3 3 6" xfId="25910" xr:uid="{FA0ED20F-3AAA-44CF-9752-450CB454F9F9}"/>
    <cellStyle name="Normal 3 4" xfId="68" xr:uid="{C93B3C12-F2E0-49CD-B39B-83AC53A8F37A}"/>
    <cellStyle name="Normal 3 4 10" xfId="26757" xr:uid="{F2B061A3-77F4-47EC-9F78-6E38B67E4E96}"/>
    <cellStyle name="Normal 3 4 2" xfId="243" xr:uid="{E30EA785-0BD3-4E8B-9ADF-22684B0B2BC6}"/>
    <cellStyle name="Normal 3 4 2 2" xfId="2278" xr:uid="{525CF702-A08B-4795-81EF-542AF0CA4A7E}"/>
    <cellStyle name="Normal 3 4 2 2 2" xfId="6482" xr:uid="{121574B7-3B69-4AFC-A32C-DAA295EE8D59}"/>
    <cellStyle name="Normal 3 4 2 2 2 2" xfId="17039" xr:uid="{AFF5A39C-C2E0-40AE-9719-A7C2F737382C}"/>
    <cellStyle name="Normal 3 4 2 2 2 3" xfId="26102" xr:uid="{207B39FA-91A3-4F69-A04F-663740A2F420}"/>
    <cellStyle name="Normal 3 4 2 2 3" xfId="136" xr:uid="{96A0C411-EDB2-4832-ACC0-554C19D92909}"/>
    <cellStyle name="Normal 3 4 2 2 3 2" xfId="2235" xr:uid="{B099DD53-77FC-4453-876D-DFE6C3689F9F}"/>
    <cellStyle name="Normal 3 4 2 2 3 2 2" xfId="6439" xr:uid="{FA0E6452-FD1D-4FF0-9158-671F7E99B3A1}"/>
    <cellStyle name="Normal 3 4 2 2 3 2 2 2" xfId="17226" xr:uid="{D82F2E39-7D12-4398-ACEB-49D25AFE7EC8}"/>
    <cellStyle name="Normal 3 4 2 2 3 2 2 3" xfId="26314" xr:uid="{996C06B9-C980-496E-B9D4-7BA73024E72F}"/>
    <cellStyle name="Normal 3 4 2 2 3 2 3" xfId="10465" xr:uid="{368E81A1-A9A9-4203-98F9-08ED971950F8}"/>
    <cellStyle name="Normal 3 4 2 2 3 2 4" xfId="19531" xr:uid="{32E0EDA5-4CDC-4301-BEEA-670323F13A8E}"/>
    <cellStyle name="Normal 3 4 2 2 3 3" xfId="4153" xr:uid="{71800BD1-DF35-495E-9E69-778D3DC00F05}"/>
    <cellStyle name="Normal 3 4 2 2 3 3 2" xfId="16885" xr:uid="{D0A63766-37BF-4CA7-A080-CFED535AB75B}"/>
    <cellStyle name="Normal 3 4 2 2 3 3 3" xfId="25921" xr:uid="{409FF980-D6E7-4212-89F6-60F77E2240F7}"/>
    <cellStyle name="Normal 3 4 2 2 3 4" xfId="8479" xr:uid="{A541FEC5-CEA7-42AF-8CD7-0C581F5E782C}"/>
    <cellStyle name="Normal 3 4 2 2 3 5" xfId="17545" xr:uid="{D227CACB-C71F-4F07-B5B4-8A96EC9FB185}"/>
    <cellStyle name="Normal 3 4 2 2 4" xfId="10508" xr:uid="{B348B989-937E-4322-8751-0B5F0D64AB5A}"/>
    <cellStyle name="Normal 3 4 2 2 5" xfId="19574" xr:uid="{5403F576-2E46-4D5F-9EA1-A983ACF93C54}"/>
    <cellStyle name="Normal 3 4 2 3" xfId="4197" xr:uid="{20773E2E-2B59-4163-A555-53F50A53FBA7}"/>
    <cellStyle name="Normal 3 4 2 3 2" xfId="17295" xr:uid="{93620E22-1AF5-48B0-95F9-D7F359A91CDD}"/>
    <cellStyle name="Normal 3 4 2 3 3" xfId="26393" xr:uid="{1D643763-6093-40D5-9A70-6B9713D18EA3}"/>
    <cellStyle name="Normal 3 4 2 4" xfId="8523" xr:uid="{73D616C9-9B28-45C8-9578-E22879E10415}"/>
    <cellStyle name="Normal 3 4 2 5" xfId="17589" xr:uid="{CA3E5ED0-2267-4FFC-9A81-E458072D8721}"/>
    <cellStyle name="Normal 3 4 2 6" xfId="26808" xr:uid="{AFF1EF86-1FB1-429B-A4B5-E82079425AB9}"/>
    <cellStyle name="Normal 3 4 3" xfId="687" xr:uid="{0659035B-9F4D-40EF-85B3-7DE50B70DD60}"/>
    <cellStyle name="Normal 3 4 3 2" xfId="2117" xr:uid="{E0EB9A90-B900-43BC-961B-91156A3051EF}"/>
    <cellStyle name="Normal 3 4 3 2 2" xfId="3329" xr:uid="{202D909F-726A-4E7D-8E20-660A8AF1E7DA}"/>
    <cellStyle name="Normal 3 4 3 2 2 2" xfId="7503" xr:uid="{A9BB94C2-76EB-4527-BDBB-C449D348BAA8}"/>
    <cellStyle name="Normal 3 4 3 2 2 2 2" xfId="17140" xr:uid="{CABC8935-8CD7-4ACE-B4F9-C06E3FDCD62E}"/>
    <cellStyle name="Normal 3 4 3 2 2 2 3" xfId="26212" xr:uid="{3B6F1277-D019-4FCF-A51E-A2CE3DC97D65}"/>
    <cellStyle name="Normal 3 4 3 2 2 3" xfId="11529" xr:uid="{FCD3BF81-7CA3-4178-BED7-B38403FF2DBE}"/>
    <cellStyle name="Normal 3 4 3 2 2 4" xfId="20595" xr:uid="{CE726C16-B10C-46E0-B486-C185B0364A1F}"/>
    <cellStyle name="Normal 3 4 3 2 3" xfId="5220" xr:uid="{3FA321E1-6BA8-4975-9CC6-9BFEB302EE8B}"/>
    <cellStyle name="Normal 3 4 3 2 3 2" xfId="17329" xr:uid="{A6E1949A-3511-4E13-B5A5-90B7FB34E221}"/>
    <cellStyle name="Normal 3 4 3 2 3 3" xfId="26431" xr:uid="{F658148F-3EDE-4C2D-A6BB-3A5176B10BB3}"/>
    <cellStyle name="Normal 3 4 3 2 4" xfId="9544" xr:uid="{5121BCA5-0B61-447E-96FC-319C7509429B}"/>
    <cellStyle name="Normal 3 4 3 2 5" xfId="18610" xr:uid="{4D4D3326-2E7B-4514-A481-EF72B0029A84}"/>
    <cellStyle name="Normal 3 4 4" xfId="2052" xr:uid="{664AC3BD-E5B1-4611-B3C0-856EA23A89CA}"/>
    <cellStyle name="Normal 3 4 5" xfId="242" xr:uid="{5E18943A-FD10-4668-A740-C1A3513BBC99}"/>
    <cellStyle name="Normal 3 4 5 2" xfId="3466" xr:uid="{96D40308-3326-44F7-BE23-76F8DF145CE9}"/>
    <cellStyle name="Normal 3 4 5 2 2" xfId="7621" xr:uid="{C1C207FB-81B7-4439-AD60-2C665E71449E}"/>
    <cellStyle name="Normal 3 4 5 2 2 2" xfId="17416" xr:uid="{09FE48EB-19B8-4099-8C7B-408A2A395544}"/>
    <cellStyle name="Normal 3 4 5 2 2 3" xfId="26529" xr:uid="{EE874D6C-58A3-46EF-A808-9F1609895C55}"/>
    <cellStyle name="Normal 3 4 5 2 3" xfId="11602" xr:uid="{F7C096EC-A585-477D-AF2D-6070B301EB45}"/>
    <cellStyle name="Normal 3 4 5 2 4" xfId="20668" xr:uid="{953564C7-5F3B-41EB-A409-9A7EE1404377}"/>
    <cellStyle name="Normal 3 4 5 3" xfId="5294" xr:uid="{A7341882-AF52-45FA-AB23-EE5DB26D6D8E}"/>
    <cellStyle name="Normal 3 4 5 3 2" xfId="12260" xr:uid="{B96CE34D-3ACA-49DA-AB72-FB254BCA21C3}"/>
    <cellStyle name="Normal 3 4 5 3 3" xfId="21308" xr:uid="{4824CCF8-000F-46C0-8688-9490897A763F}"/>
    <cellStyle name="Normal 3 4 5 4" xfId="9617" xr:uid="{5D54E93E-CF59-4BB3-88E1-DE2D4386A4C4}"/>
    <cellStyle name="Normal 3 4 5 5" xfId="18683" xr:uid="{0B85FD4A-9065-425B-BAD9-E924249EA971}"/>
    <cellStyle name="Normal 3 4 6" xfId="2277" xr:uid="{943379D7-3BF0-4430-9D74-3A9E83A5D6FB}"/>
    <cellStyle name="Normal 3 4 6 2" xfId="6481" xr:uid="{5C0D972F-8258-49B7-9B99-7E55DD12C844}"/>
    <cellStyle name="Normal 3 4 6 2 2" xfId="17425" xr:uid="{25E47105-F91A-4CB7-A44D-7CC7D9A918EE}"/>
    <cellStyle name="Normal 3 4 6 2 3" xfId="26538" xr:uid="{B3A636EE-96AF-436C-BE2C-24FDA12E8C77}"/>
    <cellStyle name="Normal 3 4 6 3" xfId="10507" xr:uid="{C767FD47-171D-43E3-ACC1-1B3B5A5A392E}"/>
    <cellStyle name="Normal 3 4 6 4" xfId="19573" xr:uid="{D83A660A-8754-4DCC-BFD9-3281FEBF3CB4}"/>
    <cellStyle name="Normal 3 4 7" xfId="4196" xr:uid="{AADB3A40-D0F6-41B6-958F-72C742C02626}"/>
    <cellStyle name="Normal 3 4 7 2" xfId="14974" xr:uid="{D1B2EC7B-E21B-4DB7-9293-C2324AB28F3A}"/>
    <cellStyle name="Normal 3 4 7 3" xfId="23991" xr:uid="{990F0DE6-2059-4E98-9B56-4AB3E568EB29}"/>
    <cellStyle name="Normal 3 4 8" xfId="8522" xr:uid="{F8BE547B-7D75-44B8-A8FC-E5BE55706630}"/>
    <cellStyle name="Normal 3 4 9" xfId="17588" xr:uid="{9E033138-BB75-4B11-A5B3-F1BF8BD9BD7F}"/>
    <cellStyle name="Normal 3 5" xfId="69" xr:uid="{669F2E27-DB2B-4302-8F2C-2A46E69FD613}"/>
    <cellStyle name="Normal 3 5 2" xfId="2053" xr:uid="{F9DFA1DB-8163-4948-8956-9353231FCFEB}"/>
    <cellStyle name="Normal 3 5 3" xfId="1189" xr:uid="{E27C7F10-E556-460C-9788-B46A184DBBC0}"/>
    <cellStyle name="Normal 3 5 4" xfId="8424" xr:uid="{14E7BC10-6418-4489-AE1D-94D63525C8A3}"/>
    <cellStyle name="Normal 3 6" xfId="70" xr:uid="{A0AF250C-8B17-403E-921C-2E77CC7C1301}"/>
    <cellStyle name="Normal 3 6 2" xfId="2054" xr:uid="{99B29023-CA18-4CAD-9701-15C1DEAC11ED}"/>
    <cellStyle name="Normal 3 6 3" xfId="269" xr:uid="{8B5CE873-2387-4779-8662-071AF98DCE7C}"/>
    <cellStyle name="Normal 3 7" xfId="65" xr:uid="{B03AAAC2-23B3-456B-8F1D-8B61428CD6EE}"/>
    <cellStyle name="Normal 3 8" xfId="8270" xr:uid="{3D22F47A-4110-4F5B-92CC-16ADF7DF08F7}"/>
    <cellStyle name="Normal 3 9" xfId="12210" xr:uid="{83498AF9-7309-4AC0-BB3C-17F9385C99E0}"/>
    <cellStyle name="Normal 30" xfId="655" xr:uid="{63C07904-8F6D-4D45-BE6A-90328901BE4E}"/>
    <cellStyle name="Normal 30 2" xfId="900" xr:uid="{58BDB8BD-B76D-4016-921C-F25513189923}"/>
    <cellStyle name="Normal 30 2 2" xfId="1435" xr:uid="{A777748D-611A-45DF-AC3E-FF88164EA57F}"/>
    <cellStyle name="Normal 30 2 2 2" xfId="2911" xr:uid="{419544FD-AC97-4397-82B6-7ACC5335B728}"/>
    <cellStyle name="Normal 30 2 2 2 2" xfId="7115" xr:uid="{B2F0A64D-0B60-430B-8C9C-C2FF51B12759}"/>
    <cellStyle name="Normal 30 2 2 2 2 2" xfId="17452" xr:uid="{EA71902E-D486-428D-A97A-A3F3B8F8E96B}"/>
    <cellStyle name="Normal 30 2 2 2 2 3" xfId="26567" xr:uid="{1B2D49F2-9DF7-46A1-B602-D114A0203D90}"/>
    <cellStyle name="Normal 30 2 2 2 3" xfId="11141" xr:uid="{D418FF1E-D650-4429-B1A4-B8AA4C51E5AA}"/>
    <cellStyle name="Normal 30 2 2 2 4" xfId="20207" xr:uid="{FB2D861D-67BB-4850-8C97-1858BC0583F3}"/>
    <cellStyle name="Normal 30 2 2 3" xfId="4832" xr:uid="{5F06498D-A878-4CFC-AC6F-9BAC1B7A8184}"/>
    <cellStyle name="Normal 30 2 2 3 2" xfId="16419" xr:uid="{5A271F3D-DAD7-445A-B727-BD3DFCFD2E91}"/>
    <cellStyle name="Normal 30 2 2 3 3" xfId="25440" xr:uid="{757C28A2-62EC-4A21-B237-3F91037A49E0}"/>
    <cellStyle name="Normal 30 2 2 4" xfId="9156" xr:uid="{F692FAF7-9AE9-419D-9109-F8FBE4AC4CDE}"/>
    <cellStyle name="Normal 30 2 2 5" xfId="18222" xr:uid="{0DC2167B-C7E3-4049-87F8-28BCA59256B5}"/>
    <cellStyle name="Normal 30 2 2 6" xfId="27513" xr:uid="{F39A404F-8927-488E-BC73-009D618857F8}"/>
    <cellStyle name="Normal 30 2 3" xfId="2480" xr:uid="{899A874E-D5E9-4397-B8A3-D4F0838787B9}"/>
    <cellStyle name="Normal 30 2 3 2" xfId="6684" xr:uid="{FD6B8986-9ECB-470C-8AB6-7B703EDE2D13}"/>
    <cellStyle name="Normal 30 2 3 2 2" xfId="17112" xr:uid="{18F0616D-9B9A-47EB-9B3B-951A312B2839}"/>
    <cellStyle name="Normal 30 2 3 2 3" xfId="26180" xr:uid="{0B14E9FA-762A-49C8-A8BE-D80FF4E02FF2}"/>
    <cellStyle name="Normal 30 2 3 3" xfId="10710" xr:uid="{68BAB87A-BCBE-4411-9B1B-0E69CF73B002}"/>
    <cellStyle name="Normal 30 2 3 4" xfId="19776" xr:uid="{59CFCD46-2145-4F73-8532-B15A8DDCE49D}"/>
    <cellStyle name="Normal 30 2 4" xfId="4401" xr:uid="{8A3DF698-35FF-4B2A-B07B-82E15EF6A396}"/>
    <cellStyle name="Normal 30 2 4 2" xfId="12568" xr:uid="{89EEC378-D8F2-4BF4-B444-635D10A81C23}"/>
    <cellStyle name="Normal 30 2 4 3" xfId="21602" xr:uid="{1E870C98-EC62-4941-B3D2-48B9D6AABF42}"/>
    <cellStyle name="Normal 30 2 5" xfId="8725" xr:uid="{64959ECF-0513-4720-AABD-D8544D3E45B4}"/>
    <cellStyle name="Normal 30 2 6" xfId="17791" xr:uid="{FCB188D5-0994-4115-A183-41B4DCE706EC}"/>
    <cellStyle name="Normal 30 2 7" xfId="27038" xr:uid="{CF73C18F-7AE6-42EB-AE71-478C0C69D811}"/>
    <cellStyle name="Normal 30 3" xfId="1261" xr:uid="{9BAA8A3A-81BD-4ECB-9B4D-A7AAE21A7249}"/>
    <cellStyle name="Normal 30 3 2" xfId="2749" xr:uid="{0E5D3A86-C375-4BE0-8968-C933DCBB3B27}"/>
    <cellStyle name="Normal 30 3 2 2" xfId="6953" xr:uid="{2F43E98C-127C-40F0-B9B7-BCB4F68D9A45}"/>
    <cellStyle name="Normal 30 3 2 2 2" xfId="16830" xr:uid="{E7A007BE-DE3B-48BF-A20E-263388E03DA6}"/>
    <cellStyle name="Normal 30 3 2 2 3" xfId="25858" xr:uid="{4C9FD309-77CE-4D28-82C7-5E662CE7D108}"/>
    <cellStyle name="Normal 30 3 2 3" xfId="10979" xr:uid="{FB91F2A3-0A4B-4295-BD6B-8B92212A5412}"/>
    <cellStyle name="Normal 30 3 2 4" xfId="20045" xr:uid="{0440F720-5702-49E4-9328-86051156D1FF}"/>
    <cellStyle name="Normal 30 3 3" xfId="4670" xr:uid="{54FAC60B-2217-49A4-9179-C4E657A6400A}"/>
    <cellStyle name="Normal 30 3 3 2" xfId="15049" xr:uid="{28D51055-796D-4319-8B54-C9CBC3C2F505}"/>
    <cellStyle name="Normal 30 3 3 3" xfId="24066" xr:uid="{C69F162E-AA2C-4768-8E56-F23446375BED}"/>
    <cellStyle name="Normal 30 3 4" xfId="8994" xr:uid="{08BCC20D-C702-46B7-AFF1-F96B89113F9F}"/>
    <cellStyle name="Normal 30 3 5" xfId="18060" xr:uid="{18184C13-A4E6-4C80-920C-3C71C42941F8}"/>
    <cellStyle name="Normal 30 3 6" xfId="27339" xr:uid="{748BDAF4-CF3F-4928-9D9E-1E42224DE481}"/>
    <cellStyle name="Normal 30 4" xfId="2320" xr:uid="{6A500CA7-69B4-42AF-A162-3F03CE3FBA4F}"/>
    <cellStyle name="Normal 30 4 2" xfId="6524" xr:uid="{5A4B6035-A2CE-402C-8789-F8CC2EEA8E44}"/>
    <cellStyle name="Normal 30 4 2 2" xfId="17356" xr:uid="{C7F50830-26CB-483D-91D1-89761334E058}"/>
    <cellStyle name="Normal 30 4 2 3" xfId="26461" xr:uid="{27556CE0-4282-4D85-A67B-FF4DA15C24C4}"/>
    <cellStyle name="Normal 30 4 3" xfId="10550" xr:uid="{84787D70-1634-46AC-9A4A-87A8FB665985}"/>
    <cellStyle name="Normal 30 4 4" xfId="19616" xr:uid="{38D2271B-FF69-4ADB-A50E-ED8948C6CE0B}"/>
    <cellStyle name="Normal 30 5" xfId="4240" xr:uid="{AABD4D25-82FF-4A42-BD1A-D84D160B0210}"/>
    <cellStyle name="Normal 30 5 2" xfId="12850" xr:uid="{F567920F-D04F-4789-95F9-DD2A90EA5046}"/>
    <cellStyle name="Normal 30 5 3" xfId="21877" xr:uid="{3C27B3D6-B84A-4729-B175-1CD564C1A72F}"/>
    <cellStyle name="Normal 30 6" xfId="8565" xr:uid="{FAD956CA-BAA3-47A9-837D-1A850F580771}"/>
    <cellStyle name="Normal 30 7" xfId="17631" xr:uid="{06A518A6-FF4B-419B-983C-13419DEF6165}"/>
    <cellStyle name="Normal 30 8" xfId="26873" xr:uid="{B4AB8192-64D4-4A33-935E-09E4A1E6E57E}"/>
    <cellStyle name="Normal 300" xfId="17493" xr:uid="{5219F92E-6F5C-41E5-AD11-D686417F958C}"/>
    <cellStyle name="Normal 301" xfId="16978" xr:uid="{9613ECD8-DC15-46BF-B80D-EE6289D7D721}"/>
    <cellStyle name="Normal 302" xfId="17388" xr:uid="{E62E7B5E-33A4-4C2C-8F83-E6DD7C301A0D}"/>
    <cellStyle name="Normal 303" xfId="17208" xr:uid="{84327995-69B3-41AE-85C2-AB7A80C13BE4}"/>
    <cellStyle name="Normal 304" xfId="8460" xr:uid="{6574E597-192A-40ED-8C99-78DFD2BE6652}"/>
    <cellStyle name="Normal 304 2" xfId="26696" xr:uid="{F64DC9C8-92A1-4DCF-A477-28E7996795AD}"/>
    <cellStyle name="Normal 305" xfId="8541" xr:uid="{1D3090CD-BDDE-4065-9736-68DC2983D7E9}"/>
    <cellStyle name="Normal 305 2" xfId="26706" xr:uid="{C4D4B6E1-6F86-446C-9497-5F2DD08CBDD9}"/>
    <cellStyle name="Normal 306" xfId="8461" xr:uid="{7F55B31A-C2AD-4FA0-93A0-33D5DC9181C5}"/>
    <cellStyle name="Normal 306 2" xfId="26697" xr:uid="{1396A908-63B4-4FBD-BBF6-EC22DF265B72}"/>
    <cellStyle name="Normal 307" xfId="8482" xr:uid="{93E2EB6E-A38B-44C5-AE9C-CF68E95326C5}"/>
    <cellStyle name="Normal 307 2" xfId="26700" xr:uid="{B53F5E62-549C-4AF6-8C36-A3003592826C}"/>
    <cellStyle name="Normal 308" xfId="17526" xr:uid="{40BD531C-3EC4-4D2A-8BCD-F28C362D9EFD}"/>
    <cellStyle name="Normal 308 2" xfId="26704" xr:uid="{313ACD88-7BEC-4247-8A78-9E56B02D177F}"/>
    <cellStyle name="Normal 309" xfId="26705" xr:uid="{2637FC8B-49E2-4D8F-A515-34A97AEC643D}"/>
    <cellStyle name="Normal 31" xfId="657" xr:uid="{D40B8BDF-502D-40DF-87C0-5EFBE5B71047}"/>
    <cellStyle name="Normal 31 2" xfId="902" xr:uid="{3BC2D9DC-2D47-44ED-A3C9-65AF55379BDB}"/>
    <cellStyle name="Normal 31 2 2" xfId="1437" xr:uid="{68223B0F-8865-491A-880F-4A554CC7900A}"/>
    <cellStyle name="Normal 31 2 2 2" xfId="2913" xr:uid="{11F9867C-0AF1-4EDB-BB64-D36986440B15}"/>
    <cellStyle name="Normal 31 2 2 2 2" xfId="7117" xr:uid="{5303EE26-16A2-49ED-8D64-90CBB440DA2C}"/>
    <cellStyle name="Normal 31 2 2 2 2 2" xfId="17134" xr:uid="{7F466B71-6EF0-4529-89D4-8181D8325E06}"/>
    <cellStyle name="Normal 31 2 2 2 2 3" xfId="26205" xr:uid="{6D6CF8BB-0761-40A8-87C7-30832A0EF1D6}"/>
    <cellStyle name="Normal 31 2 2 2 3" xfId="11143" xr:uid="{9F4EB67B-86DF-443A-BDFD-7D28549D6612}"/>
    <cellStyle name="Normal 31 2 2 2 4" xfId="20209" xr:uid="{821EC706-B5B1-4F3B-ADB5-5A7EB782F6AB}"/>
    <cellStyle name="Normal 31 2 2 3" xfId="4834" xr:uid="{874BC23D-B8E1-4D9B-91F3-B325BD06FA67}"/>
    <cellStyle name="Normal 31 2 2 3 2" xfId="16421" xr:uid="{55935780-8A09-40A0-A969-CDA88A229D79}"/>
    <cellStyle name="Normal 31 2 2 3 3" xfId="25442" xr:uid="{2A66711B-04E1-48EB-83ED-C0A529F37280}"/>
    <cellStyle name="Normal 31 2 2 4" xfId="9158" xr:uid="{4BD2DBC0-5ACD-46D4-912E-FF2C8B10E860}"/>
    <cellStyle name="Normal 31 2 2 5" xfId="18224" xr:uid="{54326D8E-5D67-48EE-8CF7-A953650815AB}"/>
    <cellStyle name="Normal 31 2 2 6" xfId="27515" xr:uid="{9AC2799C-9CEB-4084-A4C6-60A905D0D200}"/>
    <cellStyle name="Normal 31 2 3" xfId="2482" xr:uid="{BE1D389B-AB37-4B20-9016-BC416ADD408E}"/>
    <cellStyle name="Normal 31 2 3 2" xfId="6686" xr:uid="{B03D22AE-46A9-4F2F-89F4-79745E6F04BE}"/>
    <cellStyle name="Normal 31 2 3 2 2" xfId="17126" xr:uid="{276C26BA-4C1D-4396-AAFA-54745C6CD8E4}"/>
    <cellStyle name="Normal 31 2 3 2 3" xfId="26196" xr:uid="{9B7FD859-FD10-4D81-8714-8EB44D7DDC56}"/>
    <cellStyle name="Normal 31 2 3 3" xfId="10712" xr:uid="{7270F071-D580-4D6E-AAAD-90D38491434E}"/>
    <cellStyle name="Normal 31 2 3 4" xfId="19778" xr:uid="{67BFE561-7A15-438D-81F1-1748BFFFCBD4}"/>
    <cellStyle name="Normal 31 2 4" xfId="4403" xr:uid="{41C0DB2A-C52F-44DB-B192-9F6D3FA6178B}"/>
    <cellStyle name="Normal 31 2 4 2" xfId="15167" xr:uid="{FAB3926A-2705-4013-8EFC-1CC095B33EA9}"/>
    <cellStyle name="Normal 31 2 4 3" xfId="24185" xr:uid="{5478EA24-4516-4F3C-96A2-40814BC5A951}"/>
    <cellStyle name="Normal 31 2 5" xfId="8727" xr:uid="{8A02A93F-3F3D-4870-841F-015A5B4AFD6D}"/>
    <cellStyle name="Normal 31 2 6" xfId="17793" xr:uid="{B273F708-E348-4D00-BC9D-688A3A33BD72}"/>
    <cellStyle name="Normal 31 2 7" xfId="27040" xr:uid="{BDD7F1D7-C210-4695-B397-33809CD5F015}"/>
    <cellStyle name="Normal 31 3" xfId="1263" xr:uid="{B3010346-1580-4DA4-B8A3-B672E4F5BA36}"/>
    <cellStyle name="Normal 31 3 2" xfId="2751" xr:uid="{9668E755-4D73-45BE-B42B-7407D079339C}"/>
    <cellStyle name="Normal 31 3 2 2" xfId="6955" xr:uid="{2BB08FCD-8CBD-45BB-8364-EF1F9AE2BB8D}"/>
    <cellStyle name="Normal 31 3 2 2 2" xfId="17480" xr:uid="{984C4D86-CED4-4E79-8704-208FADECBB56}"/>
    <cellStyle name="Normal 31 3 2 2 3" xfId="26599" xr:uid="{37C18E9A-7302-461F-8FDD-2AD14578C506}"/>
    <cellStyle name="Normal 31 3 2 3" xfId="10981" xr:uid="{0F27E7F9-DC5B-4F6C-BE2B-14EA77429840}"/>
    <cellStyle name="Normal 31 3 2 4" xfId="20047" xr:uid="{560C69E5-96F4-4AF1-B816-A07B82C4E4E1}"/>
    <cellStyle name="Normal 31 3 3" xfId="4672" xr:uid="{8927DC61-DA3D-486C-9714-6D351128C6C2}"/>
    <cellStyle name="Normal 31 3 3 2" xfId="14965" xr:uid="{1B49C054-165E-4FC5-8395-381303DC1901}"/>
    <cellStyle name="Normal 31 3 3 3" xfId="23982" xr:uid="{FD947C2B-F9FC-499D-84A8-2F5A9C8D934E}"/>
    <cellStyle name="Normal 31 3 4" xfId="8996" xr:uid="{7728F97E-279C-4B32-9F79-C8138EF8076B}"/>
    <cellStyle name="Normal 31 3 5" xfId="18062" xr:uid="{9E043159-CA31-4AF5-9221-75B75298C87E}"/>
    <cellStyle name="Normal 31 3 6" xfId="27341" xr:uid="{D706A3E9-20E6-4518-A6E0-E9B0980D23C1}"/>
    <cellStyle name="Normal 31 4" xfId="2322" xr:uid="{9104DF24-3AA7-4939-80D9-3D3C52A72126}"/>
    <cellStyle name="Normal 31 4 2" xfId="6526" xr:uid="{4F44A69E-02F7-4F9E-B17B-EECEC32662FB}"/>
    <cellStyle name="Normal 31 4 2 2" xfId="16860" xr:uid="{32E8D7DA-AB51-4F74-9D29-C09EC2D1F351}"/>
    <cellStyle name="Normal 31 4 2 3" xfId="25893" xr:uid="{3A4785A1-84F7-41EC-A2DF-C9EFDEFF6F1D}"/>
    <cellStyle name="Normal 31 4 3" xfId="10552" xr:uid="{987CE246-5B20-44D5-BE24-9FB65F175362}"/>
    <cellStyle name="Normal 31 4 4" xfId="19618" xr:uid="{70497700-067B-4FA2-BFB7-4998FFFA9764}"/>
    <cellStyle name="Normal 31 5" xfId="4242" xr:uid="{BB59F432-6FC3-494B-A1BB-4FDCDBB1827B}"/>
    <cellStyle name="Normal 31 5 2" xfId="14849" xr:uid="{5426BAA5-E65F-44E7-A263-7CD70C69C0A5}"/>
    <cellStyle name="Normal 31 5 3" xfId="23869" xr:uid="{04A49336-7FE6-4904-9113-5BEC5D544641}"/>
    <cellStyle name="Normal 31 6" xfId="8567" xr:uid="{0FC8119E-4CA2-4CD7-9DD2-23DF0D0487B2}"/>
    <cellStyle name="Normal 31 7" xfId="17633" xr:uid="{FDF54D66-15BD-40AF-AC05-676FEB7C0816}"/>
    <cellStyle name="Normal 31 8" xfId="26875" xr:uid="{0E6BF43C-0B43-4AED-9E8A-070BD0DBC6A0}"/>
    <cellStyle name="Normal 310" xfId="26698" xr:uid="{9F34066F-7DE2-4795-8C3B-18BB0E237D6E}"/>
    <cellStyle name="Normal 311" xfId="26713" xr:uid="{C1B5C43B-0E59-470E-BD6E-ABB9201A0099}"/>
    <cellStyle name="Normal 312" xfId="26701" xr:uid="{4614D756-4318-4C18-AE6F-1FFC3B95619D}"/>
    <cellStyle name="Normal 313" xfId="26703" xr:uid="{3B363D92-EE24-4C88-9737-9AD3D5C993E8}"/>
    <cellStyle name="Normal 314" xfId="26712" xr:uid="{042E1A50-E337-448D-8320-0F2925B84237}"/>
    <cellStyle name="Normal 315" xfId="26702" xr:uid="{093B8036-C391-48FE-9EDA-449A7030D4AB}"/>
    <cellStyle name="Normal 316" xfId="26709" xr:uid="{AE06E18F-4641-4B8C-8FE4-079D19E20F16}"/>
    <cellStyle name="Normal 317" xfId="26699" xr:uid="{370041AD-C699-4E36-A289-6A8F83DE1C9B}"/>
    <cellStyle name="Normal 318" xfId="17527" xr:uid="{C9A9A05C-2E85-434A-9B19-33DCB8E2602D}"/>
    <cellStyle name="Normal 319" xfId="17607" xr:uid="{9784E80F-FB49-42BD-BD4F-ADE68C7CDDBF}"/>
    <cellStyle name="Normal 32" xfId="666" xr:uid="{7C4457F1-EE2A-4FDF-B353-60B21EE250E8}"/>
    <cellStyle name="Normal 32 2" xfId="911" xr:uid="{7B5B87D0-1E4F-4BD0-A5BE-17FCB19742F1}"/>
    <cellStyle name="Normal 32 2 2" xfId="1446" xr:uid="{CB2BCA08-F511-49AB-8134-614A31F68317}"/>
    <cellStyle name="Normal 32 2 2 2" xfId="2922" xr:uid="{0EB5F3F4-8AC7-4C1A-8D10-E7EDA8DCD683}"/>
    <cellStyle name="Normal 32 2 2 2 2" xfId="7126" xr:uid="{7B13F0E4-E8B9-4E1C-B54C-3F4A494F3D2E}"/>
    <cellStyle name="Normal 32 2 2 2 2 2" xfId="12715" xr:uid="{3FF3F753-B0A0-4396-8549-FBB148B1021C}"/>
    <cellStyle name="Normal 32 2 2 2 2 3" xfId="21745" xr:uid="{06D7684D-8F9D-4CE3-A62C-DCFB1883DAF0}"/>
    <cellStyle name="Normal 32 2 2 2 3" xfId="11152" xr:uid="{6A01163F-ED8E-4846-98A4-53E7B6E975F1}"/>
    <cellStyle name="Normal 32 2 2 2 4" xfId="20218" xr:uid="{48BFACB0-030B-4F51-B1F9-40FBB9FF9BB1}"/>
    <cellStyle name="Normal 32 2 2 3" xfId="4843" xr:uid="{E8C68054-1D9F-4974-B810-6EE470F6FF56}"/>
    <cellStyle name="Normal 32 2 2 3 2" xfId="16430" xr:uid="{76ECB207-B69F-4F1F-BEED-14B04A202249}"/>
    <cellStyle name="Normal 32 2 2 3 3" xfId="25451" xr:uid="{E6234964-DA54-44F4-96AD-15F0A564ED33}"/>
    <cellStyle name="Normal 32 2 2 4" xfId="9167" xr:uid="{34070ADC-73AF-4221-A980-DBC7EF2531F9}"/>
    <cellStyle name="Normal 32 2 2 5" xfId="18233" xr:uid="{78D55A03-EE53-4209-B53B-F194C8B69596}"/>
    <cellStyle name="Normal 32 2 2 6" xfId="27524" xr:uid="{12129658-5981-4995-8C7F-342528A81839}"/>
    <cellStyle name="Normal 32 2 3" xfId="2491" xr:uid="{1E2E2223-050F-4845-909B-6BEAEE1BCED2}"/>
    <cellStyle name="Normal 32 2 3 2" xfId="6695" xr:uid="{7E30A19D-3ADE-4A8A-87AA-164685764B29}"/>
    <cellStyle name="Normal 32 2 3 2 2" xfId="12423" xr:uid="{31089AAB-011B-4408-B19E-00E2D568F8EB}"/>
    <cellStyle name="Normal 32 2 3 2 3" xfId="21460" xr:uid="{91231DB9-D2A6-471E-BB83-76F0800487AC}"/>
    <cellStyle name="Normal 32 2 3 3" xfId="10721" xr:uid="{D6BFD828-2E03-4B3A-840D-5451DC846F4A}"/>
    <cellStyle name="Normal 32 2 3 4" xfId="19787" xr:uid="{9188EA62-8458-4A96-98ED-8170021B1CF7}"/>
    <cellStyle name="Normal 32 2 4" xfId="4412" xr:uid="{4B2107DE-5046-4D6F-9550-A4392158C535}"/>
    <cellStyle name="Normal 32 2 4 2" xfId="12886" xr:uid="{946075A9-9D7D-4333-9968-3170C47BCA00}"/>
    <cellStyle name="Normal 32 2 4 3" xfId="21912" xr:uid="{81E93458-AAA7-42EA-ACDF-BFB4B1298261}"/>
    <cellStyle name="Normal 32 2 5" xfId="8736" xr:uid="{14429384-5A03-47F2-A79B-0E24861E9817}"/>
    <cellStyle name="Normal 32 2 6" xfId="17802" xr:uid="{96BFD873-7513-4BFD-8B4B-3260FA83DFE2}"/>
    <cellStyle name="Normal 32 2 7" xfId="27049" xr:uid="{7D8AB3EA-7086-453D-B53C-7A9F99C69A87}"/>
    <cellStyle name="Normal 32 3" xfId="1272" xr:uid="{2B1D407F-9C9F-449A-A3D9-A6708919983B}"/>
    <cellStyle name="Normal 32 3 2" xfId="2760" xr:uid="{13F13A13-BF0D-4199-BD78-7EC35B6B9D35}"/>
    <cellStyle name="Normal 32 3 2 2" xfId="6964" xr:uid="{25E60953-F1F1-4190-BF1B-93D239A113C3}"/>
    <cellStyle name="Normal 32 3 2 2 2" xfId="16971" xr:uid="{5B83989E-B2D2-4D32-8863-AC4F3A3B0CB1}"/>
    <cellStyle name="Normal 32 3 2 2 3" xfId="26026" xr:uid="{F355320B-A012-44E0-BBCF-731881D045E8}"/>
    <cellStyle name="Normal 32 3 2 3" xfId="10990" xr:uid="{3E3AC8F7-358A-4810-8593-FA3DDC7446DD}"/>
    <cellStyle name="Normal 32 3 2 4" xfId="20056" xr:uid="{C9C7FBBA-0140-4C28-9AAC-B22F8B4FE9F6}"/>
    <cellStyle name="Normal 32 3 3" xfId="4681" xr:uid="{14C0ED01-6A6E-427A-9851-DA2ED4D02062}"/>
    <cellStyle name="Normal 32 3 3 2" xfId="14780" xr:uid="{FDCCD80E-9836-4444-9272-A67B52E36280}"/>
    <cellStyle name="Normal 32 3 3 3" xfId="23801" xr:uid="{6E15030C-3197-4705-BAD7-B3248350601C}"/>
    <cellStyle name="Normal 32 3 4" xfId="9005" xr:uid="{72D74951-A92A-4F3A-8EB8-174F5D3E8CC6}"/>
    <cellStyle name="Normal 32 3 5" xfId="18071" xr:uid="{3B2E59A4-8A1E-44EA-B7C5-8FBA342A8690}"/>
    <cellStyle name="Normal 32 3 6" xfId="27350" xr:uid="{04CD78F7-FCB6-4D27-B6F0-ED0EC6411DCA}"/>
    <cellStyle name="Normal 32 4" xfId="2331" xr:uid="{FE535253-B71A-4C8E-A976-DB29FD4F2C5E}"/>
    <cellStyle name="Normal 32 4 2" xfId="6535" xr:uid="{23F7C7EB-A09D-405C-9F00-9EF293BAE159}"/>
    <cellStyle name="Normal 32 4 2 2" xfId="17418" xr:uid="{888AFFDE-D9AA-42A0-97F1-9E9872D631E4}"/>
    <cellStyle name="Normal 32 4 2 3" xfId="26531" xr:uid="{DCEBF6D9-64FB-4BD8-9026-133CAE957FF6}"/>
    <cellStyle name="Normal 32 4 3" xfId="10561" xr:uid="{F4B31BF5-582A-468A-BB83-7FCB1CC3E43E}"/>
    <cellStyle name="Normal 32 4 4" xfId="19627" xr:uid="{8E9B5E5C-825E-4A1F-A79F-79A480F3D4B3}"/>
    <cellStyle name="Normal 32 5" xfId="4251" xr:uid="{88D8344A-97E9-4918-9F93-DF766AF2AD56}"/>
    <cellStyle name="Normal 32 5 2" xfId="12893" xr:uid="{54182F28-68C1-4EAE-8A64-051E71E9C28C}"/>
    <cellStyle name="Normal 32 5 3" xfId="21918" xr:uid="{74D9CBFF-B969-41E7-B8E2-0E898EFF38A1}"/>
    <cellStyle name="Normal 32 6" xfId="8576" xr:uid="{2A9D65F9-7565-4FD8-A9B7-735CCBF0AB21}"/>
    <cellStyle name="Normal 32 7" xfId="17642" xr:uid="{04E3F707-93FE-4C99-9FF3-D4417618F24A}"/>
    <cellStyle name="Normal 32 8" xfId="26884" xr:uid="{D8938189-8F64-427B-B85C-F174BFBCC2A0}"/>
    <cellStyle name="Normal 320" xfId="17585" xr:uid="{F266D506-63FE-4E77-A9AA-9E00A673ADDD}"/>
    <cellStyle name="Normal 321" xfId="26733" xr:uid="{7B980FBD-E65F-4C1D-809A-CE38F4D0AF29}"/>
    <cellStyle name="Normal 322" xfId="26732" xr:uid="{5B914775-2930-4AA1-849E-F5BDFE4E9DB7}"/>
    <cellStyle name="Normal 323" xfId="26734" xr:uid="{E4021959-87DB-4187-9BF1-11DF38FF760B}"/>
    <cellStyle name="Normal 324" xfId="26729" xr:uid="{186B26DD-5C4D-46C7-8731-72D414E03E01}"/>
    <cellStyle name="Normal 325" xfId="26735" xr:uid="{3BEA2747-A089-4FCC-B34E-2060C729E20C}"/>
    <cellStyle name="Normal 326" xfId="26730" xr:uid="{9DB79081-A21C-40F9-8ACD-853AD6A0A919}"/>
    <cellStyle name="Normal 327" xfId="26731" xr:uid="{E08A7E7B-31B9-4F7B-A896-93CB6B2E3F92}"/>
    <cellStyle name="Normal 328" xfId="26737" xr:uid="{8387D63E-AE02-42F2-B07A-2BECED8C7C85}"/>
    <cellStyle name="Normal 329" xfId="26842" xr:uid="{DD87991B-CDD1-4573-8659-3F95A76624DA}"/>
    <cellStyle name="Normal 33" xfId="663" xr:uid="{2A2F9513-5EF5-453F-8E69-6F1B5EC3230F}"/>
    <cellStyle name="Normal 33 2" xfId="908" xr:uid="{E4294163-9C60-4570-985B-0298DB444F69}"/>
    <cellStyle name="Normal 33 2 2" xfId="1443" xr:uid="{4C63D30F-7934-4616-981C-5031EC0D61CE}"/>
    <cellStyle name="Normal 33 2 2 2" xfId="2919" xr:uid="{5F999FFC-16DF-4C5A-AE5F-AE53D5CF5653}"/>
    <cellStyle name="Normal 33 2 2 2 2" xfId="7123" xr:uid="{F46086E9-40BD-4377-BA0D-58673FF6E6BA}"/>
    <cellStyle name="Normal 33 2 2 2 2 2" xfId="17261" xr:uid="{2A99B71B-E64A-4717-9A31-144893BD5A1C}"/>
    <cellStyle name="Normal 33 2 2 2 2 3" xfId="26357" xr:uid="{EFE1392C-2500-434E-8289-8F7F9EC6FDFF}"/>
    <cellStyle name="Normal 33 2 2 2 3" xfId="11149" xr:uid="{9D4FE32F-69B5-4FFF-B8C7-7BBEAF59702D}"/>
    <cellStyle name="Normal 33 2 2 2 4" xfId="20215" xr:uid="{F1415BC3-CD23-466D-8E14-E14692A32933}"/>
    <cellStyle name="Normal 33 2 2 3" xfId="4840" xr:uid="{9DDB399A-7CB8-421C-A4E9-04BB439987C4}"/>
    <cellStyle name="Normal 33 2 2 3 2" xfId="16427" xr:uid="{D18EADFB-179F-4D49-80DF-152B6FE140D6}"/>
    <cellStyle name="Normal 33 2 2 3 3" xfId="25448" xr:uid="{DDB80FDA-E02F-4174-ADF3-E35485ED0432}"/>
    <cellStyle name="Normal 33 2 2 4" xfId="9164" xr:uid="{E52B65DF-DF67-4213-A154-B97BEC096C88}"/>
    <cellStyle name="Normal 33 2 2 5" xfId="18230" xr:uid="{A939BABB-3582-49B0-BDE3-BA47DB90F518}"/>
    <cellStyle name="Normal 33 2 2 6" xfId="27521" xr:uid="{809BBD54-2B36-4713-8BB9-07E2CA11BA04}"/>
    <cellStyle name="Normal 33 2 3" xfId="2488" xr:uid="{48CC5579-3B96-4ECA-A459-2A256A525721}"/>
    <cellStyle name="Normal 33 2 3 2" xfId="6692" xr:uid="{02284D42-4EB6-4987-81A9-2534339ABD33}"/>
    <cellStyle name="Normal 33 2 3 2 2" xfId="13241" xr:uid="{0511660E-4C5D-4CD1-A874-104A09F784BC}"/>
    <cellStyle name="Normal 33 2 3 2 3" xfId="22264" xr:uid="{BC74B95E-261E-43B8-A22B-F2F436E54312}"/>
    <cellStyle name="Normal 33 2 3 3" xfId="10718" xr:uid="{6AE7C051-9906-4F0F-9C57-7510CADF4827}"/>
    <cellStyle name="Normal 33 2 3 4" xfId="19784" xr:uid="{B9672A54-998D-4673-8C89-05BCC660E418}"/>
    <cellStyle name="Normal 33 2 4" xfId="4409" xr:uid="{7EE79932-6AA1-40A7-9D09-51E15B75247B}"/>
    <cellStyle name="Normal 33 2 4 2" xfId="12704" xr:uid="{03F1FEFB-B442-4222-9E1C-87467A2DF833}"/>
    <cellStyle name="Normal 33 2 4 3" xfId="21735" xr:uid="{A0BA1E89-CFBB-4E4B-A8B3-9C6B4FFA7A3C}"/>
    <cellStyle name="Normal 33 2 5" xfId="8733" xr:uid="{4A21DF72-9999-4D85-BD70-7FF5C2B7928D}"/>
    <cellStyle name="Normal 33 2 6" xfId="17799" xr:uid="{80BC7947-41F4-4509-BC7B-679CBAB7FC7D}"/>
    <cellStyle name="Normal 33 2 7" xfId="27046" xr:uid="{1C728769-C953-487D-9F08-8BEAC7289355}"/>
    <cellStyle name="Normal 33 3" xfId="1269" xr:uid="{843F6FDE-0BE9-4DD9-9C48-60B1CCC35FF4}"/>
    <cellStyle name="Normal 33 3 2" xfId="2757" xr:uid="{DF450F2B-EC7A-44D0-8175-1FCD89AB8321}"/>
    <cellStyle name="Normal 33 3 2 2" xfId="6961" xr:uid="{7C1F07AA-EA3F-4EE3-A691-99C64A3B264D}"/>
    <cellStyle name="Normal 33 3 2 2 2" xfId="17025" xr:uid="{1611194A-CD0A-44D8-80C2-D1D5BF7B5621}"/>
    <cellStyle name="Normal 33 3 2 2 3" xfId="26087" xr:uid="{0ED90B2C-51F3-461F-9962-E1ECF5394930}"/>
    <cellStyle name="Normal 33 3 2 3" xfId="10987" xr:uid="{73994913-E01C-4F01-B870-165008CBB4FA}"/>
    <cellStyle name="Normal 33 3 2 4" xfId="20053" xr:uid="{ABADEEB7-FC8F-4F07-8EBB-0BB88B5B58C8}"/>
    <cellStyle name="Normal 33 3 3" xfId="4678" xr:uid="{2C4A8302-5B65-4892-81A0-655580ACADB7}"/>
    <cellStyle name="Normal 33 3 3 2" xfId="12798" xr:uid="{ED0B9650-42BD-44FA-BF08-931942EA2EDC}"/>
    <cellStyle name="Normal 33 3 3 3" xfId="21826" xr:uid="{88EC5DF0-B84A-4387-8320-C2852B387CE1}"/>
    <cellStyle name="Normal 33 3 4" xfId="9002" xr:uid="{10A7AFBF-0207-4028-B4D9-5E6EBCC630A5}"/>
    <cellStyle name="Normal 33 3 5" xfId="18068" xr:uid="{E78C36BD-E692-4E44-AE98-294914E73DEE}"/>
    <cellStyle name="Normal 33 3 6" xfId="27347" xr:uid="{542EBCB3-CD5E-400D-B71C-1C35D455CE80}"/>
    <cellStyle name="Normal 33 4" xfId="2328" xr:uid="{2533EA6C-1142-4002-B0F3-41827FBB3FB3}"/>
    <cellStyle name="Normal 33 4 2" xfId="6532" xr:uid="{751753A3-B178-481D-8321-B4E969827E57}"/>
    <cellStyle name="Normal 33 4 2 2" xfId="17447" xr:uid="{75BBA738-F855-4C70-B32E-13501579D929}"/>
    <cellStyle name="Normal 33 4 2 3" xfId="26561" xr:uid="{4E86EFE0-89F2-4419-AE04-C8307CDBABBB}"/>
    <cellStyle name="Normal 33 4 3" xfId="10558" xr:uid="{AAFB39B1-DB46-468E-BC0C-5A953D4CF384}"/>
    <cellStyle name="Normal 33 4 4" xfId="19624" xr:uid="{C4A41728-D7EB-494C-AB4B-2C15748E6E32}"/>
    <cellStyle name="Normal 33 5" xfId="4248" xr:uid="{8072568F-DE34-4F95-ADAD-E0E7A53FA2F6}"/>
    <cellStyle name="Normal 33 5 2" xfId="12710" xr:uid="{D66ED9FC-1593-471C-882A-F6BAA94C9006}"/>
    <cellStyle name="Normal 33 5 3" xfId="21741" xr:uid="{77DF287F-51BB-4E27-B160-2F351E916E56}"/>
    <cellStyle name="Normal 33 6" xfId="8573" xr:uid="{DF1C11DA-A875-4FE4-B830-891E1A974380}"/>
    <cellStyle name="Normal 33 7" xfId="17639" xr:uid="{7C2209BF-C06F-436D-83F2-83A04FEBA750}"/>
    <cellStyle name="Normal 33 8" xfId="26881" xr:uid="{CF4596BC-CEBF-4010-8060-0FB26D272779}"/>
    <cellStyle name="Normal 339 2 2" xfId="117" xr:uid="{4B7B4551-C042-48AF-A416-66A97DD36344}"/>
    <cellStyle name="Normal 34" xfId="827" xr:uid="{FADC5343-1D0E-4105-B7BE-1DEDB6A45689}"/>
    <cellStyle name="Normal 34 2" xfId="992" xr:uid="{130351AE-C4C3-4840-8A17-65E228D9383B}"/>
    <cellStyle name="Normal 34 2 2" xfId="1528" xr:uid="{B2C8F034-91A5-4291-BCA9-1989B4639E39}"/>
    <cellStyle name="Normal 34 2 2 2" xfId="3004" xr:uid="{0A5D00FD-AF50-485E-AF74-437ACCC7A34B}"/>
    <cellStyle name="Normal 34 2 2 2 2" xfId="7208" xr:uid="{A6C81D67-032E-451E-89C7-DB8B22FE0D9B}"/>
    <cellStyle name="Normal 34 2 2 2 2 2" xfId="16875" xr:uid="{6848F850-F585-4EF0-8A93-163FEA471206}"/>
    <cellStyle name="Normal 34 2 2 2 2 3" xfId="25909" xr:uid="{7ED1A1F3-450D-4693-8E4A-D49BEBE5764A}"/>
    <cellStyle name="Normal 34 2 2 2 3" xfId="11234" xr:uid="{9FE37EA9-A68A-4B40-A489-7D880690BDD9}"/>
    <cellStyle name="Normal 34 2 2 2 4" xfId="20300" xr:uid="{93B2531C-C5CF-42C5-B3D9-6C7FAB414753}"/>
    <cellStyle name="Normal 34 2 2 3" xfId="4925" xr:uid="{9A633B7E-47BB-41BA-A897-D81643B60EA0}"/>
    <cellStyle name="Normal 34 2 2 3 2" xfId="16512" xr:uid="{0BC90756-36D3-4D57-99C6-79686E8DCD64}"/>
    <cellStyle name="Normal 34 2 2 3 3" xfId="25533" xr:uid="{87DA8DF3-CE87-49D7-926E-7984D768DD17}"/>
    <cellStyle name="Normal 34 2 2 4" xfId="9249" xr:uid="{6095A95D-B03D-46F8-9BB1-590A336CCA01}"/>
    <cellStyle name="Normal 34 2 2 5" xfId="18315" xr:uid="{626B5752-9F98-4965-932F-2FF4205C81B1}"/>
    <cellStyle name="Normal 34 2 2 6" xfId="27607" xr:uid="{BF07F14E-2B37-42F2-8C1C-6B7CFDFFA6A6}"/>
    <cellStyle name="Normal 34 2 3" xfId="2572" xr:uid="{9FFF154A-F80E-4D91-9795-80B6876B6D3E}"/>
    <cellStyle name="Normal 34 2 3 2" xfId="6776" xr:uid="{6130E831-BD0A-4F5A-800E-CDEA2D881E11}"/>
    <cellStyle name="Normal 34 2 3 2 2" xfId="17142" xr:uid="{51F92610-5D51-42D7-ACBA-93F27FC2E2D2}"/>
    <cellStyle name="Normal 34 2 3 2 3" xfId="26214" xr:uid="{B9EE1C4C-1659-4269-B6F4-1DC04642B0BD}"/>
    <cellStyle name="Normal 34 2 3 3" xfId="10802" xr:uid="{8525D0D1-0142-48E3-8D1C-F9EE8E8F7C34}"/>
    <cellStyle name="Normal 34 2 3 4" xfId="19868" xr:uid="{BCBB4FD7-EC0A-464A-BEA2-C37DC51BF4CA}"/>
    <cellStyle name="Normal 34 2 4" xfId="4493" xr:uid="{1E860929-4732-4A12-BD99-F0320CD0AE36}"/>
    <cellStyle name="Normal 34 2 4 2" xfId="14938" xr:uid="{4EB0D338-5C2F-4583-B636-5DA7B56D9DE8}"/>
    <cellStyle name="Normal 34 2 4 3" xfId="23957" xr:uid="{26DCA27E-103B-42EE-B632-6F0300CF7374}"/>
    <cellStyle name="Normal 34 2 5" xfId="8817" xr:uid="{838F77D6-C216-4606-8FFC-5C317A99D0E4}"/>
    <cellStyle name="Normal 34 2 6" xfId="17883" xr:uid="{07C3D3ED-89AE-4924-9CF9-00A4129F0481}"/>
    <cellStyle name="Normal 34 2 7" xfId="27130" xr:uid="{FEB20A54-D00B-49DB-B977-45B5BDF079DB}"/>
    <cellStyle name="Normal 34 3" xfId="1365" xr:uid="{4FE6EC5E-4D3C-45A4-8FED-E92AB85EF625}"/>
    <cellStyle name="Normal 34 3 2" xfId="2842" xr:uid="{8BF911DF-154E-485B-85D7-737850B90818}"/>
    <cellStyle name="Normal 34 3 2 2" xfId="7046" xr:uid="{527A5200-31A8-414F-B2C9-3CB670E0ECBA}"/>
    <cellStyle name="Normal 34 3 2 2 2" xfId="17219" xr:uid="{4B2A9497-1B9D-4F1E-8F8F-14DA5FD71987}"/>
    <cellStyle name="Normal 34 3 2 2 3" xfId="26306" xr:uid="{F6318201-FFA2-4827-B89F-16B0782D5041}"/>
    <cellStyle name="Normal 34 3 2 3" xfId="11072" xr:uid="{DA77FA03-5318-4999-8611-A36843B5C9D3}"/>
    <cellStyle name="Normal 34 3 2 4" xfId="20138" xr:uid="{771A9129-67AF-49B4-8F00-21D93B1D7EED}"/>
    <cellStyle name="Normal 34 3 3" xfId="4763" xr:uid="{FAA2A3F2-0CB9-40EB-BC54-413CA61EC998}"/>
    <cellStyle name="Normal 34 3 3 2" xfId="16350" xr:uid="{08718649-ECDE-48EC-AFBC-5324FEB9C443}"/>
    <cellStyle name="Normal 34 3 3 3" xfId="25371" xr:uid="{9FF8FE98-6389-466D-8226-2476320950DC}"/>
    <cellStyle name="Normal 34 3 4" xfId="9087" xr:uid="{D898EFE7-E6BB-4432-A099-F9FAC3C73231}"/>
    <cellStyle name="Normal 34 3 5" xfId="18153" xr:uid="{A48D205D-9E2C-4BB6-8104-3CE254EAE958}"/>
    <cellStyle name="Normal 34 3 6" xfId="27443" xr:uid="{31170B3E-F993-4BFE-ABAC-37F08AE2F643}"/>
    <cellStyle name="Normal 34 4" xfId="2412" xr:uid="{4E5D8864-F9BC-407F-8074-DD7F72D1DC5E}"/>
    <cellStyle name="Normal 34 4 2" xfId="6616" xr:uid="{A2524A09-39F3-44B9-B282-3958E3D09578}"/>
    <cellStyle name="Normal 34 4 2 2" xfId="17022" xr:uid="{A4977805-E597-4FBC-8F24-42CF2101714A}"/>
    <cellStyle name="Normal 34 4 2 3" xfId="26084" xr:uid="{9422EB9C-ECDD-43B7-93FA-92378086DB3B}"/>
    <cellStyle name="Normal 34 4 3" xfId="10642" xr:uid="{EB30AF04-4044-45E5-8E46-77091AAE68EB}"/>
    <cellStyle name="Normal 34 4 4" xfId="19708" xr:uid="{172F268C-5364-4A8E-8300-08B745111132}"/>
    <cellStyle name="Normal 34 5" xfId="4333" xr:uid="{87BB6D22-989C-4555-9EA4-40FFBE7046F4}"/>
    <cellStyle name="Normal 34 5 2" xfId="12906" xr:uid="{81368A8F-9A57-47A5-8BD6-0BABD6BB36F8}"/>
    <cellStyle name="Normal 34 5 3" xfId="21931" xr:uid="{8859E377-0CA9-4BCC-AC7E-A11487918D55}"/>
    <cellStyle name="Normal 34 6" xfId="8657" xr:uid="{3CF55390-EC95-46D0-BC10-8903665FF5B1}"/>
    <cellStyle name="Normal 34 7" xfId="17723" xr:uid="{073EA2EB-03B9-49AA-A21F-F983B2C0554B}"/>
    <cellStyle name="Normal 34 8" xfId="26970" xr:uid="{93F0A2C5-A344-4D3E-B0F6-FDCF9B5B5B6F}"/>
    <cellStyle name="Normal 35" xfId="831" xr:uid="{9A7FE89A-E1E8-4CE2-BE57-3A0C81D9181E}"/>
    <cellStyle name="Normal 35 2" xfId="996" xr:uid="{F873F776-D5DD-4838-822C-3B3161874F9A}"/>
    <cellStyle name="Normal 35 2 2" xfId="1532" xr:uid="{F614501C-ABA4-4B0D-B240-9A8AD1CB838E}"/>
    <cellStyle name="Normal 35 2 2 2" xfId="3008" xr:uid="{E654EE5A-BDB2-4CA5-AE7D-35264E053E15}"/>
    <cellStyle name="Normal 35 2 2 2 2" xfId="7212" xr:uid="{0145EE2C-0B84-4920-A6AC-04E839D84115}"/>
    <cellStyle name="Normal 35 2 2 2 2 2" xfId="16857" xr:uid="{6106A457-BEBE-4BEF-B8EB-5DF8607DA4E4}"/>
    <cellStyle name="Normal 35 2 2 2 2 3" xfId="25889" xr:uid="{C4066CCB-4E84-469C-A927-52F383CBAF9C}"/>
    <cellStyle name="Normal 35 2 2 2 3" xfId="11238" xr:uid="{0E824901-0425-4076-957A-A88630A3426E}"/>
    <cellStyle name="Normal 35 2 2 2 4" xfId="20304" xr:uid="{98214C9B-850D-471F-9518-9DB63E791451}"/>
    <cellStyle name="Normal 35 2 2 3" xfId="4929" xr:uid="{732529FC-309A-41A1-88CB-71052CAE222C}"/>
    <cellStyle name="Normal 35 2 2 3 2" xfId="16516" xr:uid="{0681DE4A-0DC8-4BFB-88BA-2E392261A116}"/>
    <cellStyle name="Normal 35 2 2 3 3" xfId="25537" xr:uid="{FBDCBA32-8E3D-4AB4-9B3A-D48E45B77D52}"/>
    <cellStyle name="Normal 35 2 2 4" xfId="9253" xr:uid="{FE1EB147-27F7-4A50-B89F-938C0A06C449}"/>
    <cellStyle name="Normal 35 2 2 5" xfId="18319" xr:uid="{7210BB7D-9D2D-4645-BA24-3720E6760E9A}"/>
    <cellStyle name="Normal 35 2 2 6" xfId="27611" xr:uid="{2BAA2990-9C38-415C-9D75-75E8E3F21A53}"/>
    <cellStyle name="Normal 35 2 3" xfId="2576" xr:uid="{69CB5644-2A3C-41B5-AE36-273C7D6FD56D}"/>
    <cellStyle name="Normal 35 2 3 2" xfId="6780" xr:uid="{A73AB652-4098-4339-B760-275594C53206}"/>
    <cellStyle name="Normal 35 2 3 2 2" xfId="16957" xr:uid="{5BEF3F56-B15E-4A3C-8398-C129EEF16EDE}"/>
    <cellStyle name="Normal 35 2 3 2 3" xfId="26007" xr:uid="{80E330FA-1169-4F54-A993-6BEF312AF287}"/>
    <cellStyle name="Normal 35 2 3 3" xfId="10806" xr:uid="{4010B542-5CFF-4425-BF0D-7A25AC0C2B5B}"/>
    <cellStyle name="Normal 35 2 3 4" xfId="19872" xr:uid="{7F0D0EC2-F7FF-4740-9B0B-ADB1C0DBB4C8}"/>
    <cellStyle name="Normal 35 2 4" xfId="4497" xr:uid="{D83BC782-352C-4FD0-86F5-D156469FB7F6}"/>
    <cellStyle name="Normal 35 2 4 2" xfId="14850" xr:uid="{FB8CE4EF-F02B-4604-B91D-D39EEA8C8587}"/>
    <cellStyle name="Normal 35 2 4 3" xfId="23870" xr:uid="{3BD9EF14-AD83-4DE6-9313-13700731968D}"/>
    <cellStyle name="Normal 35 2 5" xfId="8821" xr:uid="{104EE0A7-9EE3-4BAC-8B74-2CA31BB38264}"/>
    <cellStyle name="Normal 35 2 6" xfId="17887" xr:uid="{DF733A2A-6753-4DFB-ADE5-0566AC4B2606}"/>
    <cellStyle name="Normal 35 2 7" xfId="27134" xr:uid="{78D6582A-292B-422F-AD43-8EA1EC58DF48}"/>
    <cellStyle name="Normal 35 3" xfId="1369" xr:uid="{B3846107-2FAA-41BF-A0EA-6D3A9F4F19FB}"/>
    <cellStyle name="Normal 35 3 2" xfId="2846" xr:uid="{AE70A6D4-2F2C-4C0B-9D62-87077C73594B}"/>
    <cellStyle name="Normal 35 3 2 2" xfId="7050" xr:uid="{403590A8-F687-4640-90FD-FCE877F8DD54}"/>
    <cellStyle name="Normal 35 3 2 2 2" xfId="16945" xr:uid="{5916ED89-2596-4569-BC71-B2F89F1A4ED5}"/>
    <cellStyle name="Normal 35 3 2 2 3" xfId="25991" xr:uid="{4E9CEE57-7CCF-4E33-94DF-63F910674E69}"/>
    <cellStyle name="Normal 35 3 2 3" xfId="11076" xr:uid="{6B796114-47F4-4A60-A4F5-F7999D3B6283}"/>
    <cellStyle name="Normal 35 3 2 4" xfId="20142" xr:uid="{EBC45E91-7889-4D72-97F1-62D3965983A4}"/>
    <cellStyle name="Normal 35 3 3" xfId="4767" xr:uid="{9552D264-BFB8-4096-A757-F95010F71D50}"/>
    <cellStyle name="Normal 35 3 3 2" xfId="16354" xr:uid="{53C8AB16-33A1-403E-9778-82102C54947E}"/>
    <cellStyle name="Normal 35 3 3 3" xfId="25375" xr:uid="{FB2B6740-C2C5-4A4B-8A1C-B19D0FDBEB37}"/>
    <cellStyle name="Normal 35 3 4" xfId="9091" xr:uid="{7CE5A6B0-3FB4-44A9-BA18-F382C6DFAA15}"/>
    <cellStyle name="Normal 35 3 5" xfId="18157" xr:uid="{20D3F85F-F809-48A7-A335-75154E82A689}"/>
    <cellStyle name="Normal 35 3 6" xfId="27447" xr:uid="{EC5E453A-A0AC-4A99-8040-D1CB08583DE3}"/>
    <cellStyle name="Normal 35 4" xfId="2416" xr:uid="{1F9B1656-7051-4338-986C-8EC520A578CA}"/>
    <cellStyle name="Normal 35 4 2" xfId="6620" xr:uid="{638C46C9-A604-4722-A9E1-B1C6B7227AD0}"/>
    <cellStyle name="Normal 35 4 2 2" xfId="17216" xr:uid="{CBE58828-DAD6-4016-8F0B-A72C2E0B0E4B}"/>
    <cellStyle name="Normal 35 4 2 3" xfId="26303" xr:uid="{DBFEC814-C926-4EE1-B187-F13153B6922D}"/>
    <cellStyle name="Normal 35 4 3" xfId="10646" xr:uid="{DF2C6439-1B2D-47C1-8C39-673404365231}"/>
    <cellStyle name="Normal 35 4 4" xfId="19712" xr:uid="{0122E0FD-3ABD-4E66-8547-222FEF3229A4}"/>
    <cellStyle name="Normal 35 5" xfId="4337" xr:uid="{EFA21819-9CAB-4FDD-BEE0-32BB02981898}"/>
    <cellStyle name="Normal 35 5 2" xfId="12846" xr:uid="{02D16830-BCAA-46E9-8591-D39F1AC88ADC}"/>
    <cellStyle name="Normal 35 5 3" xfId="21873" xr:uid="{06247CDB-2EC6-4B3C-8418-CAAE5FCD329A}"/>
    <cellStyle name="Normal 35 6" xfId="8661" xr:uid="{3129076D-16F7-46C7-A43D-883AB700FFAB}"/>
    <cellStyle name="Normal 35 7" xfId="17727" xr:uid="{97C15742-C67B-43D2-ACAA-42371E0DB74A}"/>
    <cellStyle name="Normal 35 8" xfId="26974" xr:uid="{8863C0B4-DA02-460E-BEA6-4FFBB23915EE}"/>
    <cellStyle name="Normal 36" xfId="662" xr:uid="{213DC06E-778F-46DD-B5EF-CD8B71AC865E}"/>
    <cellStyle name="Normal 36 2" xfId="907" xr:uid="{70DF373A-8AB1-4E7D-BC38-EC807705E6E0}"/>
    <cellStyle name="Normal 36 2 2" xfId="1442" xr:uid="{84B2499A-4BF7-461B-9862-F2EE32AE3C27}"/>
    <cellStyle name="Normal 36 2 2 2" xfId="2918" xr:uid="{78D14E3E-7017-4032-975B-5D30ED100DCB}"/>
    <cellStyle name="Normal 36 2 2 2 2" xfId="7122" xr:uid="{AD1AE7D9-8FDA-4D22-BD90-E1B139CF83B0}"/>
    <cellStyle name="Normal 36 2 2 2 2 2" xfId="12266" xr:uid="{B6EB7747-FD4D-43EB-9B36-C81D710ABBBD}"/>
    <cellStyle name="Normal 36 2 2 2 2 3" xfId="21311" xr:uid="{367A81E3-F336-48A7-B4C6-0CEF9C214F0D}"/>
    <cellStyle name="Normal 36 2 2 2 3" xfId="11148" xr:uid="{344F253E-9ED2-4378-97B5-643DC5768F5B}"/>
    <cellStyle name="Normal 36 2 2 2 4" xfId="20214" xr:uid="{67F6C094-77CF-4233-903F-4C3EFB9876D3}"/>
    <cellStyle name="Normal 36 2 2 3" xfId="4839" xr:uid="{5A732B70-45F8-46C2-A831-A07D0FC57DF5}"/>
    <cellStyle name="Normal 36 2 2 3 2" xfId="16426" xr:uid="{1FA460BC-FA84-465A-8BBD-35EBE7CD681E}"/>
    <cellStyle name="Normal 36 2 2 3 3" xfId="25447" xr:uid="{ED8FCE19-6598-4AB9-B858-D550C1559D5A}"/>
    <cellStyle name="Normal 36 2 2 4" xfId="9163" xr:uid="{92D51CDB-D010-4C29-8D7C-B78D01A9A0F0}"/>
    <cellStyle name="Normal 36 2 2 5" xfId="18229" xr:uid="{604BB2A8-D0C8-47A9-88F6-4E140110261F}"/>
    <cellStyle name="Normal 36 2 2 6" xfId="27520" xr:uid="{75CD943A-62F2-4CE4-AE71-0EA7DC9EEDE8}"/>
    <cellStyle name="Normal 36 2 3" xfId="2487" xr:uid="{F7F6B569-8D17-45C0-9BF7-630A71608211}"/>
    <cellStyle name="Normal 36 2 3 2" xfId="6691" xr:uid="{172B5987-67C3-4A83-B79A-1D39F923A736}"/>
    <cellStyle name="Normal 36 2 3 2 2" xfId="12238" xr:uid="{1B843084-B0C9-46D7-AC94-2BB30DACB2DD}"/>
    <cellStyle name="Normal 36 2 3 2 3" xfId="21290" xr:uid="{526B848D-2218-47C3-B1ED-7A40B9194EFD}"/>
    <cellStyle name="Normal 36 2 3 3" xfId="10717" xr:uid="{CFF383D2-E28C-4E71-81F9-78C608610952}"/>
    <cellStyle name="Normal 36 2 3 4" xfId="19783" xr:uid="{4362B872-3834-402F-91F6-CB9EA8FD9662}"/>
    <cellStyle name="Normal 36 2 4" xfId="4408" xr:uid="{308AF30C-407F-4564-8509-B6662B83FFC8}"/>
    <cellStyle name="Normal 36 2 4 2" xfId="15058" xr:uid="{17A43D8F-2D9E-455B-AA7C-4FB86071F034}"/>
    <cellStyle name="Normal 36 2 4 3" xfId="24076" xr:uid="{23BBBF54-EE6D-4374-B074-A55B760707A0}"/>
    <cellStyle name="Normal 36 2 5" xfId="8732" xr:uid="{1349A9A9-A950-4047-B302-C57587AC4C57}"/>
    <cellStyle name="Normal 36 2 6" xfId="17798" xr:uid="{F6A0BF77-2EC3-4C98-87E8-39C7B01B2887}"/>
    <cellStyle name="Normal 36 2 7" xfId="27045" xr:uid="{1FEA0CE7-806C-45C3-AB6F-F88774C2590C}"/>
    <cellStyle name="Normal 36 3" xfId="1268" xr:uid="{F9C4FB52-B51B-4598-8D92-66C9E39CA099}"/>
    <cellStyle name="Normal 36 3 2" xfId="2756" xr:uid="{F6407AA5-8DC7-4CE1-B8D9-E24C9866BA4E}"/>
    <cellStyle name="Normal 36 3 2 2" xfId="6960" xr:uid="{3BCE8666-DC8A-4794-A8A6-331280E3278F}"/>
    <cellStyle name="Normal 36 3 2 2 2" xfId="16838" xr:uid="{DE67A9C2-2558-4A3E-A457-1D230A020B50}"/>
    <cellStyle name="Normal 36 3 2 2 3" xfId="25867" xr:uid="{E7EE99AF-C262-40C9-AED3-FBB6A18111B2}"/>
    <cellStyle name="Normal 36 3 2 3" xfId="10986" xr:uid="{A6DBDB08-1592-4B0C-A1DE-3C26C23D5760}"/>
    <cellStyle name="Normal 36 3 2 4" xfId="20052" xr:uid="{EEE45287-0408-4FBB-9C44-057AD5577F1C}"/>
    <cellStyle name="Normal 36 3 3" xfId="4677" xr:uid="{06E19C82-6D10-497D-A1DD-A4635A7E8CCB}"/>
    <cellStyle name="Normal 36 3 3 2" xfId="15149" xr:uid="{63937932-64CA-4961-AF94-7687A462655E}"/>
    <cellStyle name="Normal 36 3 3 3" xfId="24167" xr:uid="{A4535051-C6A2-4ACE-8F4E-EF2E739E4CE5}"/>
    <cellStyle name="Normal 36 3 4" xfId="9001" xr:uid="{8D092AE4-600D-455C-9085-769F6FE83601}"/>
    <cellStyle name="Normal 36 3 5" xfId="18067" xr:uid="{0CCD3ADA-4E1A-4524-9F9C-F754D8797CF0}"/>
    <cellStyle name="Normal 36 3 6" xfId="27346" xr:uid="{54A6C49D-07DA-4E17-8CBB-B4136EE4DA64}"/>
    <cellStyle name="Normal 36 4" xfId="2327" xr:uid="{1BE72814-BAF3-4BAB-A436-17096543B340}"/>
    <cellStyle name="Normal 36 4 2" xfId="6531" xr:uid="{CBAFB2D7-316E-46E9-9FF5-0F8323242803}"/>
    <cellStyle name="Normal 36 4 2 2" xfId="16824" xr:uid="{16085BFE-C744-43E6-9C91-76BAB86760C2}"/>
    <cellStyle name="Normal 36 4 2 3" xfId="25851" xr:uid="{C46E51D1-08A5-4CEC-9897-4A84BE804E95}"/>
    <cellStyle name="Normal 36 4 3" xfId="10557" xr:uid="{57F9FC3F-A8DC-4911-BD91-5CF5764BF2FA}"/>
    <cellStyle name="Normal 36 4 4" xfId="19623" xr:uid="{48A978B0-DAB6-4A16-9853-ADC9D4222F62}"/>
    <cellStyle name="Normal 36 5" xfId="4247" xr:uid="{69DF4AA1-90CD-49CD-BF53-DCB7B6624561}"/>
    <cellStyle name="Normal 36 5 2" xfId="15064" xr:uid="{49079B7C-69A9-4845-90F9-295F4E35B757}"/>
    <cellStyle name="Normal 36 5 3" xfId="24082" xr:uid="{13F4D4D7-1D7F-47AF-9C13-28AE4EDA82C8}"/>
    <cellStyle name="Normal 36 6" xfId="8572" xr:uid="{EAA40C7C-50E7-40BE-8BED-A96943ABECFD}"/>
    <cellStyle name="Normal 36 7" xfId="17638" xr:uid="{131C9F38-D18F-439F-BF35-9437381DBD73}"/>
    <cellStyle name="Normal 36 8" xfId="26880" xr:uid="{C1251A0B-5AA2-484A-90FC-4C03AD2A25B6}"/>
    <cellStyle name="Normal 37" xfId="825" xr:uid="{7665F96E-99DC-47B2-986A-A0418025D4FD}"/>
    <cellStyle name="Normal 37 2" xfId="990" xr:uid="{C5C5A98F-1F7F-4C13-9864-AC5D503F837A}"/>
    <cellStyle name="Normal 37 2 2" xfId="1526" xr:uid="{61561459-E1CC-4867-AFB5-946946BCA68B}"/>
    <cellStyle name="Normal 37 2 2 2" xfId="3002" xr:uid="{3A7E4D38-F28F-433C-B586-A44F3FD5C892}"/>
    <cellStyle name="Normal 37 2 2 2 2" xfId="7206" xr:uid="{149C6634-918C-487B-852C-82E12E5E91C5}"/>
    <cellStyle name="Normal 37 2 2 2 2 2" xfId="15092" xr:uid="{75C1EB3F-8A65-4EA3-9ACC-9505B4471A51}"/>
    <cellStyle name="Normal 37 2 2 2 2 3" xfId="24110" xr:uid="{84ECDB14-8FE9-4DF7-B11A-18255801477D}"/>
    <cellStyle name="Normal 37 2 2 2 3" xfId="11232" xr:uid="{8C955CCD-5BA8-4A2D-AB9B-6AEE79372124}"/>
    <cellStyle name="Normal 37 2 2 2 4" xfId="20298" xr:uid="{5325064D-7F6B-4063-868B-AC2270469A53}"/>
    <cellStyle name="Normal 37 2 2 3" xfId="4923" xr:uid="{D623388D-6866-4C5D-BFD9-E2558834F451}"/>
    <cellStyle name="Normal 37 2 2 3 2" xfId="16510" xr:uid="{B3422800-E145-4BE5-AAC4-F78BA068C758}"/>
    <cellStyle name="Normal 37 2 2 3 3" xfId="25531" xr:uid="{7794BBA0-02FB-4A48-AA12-C65A744C921C}"/>
    <cellStyle name="Normal 37 2 2 4" xfId="9247" xr:uid="{7AA7F305-EE79-486C-9C90-76C3DF21EBEE}"/>
    <cellStyle name="Normal 37 2 2 5" xfId="18313" xr:uid="{0D8D52C0-ECF1-4A69-9884-910C61581312}"/>
    <cellStyle name="Normal 37 2 2 6" xfId="27605" xr:uid="{E8760D9E-0BCC-42B4-BF9E-E29C16FF87F5}"/>
    <cellStyle name="Normal 37 2 3" xfId="2570" xr:uid="{188499D7-AFA0-4B7C-BFE8-435CFC95613C}"/>
    <cellStyle name="Normal 37 2 3 2" xfId="6774" xr:uid="{39A10C7F-5B2F-4A14-BEB5-47B80D96C46F}"/>
    <cellStyle name="Normal 37 2 3 2 2" xfId="17469" xr:uid="{3817FDF1-2FB1-4379-A538-7C3F18308248}"/>
    <cellStyle name="Normal 37 2 3 2 3" xfId="26584" xr:uid="{F5E62159-8380-462A-A3B3-50C6E87A5C51}"/>
    <cellStyle name="Normal 37 2 3 3" xfId="10800" xr:uid="{D18C011F-9676-4D0B-B84D-0A6F03441796}"/>
    <cellStyle name="Normal 37 2 3 4" xfId="19866" xr:uid="{6E01E938-7AC3-4B82-8C6C-D6B6692EB6C3}"/>
    <cellStyle name="Normal 37 2 4" xfId="4491" xr:uid="{2573CA91-5D66-4F83-9D92-3E24B78BA83C}"/>
    <cellStyle name="Normal 37 2 4 2" xfId="12910" xr:uid="{06ED6957-751B-41D0-B67F-749646E29B05}"/>
    <cellStyle name="Normal 37 2 4 3" xfId="21935" xr:uid="{0187453F-E3E9-4C46-B3C9-9B8E5F232D54}"/>
    <cellStyle name="Normal 37 2 5" xfId="8815" xr:uid="{59C11F81-53AD-4A94-AE47-27D2B98CAB94}"/>
    <cellStyle name="Normal 37 2 6" xfId="17881" xr:uid="{F9BC7DA7-E044-4F4C-B56F-4395C636961D}"/>
    <cellStyle name="Normal 37 2 7" xfId="27128" xr:uid="{602B66F6-6FE0-47B8-8B7C-259597624E6B}"/>
    <cellStyle name="Normal 37 3" xfId="1363" xr:uid="{EFEF1F49-8B9A-40AA-86C2-C5424E7ABF64}"/>
    <cellStyle name="Normal 37 3 2" xfId="2840" xr:uid="{A38D8FBA-EAAB-4A6E-8C89-61F887752A31}"/>
    <cellStyle name="Normal 37 3 2 2" xfId="7044" xr:uid="{1BB90B61-3724-44F8-8804-11A3C4EDDE21}"/>
    <cellStyle name="Normal 37 3 2 2 2" xfId="16179" xr:uid="{D939F393-17FD-4788-8CDC-8BF1500EEA41}"/>
    <cellStyle name="Normal 37 3 2 2 3" xfId="25195" xr:uid="{CD206399-608B-429D-AD58-FDF48F5CFEAE}"/>
    <cellStyle name="Normal 37 3 2 3" xfId="11070" xr:uid="{0FA63CA0-3B39-479B-9937-F1C9DE1E9818}"/>
    <cellStyle name="Normal 37 3 2 4" xfId="20136" xr:uid="{905C5667-B8C3-4645-90EA-004B4A07A2A4}"/>
    <cellStyle name="Normal 37 3 3" xfId="4761" xr:uid="{3908A202-CC9B-4FC8-8DA2-E91FE3426F25}"/>
    <cellStyle name="Normal 37 3 3 2" xfId="16348" xr:uid="{7CE564D2-34C3-4072-B36C-91117307B94F}"/>
    <cellStyle name="Normal 37 3 3 3" xfId="25369" xr:uid="{9F39BD8A-F7B1-41C7-A868-90FD303AB37C}"/>
    <cellStyle name="Normal 37 3 4" xfId="9085" xr:uid="{26DE5FDF-CF39-4083-8A03-84E427DBE666}"/>
    <cellStyle name="Normal 37 3 5" xfId="18151" xr:uid="{D3E9190D-1BE8-462D-88BD-AD6D40398F21}"/>
    <cellStyle name="Normal 37 3 6" xfId="27441" xr:uid="{09F7702D-54E0-458A-8260-CF075E6CC0F2}"/>
    <cellStyle name="Normal 37 4" xfId="2410" xr:uid="{A5686581-448A-4256-8546-8F32D5F52990}"/>
    <cellStyle name="Normal 37 4 2" xfId="6614" xr:uid="{B6BA471D-CB1D-4D86-940A-B28262E3B14A}"/>
    <cellStyle name="Normal 37 4 2 2" xfId="16999" xr:uid="{C31ED402-946C-48F4-93D6-9644AC1F53AE}"/>
    <cellStyle name="Normal 37 4 2 3" xfId="26055" xr:uid="{0BD5D4FE-E411-45CD-82DC-226F7CD8970B}"/>
    <cellStyle name="Normal 37 4 3" xfId="10640" xr:uid="{43842990-3EC7-4604-815B-C9EEC4DCD919}"/>
    <cellStyle name="Normal 37 4 4" xfId="19706" xr:uid="{0FBA6376-C68B-448D-A317-1532C7F225CB}"/>
    <cellStyle name="Normal 37 5" xfId="4331" xr:uid="{4D8FA1CC-BCF0-4D78-820C-7CB11D4833DD}"/>
    <cellStyle name="Normal 37 5 2" xfId="15009" xr:uid="{AC2F0CB0-B0CC-46B2-92DD-719B4DC463D4}"/>
    <cellStyle name="Normal 37 5 3" xfId="24026" xr:uid="{AA5705A6-3470-4012-AADB-C4C1FC627024}"/>
    <cellStyle name="Normal 37 6" xfId="8655" xr:uid="{4DAA1BE1-ECAB-4177-B9D8-1FFBA7459B50}"/>
    <cellStyle name="Normal 37 7" xfId="17721" xr:uid="{867E4070-9AE2-4130-A427-61CEC6F1758A}"/>
    <cellStyle name="Normal 37 8" xfId="26968" xr:uid="{4A32227A-ECCF-46CE-A8C7-15C99B280986}"/>
    <cellStyle name="Normal 38" xfId="820" xr:uid="{BFFC829C-335D-424E-9FDE-6AAE35C23040}"/>
    <cellStyle name="Normal 38 2" xfId="985" xr:uid="{942A47D4-2D31-441A-8D03-E0E09C3B4C7A}"/>
    <cellStyle name="Normal 38 2 2" xfId="1521" xr:uid="{CA7F044F-5DB0-45BA-AB40-9883800C59D3}"/>
    <cellStyle name="Normal 38 2 2 2" xfId="2997" xr:uid="{9AE09B12-0E62-4FB5-84A2-50A5656D9445}"/>
    <cellStyle name="Normal 38 2 2 2 2" xfId="7201" xr:uid="{43C0B7A7-2C06-4741-A702-80AFEB1305B9}"/>
    <cellStyle name="Normal 38 2 2 2 2 2" xfId="12243" xr:uid="{F8F743A8-988E-45FB-9CDC-BEF465F44DD8}"/>
    <cellStyle name="Normal 38 2 2 2 2 3" xfId="21293" xr:uid="{4F96F1FC-F5D0-48BA-98CC-37515772BE01}"/>
    <cellStyle name="Normal 38 2 2 2 3" xfId="11227" xr:uid="{77F1B4F9-10E7-4CCF-BC4D-2FF9DD30E837}"/>
    <cellStyle name="Normal 38 2 2 2 4" xfId="20293" xr:uid="{4C6B14A7-0A70-4CD9-B710-8FB0E251927A}"/>
    <cellStyle name="Normal 38 2 2 3" xfId="4918" xr:uid="{1527169E-270C-4789-BA8F-5BE29A503C32}"/>
    <cellStyle name="Normal 38 2 2 3 2" xfId="16505" xr:uid="{E4DC292B-32F4-43DC-956E-3B3F64339351}"/>
    <cellStyle name="Normal 38 2 2 3 3" xfId="25526" xr:uid="{085C5FED-7E3A-433D-85FF-9558B50D461C}"/>
    <cellStyle name="Normal 38 2 2 4" xfId="9242" xr:uid="{565351FC-90B1-4D60-87F2-6AD8F556E15F}"/>
    <cellStyle name="Normal 38 2 2 5" xfId="18308" xr:uid="{4D58A524-41AD-4A27-A58B-6358446DE317}"/>
    <cellStyle name="Normal 38 2 2 6" xfId="27600" xr:uid="{9254D97B-B4FC-456A-8D62-B5379A4D8120}"/>
    <cellStyle name="Normal 38 2 3" xfId="2565" xr:uid="{BA7EF3D1-559B-4E37-BB89-CE3A126B1B70}"/>
    <cellStyle name="Normal 38 2 3 2" xfId="6769" xr:uid="{8FAE8AB2-97D8-46CB-B47E-816D37CD7F5C}"/>
    <cellStyle name="Normal 38 2 3 2 2" xfId="17076" xr:uid="{FE77ECDA-45FD-4324-A45C-B173AF34DBEB}"/>
    <cellStyle name="Normal 38 2 3 2 3" xfId="26143" xr:uid="{448D69B0-D290-48D0-ABCF-0A69E800680F}"/>
    <cellStyle name="Normal 38 2 3 3" xfId="10795" xr:uid="{270FB1A3-D7FF-4D63-9872-488B69F64723}"/>
    <cellStyle name="Normal 38 2 3 4" xfId="19861" xr:uid="{009CCC5A-10C5-4210-8FA2-5DB87780FB9E}"/>
    <cellStyle name="Normal 38 2 4" xfId="4486" xr:uid="{44F0D82E-1061-4D19-BFAF-451756D3A949}"/>
    <cellStyle name="Normal 38 2 4 2" xfId="15551" xr:uid="{1F367C8E-759D-4BA3-B7B5-BDEDBBFA0CB0}"/>
    <cellStyle name="Normal 38 2 4 3" xfId="24566" xr:uid="{B2E3EB0C-2806-4E26-B4EC-A05BC86EDC73}"/>
    <cellStyle name="Normal 38 2 5" xfId="8810" xr:uid="{617559C0-F6CA-45E3-9941-2E2EDACB8C9E}"/>
    <cellStyle name="Normal 38 2 6" xfId="17876" xr:uid="{7D9AC936-7F9B-4CF2-ACF3-FB5392FE1996}"/>
    <cellStyle name="Normal 38 2 7" xfId="27123" xr:uid="{A6FA1394-9542-41D0-9D2A-A6B5F88722FD}"/>
    <cellStyle name="Normal 38 3" xfId="1358" xr:uid="{1068BADF-A912-4F36-948F-B948791022F7}"/>
    <cellStyle name="Normal 38 3 2" xfId="2835" xr:uid="{88DF2052-5DF4-4574-939E-74F0A8EA9B2B}"/>
    <cellStyle name="Normal 38 3 2 2" xfId="7039" xr:uid="{174D44A3-B09C-4A24-8C6F-2A68F01E1DAD}"/>
    <cellStyle name="Normal 38 3 2 2 2" xfId="16923" xr:uid="{9198900D-E1BA-4AA4-B055-3D59FC6EA9CA}"/>
    <cellStyle name="Normal 38 3 2 2 3" xfId="25965" xr:uid="{9FD850E9-CA70-41F7-9396-2A3EC4F36EA6}"/>
    <cellStyle name="Normal 38 3 2 3" xfId="11065" xr:uid="{7C6BE4DB-5BA8-4CBC-8A8A-9143750A98A1}"/>
    <cellStyle name="Normal 38 3 2 4" xfId="20131" xr:uid="{9298BB97-2F8F-4B6A-B416-F0339A84BE35}"/>
    <cellStyle name="Normal 38 3 3" xfId="4756" xr:uid="{43B9EB2D-657B-466D-B9AB-E1EB77ED0AC5}"/>
    <cellStyle name="Normal 38 3 3 2" xfId="16343" xr:uid="{A03EF1FB-7164-4DFA-BAAB-88B22039E47F}"/>
    <cellStyle name="Normal 38 3 3 3" xfId="25364" xr:uid="{CB8B53D0-550A-4441-86C9-7E988AA4C089}"/>
    <cellStyle name="Normal 38 3 4" xfId="9080" xr:uid="{82366E15-B2FC-4068-803A-92CA0D970A85}"/>
    <cellStyle name="Normal 38 3 5" xfId="18146" xr:uid="{0D14C03F-5579-4884-AD3A-BBA0B001FB35}"/>
    <cellStyle name="Normal 38 3 6" xfId="27436" xr:uid="{8EE74E86-278F-4166-90A4-7C9D86E7DEAD}"/>
    <cellStyle name="Normal 38 4" xfId="2405" xr:uid="{8BD95F89-7220-4821-AD1D-B21EC91F8513}"/>
    <cellStyle name="Normal 38 4 2" xfId="6609" xr:uid="{4B1CE2B0-26C5-4DB0-9424-B3D53591A9D8}"/>
    <cellStyle name="Normal 38 4 2 2" xfId="16873" xr:uid="{4CBE2952-D110-4B32-9F41-9318705A30DB}"/>
    <cellStyle name="Normal 38 4 2 3" xfId="25906" xr:uid="{785CC06D-F821-449D-9431-0FB2A69F1785}"/>
    <cellStyle name="Normal 38 4 3" xfId="10635" xr:uid="{E794DB38-9A4F-4FD4-ADE0-EF0BFAA8DC36}"/>
    <cellStyle name="Normal 38 4 4" xfId="19701" xr:uid="{9AE82612-4640-48CA-BC7A-EEBA14398178}"/>
    <cellStyle name="Normal 38 5" xfId="4326" xr:uid="{C8B7163E-E4F3-4514-AE43-4D37289E8C82}"/>
    <cellStyle name="Normal 38 5 2" xfId="12337" xr:uid="{A8EC7D56-3ECD-454A-BF4B-673330C1D764}"/>
    <cellStyle name="Normal 38 5 3" xfId="21378" xr:uid="{A0A278A6-B9BF-4A21-A53A-4F6067DAAF2C}"/>
    <cellStyle name="Normal 38 6" xfId="8650" xr:uid="{E1A11634-7DDB-4487-A982-7A8269AB6A71}"/>
    <cellStyle name="Normal 38 7" xfId="17716" xr:uid="{C2095F89-9659-4ECC-AEF7-4A4722C4A275}"/>
    <cellStyle name="Normal 38 8" xfId="26963" xr:uid="{9F66D677-D89D-45DA-ABAA-E5CE91F8BFD0}"/>
    <cellStyle name="Normal 39" xfId="842" xr:uid="{86328D59-D4AA-4546-A2B3-C2E28299A103}"/>
    <cellStyle name="Normal 39 2" xfId="1007" xr:uid="{705C0915-75B5-4804-8BD1-5B047D35F028}"/>
    <cellStyle name="Normal 39 2 2" xfId="1543" xr:uid="{90ABE072-BBBE-467F-8C4A-275405A6EFD4}"/>
    <cellStyle name="Normal 39 2 2 2" xfId="3019" xr:uid="{45FD4F4C-3D97-4413-B6A6-A976B55BB1B8}"/>
    <cellStyle name="Normal 39 2 2 2 2" xfId="7223" xr:uid="{5AD1D8C3-DC26-4E7F-A5A7-44F6C0EFF256}"/>
    <cellStyle name="Normal 39 2 2 2 2 2" xfId="16800" xr:uid="{EF9524E4-966C-481D-92DD-4A2E80ADB052}"/>
    <cellStyle name="Normal 39 2 2 2 2 3" xfId="25822" xr:uid="{13122739-50A5-4F48-B94C-952528550518}"/>
    <cellStyle name="Normal 39 2 2 2 3" xfId="11249" xr:uid="{36EA3B69-3317-47C4-9940-41FCCC87B39C}"/>
    <cellStyle name="Normal 39 2 2 2 4" xfId="20315" xr:uid="{588B620C-D8F2-4145-BE9D-18E17F520E5B}"/>
    <cellStyle name="Normal 39 2 2 3" xfId="4940" xr:uid="{53F4600A-3623-4E3C-8B8A-1E1ECBA8108B}"/>
    <cellStyle name="Normal 39 2 2 3 2" xfId="16527" xr:uid="{50E44909-C189-4E43-A737-0E439F4FD84C}"/>
    <cellStyle name="Normal 39 2 2 3 3" xfId="25548" xr:uid="{84916DD0-AAE9-4ECD-B851-FD24657B3432}"/>
    <cellStyle name="Normal 39 2 2 4" xfId="9264" xr:uid="{11B4974D-99EC-4489-AADA-9D968676D5C9}"/>
    <cellStyle name="Normal 39 2 2 5" xfId="18330" xr:uid="{7ACFD3A5-A3FA-444F-90BC-914FD02E3EE4}"/>
    <cellStyle name="Normal 39 2 2 6" xfId="27622" xr:uid="{ECC54C2C-32CF-409B-960D-A92ECFD3259F}"/>
    <cellStyle name="Normal 39 2 3" xfId="2587" xr:uid="{09AF2986-B5FD-478A-BB2F-FC18B6E5A089}"/>
    <cellStyle name="Normal 39 2 3 2" xfId="6791" xr:uid="{C7199091-CA20-4672-BF91-67F48E7BF942}"/>
    <cellStyle name="Normal 39 2 3 2 2" xfId="12778" xr:uid="{B04F7C32-1CE7-4251-BBF3-C5DF5ED05D67}"/>
    <cellStyle name="Normal 39 2 3 2 3" xfId="21806" xr:uid="{E3CA82FA-0E94-4D8D-9A86-41956E816E01}"/>
    <cellStyle name="Normal 39 2 3 3" xfId="10817" xr:uid="{004AACE7-9D80-4F86-A32B-68DDD16041AD}"/>
    <cellStyle name="Normal 39 2 3 4" xfId="19883" xr:uid="{9180697E-3B66-4595-A7C1-3012FBE5D897}"/>
    <cellStyle name="Normal 39 2 4" xfId="4508" xr:uid="{79BB04F8-D5DE-497A-AE5E-9374E80481D9}"/>
    <cellStyle name="Normal 39 2 4 2" xfId="14904" xr:uid="{4ADA5932-3415-4174-A555-F011C04FE4DE}"/>
    <cellStyle name="Normal 39 2 4 3" xfId="23923" xr:uid="{6AC01184-6D92-4E14-B2E6-5B24BDD234FB}"/>
    <cellStyle name="Normal 39 2 5" xfId="8832" xr:uid="{B3D24572-2E96-4CF2-99A5-5C9324A9B105}"/>
    <cellStyle name="Normal 39 2 6" xfId="17898" xr:uid="{44E241F5-3590-466B-B642-7FED0DCF9557}"/>
    <cellStyle name="Normal 39 2 7" xfId="27145" xr:uid="{961B6320-181D-4569-A20B-EF5942FE9A2C}"/>
    <cellStyle name="Normal 39 3" xfId="1380" xr:uid="{7CF47839-A761-4407-A309-2FBCC4008CEA}"/>
    <cellStyle name="Normal 39 3 2" xfId="2857" xr:uid="{59F8775E-6CB8-4717-B759-9B865C7153EA}"/>
    <cellStyle name="Normal 39 3 2 2" xfId="7061" xr:uid="{96BC5905-42A2-452F-ACC3-BCCEB54EB2D2}"/>
    <cellStyle name="Normal 39 3 2 2 2" xfId="17508" xr:uid="{F0DF6506-1A6A-4215-A133-B29F333E39A6}"/>
    <cellStyle name="Normal 39 3 2 2 3" xfId="26628" xr:uid="{8D142B4F-AF1D-43D6-9B9B-F8AB1B949E65}"/>
    <cellStyle name="Normal 39 3 2 3" xfId="11087" xr:uid="{3009D3EC-3009-4C7A-B81F-3BE3172DC950}"/>
    <cellStyle name="Normal 39 3 2 4" xfId="20153" xr:uid="{D57CE79E-F3ED-4083-9DC9-487B882BF6C1}"/>
    <cellStyle name="Normal 39 3 3" xfId="4778" xr:uid="{C96C8327-F591-4C3A-B581-8D3B15237D61}"/>
    <cellStyle name="Normal 39 3 3 2" xfId="16365" xr:uid="{C188F4F0-C24D-4776-825D-2E82DA57DA84}"/>
    <cellStyle name="Normal 39 3 3 3" xfId="25386" xr:uid="{325981B8-5102-4377-8A05-20F2017E113B}"/>
    <cellStyle name="Normal 39 3 4" xfId="9102" xr:uid="{8CA4AA00-6659-41C8-BE19-ADF5ECFC7733}"/>
    <cellStyle name="Normal 39 3 5" xfId="18168" xr:uid="{B2B5230D-F56E-421A-B284-21BE0EFC11C4}"/>
    <cellStyle name="Normal 39 3 6" xfId="27458" xr:uid="{0120680E-542E-482D-9669-45CCAA374013}"/>
    <cellStyle name="Normal 39 4" xfId="2427" xr:uid="{03EF856E-6B43-4785-BE29-5D8FF70233A5}"/>
    <cellStyle name="Normal 39 4 2" xfId="6631" xr:uid="{3540AFE2-F504-482A-B3C9-EF1D923263FE}"/>
    <cellStyle name="Normal 39 4 2 2" xfId="17308" xr:uid="{69DCCFBF-C7CE-4C7D-8971-C55A65606F42}"/>
    <cellStyle name="Normal 39 4 2 3" xfId="26408" xr:uid="{E27AA8C2-8DBB-491A-9BFD-29E8995F66BD}"/>
    <cellStyle name="Normal 39 4 3" xfId="10657" xr:uid="{43A23A6B-C2D6-4BAE-AC8E-BC7F42559ABB}"/>
    <cellStyle name="Normal 39 4 4" xfId="19723" xr:uid="{884FD864-3D8D-436A-8114-A5412045A6EB}"/>
    <cellStyle name="Normal 39 5" xfId="4348" xr:uid="{A9B0722F-4BF1-4614-8889-56E0C1E668EF}"/>
    <cellStyle name="Normal 39 5 2" xfId="12890" xr:uid="{5022ED48-54D3-452D-BB86-1E7CD8A91CEA}"/>
    <cellStyle name="Normal 39 5 3" xfId="21915" xr:uid="{20897A26-89FC-42B7-921B-9A42951DFB7D}"/>
    <cellStyle name="Normal 39 6" xfId="8672" xr:uid="{7FDA3D81-F137-425D-8A23-1DF5750E1AF8}"/>
    <cellStyle name="Normal 39 7" xfId="17738" xr:uid="{7CF81897-2E32-489B-BB51-72E877A3CD94}"/>
    <cellStyle name="Normal 39 8" xfId="26985" xr:uid="{CB49B393-96F0-4785-A9A2-0CE0AD9C4FBB}"/>
    <cellStyle name="Normal 4" xfId="71" xr:uid="{89C6766C-3E3D-466C-83DA-C4F0646EDD14}"/>
    <cellStyle name="Normal 4 2" xfId="72" xr:uid="{84B6AE7E-633E-4314-9BED-C5D32D4DFDC7}"/>
    <cellStyle name="Normal 4 2 19" xfId="157" xr:uid="{92EABE5D-D07C-4CAF-98A0-532D9B400EFC}"/>
    <cellStyle name="Normal 4 2 2" xfId="166" xr:uid="{5627460E-09C4-4D16-9CAC-286DD146A3B6}"/>
    <cellStyle name="Normal 4 2 2 2" xfId="238" xr:uid="{F17E22E1-4FEE-48CB-9C05-D89E77545EEC}"/>
    <cellStyle name="Normal 4 2 2 2 2" xfId="699" xr:uid="{30E2315E-42F8-496E-9DF8-2F9A2570B7B6}"/>
    <cellStyle name="Normal 4 2 2 2 3" xfId="8361" xr:uid="{30CCF3F7-730F-45BB-81F3-8F78FC8A1440}"/>
    <cellStyle name="Normal 4 2 2 2 4" xfId="12384" xr:uid="{54206137-6469-4300-B087-88706A04C537}"/>
    <cellStyle name="Normal 4 2 2 3" xfId="14908" xr:uid="{76E4B58F-FFAC-4577-8944-80E1A97F22DC}"/>
    <cellStyle name="Normal 4 2 2 3 2" xfId="26853" xr:uid="{73739836-450A-4FA7-8DDE-E355655DFD1E}"/>
    <cellStyle name="Normal 4 2 2 8" xfId="26807" xr:uid="{129C338E-DA3C-4B79-87BB-B0D12365AB46}"/>
    <cellStyle name="Normal 4 2 3" xfId="415" xr:uid="{316AD187-61F7-44C0-A30A-63E16E557B9D}"/>
    <cellStyle name="Normal 4 2 4" xfId="2056" xr:uid="{03B41F7B-7819-4955-9335-2D0DBC7E7503}"/>
    <cellStyle name="Normal 4 2 5" xfId="239" xr:uid="{6F12FD9A-6A4F-43C4-88CA-453CC1982754}"/>
    <cellStyle name="Normal 4 2 6" xfId="8343" xr:uid="{26A1648A-8C39-45F2-83E3-F6C92E37D603}"/>
    <cellStyle name="Normal 4 2 7" xfId="14798" xr:uid="{983AF840-D816-489B-B5F8-32422F6994CC}"/>
    <cellStyle name="Normal 4 3" xfId="73" xr:uid="{7FE76989-FDF7-46DF-BA4D-11C28607DF57}"/>
    <cellStyle name="Normal 4 3 2" xfId="176" xr:uid="{5077D613-502E-43B4-9AA3-DE084B124C2C}"/>
    <cellStyle name="Normal 4 3 2 2" xfId="698" xr:uid="{483D6271-6921-4499-83C0-4CED3DCBD610}"/>
    <cellStyle name="Normal 4 3 2 3" xfId="12887" xr:uid="{AF5BECB2-38A6-4358-88CB-1610ED7ECD81}"/>
    <cellStyle name="Normal 4 3 3" xfId="617" xr:uid="{982DC38C-E482-4EC6-AE1E-C27BD2CD6403}"/>
    <cellStyle name="Normal 4 3 4" xfId="2057" xr:uid="{6A45BF85-252F-4440-B1EA-554478512C05}"/>
    <cellStyle name="Normal 4 3 5" xfId="229" xr:uid="{DB7D3D7C-2C9F-4A4B-8A9C-898CBFC4AFD6}"/>
    <cellStyle name="Normal 4 3 6" xfId="8356" xr:uid="{FEC703D5-31A9-4A4E-8270-E4545E33E2FD}"/>
    <cellStyle name="Normal 4 3 7" xfId="12713" xr:uid="{327DB349-FEA7-4904-B6F3-6A014AE375A1}"/>
    <cellStyle name="Normal 4 3 8" xfId="26021" xr:uid="{F5F90C75-6FF3-47DC-B35C-D0EDB14231A8}"/>
    <cellStyle name="Normal 4 4" xfId="1113" xr:uid="{310989D9-3445-4EB0-8EC1-0C1921694419}"/>
    <cellStyle name="Normal 4 5" xfId="1184" xr:uid="{58DF232E-D691-413B-BB9B-9C0038AE1AB7}"/>
    <cellStyle name="Normal 4 5 2" xfId="201" xr:uid="{4CB4D68C-0FB7-487F-9474-47AC6CD3FF5A}"/>
    <cellStyle name="Normal 4 6" xfId="266" xr:uid="{729638D3-4712-4D65-8DB1-CCE931013B5C}"/>
    <cellStyle name="Normal 4 6 2" xfId="27947" xr:uid="{39D9CEB1-5B6C-4F9A-B2D8-32F171BE63C7}"/>
    <cellStyle name="Normal 4 7" xfId="2055" xr:uid="{ADFB9E7D-0488-4F01-A779-8BB114273779}"/>
    <cellStyle name="Normal 4 8" xfId="12343" xr:uid="{A30E6CF4-FD21-41D7-96B6-78776E916356}"/>
    <cellStyle name="Normal 40" xfId="685" xr:uid="{9C3142C4-6596-4CEC-A3C8-0F4058FEE535}"/>
    <cellStyle name="Normal 40 2" xfId="925" xr:uid="{AF15DD50-B724-4B2E-B3B4-9EF7B1F180B0}"/>
    <cellStyle name="Normal 40 2 2" xfId="1461" xr:uid="{87A10CC0-124F-47C3-972A-61C4D417EFB9}"/>
    <cellStyle name="Normal 40 2 2 2" xfId="2937" xr:uid="{0E5216CD-24DD-49DD-87F9-CB07C78E3331}"/>
    <cellStyle name="Normal 40 2 2 2 2" xfId="7141" xr:uid="{841EFB4F-8932-4227-BD3F-0A52C18875CE}"/>
    <cellStyle name="Normal 40 2 2 2 2 2" xfId="12098" xr:uid="{131C13B5-EB83-4017-BAEF-B1B5D1A2977D}"/>
    <cellStyle name="Normal 40 2 2 2 2 3" xfId="21161" xr:uid="{96E15CE9-4625-4889-9519-8A80E8798FCE}"/>
    <cellStyle name="Normal 40 2 2 2 3" xfId="11167" xr:uid="{FEC21B92-9408-4B97-A00E-6C4F8BA1372F}"/>
    <cellStyle name="Normal 40 2 2 2 4" xfId="20233" xr:uid="{EFD29E1E-DB60-4BAB-B486-14666323BB41}"/>
    <cellStyle name="Normal 40 2 2 3" xfId="4858" xr:uid="{CDC6E847-DE5B-4DC1-A810-5BC4FCF5A1B8}"/>
    <cellStyle name="Normal 40 2 2 3 2" xfId="16445" xr:uid="{6ED15F09-A252-4774-B3EB-F1F3060C6F69}"/>
    <cellStyle name="Normal 40 2 2 3 3" xfId="25466" xr:uid="{6263FAF3-8529-4B00-A8C9-BF2B19A647EF}"/>
    <cellStyle name="Normal 40 2 2 4" xfId="9182" xr:uid="{DF00093B-AD7C-4327-9429-016F5EBB79F7}"/>
    <cellStyle name="Normal 40 2 2 5" xfId="18248" xr:uid="{B3890944-351B-4C99-96DB-0DD6EF0F55D3}"/>
    <cellStyle name="Normal 40 2 2 6" xfId="27539" xr:uid="{2E576A0C-982A-49A0-822D-2305CD778425}"/>
    <cellStyle name="Normal 40 2 3" xfId="2505" xr:uid="{99E1AA41-C6E3-4DD3-8C47-1873F5B80C72}"/>
    <cellStyle name="Normal 40 2 3 2" xfId="6709" xr:uid="{90708A3B-54DF-41AB-B816-272C370A1610}"/>
    <cellStyle name="Normal 40 2 3 2 2" xfId="12228" xr:uid="{EF14DEF1-C507-47B0-9581-B1F151DD4716}"/>
    <cellStyle name="Normal 40 2 3 2 3" xfId="21283" xr:uid="{5AA23D97-360C-4593-AA87-23FC955EA5F5}"/>
    <cellStyle name="Normal 40 2 3 3" xfId="10735" xr:uid="{A9E99CF3-BDE6-47CB-83D5-366283F22260}"/>
    <cellStyle name="Normal 40 2 3 4" xfId="19801" xr:uid="{1DCF1939-757D-42E6-B7E3-40D5155A495B}"/>
    <cellStyle name="Normal 40 2 4" xfId="4426" xr:uid="{C045A628-64EB-4DA3-8FAC-DB3AC24CD45F}"/>
    <cellStyle name="Normal 40 2 4 2" xfId="14884" xr:uid="{DF2C7345-00BB-44A8-A34A-B1981C2F43C2}"/>
    <cellStyle name="Normal 40 2 4 3" xfId="23903" xr:uid="{3F23851B-7C24-45CE-B4B6-A5784BE8EB0D}"/>
    <cellStyle name="Normal 40 2 5" xfId="8750" xr:uid="{B2CBAF8B-74F4-4C72-AE44-8721BF49D9EC}"/>
    <cellStyle name="Normal 40 2 6" xfId="17816" xr:uid="{73B73DD6-EBF7-4E35-A03A-213C7A403879}"/>
    <cellStyle name="Normal 40 2 7" xfId="27063" xr:uid="{02E99BE7-0EDF-4C5B-9C0F-0214B9395806}"/>
    <cellStyle name="Normal 40 3" xfId="1290" xr:uid="{E34AA724-B84E-4143-9272-23D1C1F33887}"/>
    <cellStyle name="Normal 40 3 2" xfId="2775" xr:uid="{631FEBC1-AC00-4244-BD27-268202E754CC}"/>
    <cellStyle name="Normal 40 3 2 2" xfId="6979" xr:uid="{9B4F8459-784E-41F3-806A-7C2AF9043B42}"/>
    <cellStyle name="Normal 40 3 2 2 2" xfId="17080" xr:uid="{BC708FDF-5738-45A2-AB84-11D142FF06C5}"/>
    <cellStyle name="Normal 40 3 2 2 3" xfId="26147" xr:uid="{74A0315D-2F3F-45F9-B6C9-264C9CE1188F}"/>
    <cellStyle name="Normal 40 3 2 3" xfId="11005" xr:uid="{2F2F0972-AFF0-4655-B5C4-EA8711A09164}"/>
    <cellStyle name="Normal 40 3 2 4" xfId="20071" xr:uid="{B0B8BC94-80DD-4289-B4BB-BC562A1B2301}"/>
    <cellStyle name="Normal 40 3 3" xfId="4696" xr:uid="{DA7F19C7-BF84-4DE3-B956-AE1B2AFE139A}"/>
    <cellStyle name="Normal 40 3 3 2" xfId="13348" xr:uid="{65397AD3-C7AD-4119-A74D-173676AFFA3F}"/>
    <cellStyle name="Normal 40 3 3 3" xfId="22370" xr:uid="{342D34A8-0DB4-48D6-B637-D43501A94A14}"/>
    <cellStyle name="Normal 40 3 4" xfId="9020" xr:uid="{3495BBD8-FDAA-4F60-8CD9-087D0D93772F}"/>
    <cellStyle name="Normal 40 3 5" xfId="18086" xr:uid="{5FA34E04-850B-4F86-BD38-0048E881B7A6}"/>
    <cellStyle name="Normal 40 3 6" xfId="27367" xr:uid="{2A7F2707-92FD-4476-9BE0-E12C529EE4D3}"/>
    <cellStyle name="Normal 40 4" xfId="2345" xr:uid="{A0A435E8-F04E-466C-94F9-C4A5C5A163D6}"/>
    <cellStyle name="Normal 40 4 2" xfId="6549" xr:uid="{ECF3A8A1-F44C-4274-85A0-DE7B97D6E610}"/>
    <cellStyle name="Normal 40 4 2 2" xfId="16951" xr:uid="{3183960E-5186-43F5-B9A8-229FB1626C8D}"/>
    <cellStyle name="Normal 40 4 2 3" xfId="25999" xr:uid="{65010472-E715-45E0-958F-1D4EB2281C11}"/>
    <cellStyle name="Normal 40 4 3" xfId="10575" xr:uid="{D285A666-D888-4F1D-AF4E-8EAF91426AC7}"/>
    <cellStyle name="Normal 40 4 4" xfId="19641" xr:uid="{FDFFDEA7-18AB-4D34-B7E4-CAF23C57E906}"/>
    <cellStyle name="Normal 40 5" xfId="4265" xr:uid="{CA3C964D-2EA3-4E56-A256-8959AC567171}"/>
    <cellStyle name="Normal 40 5 2" xfId="14892" xr:uid="{89B40A26-8788-4545-9CD9-CD5CC7C91AA5}"/>
    <cellStyle name="Normal 40 5 3" xfId="23910" xr:uid="{195ACED2-1F2C-49AB-9A95-9B23F5F21650}"/>
    <cellStyle name="Normal 40 6" xfId="8590" xr:uid="{E5F9094E-EA37-42BA-8D87-1035C38622BB}"/>
    <cellStyle name="Normal 40 7" xfId="17656" xr:uid="{503B8989-C96F-4886-AC1B-BE5CD6F22EA5}"/>
    <cellStyle name="Normal 40 8" xfId="26899" xr:uid="{A7E90550-ACA2-4E28-9E25-6EC6B74A82F2}"/>
    <cellStyle name="Normal 41" xfId="832" xr:uid="{7EB368AE-2A6D-4218-9B99-47F2607371E7}"/>
    <cellStyle name="Normal 41 2" xfId="997" xr:uid="{E31F91CF-6F33-451B-B52A-686612737606}"/>
    <cellStyle name="Normal 41 2 2" xfId="1533" xr:uid="{C16BE702-7AC7-4F72-85B0-416FFC1918A9}"/>
    <cellStyle name="Normal 41 2 2 2" xfId="3009" xr:uid="{9C56EEEE-1083-4F89-A1F7-13A9B6EC90E6}"/>
    <cellStyle name="Normal 41 2 2 2 2" xfId="7213" xr:uid="{62FE35CD-8E2D-4488-9B23-421CC3E9EA1D}"/>
    <cellStyle name="Normal 41 2 2 2 2 2" xfId="16926" xr:uid="{0DD2552B-8E12-44A6-99E9-D0198F335B9B}"/>
    <cellStyle name="Normal 41 2 2 2 2 3" xfId="25968" xr:uid="{D764DCB2-F4CD-4ECE-8D11-AE52C842D7CF}"/>
    <cellStyle name="Normal 41 2 2 2 3" xfId="11239" xr:uid="{0C70E8C5-EFC4-444D-9A7A-034D06496B9C}"/>
    <cellStyle name="Normal 41 2 2 2 4" xfId="20305" xr:uid="{E7D8DD6E-9B9E-4B60-AAB1-DF0206B1AD51}"/>
    <cellStyle name="Normal 41 2 2 3" xfId="4930" xr:uid="{BF66CD74-29E0-4D4E-B450-0C0BEBA72E6E}"/>
    <cellStyle name="Normal 41 2 2 3 2" xfId="16517" xr:uid="{221A89A7-17C6-4863-884A-0D5238C41AAD}"/>
    <cellStyle name="Normal 41 2 2 3 3" xfId="25538" xr:uid="{8B1AB12F-4BA3-47CF-8D24-BDEE7DB0C655}"/>
    <cellStyle name="Normal 41 2 2 4" xfId="9254" xr:uid="{B26CDB2C-2643-4F04-B9CA-22CADA714BB3}"/>
    <cellStyle name="Normal 41 2 2 5" xfId="18320" xr:uid="{2A13F375-E6A2-4CE4-A976-284058276B64}"/>
    <cellStyle name="Normal 41 2 2 6" xfId="27612" xr:uid="{6BE0A236-5EC9-4776-A2EF-5E955CDA1412}"/>
    <cellStyle name="Normal 41 2 3" xfId="2577" xr:uid="{6AB09100-E564-47E9-80D5-9D2F1211B110}"/>
    <cellStyle name="Normal 41 2 3 2" xfId="6781" xr:uid="{56877113-FEDC-4ABF-BC25-0CFD160859E8}"/>
    <cellStyle name="Normal 41 2 3 2 2" xfId="17256" xr:uid="{01B72F12-BE30-40C5-A1C8-53895B6CE9F9}"/>
    <cellStyle name="Normal 41 2 3 2 3" xfId="26351" xr:uid="{E786D9F1-5EEC-4E48-B3DF-9BF0D821140C}"/>
    <cellStyle name="Normal 41 2 3 3" xfId="10807" xr:uid="{9E746E5A-2980-4BD6-B561-8CEADF7A60C8}"/>
    <cellStyle name="Normal 41 2 3 4" xfId="19873" xr:uid="{0D74E955-6F00-4A0B-A500-28054C61AE86}"/>
    <cellStyle name="Normal 41 2 4" xfId="4498" xr:uid="{447E8954-6E4C-4857-A690-B95AB08EBDD9}"/>
    <cellStyle name="Normal 41 2 4 2" xfId="15112" xr:uid="{73F5A8BB-8F34-4C50-9BE0-6FCA3D78EADC}"/>
    <cellStyle name="Normal 41 2 4 3" xfId="24130" xr:uid="{C0446E02-8CC8-49AF-A64A-06E45AF5B731}"/>
    <cellStyle name="Normal 41 2 5" xfId="8822" xr:uid="{4D8A0774-E5AA-4C5E-B8EE-049403C4F454}"/>
    <cellStyle name="Normal 41 2 6" xfId="17888" xr:uid="{BCB7BCB8-EFDE-4FA1-A4E3-251613CA3955}"/>
    <cellStyle name="Normal 41 2 7" xfId="27135" xr:uid="{9436D6BC-6D40-4DEC-90CA-A1633B61D863}"/>
    <cellStyle name="Normal 41 3" xfId="1370" xr:uid="{BE042E99-6178-4133-BC8D-3A3E8EBE330D}"/>
    <cellStyle name="Normal 41 3 2" xfId="2847" xr:uid="{6246B367-4D17-40EB-AEDC-4A1F2CC3574E}"/>
    <cellStyle name="Normal 41 3 2 2" xfId="7051" xr:uid="{24617639-6BDF-47C0-BE61-5E41021535DA}"/>
    <cellStyle name="Normal 41 3 2 2 2" xfId="17200" xr:uid="{B2F7A57F-D8A1-4B24-8C9E-225112849117}"/>
    <cellStyle name="Normal 41 3 2 2 3" xfId="26284" xr:uid="{B6A05EB8-5C86-4764-8F42-03CEEA9E264B}"/>
    <cellStyle name="Normal 41 3 2 3" xfId="11077" xr:uid="{4CA8D331-B607-4462-99DC-56A8746FE755}"/>
    <cellStyle name="Normal 41 3 2 4" xfId="20143" xr:uid="{D493AD51-C3F2-452D-9E9E-2AD028D952AF}"/>
    <cellStyle name="Normal 41 3 3" xfId="4768" xr:uid="{A42FF8D2-22A0-449E-918E-5333AC0B6719}"/>
    <cellStyle name="Normal 41 3 3 2" xfId="16355" xr:uid="{3EB43D9B-2289-4E6A-B44A-DFA8E280E85D}"/>
    <cellStyle name="Normal 41 3 3 3" xfId="25376" xr:uid="{E2484534-D1BD-4E58-A03A-BA20572A272D}"/>
    <cellStyle name="Normal 41 3 4" xfId="9092" xr:uid="{D8954B97-5009-4181-94E0-3ECAAC39A9F6}"/>
    <cellStyle name="Normal 41 3 5" xfId="18158" xr:uid="{D8331053-D127-48C3-A18A-7ECF2050CDC7}"/>
    <cellStyle name="Normal 41 3 6" xfId="27448" xr:uid="{BEE6A888-B8D2-42EB-8CA7-1313AFF19D35}"/>
    <cellStyle name="Normal 41 4" xfId="2417" xr:uid="{B314E6A6-6285-4BBD-9153-A1E39FBFE559}"/>
    <cellStyle name="Normal 41 4 2" xfId="6621" xr:uid="{FE8E968C-1475-4B23-BEFE-FEB1CB940E6E}"/>
    <cellStyle name="Normal 41 4 2 2" xfId="12453" xr:uid="{70F18907-7B8E-44AB-86BD-6DEFB22A30CB}"/>
    <cellStyle name="Normal 41 4 2 3" xfId="21490" xr:uid="{7903A1F1-D658-4C11-9C46-D7099A52B471}"/>
    <cellStyle name="Normal 41 4 3" xfId="10647" xr:uid="{4A5C60C8-A194-443A-86AC-E3264974D568}"/>
    <cellStyle name="Normal 41 4 4" xfId="19713" xr:uid="{0365A828-8558-4688-9839-17E960F98D45}"/>
    <cellStyle name="Normal 41 5" xfId="4338" xr:uid="{150328E2-0D2F-4276-81C6-58706B19FF0B}"/>
    <cellStyle name="Normal 41 5 2" xfId="12516" xr:uid="{176E8FCD-FB73-40C1-BB64-B4C2C855F241}"/>
    <cellStyle name="Normal 41 5 3" xfId="21551" xr:uid="{CEC70026-A2C4-42B1-8FA1-61CFA37C00A2}"/>
    <cellStyle name="Normal 41 6" xfId="8662" xr:uid="{8E46B464-4D6C-4A52-90BC-D8B4E6F169AF}"/>
    <cellStyle name="Normal 41 7" xfId="17728" xr:uid="{60E59F81-4483-4DA7-81EB-7341327D90D6}"/>
    <cellStyle name="Normal 41 8" xfId="26975" xr:uid="{FF36A53F-BA9A-48DC-A674-075840DB2FFD}"/>
    <cellStyle name="Normal 410" xfId="26766" xr:uid="{6EE7AB86-4CBD-4C25-B505-4CA673F4779A}"/>
    <cellStyle name="Normal 411" xfId="26769" xr:uid="{BCBCA3C0-D57E-4A48-8F76-BF59ED228477}"/>
    <cellStyle name="Normal 414" xfId="26811" xr:uid="{078409C9-8C2B-44AB-A485-9524D0DB7D9A}"/>
    <cellStyle name="Normal 417" xfId="26792" xr:uid="{5336942E-7BB1-4140-A3FE-B592605B5253}"/>
    <cellStyle name="Normal 42" xfId="680" xr:uid="{CB67FCB5-EEB2-4C71-912B-542C0EDA2A5B}"/>
    <cellStyle name="Normal 42 2" xfId="920" xr:uid="{64397843-0B82-401D-8271-761B999EB309}"/>
    <cellStyle name="Normal 42 2 2" xfId="1456" xr:uid="{1BA12AC2-CC60-42D6-B606-783436BE9486}"/>
    <cellStyle name="Normal 42 2 2 2" xfId="2932" xr:uid="{2D7F10E2-D511-4B48-A222-CE88B0822EF6}"/>
    <cellStyle name="Normal 42 2 2 2 2" xfId="7136" xr:uid="{67BB2DAD-7B40-4CD3-9E9C-3E664F8E70BA}"/>
    <cellStyle name="Normal 42 2 2 2 2 2" xfId="13201" xr:uid="{BA735AE2-4084-4FBE-A247-ADC32478B19D}"/>
    <cellStyle name="Normal 42 2 2 2 2 3" xfId="22226" xr:uid="{803E9791-CD2D-4EA6-9FB2-7AA02022375E}"/>
    <cellStyle name="Normal 42 2 2 2 3" xfId="11162" xr:uid="{59A6E9AF-6B7B-4ADB-8F9E-46022C5B9A66}"/>
    <cellStyle name="Normal 42 2 2 2 4" xfId="20228" xr:uid="{D3EF3328-592C-49FC-A0E0-EF7C7E73B7BD}"/>
    <cellStyle name="Normal 42 2 2 3" xfId="4853" xr:uid="{13B4566D-417F-4D45-AD01-14E3134C884B}"/>
    <cellStyle name="Normal 42 2 2 3 2" xfId="16440" xr:uid="{24B8832C-01C4-4F90-896A-AE353F9F6BA8}"/>
    <cellStyle name="Normal 42 2 2 3 3" xfId="25461" xr:uid="{1A7AEE49-D38B-45D8-9CAB-5ED2D968B565}"/>
    <cellStyle name="Normal 42 2 2 4" xfId="9177" xr:uid="{5D3165A9-1898-4FEF-BF7E-04A64F71FBD7}"/>
    <cellStyle name="Normal 42 2 2 5" xfId="18243" xr:uid="{DC600B2B-4C88-44DF-814F-26AF54C88BD9}"/>
    <cellStyle name="Normal 42 2 2 6" xfId="27534" xr:uid="{1C9B3D71-4C0C-4ECA-9E24-8218ECB3E6E9}"/>
    <cellStyle name="Normal 42 2 3" xfId="2500" xr:uid="{682B64D8-A03B-4370-B88E-877AC475C07E}"/>
    <cellStyle name="Normal 42 2 3 2" xfId="6704" xr:uid="{5FD62796-74F5-4C27-B122-14830D6AEA90}"/>
    <cellStyle name="Normal 42 2 3 2 2" xfId="17409" xr:uid="{65C44299-4418-4D72-8DC0-5287D93A1310}"/>
    <cellStyle name="Normal 42 2 3 2 3" xfId="26520" xr:uid="{DE71746E-BA62-458D-B503-4A51088F1D92}"/>
    <cellStyle name="Normal 42 2 3 3" xfId="10730" xr:uid="{855B2AAB-0FB3-45EB-948E-2C14AF2A845D}"/>
    <cellStyle name="Normal 42 2 3 4" xfId="19796" xr:uid="{591CB61B-4288-4B11-B742-BEF7F01ECFDC}"/>
    <cellStyle name="Normal 42 2 4" xfId="4421" xr:uid="{39312F1B-5A6A-4088-8ED2-5D7350A8D607}"/>
    <cellStyle name="Normal 42 2 4 2" xfId="12692" xr:uid="{E1CC76CD-EC5F-4500-A42E-49907DCDF8C0}"/>
    <cellStyle name="Normal 42 2 4 3" xfId="21724" xr:uid="{AF7CDC64-148E-45E9-9A19-BF155C404123}"/>
    <cellStyle name="Normal 42 2 5" xfId="8745" xr:uid="{36DE67BC-3BC8-4D1E-AA32-74BB081E9ECA}"/>
    <cellStyle name="Normal 42 2 6" xfId="17811" xr:uid="{0B90D4B9-1264-4D44-9F6C-20F33AF73B8D}"/>
    <cellStyle name="Normal 42 2 7" xfId="27058" xr:uid="{03EF2B8A-FF31-41A9-B0BE-D829AD9DAFA5}"/>
    <cellStyle name="Normal 42 3" xfId="1285" xr:uid="{5A4C8C8B-3B6A-4C29-96E6-012590EB6D60}"/>
    <cellStyle name="Normal 42 3 2" xfId="2770" xr:uid="{D8531D22-D664-4665-A9B8-40A16DAF9C20}"/>
    <cellStyle name="Normal 42 3 2 2" xfId="6974" xr:uid="{728C1450-DC33-42EA-8B2B-8C1B1AE780BD}"/>
    <cellStyle name="Normal 42 3 2 2 2" xfId="17098" xr:uid="{8C8CC05B-11DB-4F09-A3E2-16E409D3A8AD}"/>
    <cellStyle name="Normal 42 3 2 2 3" xfId="26166" xr:uid="{199C807E-3B90-4E2B-82AC-5098ED619CDC}"/>
    <cellStyle name="Normal 42 3 2 3" xfId="11000" xr:uid="{EA392AA7-09C1-4A38-A773-AB945BB0E2E3}"/>
    <cellStyle name="Normal 42 3 2 4" xfId="20066" xr:uid="{FEC0BED6-4E3C-481B-8D87-71ABADC6E96B}"/>
    <cellStyle name="Normal 42 3 3" xfId="4691" xr:uid="{C9C7B61F-90A1-4386-94C9-A8DD00CD071E}"/>
    <cellStyle name="Normal 42 3 3 2" xfId="12455" xr:uid="{DE3DECD8-023C-4683-AF17-C40E2942AC15}"/>
    <cellStyle name="Normal 42 3 3 3" xfId="21492" xr:uid="{E7DFEDDC-7851-4734-8EF0-BF6EA1EE901D}"/>
    <cellStyle name="Normal 42 3 4" xfId="9015" xr:uid="{CB221E50-5019-4C2B-AEAA-87149C495789}"/>
    <cellStyle name="Normal 42 3 5" xfId="18081" xr:uid="{73C4C301-D90A-4C24-8E07-018502DB952A}"/>
    <cellStyle name="Normal 42 3 6" xfId="27362" xr:uid="{D06D817B-BAE6-483E-816A-801F32345C48}"/>
    <cellStyle name="Normal 42 4" xfId="2340" xr:uid="{59E14CFB-F072-42FE-AE74-2308C9AB59E0}"/>
    <cellStyle name="Normal 42 4 2" xfId="6544" xr:uid="{2BBE0444-F7B5-4D64-8F63-2A86155657C3}"/>
    <cellStyle name="Normal 42 4 2 2" xfId="17316" xr:uid="{54FBEE56-4767-4083-9574-9EE0541070A4}"/>
    <cellStyle name="Normal 42 4 2 3" xfId="26416" xr:uid="{94FE8EDD-F6A2-489A-85BA-12B4435D684D}"/>
    <cellStyle name="Normal 42 4 3" xfId="10570" xr:uid="{5EB193B2-23A3-434E-A9C3-1DB9CB4074D6}"/>
    <cellStyle name="Normal 42 4 4" xfId="19636" xr:uid="{67BAC669-19F1-41D0-AE16-E0DE790D3962}"/>
    <cellStyle name="Normal 42 5" xfId="4260" xr:uid="{3C021AB8-1ABD-4A9B-9A0B-E4098322CF6C}"/>
    <cellStyle name="Normal 42 5 2" xfId="12699" xr:uid="{4F0B831A-7C7A-452B-94BA-A23B0D06A782}"/>
    <cellStyle name="Normal 42 5 3" xfId="21730" xr:uid="{7ACE1A40-B227-49C1-ACDD-7A682A4320E0}"/>
    <cellStyle name="Normal 42 6" xfId="8585" xr:uid="{3F408C90-2860-4BB3-8CF2-CE10A5218690}"/>
    <cellStyle name="Normal 42 7" xfId="17651" xr:uid="{E04C59CA-9927-4AE8-8AE0-17AAD6A67B80}"/>
    <cellStyle name="Normal 42 8" xfId="26894" xr:uid="{964B28B1-67BE-4EBD-B521-7DEB79AB38E8}"/>
    <cellStyle name="Normal 43" xfId="684" xr:uid="{B769DF8E-9F76-4915-8895-69F5B648A8D7}"/>
    <cellStyle name="Normal 43 2" xfId="924" xr:uid="{B4C1C25A-C2D5-45B1-996A-857462982767}"/>
    <cellStyle name="Normal 43 2 2" xfId="1460" xr:uid="{41F1173D-70E3-4CAC-A3E6-33B3F9BE629D}"/>
    <cellStyle name="Normal 43 2 2 2" xfId="2936" xr:uid="{8596E9DC-488F-47D7-AD2F-91D38EA816D3}"/>
    <cellStyle name="Normal 43 2 2 2 2" xfId="7140" xr:uid="{5D0EDF14-997C-42D9-969C-FC5E01FD3CAC}"/>
    <cellStyle name="Normal 43 2 2 2 2 2" xfId="17433" xr:uid="{46FC110A-D99A-4160-B1BC-9ADE91E99270}"/>
    <cellStyle name="Normal 43 2 2 2 2 3" xfId="26545" xr:uid="{0E034127-9A70-475D-920F-CB4CB2D0AFD6}"/>
    <cellStyle name="Normal 43 2 2 2 3" xfId="11166" xr:uid="{4D9A56E5-4579-43C1-87D4-9126C2CBB9A1}"/>
    <cellStyle name="Normal 43 2 2 2 4" xfId="20232" xr:uid="{9B8D8B02-9336-46AB-99E4-ED7A370D2975}"/>
    <cellStyle name="Normal 43 2 2 3" xfId="4857" xr:uid="{7685B568-EAE3-4EDE-A565-9455905C0762}"/>
    <cellStyle name="Normal 43 2 2 3 2" xfId="16444" xr:uid="{913EE320-1F9A-445D-A8AD-195BFA542A7D}"/>
    <cellStyle name="Normal 43 2 2 3 3" xfId="25465" xr:uid="{ED6EB048-24BA-469D-BFD8-8DF5A3CF70C8}"/>
    <cellStyle name="Normal 43 2 2 4" xfId="9181" xr:uid="{5C1D7E6D-6180-4A31-999F-5C65011077E0}"/>
    <cellStyle name="Normal 43 2 2 5" xfId="18247" xr:uid="{6A96965B-1B23-4B0A-A528-E47B4D057815}"/>
    <cellStyle name="Normal 43 2 2 6" xfId="27538" xr:uid="{34D69EC2-1830-4327-B3E2-0616CE55FFFF}"/>
    <cellStyle name="Normal 43 2 3" xfId="2504" xr:uid="{BE7C8A64-C916-4B7A-8C04-256E92A7588D}"/>
    <cellStyle name="Normal 43 2 3 2" xfId="6708" xr:uid="{04777FA5-DDA9-431A-9FC0-43DB52878B8B}"/>
    <cellStyle name="Normal 43 2 3 2 2" xfId="17465" xr:uid="{1DDEABF3-7996-4A3C-B34D-3D5F984DAE62}"/>
    <cellStyle name="Normal 43 2 3 2 3" xfId="26580" xr:uid="{34848C05-D251-4B90-8D8C-342B861BBD91}"/>
    <cellStyle name="Normal 43 2 3 3" xfId="10734" xr:uid="{0BC14FC0-844B-4371-9942-9690CA46AA04}"/>
    <cellStyle name="Normal 43 2 3 4" xfId="19800" xr:uid="{488397F8-DFAC-4185-9C55-9A747DA40BCB}"/>
    <cellStyle name="Normal 43 2 4" xfId="4425" xr:uid="{E5475E89-6BC3-4568-8A1F-51AFCB60C5E8}"/>
    <cellStyle name="Normal 43 2 4 2" xfId="12549" xr:uid="{D7FABB12-5398-4AD8-AFA8-7F33E0F173DC}"/>
    <cellStyle name="Normal 43 2 4 3" xfId="21583" xr:uid="{4E12E192-D456-4579-8D30-38E43F41088F}"/>
    <cellStyle name="Normal 43 2 5" xfId="8749" xr:uid="{4F1415B8-7059-4064-8406-525A5B8E8C7B}"/>
    <cellStyle name="Normal 43 2 6" xfId="17815" xr:uid="{9BEF5F9E-6DFC-4A9B-AE06-DF594262C0CB}"/>
    <cellStyle name="Normal 43 2 7" xfId="27062" xr:uid="{31668077-EAF1-42AC-B592-32D7031D69C7}"/>
    <cellStyle name="Normal 43 3" xfId="1289" xr:uid="{FA80BC9A-CFF2-46AF-A9DA-DCBB0F1A94C7}"/>
    <cellStyle name="Normal 43 3 2" xfId="2774" xr:uid="{BD4C6B87-7643-401A-9425-5DEEF4B896E6}"/>
    <cellStyle name="Normal 43 3 2 2" xfId="6978" xr:uid="{A2B760B1-75AE-4AF7-8FE1-B5AD40773631}"/>
    <cellStyle name="Normal 43 3 2 2 2" xfId="15212" xr:uid="{ABAE4BB7-B629-4329-B1B5-72B035BC17B4}"/>
    <cellStyle name="Normal 43 3 2 2 3" xfId="24229" xr:uid="{0F58B658-4C19-4E3E-A79E-CA9E7A64BE63}"/>
    <cellStyle name="Normal 43 3 2 3" xfId="11004" xr:uid="{1F118DBD-9135-4FAC-AFC6-D993F201A763}"/>
    <cellStyle name="Normal 43 3 2 4" xfId="20070" xr:uid="{ACE11503-5C15-4F72-82F9-612EF8B4B1E3}"/>
    <cellStyle name="Normal 43 3 3" xfId="4695" xr:uid="{11724ED2-660A-4B24-A167-03C35748A856}"/>
    <cellStyle name="Normal 43 3 3 2" xfId="15544" xr:uid="{111F234E-C5DF-4538-BF8E-C902C00A5BD3}"/>
    <cellStyle name="Normal 43 3 3 3" xfId="24559" xr:uid="{CA0BB4A4-B788-4A8F-9760-708E15D64929}"/>
    <cellStyle name="Normal 43 3 4" xfId="9019" xr:uid="{B111CA88-1F74-4240-A483-B5ED80984AB0}"/>
    <cellStyle name="Normal 43 3 5" xfId="18085" xr:uid="{6DC54B4B-9074-4C20-AE09-19EA01522E39}"/>
    <cellStyle name="Normal 43 3 6" xfId="27366" xr:uid="{32437CE0-4602-48CB-B066-1E93F108138E}"/>
    <cellStyle name="Normal 43 4" xfId="2344" xr:uid="{F2BA7A9D-CDB0-4FD5-9A3D-1A2FF33E9FC0}"/>
    <cellStyle name="Normal 43 4 2" xfId="6548" xr:uid="{4A67F344-9A43-432F-BF90-A805C5B26C40}"/>
    <cellStyle name="Normal 43 4 2 2" xfId="16786" xr:uid="{E5B23979-C5AD-409C-9CED-506EAD2751F8}"/>
    <cellStyle name="Normal 43 4 2 3" xfId="25808" xr:uid="{24339BE4-7CEF-4EFD-9669-B4EE07F817BD}"/>
    <cellStyle name="Normal 43 4 3" xfId="10574" xr:uid="{25D46D5B-DAB4-46A0-8629-F8A6EE3885AC}"/>
    <cellStyle name="Normal 43 4 4" xfId="19640" xr:uid="{BB642F2D-649C-4C6C-ADF1-C130FA422A83}"/>
    <cellStyle name="Normal 43 5" xfId="4264" xr:uid="{DB1ED06D-F6DF-473C-B2AF-FCB75CE512F4}"/>
    <cellStyle name="Normal 43 5 2" xfId="12556" xr:uid="{B9318CBB-B698-42F2-A12C-E736E62A950D}"/>
    <cellStyle name="Normal 43 5 3" xfId="21589" xr:uid="{9F2C6DE9-FC60-4907-B0DA-A264C12601CA}"/>
    <cellStyle name="Normal 43 6" xfId="8589" xr:uid="{D19C2E49-2C08-4945-AB36-F000EBCAD027}"/>
    <cellStyle name="Normal 43 7" xfId="17655" xr:uid="{6C41C589-7BEC-4985-8728-8AD35B56C948}"/>
    <cellStyle name="Normal 43 8" xfId="26898" xr:uid="{2ADE5EEE-3786-4F10-8B2E-5DCCA31209A0}"/>
    <cellStyle name="Normal 44" xfId="823" xr:uid="{CC684251-CD11-433C-AF47-91E2FDA5326A}"/>
    <cellStyle name="Normal 44 2" xfId="988" xr:uid="{DFD30184-F4BF-4609-BEFF-F8EAFA9E8C27}"/>
    <cellStyle name="Normal 44 2 2" xfId="1524" xr:uid="{54B47825-ECC4-4E4A-8B58-E057E304D9F1}"/>
    <cellStyle name="Normal 44 2 2 2" xfId="3000" xr:uid="{60B7F016-2D1A-45B7-B41E-5B239C632FB3}"/>
    <cellStyle name="Normal 44 2 2 2 2" xfId="7204" xr:uid="{0E33EAE2-4BB5-4723-ABC9-B4F37591D048}"/>
    <cellStyle name="Normal 44 2 2 2 2 2" xfId="14746" xr:uid="{8E693363-9745-4975-8DC4-CD4241490FCC}"/>
    <cellStyle name="Normal 44 2 2 2 2 3" xfId="23767" xr:uid="{3E645F0F-9741-4613-B492-FDC0F1614160}"/>
    <cellStyle name="Normal 44 2 2 2 3" xfId="11230" xr:uid="{CD3E4D89-7FEF-44AC-B594-840D1982788F}"/>
    <cellStyle name="Normal 44 2 2 2 4" xfId="20296" xr:uid="{FBDAB748-1EC9-4245-96C4-DA53ACADAB6C}"/>
    <cellStyle name="Normal 44 2 2 3" xfId="4921" xr:uid="{4E66CA0F-E1A2-4ECA-A1CC-55877FB854B7}"/>
    <cellStyle name="Normal 44 2 2 3 2" xfId="16508" xr:uid="{2722B86F-7137-4A5C-B961-6F49388ACBB6}"/>
    <cellStyle name="Normal 44 2 2 3 3" xfId="25529" xr:uid="{8ADFE76F-F42C-41EB-9EF9-41A1ACDD8216}"/>
    <cellStyle name="Normal 44 2 2 4" xfId="9245" xr:uid="{1F883E10-1D19-41F4-A1C8-9AEF529FBFE8}"/>
    <cellStyle name="Normal 44 2 2 5" xfId="18311" xr:uid="{95AE1615-E0C0-4285-9502-42D1C292E277}"/>
    <cellStyle name="Normal 44 2 2 6" xfId="27603" xr:uid="{90E701D9-AE0C-44AB-8141-A56196C9965F}"/>
    <cellStyle name="Normal 44 2 3" xfId="2568" xr:uid="{EDC8BCA2-FAB7-4A3C-93FB-151B89DFBDB8}"/>
    <cellStyle name="Normal 44 2 3 2" xfId="6772" xr:uid="{383C9982-6CE1-4A39-83E5-E1DA2C9EB5D9}"/>
    <cellStyle name="Normal 44 2 3 2 2" xfId="17021" xr:uid="{1AC09222-5767-46D7-BAD6-A7588207E594}"/>
    <cellStyle name="Normal 44 2 3 2 3" xfId="26083" xr:uid="{3E7593D2-5D39-4C5A-AECA-0A89954B0CB9}"/>
    <cellStyle name="Normal 44 2 3 3" xfId="10798" xr:uid="{BF4FC32D-BC32-4DC0-A3E8-682E8BA89F2D}"/>
    <cellStyle name="Normal 44 2 3 4" xfId="19864" xr:uid="{A9E7E315-6B5D-4D02-AA54-05E1351959D7}"/>
    <cellStyle name="Normal 44 2 4" xfId="4489" xr:uid="{7873D3CA-9000-4C3E-A67A-00FFE20E1E73}"/>
    <cellStyle name="Normal 44 2 4 2" xfId="15014" xr:uid="{621C23CD-1A23-4195-BEAD-4D1DB4DAE37E}"/>
    <cellStyle name="Normal 44 2 4 3" xfId="24031" xr:uid="{E255F3C4-C784-4A04-87A3-EC9665A1CF2F}"/>
    <cellStyle name="Normal 44 2 5" xfId="8813" xr:uid="{855A0BEA-DE9C-43EE-B50F-7E42747674B3}"/>
    <cellStyle name="Normal 44 2 6" xfId="17879" xr:uid="{BBAF4FE5-D140-4B0B-A206-560E889112D8}"/>
    <cellStyle name="Normal 44 2 7" xfId="27126" xr:uid="{68139CFA-453C-40A1-AD4D-6F09F996BB63}"/>
    <cellStyle name="Normal 44 3" xfId="1361" xr:uid="{0D8C708B-6BB7-40CD-8E46-D30798A57B48}"/>
    <cellStyle name="Normal 44 3 2" xfId="2838" xr:uid="{A0D2363D-F0AC-415C-AE4A-07B5D8F9EDE9}"/>
    <cellStyle name="Normal 44 3 2 2" xfId="7042" xr:uid="{6D20CE4E-002E-4B46-89AF-AFBD27E9DBF1}"/>
    <cellStyle name="Normal 44 3 2 2 2" xfId="16846" xr:uid="{04525F39-14EF-47C2-B2B7-8F768846962E}"/>
    <cellStyle name="Normal 44 3 2 2 3" xfId="25876" xr:uid="{16D247F7-28E6-44CB-ABFD-377806827263}"/>
    <cellStyle name="Normal 44 3 2 3" xfId="11068" xr:uid="{3544C459-DF7C-470F-A515-348EE8282687}"/>
    <cellStyle name="Normal 44 3 2 4" xfId="20134" xr:uid="{4CBC6DF9-36B8-4689-8AE2-A49B7CC7B71D}"/>
    <cellStyle name="Normal 44 3 3" xfId="4759" xr:uid="{6484C9DB-50FC-488A-892E-0E96F0AAA627}"/>
    <cellStyle name="Normal 44 3 3 2" xfId="16346" xr:uid="{107EF043-38E7-478F-8D55-EBCDA2289526}"/>
    <cellStyle name="Normal 44 3 3 3" xfId="25367" xr:uid="{807B43AC-95A1-425C-A546-6A13B941A069}"/>
    <cellStyle name="Normal 44 3 4" xfId="9083" xr:uid="{F6076CE9-DF2F-4BA5-8515-239073669C99}"/>
    <cellStyle name="Normal 44 3 5" xfId="18149" xr:uid="{FA637873-081A-4CC4-A32D-610556ACC943}"/>
    <cellStyle name="Normal 44 3 6" xfId="27439" xr:uid="{92C47FDC-6A6B-4B83-A2C1-A7EEABA6B2C6}"/>
    <cellStyle name="Normal 44 4" xfId="2408" xr:uid="{FEB65A2B-CEAC-42AD-99D2-590264814719}"/>
    <cellStyle name="Normal 44 4 2" xfId="6612" xr:uid="{D8D0620E-5A32-4044-91F2-C37CF2365568}"/>
    <cellStyle name="Normal 44 4 2 2" xfId="17073" xr:uid="{95902BF6-DFA2-4ABA-9A4B-48FF4D42668B}"/>
    <cellStyle name="Normal 44 4 2 3" xfId="26140" xr:uid="{A4BA3034-CD9A-4A7B-B6F3-AE46EB281FA2}"/>
    <cellStyle name="Normal 44 4 3" xfId="10638" xr:uid="{FD0A7879-51E4-4972-9557-263ABA20A9E4}"/>
    <cellStyle name="Normal 44 4 4" xfId="19704" xr:uid="{8F59B1AD-F99C-45DE-B038-04D2BAD4F91D}"/>
    <cellStyle name="Normal 44 5" xfId="4329" xr:uid="{7608105D-EFE2-4CB5-95C8-0F3D2E19923E}"/>
    <cellStyle name="Normal 44 5 2" xfId="13351" xr:uid="{3A0A1F7C-069D-4491-8443-C937F98D95DB}"/>
    <cellStyle name="Normal 44 5 3" xfId="22373" xr:uid="{D50DF4D9-5104-446E-AF29-FE4F4ADFAD43}"/>
    <cellStyle name="Normal 44 6" xfId="8653" xr:uid="{C7227485-A0AF-4D98-8784-F571EEDC5891}"/>
    <cellStyle name="Normal 44 7" xfId="17719" xr:uid="{77D173C2-E457-4616-86A8-6019982814E6}"/>
    <cellStyle name="Normal 44 8" xfId="26966" xr:uid="{861BE511-267E-4C25-BC99-967EA4AFCEFE}"/>
    <cellStyle name="Normal 45" xfId="841" xr:uid="{03224DDA-2A2F-424C-BBE2-F88284E99FBE}"/>
    <cellStyle name="Normal 45 2" xfId="1006" xr:uid="{FCD2F6F2-02CC-4499-9574-2FB9B8D1DF68}"/>
    <cellStyle name="Normal 45 2 2" xfId="1542" xr:uid="{89A1FEC8-408C-49EE-8913-17E39E9A0157}"/>
    <cellStyle name="Normal 45 2 2 2" xfId="3018" xr:uid="{FEC1F1CB-F4D7-45A1-B660-45CDF8C6BC55}"/>
    <cellStyle name="Normal 45 2 2 2 2" xfId="7222" xr:uid="{D4C553D7-F86D-48FE-B342-DDDAE5751961}"/>
    <cellStyle name="Normal 45 2 2 2 2 2" xfId="17068" xr:uid="{DD3BE20C-134C-4106-B724-44DFD5C94055}"/>
    <cellStyle name="Normal 45 2 2 2 2 3" xfId="26135" xr:uid="{3340CA93-354A-4F49-982D-015B3645F4AE}"/>
    <cellStyle name="Normal 45 2 2 2 3" xfId="11248" xr:uid="{F7B09328-F62E-4A37-B1E8-5F45B6E1B3B6}"/>
    <cellStyle name="Normal 45 2 2 2 4" xfId="20314" xr:uid="{E9EE26EB-8510-4D05-B6F0-B3B60E5F9F9E}"/>
    <cellStyle name="Normal 45 2 2 3" xfId="4939" xr:uid="{E1EE65B5-53E8-4F99-8BAA-88B9FF0BC4C1}"/>
    <cellStyle name="Normal 45 2 2 3 2" xfId="16526" xr:uid="{FD895673-0349-4915-A8A9-A21374B037AC}"/>
    <cellStyle name="Normal 45 2 2 3 3" xfId="25547" xr:uid="{7ACFA4D9-8503-4289-934B-F9070AA44674}"/>
    <cellStyle name="Normal 45 2 2 4" xfId="9263" xr:uid="{0F292A93-6D9A-469A-9DE8-7C4BB73789D5}"/>
    <cellStyle name="Normal 45 2 2 5" xfId="18329" xr:uid="{1480F71F-33A7-4CBE-8D61-2AD928F090EB}"/>
    <cellStyle name="Normal 45 2 2 6" xfId="27621" xr:uid="{5F289D98-0F4D-49B7-9421-D4A7406B47F3}"/>
    <cellStyle name="Normal 45 2 3" xfId="2586" xr:uid="{9BB20270-BA29-4DE9-A81A-810517C11D9C}"/>
    <cellStyle name="Normal 45 2 3 2" xfId="6790" xr:uid="{229C58F3-1399-4B90-9297-0A58C18B5BB9}"/>
    <cellStyle name="Normal 45 2 3 2 2" xfId="17384" xr:uid="{6BF44310-BED9-4D7C-8B84-E15450766091}"/>
    <cellStyle name="Normal 45 2 3 2 3" xfId="26492" xr:uid="{903CC362-FE47-4C8C-BAE7-E15B64004446}"/>
    <cellStyle name="Normal 45 2 3 3" xfId="10816" xr:uid="{B3E8ED67-D984-480A-9B6C-8A2CDEB85C0A}"/>
    <cellStyle name="Normal 45 2 3 4" xfId="19882" xr:uid="{F06412F2-8100-4CCD-BE15-80864F8E2E0B}"/>
    <cellStyle name="Normal 45 2 4" xfId="4507" xr:uid="{81ACAC35-4476-47FB-B84C-89E6270CAD16}"/>
    <cellStyle name="Normal 45 2 4 2" xfId="12566" xr:uid="{49CF76F5-6766-4DA5-8442-275F088188AA}"/>
    <cellStyle name="Normal 45 2 4 3" xfId="21600" xr:uid="{2F6BF4EA-5F52-4580-9E67-7492B5DB3735}"/>
    <cellStyle name="Normal 45 2 5" xfId="8831" xr:uid="{49E7439A-6266-4BAE-968C-D1F421E00222}"/>
    <cellStyle name="Normal 45 2 6" xfId="17897" xr:uid="{0422E00B-F88D-4D3C-A4A0-AD1C5AF25D29}"/>
    <cellStyle name="Normal 45 2 7" xfId="27144" xr:uid="{87AA3AA3-3F55-4E5E-AF7A-F09F9816AFAE}"/>
    <cellStyle name="Normal 45 3" xfId="1379" xr:uid="{0F3C9C9A-4BE0-4D25-8A5B-7D8B339B98D1}"/>
    <cellStyle name="Normal 45 3 2" xfId="2856" xr:uid="{2848DFFA-C20A-4B39-A4EB-FC1307004E77}"/>
    <cellStyle name="Normal 45 3 2 2" xfId="7060" xr:uid="{FCB86609-61BE-42D2-9267-8457604FCE8F}"/>
    <cellStyle name="Normal 45 3 2 2 2" xfId="17083" xr:uid="{0A22FCCB-B89C-42D3-A932-749D66892305}"/>
    <cellStyle name="Normal 45 3 2 2 3" xfId="26150" xr:uid="{F1AD282E-89E8-4579-B424-954537800A88}"/>
    <cellStyle name="Normal 45 3 2 3" xfId="11086" xr:uid="{87FFBF07-1C41-4D0E-A0FF-CEB6A8E04DBA}"/>
    <cellStyle name="Normal 45 3 2 4" xfId="20152" xr:uid="{1012C802-A197-45A8-A7B3-BE8F2CFC8D03}"/>
    <cellStyle name="Normal 45 3 3" xfId="4777" xr:uid="{035C1FA3-634A-459C-8022-81D8BC57D962}"/>
    <cellStyle name="Normal 45 3 3 2" xfId="16364" xr:uid="{61769960-EA02-47DE-8A36-596ACB3E6C7E}"/>
    <cellStyle name="Normal 45 3 3 3" xfId="25385" xr:uid="{2157D0CA-538A-4C77-A9DA-6EF78802B373}"/>
    <cellStyle name="Normal 45 3 4" xfId="9101" xr:uid="{E2B18D67-7875-418C-88EF-4AC2ED1DEFF5}"/>
    <cellStyle name="Normal 45 3 5" xfId="18167" xr:uid="{2FE4B6FD-FB87-4810-BC93-06CB45C1F8DB}"/>
    <cellStyle name="Normal 45 3 6" xfId="27457" xr:uid="{D730F5EF-843D-4DE1-965B-07491AEC1C91}"/>
    <cellStyle name="Normal 45 4" xfId="2426" xr:uid="{3D746B90-8AAF-47D3-8B43-56684AB90074}"/>
    <cellStyle name="Normal 45 4 2" xfId="6630" xr:uid="{B358E990-08BC-49C3-B4C0-08C652E12D22}"/>
    <cellStyle name="Normal 45 4 2 2" xfId="17038" xr:uid="{B16A85A8-88DD-4AAD-9AE9-2AB33CAB6989}"/>
    <cellStyle name="Normal 45 4 2 3" xfId="26101" xr:uid="{1742D686-7750-4647-828C-818479A7ADD0}"/>
    <cellStyle name="Normal 45 4 3" xfId="10656" xr:uid="{9D4A459A-2896-435D-8C4E-7379D32FFBFA}"/>
    <cellStyle name="Normal 45 4 4" xfId="19722" xr:uid="{A739B517-AAE2-4C7D-B08C-73B4CDFD7BE0}"/>
    <cellStyle name="Normal 45 5" xfId="4347" xr:uid="{1F807C3B-14B1-44F6-A55A-557070BA6628}"/>
    <cellStyle name="Normal 45 5 2" xfId="15244" xr:uid="{9ECDF6F9-B5F1-4400-8145-53331B0A8AAC}"/>
    <cellStyle name="Normal 45 5 3" xfId="24260" xr:uid="{EB1A06E4-4F9C-4E22-A65C-5FAD97EFD620}"/>
    <cellStyle name="Normal 45 6" xfId="8671" xr:uid="{0BA6FE17-6C38-4D9B-AD0F-74C77F0D64EB}"/>
    <cellStyle name="Normal 45 7" xfId="17737" xr:uid="{518FD583-DA1A-4280-A170-B6C981BA8D9D}"/>
    <cellStyle name="Normal 45 8" xfId="26984" xr:uid="{0FA3C97A-4AC2-4E9E-9279-C7B1C624B6A7}"/>
    <cellStyle name="Normal 46" xfId="818" xr:uid="{8D4C0E81-FC40-4004-8F4D-CE56F3F0264F}"/>
    <cellStyle name="Normal 46 2" xfId="983" xr:uid="{06AFFA43-92D9-4349-B8CA-2929ACC364F4}"/>
    <cellStyle name="Normal 46 2 2" xfId="1519" xr:uid="{A399A55D-ABDE-4235-8739-51D3C9296C6F}"/>
    <cellStyle name="Normal 46 2 2 2" xfId="2995" xr:uid="{A42291D8-0383-46D4-B93E-012C7DE0F53D}"/>
    <cellStyle name="Normal 46 2 2 2 2" xfId="7199" xr:uid="{D7E0B9CB-2A1A-4C2D-B2CB-E4597C604CAE}"/>
    <cellStyle name="Normal 46 2 2 2 2 2" xfId="16790" xr:uid="{B1EC2B3C-5CED-47CA-A88E-C12280E98D08}"/>
    <cellStyle name="Normal 46 2 2 2 2 3" xfId="25812" xr:uid="{197433E3-685B-4404-ACF3-6615D407FFBF}"/>
    <cellStyle name="Normal 46 2 2 2 3" xfId="11225" xr:uid="{9F9E5F0C-D155-4229-BF96-1C272B008D5B}"/>
    <cellStyle name="Normal 46 2 2 2 4" xfId="20291" xr:uid="{C4D9CAF4-78AA-4FDD-97C4-453A80178BC9}"/>
    <cellStyle name="Normal 46 2 2 3" xfId="4916" xr:uid="{93A75E65-F705-4571-B464-2160A575FCB2}"/>
    <cellStyle name="Normal 46 2 2 3 2" xfId="16503" xr:uid="{AFC2EDFC-EA4B-4E9B-9447-CFCBEBBCCBE0}"/>
    <cellStyle name="Normal 46 2 2 3 3" xfId="25524" xr:uid="{FAC55391-B96C-48BA-9673-C83F8A922705}"/>
    <cellStyle name="Normal 46 2 2 4" xfId="9240" xr:uid="{02601389-E75B-48BD-823D-02ED66D42519}"/>
    <cellStyle name="Normal 46 2 2 5" xfId="18306" xr:uid="{10F76936-A3AE-4180-BEBF-7E30E1068081}"/>
    <cellStyle name="Normal 46 2 2 6" xfId="27598" xr:uid="{DCAD366D-41D1-4801-97AB-4929B38BCA07}"/>
    <cellStyle name="Normal 46 2 3" xfId="2563" xr:uid="{D9B2E9A2-94F5-424E-89FA-2CA40B9F8F00}"/>
    <cellStyle name="Normal 46 2 3 2" xfId="6767" xr:uid="{271A3798-0C5D-4525-9862-EDD2207C298C}"/>
    <cellStyle name="Normal 46 2 3 2 2" xfId="16828" xr:uid="{284A8AB9-F7A0-4CE9-8F72-67C9570453D9}"/>
    <cellStyle name="Normal 46 2 3 2 3" xfId="25855" xr:uid="{E2E6024A-6A33-425B-9BAA-AA4F276D4BEB}"/>
    <cellStyle name="Normal 46 2 3 3" xfId="10793" xr:uid="{D9726F77-E65E-4244-AEF3-B3AABB9E30DF}"/>
    <cellStyle name="Normal 46 2 3 4" xfId="19859" xr:uid="{E6CD022C-EC9D-45AB-8F6F-ED6CB1036820}"/>
    <cellStyle name="Normal 46 2 4" xfId="4484" xr:uid="{F1C4FE86-B398-4782-8234-1D4770EEAE73}"/>
    <cellStyle name="Normal 46 2 4 2" xfId="12334" xr:uid="{BE9AB20D-8CDD-4DA4-BE48-CAB3DB0A2978}"/>
    <cellStyle name="Normal 46 2 4 3" xfId="21375" xr:uid="{69223A84-478D-4AF4-AB77-317A6866EB5F}"/>
    <cellStyle name="Normal 46 2 5" xfId="8808" xr:uid="{AA5C209C-BB9E-422A-A24A-D6C3BAA4AFAE}"/>
    <cellStyle name="Normal 46 2 6" xfId="17874" xr:uid="{02E374A1-4F62-4D5C-9BAB-A04F7F877B55}"/>
    <cellStyle name="Normal 46 2 7" xfId="27121" xr:uid="{6D0F6E83-B87B-4D96-9901-F733505543C0}"/>
    <cellStyle name="Normal 46 3" xfId="1356" xr:uid="{0FDAF9D8-ABFC-4577-A41F-9C697E296624}"/>
    <cellStyle name="Normal 46 3 2" xfId="2833" xr:uid="{003BB17E-6AFF-48E5-942E-C3348D664A2B}"/>
    <cellStyle name="Normal 46 3 2 2" xfId="7037" xr:uid="{88722E10-E30E-43C9-AF32-9F230ED66F5C}"/>
    <cellStyle name="Normal 46 3 2 2 2" xfId="17306" xr:uid="{E830149A-4D73-489D-95BB-D16BB2948595}"/>
    <cellStyle name="Normal 46 3 2 2 3" xfId="26406" xr:uid="{73428CEF-CC6E-40B3-9430-AEC8E456C5CC}"/>
    <cellStyle name="Normal 46 3 2 3" xfId="11063" xr:uid="{41819E74-5379-477B-9C0B-06AD17DA8CC1}"/>
    <cellStyle name="Normal 46 3 2 4" xfId="20129" xr:uid="{6126610E-5544-4E17-B655-BFA2FF59E5F3}"/>
    <cellStyle name="Normal 46 3 3" xfId="4754" xr:uid="{34896971-2F45-48CC-9B39-73686FFEF22C}"/>
    <cellStyle name="Normal 46 3 3 2" xfId="16341" xr:uid="{0FD753A7-9EEC-4E21-87C6-4303F06EDA96}"/>
    <cellStyle name="Normal 46 3 3 3" xfId="25362" xr:uid="{DCDD8479-0C17-4F8C-A69B-D365C0922AA7}"/>
    <cellStyle name="Normal 46 3 4" xfId="9078" xr:uid="{D260ED2F-DD44-4B23-B8CF-9E6AC94BE0A4}"/>
    <cellStyle name="Normal 46 3 5" xfId="18144" xr:uid="{3BDC2EDD-5FBF-40CA-A01B-0A1ADDB4E88E}"/>
    <cellStyle name="Normal 46 3 6" xfId="27434" xr:uid="{F26EEE21-7B3B-4F42-B271-1AAE28EF105A}"/>
    <cellStyle name="Normal 46 4" xfId="2403" xr:uid="{07761105-16B5-4DA7-8C06-3DE2B2531B25}"/>
    <cellStyle name="Normal 46 4 2" xfId="6607" xr:uid="{817F2314-085D-4760-8A37-3FBFBDE7090C}"/>
    <cellStyle name="Normal 46 4 2 2" xfId="16938" xr:uid="{BA1E0F4F-CE19-4C35-97BB-0B4E6EF8BEB7}"/>
    <cellStyle name="Normal 46 4 2 3" xfId="25981" xr:uid="{36ECD86D-8BEB-4804-BE1E-E5425DA5ADFC}"/>
    <cellStyle name="Normal 46 4 3" xfId="10633" xr:uid="{11786D7A-A21A-4734-BAAD-A8862007ED30}"/>
    <cellStyle name="Normal 46 4 4" xfId="19699" xr:uid="{035DDF6C-8BFF-49A9-BB5C-5FF090868182}"/>
    <cellStyle name="Normal 46 5" xfId="4324" xr:uid="{7A92B718-0849-4C46-876F-42A280B75399}"/>
    <cellStyle name="Normal 46 5 2" xfId="12458" xr:uid="{BD3CB365-141A-4549-907A-B93EE20C9553}"/>
    <cellStyle name="Normal 46 5 3" xfId="21495" xr:uid="{5156E7A9-50A5-4E7D-ACF6-D708C18AA18A}"/>
    <cellStyle name="Normal 46 6" xfId="8648" xr:uid="{317B61A8-62A5-4041-ADCA-6C2765A8905B}"/>
    <cellStyle name="Normal 46 7" xfId="17714" xr:uid="{2179A937-187B-453A-9727-276E1644D5B0}"/>
    <cellStyle name="Normal 46 8" xfId="26961" xr:uid="{398F213A-BEA1-4AD3-AFEF-C5BF8A56DBB7}"/>
    <cellStyle name="Normal 47" xfId="677" xr:uid="{61462B61-4431-4EDA-942E-C3D736FF5F25}"/>
    <cellStyle name="Normal 47 2" xfId="917" xr:uid="{C4A1EB0F-0D93-4660-8C8D-BE5D75F74EE8}"/>
    <cellStyle name="Normal 47 2 2" xfId="1453" xr:uid="{5F78C4F9-6E09-44B4-85B1-42745708E482}"/>
    <cellStyle name="Normal 47 2 2 2" xfId="2929" xr:uid="{51A5ADEC-EFD0-4BFA-ACB7-362B12627117}"/>
    <cellStyle name="Normal 47 2 2 2 2" xfId="7133" xr:uid="{FAA38E34-E350-412D-878F-831D35EBDA4B}"/>
    <cellStyle name="Normal 47 2 2 2 2 2" xfId="13223" xr:uid="{B843A07C-9F46-4BC2-A52E-695FB936B9D6}"/>
    <cellStyle name="Normal 47 2 2 2 2 3" xfId="22246" xr:uid="{70658724-C434-4CDC-91F7-11C59D0BC188}"/>
    <cellStyle name="Normal 47 2 2 2 3" xfId="11159" xr:uid="{B5CF3794-6A86-4493-9115-500184A189BB}"/>
    <cellStyle name="Normal 47 2 2 2 4" xfId="20225" xr:uid="{03AF3BE9-39DB-44C8-8665-C65CA83B3D02}"/>
    <cellStyle name="Normal 47 2 2 3" xfId="4850" xr:uid="{4AA3B984-BF61-4600-AB52-6E0BD1912E7A}"/>
    <cellStyle name="Normal 47 2 2 3 2" xfId="16437" xr:uid="{612DA202-B8AF-494B-8F7D-B1AD5C880637}"/>
    <cellStyle name="Normal 47 2 2 3 3" xfId="25458" xr:uid="{9B28051A-1C45-4B78-8B71-33F58E3CA714}"/>
    <cellStyle name="Normal 47 2 2 4" xfId="9174" xr:uid="{2F23FBEB-14C0-4DD9-9D99-AFAAA185BF98}"/>
    <cellStyle name="Normal 47 2 2 5" xfId="18240" xr:uid="{79D5349D-0092-4F60-908B-93475800552E}"/>
    <cellStyle name="Normal 47 2 2 6" xfId="27531" xr:uid="{374B3125-AA0D-4EF5-81D2-F2D1367BE2E6}"/>
    <cellStyle name="Normal 47 2 3" xfId="2497" xr:uid="{12B8DD70-D75E-4A95-A6E8-A341C0BB9FCB}"/>
    <cellStyle name="Normal 47 2 3 2" xfId="6701" xr:uid="{76D1C2AF-2283-43B5-B751-5CD93B3ACB04}"/>
    <cellStyle name="Normal 47 2 3 2 2" xfId="17235" xr:uid="{CAA4FF4B-91B7-409C-BF92-74A641FA5554}"/>
    <cellStyle name="Normal 47 2 3 2 3" xfId="26327" xr:uid="{494DDA5B-ADB8-4AFD-ACBA-B018DC1F989E}"/>
    <cellStyle name="Normal 47 2 3 3" xfId="10727" xr:uid="{AEC812D4-2E4E-4F48-AB16-3CA2533D2AAE}"/>
    <cellStyle name="Normal 47 2 3 4" xfId="19793" xr:uid="{5299AF3A-AD48-47EC-8ECC-2C5A994956AD}"/>
    <cellStyle name="Normal 47 2 4" xfId="4418" xr:uid="{2AA2BD9B-7622-427E-826A-17D8DE530294}"/>
    <cellStyle name="Normal 47 2 4 2" xfId="12373" xr:uid="{2E32CE84-EC31-4A61-814B-694A81B50E11}"/>
    <cellStyle name="Normal 47 2 4 3" xfId="21411" xr:uid="{2B2991F7-9398-4429-A9CD-8EE425AC47F5}"/>
    <cellStyle name="Normal 47 2 5" xfId="8742" xr:uid="{76962324-4403-4BF7-AD90-C5B7BD2D7477}"/>
    <cellStyle name="Normal 47 2 6" xfId="17808" xr:uid="{8E43CDCB-1BC4-4078-A60D-50262154B93F}"/>
    <cellStyle name="Normal 47 2 7" xfId="27055" xr:uid="{177C458F-4E53-4AE4-A03A-6942FEB54F69}"/>
    <cellStyle name="Normal 47 3" xfId="1282" xr:uid="{54D1E597-ADC7-48EA-BF39-870306A40C6B}"/>
    <cellStyle name="Normal 47 3 2" xfId="2767" xr:uid="{BA21F03A-D4C9-4346-9DE1-0F39855F8355}"/>
    <cellStyle name="Normal 47 3 2 2" xfId="6971" xr:uid="{BAE17211-5657-4EC8-AAC9-2BC320E803E7}"/>
    <cellStyle name="Normal 47 3 2 2 2" xfId="15034" xr:uid="{E2B304A0-274E-4E01-89B1-7ED1A4711D20}"/>
    <cellStyle name="Normal 47 3 2 2 3" xfId="24051" xr:uid="{F7B564DD-CEB2-45AA-9400-4B6CC60F6574}"/>
    <cellStyle name="Normal 47 3 2 3" xfId="10997" xr:uid="{4683B7B9-5FB1-4EC2-AFC1-A6F3304F47A9}"/>
    <cellStyle name="Normal 47 3 2 4" xfId="20063" xr:uid="{731DB1E9-8936-4472-9A47-249C518D5D95}"/>
    <cellStyle name="Normal 47 3 3" xfId="4688" xr:uid="{D5244B79-B6DA-4D61-BA4C-C6EDA72E5A89}"/>
    <cellStyle name="Normal 47 3 3 2" xfId="14874" xr:uid="{CAD2A8A9-15DB-41D2-B64B-7885645D7C62}"/>
    <cellStyle name="Normal 47 3 3 3" xfId="23893" xr:uid="{0C07741F-1C6D-44FB-B05D-D861F90DE432}"/>
    <cellStyle name="Normal 47 3 4" xfId="9012" xr:uid="{39F76D71-3D6D-4AA1-84FE-8ABBBFB2248B}"/>
    <cellStyle name="Normal 47 3 5" xfId="18078" xr:uid="{54C87988-1E0D-4E52-B662-31D71ACD90E1}"/>
    <cellStyle name="Normal 47 3 6" xfId="27359" xr:uid="{8D756851-4AB3-4ED5-A032-1F0B43EE2E4A}"/>
    <cellStyle name="Normal 47 4" xfId="2337" xr:uid="{7D2C8832-C634-4004-95EB-934134DBA11F}"/>
    <cellStyle name="Normal 47 4 2" xfId="6541" xr:uid="{9D7AF055-17D4-47D2-8706-35C4EBF57F25}"/>
    <cellStyle name="Normal 47 4 2 2" xfId="12735" xr:uid="{5FAB6D2F-C7AD-437C-82C8-6CE301BF8710}"/>
    <cellStyle name="Normal 47 4 2 3" xfId="21764" xr:uid="{BA6DFB45-D34F-43F0-8C6B-E24640AC3A2F}"/>
    <cellStyle name="Normal 47 4 3" xfId="10567" xr:uid="{1B760AD6-116C-4FCF-9C77-62F4D21E1D5B}"/>
    <cellStyle name="Normal 47 4 4" xfId="19633" xr:uid="{D802052F-926C-4405-9923-4EE8C0D6D59E}"/>
    <cellStyle name="Normal 47 5" xfId="4257" xr:uid="{B1224BA5-2C31-4EA0-8B61-AC9F5499CC86}"/>
    <cellStyle name="Normal 47 5 2" xfId="12380" xr:uid="{CEC4ACD3-7150-49D8-935D-A48A64BF433C}"/>
    <cellStyle name="Normal 47 5 3" xfId="21418" xr:uid="{DDFE4545-C1E9-4D79-A947-4C7C24421956}"/>
    <cellStyle name="Normal 47 6" xfId="8582" xr:uid="{359DE2D8-5B54-44E6-9134-A7A25AE907B5}"/>
    <cellStyle name="Normal 47 7" xfId="17648" xr:uid="{04381B52-7742-4B06-96AA-5AEBFF135664}"/>
    <cellStyle name="Normal 47 8" xfId="26891" xr:uid="{364C0628-ABB7-42A9-B9A8-E107486F46B9}"/>
    <cellStyle name="Normal 48" xfId="664" xr:uid="{060A8408-F177-4D04-976A-5C7469AE649B}"/>
    <cellStyle name="Normal 48 2" xfId="909" xr:uid="{F4F4DBF0-BC6A-4BE3-88E2-7C322C6B2161}"/>
    <cellStyle name="Normal 48 2 2" xfId="1444" xr:uid="{05AE7B0E-D049-4F9C-A617-7F5DB5804AE0}"/>
    <cellStyle name="Normal 48 2 2 2" xfId="2920" xr:uid="{3997A5D4-11E1-4172-9025-0427ED1DF8F9}"/>
    <cellStyle name="Normal 48 2 2 2 2" xfId="7124" xr:uid="{512398DE-083D-44DC-B19B-84D9DEA7B4B2}"/>
    <cellStyle name="Normal 48 2 2 2 2 2" xfId="17298" xr:uid="{A1EEFEF0-2FFF-4454-802D-726334123FD7}"/>
    <cellStyle name="Normal 48 2 2 2 2 3" xfId="26396" xr:uid="{C6BE6B30-8DD6-4BFA-8DFA-8311F0D78AE6}"/>
    <cellStyle name="Normal 48 2 2 2 3" xfId="11150" xr:uid="{515599CB-ACDC-43BE-9474-26CD71C5AF0C}"/>
    <cellStyle name="Normal 48 2 2 2 4" xfId="20216" xr:uid="{BF11D358-B21B-4235-AB92-EC7BB0EE25F0}"/>
    <cellStyle name="Normal 48 2 2 3" xfId="4841" xr:uid="{53E7E461-B0F4-4131-AA42-40605708C6D8}"/>
    <cellStyle name="Normal 48 2 2 3 2" xfId="16428" xr:uid="{C21D802C-13FF-4F06-BF8C-0925A5AA59E3}"/>
    <cellStyle name="Normal 48 2 2 3 3" xfId="25449" xr:uid="{1B36A32D-FB6C-47B3-947D-014A5EC87B52}"/>
    <cellStyle name="Normal 48 2 2 4" xfId="9165" xr:uid="{A2ABF17D-3DB0-461E-8B39-97AAABACBA42}"/>
    <cellStyle name="Normal 48 2 2 5" xfId="18231" xr:uid="{EE6FE8C7-93C7-4EAD-A9EE-11DD610E0B7B}"/>
    <cellStyle name="Normal 48 2 2 6" xfId="27522" xr:uid="{AA260AB2-ECD0-415A-BB4B-29613D5C8096}"/>
    <cellStyle name="Normal 48 2 3" xfId="2489" xr:uid="{F781B772-CCD0-47D4-B5F8-19D9673A96B7}"/>
    <cellStyle name="Normal 48 2 3 2" xfId="6693" xr:uid="{96392DD4-A485-4792-885C-8EF9E7F785D9}"/>
    <cellStyle name="Normal 48 2 3 2 2" xfId="17061" xr:uid="{D5B5F3E4-B323-4327-A8F7-8AA7F19B4E34}"/>
    <cellStyle name="Normal 48 2 3 2 3" xfId="26128" xr:uid="{3AC0DBB1-7311-4322-A3CE-AB271BEF1C69}"/>
    <cellStyle name="Normal 48 2 3 3" xfId="10719" xr:uid="{B3DD52E6-B4F0-4BDB-B9C6-5ECEF01F1BB2}"/>
    <cellStyle name="Normal 48 2 3 4" xfId="19785" xr:uid="{07D76F7A-AA5C-46C9-AFF3-0080F548C44B}"/>
    <cellStyle name="Normal 48 2 4" xfId="4410" xr:uid="{74E430FA-EBAE-425B-9EA1-73685432D890}"/>
    <cellStyle name="Normal 48 2 4 2" xfId="14975" xr:uid="{070F1977-0A0A-4328-AFC4-A2D4ADBEF54B}"/>
    <cellStyle name="Normal 48 2 4 3" xfId="23992" xr:uid="{EC03395B-A0A3-45AB-9ABA-6368B50DEBB6}"/>
    <cellStyle name="Normal 48 2 5" xfId="8734" xr:uid="{EE7B23EE-9BF7-4C93-B72A-052E63BAF571}"/>
    <cellStyle name="Normal 48 2 6" xfId="17800" xr:uid="{C464F43D-51B5-4811-BBE1-C1487502A75A}"/>
    <cellStyle name="Normal 48 2 7" xfId="27047" xr:uid="{D4D1A90E-0748-4EE1-A335-A3B83BD32046}"/>
    <cellStyle name="Normal 48 3" xfId="1270" xr:uid="{2FA7B4E5-4F69-46BA-B360-D67B17E44B70}"/>
    <cellStyle name="Normal 48 3 2" xfId="2758" xr:uid="{0F662EA1-AADB-485D-892D-0265D508D164}"/>
    <cellStyle name="Normal 48 3 2 2" xfId="6962" xr:uid="{D92BE4F2-B341-4491-BFFD-E2ECE7A42247}"/>
    <cellStyle name="Normal 48 3 2 2 2" xfId="16961" xr:uid="{1019DFFC-C30A-4C17-9CA6-D9AAA149EFDA}"/>
    <cellStyle name="Normal 48 3 2 2 3" xfId="26013" xr:uid="{6C619FDE-61D3-4F6B-985C-042B69F23F5F}"/>
    <cellStyle name="Normal 48 3 2 3" xfId="10988" xr:uid="{65D0CB0B-6AF3-4C27-84C7-AF0C06811A93}"/>
    <cellStyle name="Normal 48 3 2 4" xfId="20054" xr:uid="{5690EB8E-D319-4B4C-B572-D934C5BB9464}"/>
    <cellStyle name="Normal 48 3 3" xfId="4679" xr:uid="{B5EE2FD8-FA73-4ECF-9BB0-DCD09D699A6E}"/>
    <cellStyle name="Normal 48 3 3 2" xfId="12465" xr:uid="{ADA7ADA8-9782-46B0-AC7F-DCB79A556AD4}"/>
    <cellStyle name="Normal 48 3 3 3" xfId="21502" xr:uid="{9EA576E7-F301-4620-94B4-CD819BDCF1EB}"/>
    <cellStyle name="Normal 48 3 4" xfId="9003" xr:uid="{CC4F1E20-9378-493F-89DF-6637B1473E3C}"/>
    <cellStyle name="Normal 48 3 5" xfId="18069" xr:uid="{7E8FEB05-0378-43E7-9711-15EC18E1181E}"/>
    <cellStyle name="Normal 48 3 6" xfId="27348" xr:uid="{980E9948-9E23-41FD-9110-15BBA16565BE}"/>
    <cellStyle name="Normal 48 4" xfId="2329" xr:uid="{F526DF6E-7765-4E12-AE73-080389ADF39C}"/>
    <cellStyle name="Normal 48 4 2" xfId="6533" xr:uid="{0156D78E-AB38-48F4-B044-3A872EAE671F}"/>
    <cellStyle name="Normal 48 4 2 2" xfId="17244" xr:uid="{F6717A45-694F-42CC-99AF-4655D6ADCB8F}"/>
    <cellStyle name="Normal 48 4 2 3" xfId="26336" xr:uid="{90E13FD1-0362-4F8E-97F2-BF6418F74FCB}"/>
    <cellStyle name="Normal 48 4 3" xfId="10559" xr:uid="{9E68314E-9679-440C-BB7F-FC3F36ED8960}"/>
    <cellStyle name="Normal 48 4 4" xfId="19625" xr:uid="{B494BCB4-22FD-46C2-B922-6CF685363B64}"/>
    <cellStyle name="Normal 48 5" xfId="4249" xr:uid="{989312FE-BFB6-4313-A095-9AE126D32ACC}"/>
    <cellStyle name="Normal 48 5 2" xfId="14981" xr:uid="{B7D22FE4-D76B-44BD-B957-25EBE084F115}"/>
    <cellStyle name="Normal 48 5 3" xfId="23998" xr:uid="{F7F0D0ED-ACDA-448F-8FDB-AF2306BF98AA}"/>
    <cellStyle name="Normal 48 6" xfId="8574" xr:uid="{B112B409-72D7-4407-A603-75B4E6A74F55}"/>
    <cellStyle name="Normal 48 7" xfId="17640" xr:uid="{01934EE4-712B-4CA1-8559-656E91CCD2E7}"/>
    <cellStyle name="Normal 48 8" xfId="26882" xr:uid="{2112D423-D32F-4EBA-A96B-E19B96892E5D}"/>
    <cellStyle name="Normal 49" xfId="821" xr:uid="{6FB81384-F3E4-46C2-8635-6691E04D95BF}"/>
    <cellStyle name="Normal 49 2" xfId="986" xr:uid="{86D3C466-657F-4401-A8B5-E35E667EF147}"/>
    <cellStyle name="Normal 49 2 2" xfId="1522" xr:uid="{0C3A6FD4-8ECC-485B-B6BC-1FE392D767B8}"/>
    <cellStyle name="Normal 49 2 2 2" xfId="2998" xr:uid="{43EA5752-A63B-4E38-9857-DB242D5E9A82}"/>
    <cellStyle name="Normal 49 2 2 2 2" xfId="7202" xr:uid="{C630F923-B851-4294-8F5A-645EA51BA394}"/>
    <cellStyle name="Normal 49 2 2 2 2 2" xfId="12141" xr:uid="{EB04BA58-C147-483D-AC3F-8972AFB421F3}"/>
    <cellStyle name="Normal 49 2 2 2 2 3" xfId="21197" xr:uid="{DED1A9F6-030D-4AE2-8539-B1D3857C1C50}"/>
    <cellStyle name="Normal 49 2 2 2 3" xfId="11228" xr:uid="{6EB417D6-2D13-4CCD-88B3-FF5A814F6AA2}"/>
    <cellStyle name="Normal 49 2 2 2 4" xfId="20294" xr:uid="{8FD30BBD-CA6E-49CE-9330-2EB512DC3BCE}"/>
    <cellStyle name="Normal 49 2 2 3" xfId="4919" xr:uid="{2B71E5C9-0383-4DFD-B6F5-9A464FF0CDB7}"/>
    <cellStyle name="Normal 49 2 2 3 2" xfId="16506" xr:uid="{19D2614C-E69E-4DC4-A3F4-FBD272823DEE}"/>
    <cellStyle name="Normal 49 2 2 3 3" xfId="25527" xr:uid="{1EC1353C-3244-4F47-82A0-6068B6861096}"/>
    <cellStyle name="Normal 49 2 2 4" xfId="9243" xr:uid="{788D03DA-7E96-479C-BB01-F7147F08A175}"/>
    <cellStyle name="Normal 49 2 2 5" xfId="18309" xr:uid="{59294CEC-1E98-498A-BD2D-4F6C8017F31E}"/>
    <cellStyle name="Normal 49 2 2 6" xfId="27601" xr:uid="{DF728246-A028-41D0-AAF0-282ABB4106B6}"/>
    <cellStyle name="Normal 49 2 3" xfId="2566" xr:uid="{B0E8CD2C-25B0-485D-A85E-B99FC0F02331}"/>
    <cellStyle name="Normal 49 2 3 2" xfId="6770" xr:uid="{113955CD-7EF0-45E3-823F-B3A27F43FC63}"/>
    <cellStyle name="Normal 49 2 3 2 2" xfId="17428" xr:uid="{E3F9F479-5258-4F18-966F-F9A0F99553A8}"/>
    <cellStyle name="Normal 49 2 3 2 3" xfId="26541" xr:uid="{10223903-C53E-4121-A24F-2C633445191B}"/>
    <cellStyle name="Normal 49 2 3 3" xfId="10796" xr:uid="{290F0EDC-6688-4A34-A7BC-12C3F6A29F22}"/>
    <cellStyle name="Normal 49 2 3 4" xfId="19862" xr:uid="{83E8924F-ED43-4DB5-B6D3-9B8E269086D9}"/>
    <cellStyle name="Normal 49 2 4" xfId="4487" xr:uid="{13E552AC-8E13-4759-939D-6619B086CE18}"/>
    <cellStyle name="Normal 49 2 4 2" xfId="13355" xr:uid="{7CFDFD28-1B37-40E7-BFB1-352E87686564}"/>
    <cellStyle name="Normal 49 2 4 3" xfId="22377" xr:uid="{C0024D73-435D-4A50-9CDC-999B8C4090C6}"/>
    <cellStyle name="Normal 49 2 5" xfId="8811" xr:uid="{2F393F56-10CE-4592-87E7-9066709FD068}"/>
    <cellStyle name="Normal 49 2 6" xfId="17877" xr:uid="{3392C109-8393-4B03-8A77-42B59C642755}"/>
    <cellStyle name="Normal 49 2 7" xfId="27124" xr:uid="{56926A2C-7CEB-4B7E-95D4-A0F8007EA140}"/>
    <cellStyle name="Normal 49 3" xfId="1359" xr:uid="{6D75F85A-D0A8-4665-B707-54A8AEC9D3AF}"/>
    <cellStyle name="Normal 49 3 2" xfId="2836" xr:uid="{378948F4-07CF-4186-B693-3C3916771A81}"/>
    <cellStyle name="Normal 49 3 2 2" xfId="7040" xr:uid="{E6AE69CB-6AEA-4ACE-8F3B-AAD18D4B3B1F}"/>
    <cellStyle name="Normal 49 3 2 2 2" xfId="15242" xr:uid="{D226C33A-DF88-48B0-A4B7-BA685F7BFE1D}"/>
    <cellStyle name="Normal 49 3 2 2 3" xfId="24258" xr:uid="{86736CB5-35EF-4FD8-9417-91F34144D791}"/>
    <cellStyle name="Normal 49 3 2 3" xfId="11066" xr:uid="{BD3B3384-F694-4077-85E3-8A95D1A2FBDA}"/>
    <cellStyle name="Normal 49 3 2 4" xfId="20132" xr:uid="{2A02090E-249D-4962-B1FE-14ABE6CE0E6E}"/>
    <cellStyle name="Normal 49 3 3" xfId="4757" xr:uid="{09FBCB84-8413-48B2-88B1-F65AEF60D07A}"/>
    <cellStyle name="Normal 49 3 3 2" xfId="16344" xr:uid="{73E3EBB4-9F64-4468-9DEE-4035FE025B07}"/>
    <cellStyle name="Normal 49 3 3 3" xfId="25365" xr:uid="{6B5C7150-95C4-4C59-9F5A-E920FCD8530C}"/>
    <cellStyle name="Normal 49 3 4" xfId="9081" xr:uid="{DB73FA96-DF1E-4FBB-BE41-DF1886DE6EDC}"/>
    <cellStyle name="Normal 49 3 5" xfId="18147" xr:uid="{471AD864-674A-49D6-83A1-72D6924A408D}"/>
    <cellStyle name="Normal 49 3 6" xfId="27437" xr:uid="{2C17A8EA-F194-472B-AD34-6D3B2FCE2583}"/>
    <cellStyle name="Normal 49 4" xfId="2406" xr:uid="{6A70268E-92D0-4CAC-9D63-BFA0949FA4EB}"/>
    <cellStyle name="Normal 49 4 2" xfId="6610" xr:uid="{D33B995B-D39B-4410-84B7-38B5AA6AA469}"/>
    <cellStyle name="Normal 49 4 2 2" xfId="16958" xr:uid="{F140B241-90CB-470E-BC12-CCBD5CFD31E3}"/>
    <cellStyle name="Normal 49 4 2 3" xfId="26009" xr:uid="{37D50848-5717-4B0C-95F5-25ADEB7FEDB2}"/>
    <cellStyle name="Normal 49 4 3" xfId="10636" xr:uid="{C3349916-AC93-4B64-B73E-120CD3E54693}"/>
    <cellStyle name="Normal 49 4 4" xfId="19702" xr:uid="{0A987056-AD44-4050-917A-BD3AC506BB85}"/>
    <cellStyle name="Normal 49 5" xfId="4327" xr:uid="{EF1A46C8-AA25-4C86-97C1-634607D2DC70}"/>
    <cellStyle name="Normal 49 5 2" xfId="14731" xr:uid="{5884CC0A-4490-4D6B-A203-940F15E3DD4D}"/>
    <cellStyle name="Normal 49 5 3" xfId="23752" xr:uid="{C219D99D-4997-42A2-A84D-9194D7B592EB}"/>
    <cellStyle name="Normal 49 6" xfId="8651" xr:uid="{03A0CCC7-AE0C-4DDA-A31A-F92408D06A91}"/>
    <cellStyle name="Normal 49 7" xfId="17717" xr:uid="{7FFAA2B4-BF89-4DBB-817E-10476062EB93}"/>
    <cellStyle name="Normal 49 8" xfId="26964" xr:uid="{5367D3F7-D7B7-40F6-B32D-DF3EA6027793}"/>
    <cellStyle name="Normal 5" xfId="74" xr:uid="{DE3CE56D-2403-48F4-8845-F37975E734B7}"/>
    <cellStyle name="Normal 5 10" xfId="17528" xr:uid="{15FCD58B-8211-45F1-A794-8618C63D8A76}"/>
    <cellStyle name="Normal 5 11" xfId="26738" xr:uid="{905E9201-F5E8-4422-A812-C6DE421EC701}"/>
    <cellStyle name="Normal 5 16" xfId="2183" xr:uid="{BD44D6A8-B8C2-4EBD-80A9-462F764F7636}"/>
    <cellStyle name="Normal 5 2" xfId="75" xr:uid="{E5821338-49E9-4190-8F95-FA9297F185DB}"/>
    <cellStyle name="Normal 5 2 2" xfId="191" xr:uid="{9F421743-294F-4B31-AA59-B507BC497CDD}"/>
    <cellStyle name="Normal 5 2 2 2" xfId="1648" xr:uid="{7EB7A6E9-C8EA-4DEE-A968-FA65D0D65C66}"/>
    <cellStyle name="Normal 5 2 2 2 2" xfId="165" xr:uid="{D4EE25CE-1562-40F2-B931-D47344BE2395}"/>
    <cellStyle name="Normal 5 2 2 2 2 2" xfId="2248" xr:uid="{8FD4134A-6E4B-4C5C-BF6D-14298297C9AC}"/>
    <cellStyle name="Normal 5 2 2 2 2 2 2" xfId="6452" xr:uid="{00A2C8BC-9730-4F17-BE88-7E874636F2FF}"/>
    <cellStyle name="Normal 5 2 2 2 2 2 2 2" xfId="13391" xr:uid="{D741E68F-A674-4FD0-9899-E532D181C826}"/>
    <cellStyle name="Normal 5 2 2 2 2 2 2 3" xfId="22413" xr:uid="{628A422B-1DC7-42E4-A999-776E7699B58E}"/>
    <cellStyle name="Normal 5 2 2 2 2 2 3" xfId="10478" xr:uid="{E2EB8177-760B-4C80-B81A-4D37DDE97562}"/>
    <cellStyle name="Normal 5 2 2 2 2 2 4" xfId="19544" xr:uid="{53FFF605-6A41-46B8-8292-7161359AC4C6}"/>
    <cellStyle name="Normal 5 2 2 2 2 3" xfId="4166" xr:uid="{7E44966C-CA1E-4CB6-8DF4-CD713FF819F1}"/>
    <cellStyle name="Normal 5 2 2 2 2 3 2" xfId="17314" xr:uid="{CE8AD60B-35D6-47EA-8520-C39F698939D2}"/>
    <cellStyle name="Normal 5 2 2 2 2 3 3" xfId="26414" xr:uid="{B30316AD-E6C1-45AE-98C9-3042DC4EAB00}"/>
    <cellStyle name="Normal 5 2 2 2 2 4" xfId="8493" xr:uid="{27E01787-AAC8-450C-9CC9-953DCCA663B7}"/>
    <cellStyle name="Normal 5 2 2 2 2 5" xfId="17558" xr:uid="{939D61EF-D5D6-4B0A-82CE-FB5561468F03}"/>
    <cellStyle name="Normal 5 2 2 2 3" xfId="3122" xr:uid="{FAFA6552-A361-4503-9623-D9B145508936}"/>
    <cellStyle name="Normal 5 2 2 2 3 2" xfId="7326" xr:uid="{AB36AAB9-764B-4345-938A-E59E20199004}"/>
    <cellStyle name="Normal 5 2 2 2 3 2 2" xfId="17468" xr:uid="{49A17BB2-FED4-44BB-904E-5933728AD119}"/>
    <cellStyle name="Normal 5 2 2 2 3 2 3" xfId="26583" xr:uid="{E14815BE-1BD2-4E94-9DBE-B4CC914BD7C5}"/>
    <cellStyle name="Normal 5 2 2 2 3 3" xfId="11352" xr:uid="{D6B51614-9B94-4588-94BA-CBDC3BA33723}"/>
    <cellStyle name="Normal 5 2 2 2 3 4" xfId="20418" xr:uid="{D26402E0-6D06-4DA1-A673-B1C89EEDB95D}"/>
    <cellStyle name="Normal 5 2 2 2 4" xfId="5043" xr:uid="{76C7403F-5C20-4EB9-B6F4-914401A3DABB}"/>
    <cellStyle name="Normal 5 2 2 2 4 2" xfId="16630" xr:uid="{1317BFF1-F29C-401A-8D9F-A9D8800835F2}"/>
    <cellStyle name="Normal 5 2 2 2 4 3" xfId="25651" xr:uid="{BD40017E-23AB-49D5-97B6-0028FF1897B5}"/>
    <cellStyle name="Normal 5 2 2 2 5" xfId="9367" xr:uid="{6BE4F781-E97D-42E5-885D-8F86CAE7D1DF}"/>
    <cellStyle name="Normal 5 2 2 2 6" xfId="18433" xr:uid="{A97E8BE8-45A5-489C-955B-A57CB2D181E4}"/>
    <cellStyle name="Normal 5 2 2 2 7" xfId="26794" xr:uid="{C8C9A1FA-0F6D-490B-BED1-54509944DD38}"/>
    <cellStyle name="Normal 5 2 2 3" xfId="14885" xr:uid="{FB205E2A-BA12-463F-A54C-26593EFC8FBF}"/>
    <cellStyle name="Normal 5 2 3" xfId="2059" xr:uid="{30A350CC-CEF6-4F82-8623-8DFDEC759E3D}"/>
    <cellStyle name="Normal 5 2 4" xfId="700" xr:uid="{7E037592-4917-47A4-AF33-5034AA3E9B52}"/>
    <cellStyle name="Normal 5 2 5" xfId="26746" xr:uid="{E9A51FF4-7183-47A3-8800-9619B366C7A3}"/>
    <cellStyle name="Normal 5 3" xfId="76" xr:uid="{F7A08B92-4C65-4469-B9AC-FACA6D315BF7}"/>
    <cellStyle name="Normal 5 3 2" xfId="8412" xr:uid="{070E6F20-100B-42B1-8F85-86A8BC2882BC}"/>
    <cellStyle name="Normal 5 3 2 2" xfId="12073" xr:uid="{0336ABC4-09D0-40E7-8682-3C0FC29F0793}"/>
    <cellStyle name="Normal 5 3 2 3" xfId="21139" xr:uid="{67D26259-FE3C-4F40-9890-CEB7555AB1EB}"/>
    <cellStyle name="Normal 5 3 3" xfId="8369" xr:uid="{5D835918-76E4-4AB3-B034-D8528F455CEF}"/>
    <cellStyle name="Normal 5 3 3 2" xfId="12047" xr:uid="{9C1854F9-96CC-4E41-AB0F-B299E1B624C5}"/>
    <cellStyle name="Normal 5 3 3 3" xfId="21113" xr:uid="{F05D98D3-D0FB-461A-B3E7-F7BD12982011}"/>
    <cellStyle name="Normal 5 4" xfId="77" xr:uid="{2FE6D6F0-545B-42FD-8B72-374888008582}"/>
    <cellStyle name="Normal 5 4 2" xfId="2061" xr:uid="{1DEE86D6-ED2F-465E-9926-74551318CB04}"/>
    <cellStyle name="Normal 5 4 2 2" xfId="3310" xr:uid="{5C9A23AE-918D-4A0F-A30A-6B32E7D5377F}"/>
    <cellStyle name="Normal 5 4 2 2 2" xfId="7490" xr:uid="{2D16A280-1AD6-4822-B47C-B9ADF8744423}"/>
    <cellStyle name="Normal 5 4 2 2 2 2" xfId="17437" xr:uid="{55178A37-AE58-428D-B3FF-436C74CAC70B}"/>
    <cellStyle name="Normal 5 4 2 2 2 3" xfId="26550" xr:uid="{3F730A33-910E-40A1-9DF6-95496402C165}"/>
    <cellStyle name="Normal 5 4 2 2 3" xfId="11516" xr:uid="{10D3260D-B700-45DA-BEE5-1B4A95604DA7}"/>
    <cellStyle name="Normal 5 4 2 2 4" xfId="20582" xr:uid="{99DFC766-37E1-45F6-BD0F-E5CD6CB98DB7}"/>
    <cellStyle name="Normal 5 4 2 3" xfId="5207" xr:uid="{F72B8A9B-8231-4606-BFAC-1446105C2111}"/>
    <cellStyle name="Normal 5 4 2 3 2" xfId="17394" xr:uid="{7DB215A7-C1C4-4EB5-909C-0C2EC3D76ECE}"/>
    <cellStyle name="Normal 5 4 2 3 3" xfId="26502" xr:uid="{A379A756-1B62-47E3-B8F6-79E29B0AD49B}"/>
    <cellStyle name="Normal 5 4 2 4" xfId="9531" xr:uid="{80AB9AB6-8B4D-427E-9366-B205E7963FF3}"/>
    <cellStyle name="Normal 5 4 2 5" xfId="18597" xr:uid="{AC0E2FFB-1D2B-478D-B734-C6C7BF58302B}"/>
    <cellStyle name="Normal 5 4 3" xfId="416" xr:uid="{3DB5134F-E6C9-4C28-8B6A-F122B7F812BD}"/>
    <cellStyle name="Normal 5 5" xfId="2058" xr:uid="{64F0C9AA-1AED-413A-AB47-9BF8E3A583BD}"/>
    <cellStyle name="Normal 5 6" xfId="101" xr:uid="{D87689F8-757C-4C7B-8DB3-869430A42E42}"/>
    <cellStyle name="Normal 5 6 2" xfId="3403" xr:uid="{EE57C2A5-D875-4F47-A204-3E2FD091A230}"/>
    <cellStyle name="Normal 5 6 2 2" xfId="7565" xr:uid="{3ACD1F83-B70B-411A-8432-379407810661}"/>
    <cellStyle name="Normal 5 6 2 2 2" xfId="17121" xr:uid="{6D19EA18-EA6D-4F22-AD0F-5F33CBDE0491}"/>
    <cellStyle name="Normal 5 6 2 2 3" xfId="26191" xr:uid="{BE7BC7DE-7B68-40D2-83E0-67CE4F8639F8}"/>
    <cellStyle name="Normal 5 6 2 3" xfId="11565" xr:uid="{C61AC89D-709A-4630-B6DF-4DD7BFDB1780}"/>
    <cellStyle name="Normal 5 6 2 4" xfId="20631" xr:uid="{80A9EAD4-2E11-46C6-887C-9D046D795E87}"/>
    <cellStyle name="Normal 5 6 3" xfId="5257" xr:uid="{B38022AE-ED2D-410B-B3B4-50E0C86B4E05}"/>
    <cellStyle name="Normal 5 6 3 2" xfId="17069" xr:uid="{7B2D6A29-2515-4EB2-B270-79CB96F5C5CB}"/>
    <cellStyle name="Normal 5 6 3 3" xfId="26136" xr:uid="{87BB7956-2097-4E83-8705-42839B62561F}"/>
    <cellStyle name="Normal 5 6 4" xfId="9580" xr:uid="{04DC1E84-6FD2-4D42-B39D-EFCE9D0F18A2}"/>
    <cellStyle name="Normal 5 6 5" xfId="18646" xr:uid="{418DD1D7-0272-4802-8BA7-A261433F3DC2}"/>
    <cellStyle name="Normal 5 7" xfId="2217" xr:uid="{DD5D48F9-70A3-46BE-B0D8-CC238F681F53}"/>
    <cellStyle name="Normal 5 7 2" xfId="6421" xr:uid="{9652821F-8398-44AD-8AEF-721C47C00144}"/>
    <cellStyle name="Normal 5 7 2 2" xfId="17023" xr:uid="{1328880D-709F-4708-AD1E-DA8FEF5D9C18}"/>
    <cellStyle name="Normal 5 7 2 3" xfId="26085" xr:uid="{72E4E64C-4762-4D48-80E5-8BB3CEC1A386}"/>
    <cellStyle name="Normal 5 7 3" xfId="10447" xr:uid="{3DCCE948-47F8-437F-BB8B-62C634B2D0BE}"/>
    <cellStyle name="Normal 5 7 4" xfId="19513" xr:uid="{881BEC7F-965D-4A5E-81DA-9460E52E323D}"/>
    <cellStyle name="Normal 5 8" xfId="4136" xr:uid="{73C4EA3B-8DA8-4668-A19D-AC5B756BAE9C}"/>
    <cellStyle name="Normal 5 8 2" xfId="12344" xr:uid="{B6C038E3-02C3-4828-84CB-17D80E6979A7}"/>
    <cellStyle name="Normal 5 8 3" xfId="21382" xr:uid="{9EE0CFAE-EBD5-4723-B285-99F8D6D5C866}"/>
    <cellStyle name="Normal 5 9" xfId="8462" xr:uid="{35AC6698-6970-438C-9317-F5D6EB905AEE}"/>
    <cellStyle name="Normal 5 9 2" xfId="21363" xr:uid="{0BE40594-F7F6-4B84-A5DB-341B524A777C}"/>
    <cellStyle name="Normal 50" xfId="679" xr:uid="{11CCFAB0-458C-404B-87D9-4F50B1853B25}"/>
    <cellStyle name="Normal 50 2" xfId="919" xr:uid="{2DCD7985-FDAB-4B8F-9A3F-EEB2EEF14441}"/>
    <cellStyle name="Normal 50 2 2" xfId="1455" xr:uid="{752B22F3-2E09-4635-BC86-162D53F9D030}"/>
    <cellStyle name="Normal 50 2 2 2" xfId="2931" xr:uid="{AE8E1662-A656-4B37-B199-FB1F25F169FC}"/>
    <cellStyle name="Normal 50 2 2 2 2" xfId="7135" xr:uid="{76AB2D82-9BA5-405D-8B43-08DE10F002FD}"/>
    <cellStyle name="Normal 50 2 2 2 2 2" xfId="16880" xr:uid="{3D2D3F88-60E2-4839-838C-621CEA73A989}"/>
    <cellStyle name="Normal 50 2 2 2 2 3" xfId="25915" xr:uid="{FA2B03DA-E101-408F-B3B8-96299AD5005D}"/>
    <cellStyle name="Normal 50 2 2 2 3" xfId="11161" xr:uid="{E4DBD02E-F6B5-49BA-B774-475DA12AF249}"/>
    <cellStyle name="Normal 50 2 2 2 4" xfId="20227" xr:uid="{D71FACEF-CB19-462F-9884-6E6AA5B12AB8}"/>
    <cellStyle name="Normal 50 2 2 3" xfId="4852" xr:uid="{3BCC59B8-11F3-4248-B07D-E81C8E75F21B}"/>
    <cellStyle name="Normal 50 2 2 3 2" xfId="16439" xr:uid="{6B7BC660-AD79-4459-8171-12BD98A33CE7}"/>
    <cellStyle name="Normal 50 2 2 3 3" xfId="25460" xr:uid="{F4F5B650-FB45-42EB-BF50-51E67DE1B7A4}"/>
    <cellStyle name="Normal 50 2 2 4" xfId="9176" xr:uid="{5BD6EAAF-E6EE-40FD-97A9-031C2B3D5776}"/>
    <cellStyle name="Normal 50 2 2 5" xfId="18242" xr:uid="{3CFBE32F-84DA-4BD4-A996-2B33750D106E}"/>
    <cellStyle name="Normal 50 2 2 6" xfId="27533" xr:uid="{6F9E2583-CFEC-4946-802F-9EA7E3A7AE31}"/>
    <cellStyle name="Normal 50 2 3" xfId="2499" xr:uid="{FEF4D353-E3A6-40DE-AF84-7A03D4056684}"/>
    <cellStyle name="Normal 50 2 3 2" xfId="6703" xr:uid="{4BECCF1A-BED0-4DDC-92B0-CD78CE145094}"/>
    <cellStyle name="Normal 50 2 3 2 2" xfId="17358" xr:uid="{89484318-9212-4AAC-AA40-00749C17B8D5}"/>
    <cellStyle name="Normal 50 2 3 2 3" xfId="26464" xr:uid="{C1C10B16-017F-4F75-85AE-C6717268FED0}"/>
    <cellStyle name="Normal 50 2 3 3" xfId="10729" xr:uid="{4FC9D9E5-3DB1-4F19-91D0-E13D90287C2F}"/>
    <cellStyle name="Normal 50 2 3 4" xfId="19795" xr:uid="{5ADB564C-9D19-48FE-8FB5-154B7CBDA126}"/>
    <cellStyle name="Normal 50 2 4" xfId="4420" xr:uid="{935768D1-DE75-450B-8F8C-04A25B2C2AC5}"/>
    <cellStyle name="Normal 50 2 4 2" xfId="15048" xr:uid="{A7764DAA-3BA7-486B-B4D7-7BD8F92EF9FD}"/>
    <cellStyle name="Normal 50 2 4 3" xfId="24065" xr:uid="{8874B702-DE0F-4CFD-BC16-4500EAB3CB85}"/>
    <cellStyle name="Normal 50 2 5" xfId="8744" xr:uid="{9D1EF9F4-140E-492B-B2E9-6B4B9AFB0025}"/>
    <cellStyle name="Normal 50 2 6" xfId="17810" xr:uid="{AB31DD44-19FF-4F10-8F9C-A8E73348949F}"/>
    <cellStyle name="Normal 50 2 7" xfId="27057" xr:uid="{D4D804FF-1221-4462-94EA-022BE26CAEF1}"/>
    <cellStyle name="Normal 50 3" xfId="1284" xr:uid="{5B6AFF38-D028-4448-B820-04421964E619}"/>
    <cellStyle name="Normal 50 3 2" xfId="2769" xr:uid="{99514E88-0C68-4FF5-80A5-A744F1C3A1D3}"/>
    <cellStyle name="Normal 50 3 2 2" xfId="6973" xr:uid="{C4C63D7E-C093-4B46-9339-F6D269EBE81B}"/>
    <cellStyle name="Normal 50 3 2 2 2" xfId="17018" xr:uid="{6242455C-0F15-4F09-8EC5-0D16D458B643}"/>
    <cellStyle name="Normal 50 3 2 2 3" xfId="26080" xr:uid="{E8605519-EB24-4320-80F0-45D8921E3BFD}"/>
    <cellStyle name="Normal 50 3 2 3" xfId="10999" xr:uid="{AF96C5CB-2955-46A9-AD3A-9304AD77BCE3}"/>
    <cellStyle name="Normal 50 3 2 4" xfId="20065" xr:uid="{B29D2DEC-CD99-48AB-8FB4-94AF4D326541}"/>
    <cellStyle name="Normal 50 3 3" xfId="4690" xr:uid="{CD457571-FE49-4545-AE23-F349A39BBBF3}"/>
    <cellStyle name="Normal 50 3 3 2" xfId="12787" xr:uid="{809E9A11-DF92-4D08-8745-697A12F8CB36}"/>
    <cellStyle name="Normal 50 3 3 3" xfId="21815" xr:uid="{61D4C910-B0B2-41A1-9514-0CA9D7264D7E}"/>
    <cellStyle name="Normal 50 3 4" xfId="9014" xr:uid="{2A08CA7C-54AD-4BDF-870C-5C1775F2C93F}"/>
    <cellStyle name="Normal 50 3 5" xfId="18080" xr:uid="{870C0F00-5970-4A21-9397-8207345FAB1E}"/>
    <cellStyle name="Normal 50 3 6" xfId="27361" xr:uid="{97D5F4E5-65DC-428D-875F-56D86770E5C4}"/>
    <cellStyle name="Normal 50 4" xfId="2339" xr:uid="{7BCDBE87-59AC-4E2F-9515-ED5669D67B68}"/>
    <cellStyle name="Normal 50 4 2" xfId="6543" xr:uid="{523A5CFE-CC0A-49F1-86E7-35A7FC8AFCBB}"/>
    <cellStyle name="Normal 50 4 2 2" xfId="12181" xr:uid="{94E2944C-4D7E-4909-A6DA-3CDDDA3C5994}"/>
    <cellStyle name="Normal 50 4 2 3" xfId="21237" xr:uid="{F9F96184-994E-4B8C-90E2-B05FD6369758}"/>
    <cellStyle name="Normal 50 4 3" xfId="10569" xr:uid="{B54217C1-ED06-4A3E-953A-E2C9D4527953}"/>
    <cellStyle name="Normal 50 4 4" xfId="19635" xr:uid="{E301DD90-E57C-4CF9-9F44-A59080A88BB1}"/>
    <cellStyle name="Normal 50 5" xfId="4259" xr:uid="{7E24BB6F-C3EC-4839-9AC8-06622195597F}"/>
    <cellStyle name="Normal 50 5 2" xfId="15054" xr:uid="{6E27D10B-6C33-4126-9F36-A66C0E2D5D1E}"/>
    <cellStyle name="Normal 50 5 3" xfId="24071" xr:uid="{9599AC3E-A584-47C6-B1D9-B429053F2940}"/>
    <cellStyle name="Normal 50 6" xfId="8584" xr:uid="{9B8CD3B1-8047-4EE5-B2B5-96B7F41488C8}"/>
    <cellStyle name="Normal 50 7" xfId="17650" xr:uid="{03D0EF19-D6D0-4130-9DE8-493A9C6ACFD1}"/>
    <cellStyle name="Normal 50 8" xfId="26893" xr:uid="{4FDC43A8-13E9-46E6-88CB-3A47DF839421}"/>
    <cellStyle name="Normal 51" xfId="678" xr:uid="{89F05907-B687-4C41-B94C-DA83DFDA6686}"/>
    <cellStyle name="Normal 51 2" xfId="918" xr:uid="{0C3FDB34-F1D4-41F4-AFA8-660737076D8B}"/>
    <cellStyle name="Normal 51 2 2" xfId="1454" xr:uid="{4C75CED3-525E-4D02-8717-2A6FDC833825}"/>
    <cellStyle name="Normal 51 2 2 2" xfId="2930" xr:uid="{BFDAF39A-5468-4578-8841-615EB364F908}"/>
    <cellStyle name="Normal 51 2 2 2 2" xfId="7134" xr:uid="{99A39992-2DC8-4263-BB7C-CDC61F746F6B}"/>
    <cellStyle name="Normal 51 2 2 2 2 2" xfId="17118" xr:uid="{7821690F-AF22-4D88-9FF3-84362F8896B5}"/>
    <cellStyle name="Normal 51 2 2 2 2 3" xfId="26187" xr:uid="{2575ADF6-5DF9-457E-B125-73CDE14C29BA}"/>
    <cellStyle name="Normal 51 2 2 2 3" xfId="11160" xr:uid="{5B61F706-BF38-4754-822F-7A3E98A88856}"/>
    <cellStyle name="Normal 51 2 2 2 4" xfId="20226" xr:uid="{B79714EF-0085-405F-BC7F-98C14D05B875}"/>
    <cellStyle name="Normal 51 2 2 3" xfId="4851" xr:uid="{24CAF983-BFB9-4A08-9F00-AA26A793AA86}"/>
    <cellStyle name="Normal 51 2 2 3 2" xfId="16438" xr:uid="{5CEC892A-6CFE-4D15-8037-C52F522B5E20}"/>
    <cellStyle name="Normal 51 2 2 3 3" xfId="25459" xr:uid="{AFD6097B-9E9C-4704-B902-A433BD61E7A9}"/>
    <cellStyle name="Normal 51 2 2 4" xfId="9175" xr:uid="{5B266EEF-3E36-457D-932B-40A24AB130BC}"/>
    <cellStyle name="Normal 51 2 2 5" xfId="18241" xr:uid="{DF417273-0131-4D47-A7A4-C3A143FDB62D}"/>
    <cellStyle name="Normal 51 2 2 6" xfId="27532" xr:uid="{BEFFFF2A-6ED8-4E5E-85AD-7F9D6B03A5B6}"/>
    <cellStyle name="Normal 51 2 3" xfId="2498" xr:uid="{80EE4F3D-6822-426A-8D5B-C555F80B234E}"/>
    <cellStyle name="Normal 51 2 3 2" xfId="6702" xr:uid="{07A929FC-F717-4121-B860-1EECDF27F6B8}"/>
    <cellStyle name="Normal 51 2 3 2 2" xfId="14701" xr:uid="{0931D07D-8D67-4488-91A9-952AC2387E28}"/>
    <cellStyle name="Normal 51 2 3 2 3" xfId="23723" xr:uid="{1CB87C08-B036-47D1-8D1D-23727D469D13}"/>
    <cellStyle name="Normal 51 2 3 3" xfId="10728" xr:uid="{3D938BB7-3567-46F0-AE8A-0B6BB36F73DD}"/>
    <cellStyle name="Normal 51 2 3 4" xfId="19794" xr:uid="{0826622C-5142-45E6-8A30-016C23486138}"/>
    <cellStyle name="Normal 51 2 4" xfId="4419" xr:uid="{1CAE1B3B-54E0-46EF-BB69-A17BABE27642}"/>
    <cellStyle name="Normal 51 2 4 2" xfId="14788" xr:uid="{892F0D5B-B3DA-48FA-BD3D-BEC7C10319D9}"/>
    <cellStyle name="Normal 51 2 4 3" xfId="23809" xr:uid="{3B81F824-B3A1-41D7-B1C0-8BA595B0243F}"/>
    <cellStyle name="Normal 51 2 5" xfId="8743" xr:uid="{281F6A1E-1F94-4B6B-A60A-E735B9CCEF7C}"/>
    <cellStyle name="Normal 51 2 6" xfId="17809" xr:uid="{45FBC8BC-74C5-4E22-930A-FBA2EDCBE1BE}"/>
    <cellStyle name="Normal 51 2 7" xfId="27056" xr:uid="{C78924DA-0479-4160-8F27-E05FBCEAB02B}"/>
    <cellStyle name="Normal 51 3" xfId="1283" xr:uid="{2FDAF34A-75E6-401A-A93E-472311286C9B}"/>
    <cellStyle name="Normal 51 3 2" xfId="2768" xr:uid="{E70E6D61-16F3-48FF-BBE4-5178F40FEC8A}"/>
    <cellStyle name="Normal 51 3 2 2" xfId="6972" xr:uid="{71F3B364-4200-48D4-A766-0F20AB6044EB}"/>
    <cellStyle name="Normal 51 3 2 2 2" xfId="17340" xr:uid="{7C6C725C-D5E3-4D19-BF72-0BF5A1E5ABE2}"/>
    <cellStyle name="Normal 51 3 2 2 3" xfId="26444" xr:uid="{82951F05-AE5F-49F5-92F5-9F18631CFE9F}"/>
    <cellStyle name="Normal 51 3 2 3" xfId="10998" xr:uid="{D3787794-B8C6-4FE4-AB31-B9B98C953823}"/>
    <cellStyle name="Normal 51 3 2 4" xfId="20064" xr:uid="{AF3B5636-4EA8-42E6-B34B-92B9EFBF0E4B}"/>
    <cellStyle name="Normal 51 3 3" xfId="4689" xr:uid="{6853A280-D5FB-4BB0-B7C2-6625863BF0C6}"/>
    <cellStyle name="Normal 51 3 3 2" xfId="15139" xr:uid="{AC97A375-5BDB-4D9D-A73D-276D8D14DEB8}"/>
    <cellStyle name="Normal 51 3 3 3" xfId="24157" xr:uid="{C2A74FA9-6A86-4859-957C-45390233E573}"/>
    <cellStyle name="Normal 51 3 4" xfId="9013" xr:uid="{F9898D0A-5B45-4642-B478-A0860B2566EC}"/>
    <cellStyle name="Normal 51 3 5" xfId="18079" xr:uid="{37504F6D-5B6E-4B70-9CBB-AC4EA21B1441}"/>
    <cellStyle name="Normal 51 3 6" xfId="27360" xr:uid="{6A7BD34A-1175-4C88-81DB-66C50576AFB2}"/>
    <cellStyle name="Normal 51 4" xfId="2338" xr:uid="{A2487039-B59B-4823-9D62-5831D9DD59D0}"/>
    <cellStyle name="Normal 51 4 2" xfId="6542" xr:uid="{2B9C3493-66A8-45B5-9FC5-8B091695B0DA}"/>
    <cellStyle name="Normal 51 4 2 2" xfId="16789" xr:uid="{78E3B631-7AB8-4AD0-BF75-3C256748A385}"/>
    <cellStyle name="Normal 51 4 2 3" xfId="25811" xr:uid="{93F8BE46-1BA2-4922-9DF6-C138F3EADAE5}"/>
    <cellStyle name="Normal 51 4 3" xfId="10568" xr:uid="{014CB529-EA29-468F-A23C-704E679EF94D}"/>
    <cellStyle name="Normal 51 4 4" xfId="19634" xr:uid="{79068684-C3F1-4FE4-9906-148639B3712A}"/>
    <cellStyle name="Normal 51 5" xfId="4258" xr:uid="{5FDB2C6E-BABC-40D2-9CDA-BEC0A2681E9F}"/>
    <cellStyle name="Normal 51 5 2" xfId="14794" xr:uid="{401D7E76-F92A-493C-BC7A-924778DD8135}"/>
    <cellStyle name="Normal 51 5 3" xfId="23815" xr:uid="{59C4FFE2-A168-48BD-A8C5-8961A5935B01}"/>
    <cellStyle name="Normal 51 6" xfId="8583" xr:uid="{89C5E2F0-7CF9-4E5E-A17F-E65951741027}"/>
    <cellStyle name="Normal 51 7" xfId="17649" xr:uid="{F7756B62-DCBE-411A-8438-484AB5D5C535}"/>
    <cellStyle name="Normal 51 8" xfId="26892" xr:uid="{EB6BD792-DA18-4DBF-AF83-82BD124F71A5}"/>
    <cellStyle name="Normal 52" xfId="1024" xr:uid="{23186DB3-F04A-4A0D-B42E-CCF19E18ED1B}"/>
    <cellStyle name="Normal 52 2" xfId="1560" xr:uid="{EFC8ED75-CAE5-4692-90C3-B56BFA44D0FF}"/>
    <cellStyle name="Normal 52 2 2" xfId="3036" xr:uid="{BA0C23A2-2DCE-4712-8B3D-F0B1C6FF3F0D}"/>
    <cellStyle name="Normal 52 2 2 2" xfId="7240" xr:uid="{87E5B824-0486-44AD-A313-4799860021AA}"/>
    <cellStyle name="Normal 52 2 2 2 2" xfId="17523" xr:uid="{E3C1AE7A-7703-47C6-A7FF-976219719B45}"/>
    <cellStyle name="Normal 52 2 2 2 3" xfId="26646" xr:uid="{AFF0E8B3-70FA-4D40-977C-A5FE0DD4EB63}"/>
    <cellStyle name="Normal 52 2 2 3" xfId="11266" xr:uid="{82035520-FC5C-41C6-A280-BEDE56FDDA02}"/>
    <cellStyle name="Normal 52 2 2 4" xfId="20332" xr:uid="{E6F3724A-69A2-4AE2-9CB7-C5FF643F7DB8}"/>
    <cellStyle name="Normal 52 2 3" xfId="4957" xr:uid="{4815C069-4E5D-4AD9-87EE-CC89C7D67FD3}"/>
    <cellStyle name="Normal 52 2 3 2" xfId="16544" xr:uid="{36F1FA0D-DE9E-471A-99F2-8C2C0C6E83DC}"/>
    <cellStyle name="Normal 52 2 3 3" xfId="25565" xr:uid="{45D4C799-165C-4E60-93F2-364F09553195}"/>
    <cellStyle name="Normal 52 2 4" xfId="9281" xr:uid="{D75C3590-7F6B-4667-8AC5-357F5E396020}"/>
    <cellStyle name="Normal 52 2 5" xfId="18347" xr:uid="{5CDF15E9-D0B0-4EA3-B009-E585601BAC74}"/>
    <cellStyle name="Normal 52 2 6" xfId="27639" xr:uid="{17A79E24-64EA-4A5C-ADF6-1C54DD7FF948}"/>
    <cellStyle name="Normal 52 3" xfId="2604" xr:uid="{0B2C1FA0-7103-4132-8EC1-86346FD4845E}"/>
    <cellStyle name="Normal 52 3 2" xfId="6808" xr:uid="{ECE2CC5C-246B-446D-B3E0-178A4E8A4268}"/>
    <cellStyle name="Normal 52 3 2 2" xfId="16941" xr:uid="{3B3E3940-D193-4A04-92D4-1EB2C3F3A8C4}"/>
    <cellStyle name="Normal 52 3 2 3" xfId="25986" xr:uid="{39D7C7DE-0342-43D5-A539-A995FB183E99}"/>
    <cellStyle name="Normal 52 3 3" xfId="10834" xr:uid="{BE6EEDBF-9F86-4704-8E1B-B2F34E492DFD}"/>
    <cellStyle name="Normal 52 3 4" xfId="19900" xr:uid="{C6454AFB-A696-43FF-BE12-1C02ED058101}"/>
    <cellStyle name="Normal 52 4" xfId="4525" xr:uid="{40AEBAAF-178A-44FD-A2B2-C988113EC263}"/>
    <cellStyle name="Normal 52 4 2" xfId="14785" xr:uid="{C442B095-F00E-48D2-89AA-0B7B37FC4128}"/>
    <cellStyle name="Normal 52 4 3" xfId="23806" xr:uid="{37C589B7-24F2-43C2-933E-081F8944FAD1}"/>
    <cellStyle name="Normal 52 5" xfId="8849" xr:uid="{60C873DF-55C9-4201-97AC-989198932E3A}"/>
    <cellStyle name="Normal 52 6" xfId="17915" xr:uid="{E3C12307-F6A3-4061-959C-0EAD6E5F8C65}"/>
    <cellStyle name="Normal 52 7" xfId="27162" xr:uid="{A56C1262-45D8-45C7-A634-4AD2F538D096}"/>
    <cellStyle name="Normal 53" xfId="1026" xr:uid="{F45F3D25-A974-43C6-A588-F446813FBBC3}"/>
    <cellStyle name="Normal 53 2" xfId="1562" xr:uid="{18FE55C9-F209-4B17-BCBF-9AE2D53280DD}"/>
    <cellStyle name="Normal 53 2 2" xfId="3038" xr:uid="{633ACEDB-5EBE-4C68-B302-EE0AC2791342}"/>
    <cellStyle name="Normal 53 2 2 2" xfId="7242" xr:uid="{19B627D3-988F-4A7F-8369-5B77C179A933}"/>
    <cellStyle name="Normal 53 2 2 2 2" xfId="17224" xr:uid="{75FBB86F-EFF7-4B6D-A302-DE02235EA3F0}"/>
    <cellStyle name="Normal 53 2 2 2 3" xfId="26312" xr:uid="{7FD87A52-24DD-49B9-8C0F-4BC0F4F55043}"/>
    <cellStyle name="Normal 53 2 2 3" xfId="11268" xr:uid="{A0678B53-66D1-4C64-BE39-18B219536919}"/>
    <cellStyle name="Normal 53 2 2 4" xfId="20334" xr:uid="{7EEE115E-261A-4D9E-948C-76D063C3B5B4}"/>
    <cellStyle name="Normal 53 2 3" xfId="4959" xr:uid="{BCCCBFA3-AE09-4935-9651-0E92CF9B0546}"/>
    <cellStyle name="Normal 53 2 3 2" xfId="16546" xr:uid="{CDBE65CA-CF8D-49C3-925D-E0DB178DB3DA}"/>
    <cellStyle name="Normal 53 2 3 3" xfId="25567" xr:uid="{CA69B0FA-52D7-4467-B200-BF54E0C5384D}"/>
    <cellStyle name="Normal 53 2 4" xfId="9283" xr:uid="{D21C57ED-039F-4715-B138-C2AD48A7877A}"/>
    <cellStyle name="Normal 53 2 5" xfId="18349" xr:uid="{0F8D0721-B41E-4BE1-BDD3-2ADC898C5B6F}"/>
    <cellStyle name="Normal 53 2 6" xfId="27641" xr:uid="{B2F9B21D-4498-40F6-8394-96338B457AC8}"/>
    <cellStyle name="Normal 53 3" xfId="2606" xr:uid="{48E982DB-32F7-44CC-94BD-BEB0A842A1BB}"/>
    <cellStyle name="Normal 53 3 2" xfId="6810" xr:uid="{4D424637-69DC-46DA-8600-5E3B62772A62}"/>
    <cellStyle name="Normal 53 3 2 2" xfId="13124" xr:uid="{EF8C1473-6447-493D-8696-EB2DB823234E}"/>
    <cellStyle name="Normal 53 3 2 3" xfId="22147" xr:uid="{E37774A4-5A84-4459-8B24-7C714C48DE21}"/>
    <cellStyle name="Normal 53 3 3" xfId="10836" xr:uid="{F24DFC8E-13F5-4FF5-A6AB-7BDE90587FB5}"/>
    <cellStyle name="Normal 53 3 4" xfId="19902" xr:uid="{B4CE86CF-EB5C-4F41-B07A-E1363EFA7D00}"/>
    <cellStyle name="Normal 53 4" xfId="4527" xr:uid="{D04A6313-3DFD-432B-9730-D2074A96AD37}"/>
    <cellStyle name="Normal 53 4 2" xfId="12689" xr:uid="{34AE08C0-1B9B-47D1-9533-F841F69ACA3A}"/>
    <cellStyle name="Normal 53 4 3" xfId="21721" xr:uid="{D0E3F16D-2DF3-4548-B948-FB83237E5EB0}"/>
    <cellStyle name="Normal 53 5" xfId="8851" xr:uid="{936E503D-A11B-4629-98B9-C51C200AA6F4}"/>
    <cellStyle name="Normal 53 6" xfId="17917" xr:uid="{F7DFE389-8B9C-49E8-B595-519580B14CED}"/>
    <cellStyle name="Normal 53 7" xfId="27164" xr:uid="{C8E28724-2263-42A4-900D-F428D1D99640}"/>
    <cellStyle name="Normal 54" xfId="1122" xr:uid="{E6216F97-93E6-4BF9-B799-263F93A1F9E4}"/>
    <cellStyle name="Normal 54 2" xfId="1656" xr:uid="{71CFDC49-DB61-4597-A16C-9318A79717A3}"/>
    <cellStyle name="Normal 54 2 2" xfId="3129" xr:uid="{7E0003E5-2C7C-4037-8DC2-C53BE456A4E1}"/>
    <cellStyle name="Normal 54 2 2 2" xfId="7333" xr:uid="{70BAD030-D6A2-469B-9A9F-8EC3D098123F}"/>
    <cellStyle name="Normal 54 2 2 2 2" xfId="17322" xr:uid="{DE8E890F-17EE-4FF2-98C9-D1290C54C4F3}"/>
    <cellStyle name="Normal 54 2 2 2 3" xfId="26423" xr:uid="{8A1C39F2-D1AD-4245-AA03-3A6EE5EC0407}"/>
    <cellStyle name="Normal 54 2 2 3" xfId="11359" xr:uid="{7744D5C2-01B3-4619-8517-C8F16530F44E}"/>
    <cellStyle name="Normal 54 2 2 4" xfId="20425" xr:uid="{79833790-2012-4A18-B28B-F66A7729F96A}"/>
    <cellStyle name="Normal 54 2 3" xfId="5050" xr:uid="{F88B3392-8AF9-4CE5-AAC9-8C1E85901B23}"/>
    <cellStyle name="Normal 54 2 3 2" xfId="16637" xr:uid="{40413C80-6BEF-4C00-BB44-E0D21F7EA417}"/>
    <cellStyle name="Normal 54 2 3 3" xfId="25658" xr:uid="{53D9B306-4CE7-4C4F-9A4E-37E0C3414C87}"/>
    <cellStyle name="Normal 54 2 4" xfId="9374" xr:uid="{3C2F9DA9-BEBD-409A-B5DF-C722F08B17FB}"/>
    <cellStyle name="Normal 54 2 5" xfId="18440" xr:uid="{CCE09E9F-9A24-4188-A920-1290D194B0E4}"/>
    <cellStyle name="Normal 54 2 6" xfId="27733" xr:uid="{EB46BDBD-9072-4F6D-BBD7-3591DB58B32F}"/>
    <cellStyle name="Normal 54 3" xfId="2697" xr:uid="{80E4D6E5-52C2-45AD-9461-D71C6AB0A9C0}"/>
    <cellStyle name="Normal 54 3 2" xfId="6901" xr:uid="{8DA15C18-263E-4B2B-BF70-5E4A5BE13B78}"/>
    <cellStyle name="Normal 54 3 2 2" xfId="17050" xr:uid="{7EDCDC2C-D59D-4C84-AFA9-741AADDC3DEE}"/>
    <cellStyle name="Normal 54 3 2 3" xfId="26116" xr:uid="{20E21CEB-7D59-4BF6-B22D-C2396346CDC6}"/>
    <cellStyle name="Normal 54 3 3" xfId="10927" xr:uid="{A17427A6-52E7-4692-8745-F147B8DF7EDD}"/>
    <cellStyle name="Normal 54 3 4" xfId="19993" xr:uid="{828616E6-806C-4485-88B2-C0CC15F6B2BA}"/>
    <cellStyle name="Normal 54 4" xfId="4618" xr:uid="{C78D9FE6-B908-462F-80F1-B693ADA9C662}"/>
    <cellStyle name="Normal 54 4 2" xfId="14791" xr:uid="{6ACC6D6A-F228-4F63-87C4-AA44BF78A7C7}"/>
    <cellStyle name="Normal 54 4 3" xfId="23812" xr:uid="{FE6B129B-17F5-41B6-9EEB-D32829F95463}"/>
    <cellStyle name="Normal 54 5" xfId="8942" xr:uid="{51941C6E-903B-43BD-9E44-69305F72C895}"/>
    <cellStyle name="Normal 54 6" xfId="18008" xr:uid="{ED5CCBB0-6C0E-47B4-B4D1-6C763D47E51A}"/>
    <cellStyle name="Normal 54 7" xfId="27256" xr:uid="{22D50B70-7CD8-4018-BFF6-6D4C16EC4B60}"/>
    <cellStyle name="Normal 55" xfId="1123" xr:uid="{F77F5360-E30F-4AE6-9C0E-78DAF7A9C7DD}"/>
    <cellStyle name="Normal 55 2" xfId="1657" xr:uid="{21D1423A-8A93-4B58-AC9D-1EEDBDDC0A3A}"/>
    <cellStyle name="Normal 55 2 2" xfId="3130" xr:uid="{CEB1FFEF-1FCC-4CF1-9848-F4F812AB54C7}"/>
    <cellStyle name="Normal 55 2 2 2" xfId="7334" xr:uid="{0C0BE710-C896-4025-99EC-F8E059DA6B2D}"/>
    <cellStyle name="Normal 55 2 2 2 2" xfId="17351" xr:uid="{BB8449F1-7373-4625-A984-065B3D093449}"/>
    <cellStyle name="Normal 55 2 2 2 3" xfId="26456" xr:uid="{AAE6F957-B316-4EFB-824D-8EBE741ACA2C}"/>
    <cellStyle name="Normal 55 2 2 3" xfId="11360" xr:uid="{2D0049F6-6BAA-4034-B2E1-0D88F31055A5}"/>
    <cellStyle name="Normal 55 2 2 4" xfId="20426" xr:uid="{D9D61950-F523-4E53-8AB2-2A4965DEEDFF}"/>
    <cellStyle name="Normal 55 2 3" xfId="5051" xr:uid="{D1AF387B-B5A5-487A-9A94-E66BFAF032D3}"/>
    <cellStyle name="Normal 55 2 3 2" xfId="16638" xr:uid="{CCE89D37-22BC-4684-892D-978257BC2B6E}"/>
    <cellStyle name="Normal 55 2 3 3" xfId="25659" xr:uid="{BF1089B6-9AEB-4865-A22D-0A72256FA96E}"/>
    <cellStyle name="Normal 55 2 4" xfId="9375" xr:uid="{CF0F2FA3-A4CA-4760-9E16-63726CB2FBA7}"/>
    <cellStyle name="Normal 55 2 5" xfId="18441" xr:uid="{E257FD6A-FB27-407E-A9B4-40FC28D4EC49}"/>
    <cellStyle name="Normal 55 2 6" xfId="27734" xr:uid="{C51AB77D-B47E-4905-9D4A-9F1C52FEFA8E}"/>
    <cellStyle name="Normal 55 3" xfId="2698" xr:uid="{3F3F295D-B7AA-4360-9E68-C988198A776B}"/>
    <cellStyle name="Normal 55 3 2" xfId="6902" xr:uid="{2B314D70-4042-4260-87ED-37E8A2FDD9AD}"/>
    <cellStyle name="Normal 55 3 2 2" xfId="16986" xr:uid="{96E20290-AE70-41F2-BCDF-86CFD43CF16C}"/>
    <cellStyle name="Normal 55 3 2 3" xfId="26042" xr:uid="{DCC5FC11-2C1D-412E-8BBE-688B48BC3D91}"/>
    <cellStyle name="Normal 55 3 3" xfId="10928" xr:uid="{156F722A-D8CC-4A4B-B17A-25B16EC737EA}"/>
    <cellStyle name="Normal 55 3 4" xfId="19994" xr:uid="{CB0882C2-B9D7-471B-B548-790BCAF97E20}"/>
    <cellStyle name="Normal 55 4" xfId="4619" xr:uid="{651EA746-F681-4871-B299-F7B62E6AFE5F}"/>
    <cellStyle name="Normal 55 4 2" xfId="15051" xr:uid="{6F96127E-E62E-43CD-BA71-440D6563CB97}"/>
    <cellStyle name="Normal 55 4 3" xfId="24068" xr:uid="{DFE57970-F97D-47CA-A131-30459AC21CF1}"/>
    <cellStyle name="Normal 55 5" xfId="8943" xr:uid="{A2C9B034-B453-4A0C-817F-CB5A5EB199AF}"/>
    <cellStyle name="Normal 55 6" xfId="18009" xr:uid="{CDA89EE4-5854-492C-A041-DD53CC7ED2CB}"/>
    <cellStyle name="Normal 55 7" xfId="27257" xr:uid="{3D043CE0-320B-40CB-87C4-B756F9765841}"/>
    <cellStyle name="Normal 56" xfId="1124" xr:uid="{8E55AC43-F4DF-4E24-8E70-A46CC26524B9}"/>
    <cellStyle name="Normal 56 2" xfId="1658" xr:uid="{99C0C5B5-552F-4A51-9863-280BE4D15C02}"/>
    <cellStyle name="Normal 56 2 2" xfId="3131" xr:uid="{7E17A39E-D729-48AC-A7F3-31246636A031}"/>
    <cellStyle name="Normal 56 2 2 2" xfId="7335" xr:uid="{04C0EF36-59CD-4494-BA9C-C58DA84AB90A}"/>
    <cellStyle name="Normal 56 2 2 2 2" xfId="17273" xr:uid="{93397048-167B-4C1F-9C94-D731EDE6B636}"/>
    <cellStyle name="Normal 56 2 2 2 3" xfId="26369" xr:uid="{ABBCF7ED-2EF8-4964-9F9D-70D89AF7A47B}"/>
    <cellStyle name="Normal 56 2 2 3" xfId="11361" xr:uid="{EA0F58C7-F5D1-4778-8897-94113CC80296}"/>
    <cellStyle name="Normal 56 2 2 4" xfId="20427" xr:uid="{42919014-DF6E-4316-95AF-EA8390BEF90E}"/>
    <cellStyle name="Normal 56 2 3" xfId="5052" xr:uid="{542DCF4B-9405-4464-9DA6-51F15E1C7293}"/>
    <cellStyle name="Normal 56 2 3 2" xfId="16639" xr:uid="{1655F88D-42AD-4343-B856-F6983EAB42A7}"/>
    <cellStyle name="Normal 56 2 3 3" xfId="25660" xr:uid="{6F82AF73-9D31-4998-A020-F04A90C3EE89}"/>
    <cellStyle name="Normal 56 2 4" xfId="9376" xr:uid="{A3874E45-39E0-4628-A467-52367A62EE6B}"/>
    <cellStyle name="Normal 56 2 5" xfId="18442" xr:uid="{157F0532-48B5-4D7B-87CE-A457A0471C7E}"/>
    <cellStyle name="Normal 56 2 6" xfId="27735" xr:uid="{77CC022F-6F89-48CE-A2BB-9320F2787B52}"/>
    <cellStyle name="Normal 56 3" xfId="2699" xr:uid="{3D0F7E31-FBE7-42AE-A9C9-680943CB130F}"/>
    <cellStyle name="Normal 56 3 2" xfId="6903" xr:uid="{73C6EF21-1AD1-4104-BADF-510E7A138477}"/>
    <cellStyle name="Normal 56 3 2 2" xfId="17515" xr:uid="{F42CB2F4-CFC7-43FA-BDEA-26DE624B2583}"/>
    <cellStyle name="Normal 56 3 2 3" xfId="26638" xr:uid="{B097FCAB-3E6A-437E-BF56-50B6BA5BF34B}"/>
    <cellStyle name="Normal 56 3 3" xfId="10929" xr:uid="{50B10251-8D6C-4414-B681-30AECB89A726}"/>
    <cellStyle name="Normal 56 3 4" xfId="19995" xr:uid="{5C8DD69F-8ADF-4E15-94B9-D4DA6F939DE6}"/>
    <cellStyle name="Normal 56 4" xfId="4620" xr:uid="{1F378D99-A650-4177-A5EA-D1CD92599831}"/>
    <cellStyle name="Normal 56 4 2" xfId="12696" xr:uid="{78AB0CB1-C765-4C95-BD6E-08B41FDC471A}"/>
    <cellStyle name="Normal 56 4 3" xfId="21727" xr:uid="{4BEAC925-85FD-45F4-9412-1D1952CB91C5}"/>
    <cellStyle name="Normal 56 5" xfId="8944" xr:uid="{003A2DCA-EC3F-4644-AEE3-5518DEA4C1BC}"/>
    <cellStyle name="Normal 56 6" xfId="18010" xr:uid="{D1F64314-33D5-4AA3-8F42-92464298CA7F}"/>
    <cellStyle name="Normal 56 7" xfId="27258" xr:uid="{D41C7736-46CD-4A93-8A6C-B9A2AB1333B6}"/>
    <cellStyle name="Normal 57" xfId="1125" xr:uid="{728040BE-EFE3-4087-9005-1906ED4ABEB7}"/>
    <cellStyle name="Normal 57 2" xfId="1659" xr:uid="{7859F037-B623-44BB-A876-50A73A10A601}"/>
    <cellStyle name="Normal 57 2 2" xfId="3132" xr:uid="{A744C2DC-FD8A-405C-9C1B-CB0CFB8A24D7}"/>
    <cellStyle name="Normal 57 2 2 2" xfId="7336" xr:uid="{CFA37627-AB95-48F1-BF89-2B9BB88B9300}"/>
    <cellStyle name="Normal 57 2 2 2 2" xfId="17237" xr:uid="{60CAC9CD-BC5E-457F-AA07-563B7FD161DE}"/>
    <cellStyle name="Normal 57 2 2 2 3" xfId="26329" xr:uid="{1BFDA908-7AE4-4B2F-8969-FB1E0A88EC41}"/>
    <cellStyle name="Normal 57 2 2 3" xfId="11362" xr:uid="{6CB0CE33-D7AE-4FE9-8174-7952BB8DFE4B}"/>
    <cellStyle name="Normal 57 2 2 4" xfId="20428" xr:uid="{29A8094E-89A5-4788-BF0D-52C661DDCA3F}"/>
    <cellStyle name="Normal 57 2 3" xfId="5053" xr:uid="{4D7F6A97-DA11-4655-B60C-55E39D698312}"/>
    <cellStyle name="Normal 57 2 3 2" xfId="16640" xr:uid="{3AD09735-FF73-4115-84F0-FAF1338839A3}"/>
    <cellStyle name="Normal 57 2 3 3" xfId="25661" xr:uid="{CBC9F692-5642-41AD-B77C-892620944CE9}"/>
    <cellStyle name="Normal 57 2 4" xfId="9377" xr:uid="{202E4B0E-0512-431A-8E3D-471685CADA87}"/>
    <cellStyle name="Normal 57 2 5" xfId="18443" xr:uid="{D55F1A6F-55B1-4CC3-A172-B42EA89595E0}"/>
    <cellStyle name="Normal 57 2 6" xfId="27736" xr:uid="{A5ECDD3E-FA4D-406F-B270-F159998C885B}"/>
    <cellStyle name="Normal 57 3" xfId="2700" xr:uid="{216B1DAC-EF01-41DE-A47B-F97AD54FBFCB}"/>
    <cellStyle name="Normal 57 3 2" xfId="6904" xr:uid="{CD120A52-CADB-4DCD-8F9B-6C79EBCD9933}"/>
    <cellStyle name="Normal 57 3 2 2" xfId="16964" xr:uid="{8001BCA2-7B85-42A3-9049-B8611121EA71}"/>
    <cellStyle name="Normal 57 3 2 3" xfId="26016" xr:uid="{E750CCAB-9C11-4AB3-A9C3-0C77BBC1BBFA}"/>
    <cellStyle name="Normal 57 3 3" xfId="10930" xr:uid="{06BDFFCC-E055-4D18-85CD-C4A04EC17B77}"/>
    <cellStyle name="Normal 57 3 4" xfId="19996" xr:uid="{509C1620-4D03-4075-A8CC-2232E32F7CB6}"/>
    <cellStyle name="Normal 57 4" xfId="4621" xr:uid="{509C0345-E74A-41A5-92D7-CBA7584D920A}"/>
    <cellStyle name="Normal 57 4 2" xfId="14967" xr:uid="{D4D66500-05A0-4AB9-8071-EF89DD4417CA}"/>
    <cellStyle name="Normal 57 4 3" xfId="23984" xr:uid="{243EAA99-48BE-4247-AB2D-9DDC334CF28F}"/>
    <cellStyle name="Normal 57 5" xfId="8945" xr:uid="{980C5C4E-7760-4037-87CA-FA5B9EC80968}"/>
    <cellStyle name="Normal 57 6" xfId="18011" xr:uid="{6FB76BAB-0300-4A64-AEAC-93EA0C53FAD8}"/>
    <cellStyle name="Normal 57 7" xfId="27259" xr:uid="{D0891042-1091-4302-B685-222283F933CD}"/>
    <cellStyle name="Normal 58" xfId="1126" xr:uid="{111518DE-51ED-4C9F-8B3A-266FB167FBB4}"/>
    <cellStyle name="Normal 58 2" xfId="1660" xr:uid="{4F54FCC0-889E-4388-97DE-92C64D9CEE75}"/>
    <cellStyle name="Normal 58 2 2" xfId="3133" xr:uid="{1B8576DB-6CA4-4595-8A99-3EBB30B638C2}"/>
    <cellStyle name="Normal 58 2 2 2" xfId="7337" xr:uid="{E64A230D-ECF8-40B1-B453-8E042A527671}"/>
    <cellStyle name="Normal 58 2 2 2 2" xfId="17419" xr:uid="{C4CB532F-C33A-4085-B3E7-9BCBE8D7D4F9}"/>
    <cellStyle name="Normal 58 2 2 2 3" xfId="26532" xr:uid="{045BAE46-F387-41DF-AE64-92620ECEF411}"/>
    <cellStyle name="Normal 58 2 2 3" xfId="11363" xr:uid="{D8EEF794-B985-48AA-B3B2-CC9FBB882EA3}"/>
    <cellStyle name="Normal 58 2 2 4" xfId="20429" xr:uid="{68AC6307-2475-4155-8B74-ADA6E8469CBC}"/>
    <cellStyle name="Normal 58 2 3" xfId="5054" xr:uid="{AFE5C13E-3326-4877-9711-EB1D9E4029B2}"/>
    <cellStyle name="Normal 58 2 3 2" xfId="16641" xr:uid="{F26BA0BE-87F8-4A08-A6B4-E03EA39DF880}"/>
    <cellStyle name="Normal 58 2 3 3" xfId="25662" xr:uid="{12226E96-DAA9-4719-B3BE-C7B8CA78E5D6}"/>
    <cellStyle name="Normal 58 2 4" xfId="9378" xr:uid="{A1A5A2D9-EB01-49B9-A5E7-E33183178A9D}"/>
    <cellStyle name="Normal 58 2 5" xfId="18444" xr:uid="{269A006C-2E15-48E9-AE37-290D34ED5C9E}"/>
    <cellStyle name="Normal 58 2 6" xfId="27737" xr:uid="{3F6F8C13-7874-43CB-8C0D-9B0092ADEE53}"/>
    <cellStyle name="Normal 58 3" xfId="2701" xr:uid="{8466DE93-D880-4204-BF2B-247793272D5D}"/>
    <cellStyle name="Normal 58 3 2" xfId="6905" xr:uid="{E2AC895E-A428-48B4-BA0E-1E0EFB19EA42}"/>
    <cellStyle name="Normal 58 3 2 2" xfId="16997" xr:uid="{6648B9B8-9538-4FCC-BADE-ABF28D699584}"/>
    <cellStyle name="Normal 58 3 2 3" xfId="26053" xr:uid="{4AA9BED7-F69A-4A51-9994-7F6B77DA3B96}"/>
    <cellStyle name="Normal 58 3 3" xfId="10931" xr:uid="{BA4BB52C-48E5-42AD-91C7-E45B553420A4}"/>
    <cellStyle name="Normal 58 3 4" xfId="19997" xr:uid="{A5689A2D-347D-4D74-A80A-BCC891ECCD32}"/>
    <cellStyle name="Normal 58 4" xfId="4622" xr:uid="{4C8C6B50-FC1B-45D3-A07C-26F9E4992018}"/>
    <cellStyle name="Normal 58 4 2" xfId="15234" xr:uid="{915D8FD9-AE93-4C20-BFB8-D7AD420174FA}"/>
    <cellStyle name="Normal 58 4 3" xfId="24250" xr:uid="{310A66E6-0F53-4D5A-82F5-7864074936DA}"/>
    <cellStyle name="Normal 58 5" xfId="8946" xr:uid="{6DBAC01D-8198-45E5-B60D-F5114AB6C0E5}"/>
    <cellStyle name="Normal 58 6" xfId="18012" xr:uid="{4D8C51B7-36A4-4BFD-B306-ECD44A6CCA3A}"/>
    <cellStyle name="Normal 58 7" xfId="27260" xr:uid="{39BABB55-35B8-4077-8AE2-E72299F222BC}"/>
    <cellStyle name="Normal 59" xfId="1127" xr:uid="{883D7C8E-CF10-4CD5-BB9C-7B15A0DCE769}"/>
    <cellStyle name="Normal 59 2" xfId="1661" xr:uid="{D89DDB78-2C22-4757-BCC2-4E6735202709}"/>
    <cellStyle name="Normal 59 2 2" xfId="3134" xr:uid="{494A47DA-462C-4004-A76B-806A9E6A942E}"/>
    <cellStyle name="Normal 59 2 2 2" xfId="7338" xr:uid="{BA0E5281-EC89-4E7C-8130-9FE7BC497B28}"/>
    <cellStyle name="Normal 59 2 2 2 2" xfId="16814" xr:uid="{7939EFBC-08B9-4582-9B01-8D9FA4F9F39A}"/>
    <cellStyle name="Normal 59 2 2 2 3" xfId="25839" xr:uid="{F6DDAF95-DE23-4D22-9C8A-26373224B8EA}"/>
    <cellStyle name="Normal 59 2 2 3" xfId="11364" xr:uid="{25B406DC-D5C8-425E-8F4B-92B985632577}"/>
    <cellStyle name="Normal 59 2 2 4" xfId="20430" xr:uid="{2DE505BB-D2CB-43E2-978A-423F6C099874}"/>
    <cellStyle name="Normal 59 2 3" xfId="5055" xr:uid="{62C96841-CC94-48B2-ACCB-A28C79DC4E74}"/>
    <cellStyle name="Normal 59 2 3 2" xfId="16642" xr:uid="{CD157581-D96D-40F0-B85D-8CC7443C683E}"/>
    <cellStyle name="Normal 59 2 3 3" xfId="25663" xr:uid="{F27889CB-ED1D-496E-A697-A5AE7D58A2D5}"/>
    <cellStyle name="Normal 59 2 4" xfId="9379" xr:uid="{68BFB2F7-D394-4242-AD4D-D7A31C0A88A6}"/>
    <cellStyle name="Normal 59 2 5" xfId="18445" xr:uid="{C89E512F-AD74-4414-8C91-8069787651FC}"/>
    <cellStyle name="Normal 59 2 6" xfId="27738" xr:uid="{1F5CB6D0-75D8-42EA-AD69-A4C1679F134B}"/>
    <cellStyle name="Normal 59 3" xfId="2702" xr:uid="{47B73D4E-18C8-468D-8910-EA5EF5A45A7A}"/>
    <cellStyle name="Normal 59 3 2" xfId="6906" xr:uid="{889F4300-CA9F-425C-96E7-06EC29E659FC}"/>
    <cellStyle name="Normal 59 3 2 2" xfId="17217" xr:uid="{2BC160A2-8B5C-4694-91AC-C442A5F36671}"/>
    <cellStyle name="Normal 59 3 2 3" xfId="26304" xr:uid="{239A827A-F720-4165-8803-1262D9AEFAC5}"/>
    <cellStyle name="Normal 59 3 3" xfId="10932" xr:uid="{AAD8B931-C0C5-4560-A777-F84B6B46E21D}"/>
    <cellStyle name="Normal 59 3 4" xfId="19998" xr:uid="{91B3798A-CF54-42DA-88AD-62E5C84FFD26}"/>
    <cellStyle name="Normal 59 4" xfId="4623" xr:uid="{024CF8FA-D066-4B79-97DB-8E8376A777F8}"/>
    <cellStyle name="Normal 59 4 2" xfId="12880" xr:uid="{26D6E998-93C0-4ED3-9270-A7F210DFE8DA}"/>
    <cellStyle name="Normal 59 4 3" xfId="21906" xr:uid="{941571EE-2353-472F-93BF-6B0FB004DF84}"/>
    <cellStyle name="Normal 59 5" xfId="8947" xr:uid="{F6D537B1-404A-4D6E-9D8F-0EA980D8B3C4}"/>
    <cellStyle name="Normal 59 6" xfId="18013" xr:uid="{7354F7C5-53ED-4896-92A4-A1253C8952D4}"/>
    <cellStyle name="Normal 59 7" xfId="27261" xr:uid="{73AEF8DA-3029-4531-9707-1A15BA283998}"/>
    <cellStyle name="Normal 6" xfId="78" xr:uid="{FE8F8D0B-87C2-475A-AF3F-2EC04CE1094E}"/>
    <cellStyle name="Normal 6 13" xfId="26816" xr:uid="{44021F1C-89A2-4933-B836-A3541D232891}"/>
    <cellStyle name="Normal 6 2" xfId="103" xr:uid="{9FD061CD-59CA-4058-AB61-E5CB1AC3EB5C}"/>
    <cellStyle name="Normal 6 2 2" xfId="1111" xr:uid="{FAD91463-2F87-49EB-B74F-E445F973EAF0}"/>
    <cellStyle name="Normal 6 2 2 2" xfId="1646" xr:uid="{B2A8410C-A15A-4F1E-A6EF-26FDBEC5EE14}"/>
    <cellStyle name="Normal 6 2 2 2 2" xfId="2102" xr:uid="{219951B0-3025-4C38-86FD-F0036BE2B2F6}"/>
    <cellStyle name="Normal 6 2 2 2 2 2" xfId="3321" xr:uid="{BADBA6BF-5624-4DA4-8FB0-3E36F30CD485}"/>
    <cellStyle name="Normal 6 2 2 2 2 2 2" xfId="7498" xr:uid="{353B09E9-10D8-4BD1-BE1A-41B2FB873032}"/>
    <cellStyle name="Normal 6 2 2 2 2 2 2 2" xfId="17307" xr:uid="{AF20EFE7-97A3-4B6D-99CD-BADFE7853AA1}"/>
    <cellStyle name="Normal 6 2 2 2 2 2 2 3" xfId="26407" xr:uid="{31B4FFFB-0263-4E1D-A821-25E4CFF0E829}"/>
    <cellStyle name="Normal 6 2 2 2 2 2 3" xfId="11524" xr:uid="{AEF6C325-A8EB-4623-9895-C3AE2786A62C}"/>
    <cellStyle name="Normal 6 2 2 2 2 2 4" xfId="20590" xr:uid="{3C29898F-7AEE-4143-A0C9-E38DE8060D74}"/>
    <cellStyle name="Normal 6 2 2 2 2 3" xfId="5215" xr:uid="{686EB301-1F33-4E6A-ACE0-57D792D9B529}"/>
    <cellStyle name="Normal 6 2 2 2 2 3 2" xfId="17246" xr:uid="{262867E3-713E-4DE3-AFF2-8F4C968899E5}"/>
    <cellStyle name="Normal 6 2 2 2 2 3 3" xfId="26339" xr:uid="{B52DFB77-A53C-4B6C-8FA8-B7D3DE457BC7}"/>
    <cellStyle name="Normal 6 2 2 2 2 4" xfId="9539" xr:uid="{8263C644-4024-4887-830D-888F92237A82}"/>
    <cellStyle name="Normal 6 2 2 2 2 5" xfId="18605" xr:uid="{6A251630-0313-4A47-9327-24AF21A984F3}"/>
    <cellStyle name="Normal 6 2 2 2 3" xfId="25856" xr:uid="{D5150FAE-BDF5-4F2C-AD92-737E4C449C56}"/>
    <cellStyle name="Normal 6 2 2 3" xfId="26248" xr:uid="{601F4293-18FF-44B6-85A8-6AC0E6607103}"/>
    <cellStyle name="Normal 6 2 2 4 2" xfId="158" xr:uid="{B731B1FF-7FEC-400C-90FD-9605DC3D9DA0}"/>
    <cellStyle name="Normal 6 2 2 4 2 2" xfId="2244" xr:uid="{6761940D-09B4-4AAD-B5E7-9E5E53DD49A5}"/>
    <cellStyle name="Normal 6 2 2 4 2 2 2" xfId="6448" xr:uid="{6E0E30B3-DD83-4B4C-847E-6A75A43166CF}"/>
    <cellStyle name="Normal 6 2 2 4 2 2 2 2" xfId="17071" xr:uid="{7B066F72-80B1-4422-8F99-B611D700E588}"/>
    <cellStyle name="Normal 6 2 2 4 2 2 2 3" xfId="26138" xr:uid="{7317CC7F-B7F4-4DB5-89F7-12A54F50C0E2}"/>
    <cellStyle name="Normal 6 2 2 4 2 2 3" xfId="10474" xr:uid="{63C03684-835B-4700-A7A7-056192D4338D}"/>
    <cellStyle name="Normal 6 2 2 4 2 2 4" xfId="19540" xr:uid="{EE414E5E-6E34-46A9-94DA-D2F5B53ABA97}"/>
    <cellStyle name="Normal 6 2 2 4 2 3" xfId="4162" xr:uid="{08EAD11A-3369-463D-A3DE-9FA3795DC075}"/>
    <cellStyle name="Normal 6 2 2 4 2 3 2" xfId="17397" xr:uid="{408B665A-4E02-49E5-8923-433C02983B78}"/>
    <cellStyle name="Normal 6 2 2 4 2 3 3" xfId="26507" xr:uid="{E892C090-FEFB-4BC4-9236-521319D6381E}"/>
    <cellStyle name="Normal 6 2 2 4 2 4" xfId="8489" xr:uid="{F398625E-EA36-47AE-B29F-89971622A10C}"/>
    <cellStyle name="Normal 6 2 2 4 2 5" xfId="17554" xr:uid="{DF70DB10-32D8-498A-B3E1-A375EE4ABC05}"/>
    <cellStyle name="Normal 6 2 2 4 2 6" xfId="26778" xr:uid="{00101CB1-6256-4B0B-9E97-4BCC448526EF}"/>
    <cellStyle name="Normal 6 2 3" xfId="418" xr:uid="{380D39AB-0263-4105-8A94-9E6864463D2D}"/>
    <cellStyle name="Normal 6 2 4" xfId="2219" xr:uid="{B805140D-63ED-498D-8FE3-4F7354488D47}"/>
    <cellStyle name="Normal 6 2 4 2" xfId="6423" xr:uid="{A908A9C5-CC74-4A52-92F3-D93442132FEB}"/>
    <cellStyle name="Normal 6 2 4 2 2" xfId="17063" xr:uid="{C711C4FC-7893-4CC2-8F2A-D4C605BE9CE5}"/>
    <cellStyle name="Normal 6 2 4 2 3" xfId="26131" xr:uid="{7E5E381F-6DB8-4D60-9FDF-5385DFAC696E}"/>
    <cellStyle name="Normal 6 2 4 3" xfId="10449" xr:uid="{F8780934-2703-4A79-A33D-C0DFA985CCAE}"/>
    <cellStyle name="Normal 6 2 4 4" xfId="19515" xr:uid="{2F8D3C0E-C503-4ED6-B254-DDF58B4549D2}"/>
    <cellStyle name="Normal 6 2 5" xfId="8375" xr:uid="{4E4417E3-CBBC-4717-BE97-A0F8F3CE1F3D}"/>
    <cellStyle name="Normal 6 2 6" xfId="4138" xr:uid="{F8141448-0B72-4826-9D96-490B14028473}"/>
    <cellStyle name="Normal 6 2 6 2" xfId="13356" xr:uid="{B76BA236-10CA-437A-AB7B-F992983CE7A1}"/>
    <cellStyle name="Normal 6 2 6 3" xfId="22378" xr:uid="{C1184973-042D-43FD-9A63-B77742F5E60A}"/>
    <cellStyle name="Normal 6 2 7" xfId="8464" xr:uid="{0FE4B733-851F-44A2-A817-C41F6987F428}"/>
    <cellStyle name="Normal 6 2 8" xfId="17530" xr:uid="{771E2612-5D02-429E-911B-DC8B216E0BA3}"/>
    <cellStyle name="Normal 6 2 9" xfId="26740" xr:uid="{38413C47-E510-4EA3-8CCF-F79F33D8F4A8}"/>
    <cellStyle name="Normal 6 3" xfId="701" xr:uid="{1FDEB2AE-84AE-4CBF-B246-5D72A2C8244C}"/>
    <cellStyle name="Normal 6 3 2" xfId="1118" xr:uid="{B2DFEB5D-C5E6-4EE3-B923-09975527A1DA}"/>
    <cellStyle name="Normal 6 3 3" xfId="2135" xr:uid="{69EDDB7B-AB3E-4EA0-9BD1-A12CE084F0E9}"/>
    <cellStyle name="Normal 6 3 4" xfId="2145" xr:uid="{F82E7668-6A0F-400B-BA1F-D997E81AC931}"/>
    <cellStyle name="Normal 6 3 4 2" xfId="3338" xr:uid="{4CD4E1DC-6C00-4E08-9BB8-87C3D65437A2}"/>
    <cellStyle name="Normal 6 3 4 2 2" xfId="7510" xr:uid="{702CDF02-9B7A-4E0C-991A-11EF69249357}"/>
    <cellStyle name="Normal 6 3 4 2 2 2" xfId="16906" xr:uid="{C6FC1F3B-790B-435D-B283-23A9222C67B7}"/>
    <cellStyle name="Normal 6 3 4 2 2 3" xfId="25944" xr:uid="{B00CBC3E-5D65-4C8A-9794-0CB3CF876869}"/>
    <cellStyle name="Normal 6 3 4 2 3" xfId="11536" xr:uid="{B2DE2F2D-10D4-442D-B6DE-439728432FA0}"/>
    <cellStyle name="Normal 6 3 4 2 4" xfId="20602" xr:uid="{65C82011-87BA-4102-BA3D-FC281343D06F}"/>
    <cellStyle name="Normal 6 3 4 3" xfId="5228" xr:uid="{B3A96DFB-FB64-4A1D-9579-2DAA35D7E028}"/>
    <cellStyle name="Normal 6 3 4 3 2" xfId="17221" xr:uid="{E4E49AC2-FE39-4295-8AFA-75C15591D8A8}"/>
    <cellStyle name="Normal 6 3 4 3 3" xfId="26308" xr:uid="{B594E3D9-D7AE-44A6-9671-F5AF16DA8890}"/>
    <cellStyle name="Normal 6 3 4 4" xfId="9551" xr:uid="{1BB01BA7-35E8-4C4C-955D-43B90A5A9D2E}"/>
    <cellStyle name="Normal 6 3 4 5" xfId="18617" xr:uid="{0839D001-2D09-4018-B24D-E281663A7E5D}"/>
    <cellStyle name="Normal 6 3 5" xfId="26125" xr:uid="{7E5F36ED-A7E0-4C94-8BD0-525B592B7D97}"/>
    <cellStyle name="Normal 6 4" xfId="417" xr:uid="{9117E56D-D04C-4FAC-A308-1E06CD6E2198}"/>
    <cellStyle name="Normal 6 4 2" xfId="2130" xr:uid="{8F09EE55-8F9A-4736-A3DB-23D78988EA33}"/>
    <cellStyle name="Normal 6 4 2 2" xfId="3334" xr:uid="{61E745DC-7A3C-43EE-AB23-17EAF0F38240}"/>
    <cellStyle name="Normal 6 4 2 2 2" xfId="7508" xr:uid="{9FEEBABB-43C0-43F9-9F51-BB082C11DA0F}"/>
    <cellStyle name="Normal 6 4 2 2 2 2" xfId="17377" xr:uid="{BB2EC2E8-6885-4747-9259-5CCC6F1B63E6}"/>
    <cellStyle name="Normal 6 4 2 2 2 3" xfId="26485" xr:uid="{F65C742A-B180-4AD0-8C66-A0605AF00AD2}"/>
    <cellStyle name="Normal 6 4 2 2 3" xfId="11534" xr:uid="{C37B07CE-578E-48E3-9F9B-7878D63C7F91}"/>
    <cellStyle name="Normal 6 4 2 2 4" xfId="20600" xr:uid="{B6B46F5C-7AD5-423C-8E97-14D677C3F416}"/>
    <cellStyle name="Normal 6 4 2 3" xfId="5226" xr:uid="{3BFE4D7D-0470-4CB0-8DF9-B21EBA9B78E6}"/>
    <cellStyle name="Normal 6 4 2 3 2" xfId="16841" xr:uid="{3F794537-71D7-4B76-9D6C-B5786BB942DB}"/>
    <cellStyle name="Normal 6 4 2 3 3" xfId="25870" xr:uid="{1841C9EB-5EAB-4BF8-A82B-B6654B352F6B}"/>
    <cellStyle name="Normal 6 4 2 4" xfId="9549" xr:uid="{BD7EBD81-DCB1-424E-A172-678FFAC0441F}"/>
    <cellStyle name="Normal 6 4 2 5" xfId="18615" xr:uid="{83FD9329-42C1-4449-AF36-4E7BDB06E768}"/>
    <cellStyle name="Normal 6 5" xfId="2091" xr:uid="{D157A989-1EB2-4D1F-A899-B7101B1BA8B5}"/>
    <cellStyle name="Normal 6 6" xfId="108" xr:uid="{33A66F00-142C-4874-AD62-1B8F1BB160CD}"/>
    <cellStyle name="Normal 6 7" xfId="12342" xr:uid="{F0536719-3CC3-4827-B124-F22FCFB1A40E}"/>
    <cellStyle name="Normal 6 8" xfId="25804" xr:uid="{A8BAED2C-E24E-44B3-B238-B45FBAEDBC31}"/>
    <cellStyle name="Normal 60" xfId="1129" xr:uid="{431CD96A-FA24-43A4-8933-48B72A722814}"/>
    <cellStyle name="Normal 60 2" xfId="1663" xr:uid="{0AF7417B-4157-4C08-B260-180E817CA227}"/>
    <cellStyle name="Normal 60 2 2" xfId="3135" xr:uid="{13169796-DDD4-40BA-AD80-BC5834DB19DD}"/>
    <cellStyle name="Normal 60 2 2 2" xfId="7339" xr:uid="{84BD6E00-3164-4624-B920-45F2A0ADA1A2}"/>
    <cellStyle name="Normal 60 2 2 2 2" xfId="17097" xr:uid="{32F3DC6F-0402-4591-8D6A-2C0B7329CA96}"/>
    <cellStyle name="Normal 60 2 2 2 3" xfId="26165" xr:uid="{A12B0B5D-221F-4815-BD90-A3F7BA920C5E}"/>
    <cellStyle name="Normal 60 2 2 3" xfId="11365" xr:uid="{1784C1FD-FB57-4388-8131-F2E663D667F0}"/>
    <cellStyle name="Normal 60 2 2 4" xfId="20431" xr:uid="{F1A1D140-1ED3-4FA7-A763-7BE034388862}"/>
    <cellStyle name="Normal 60 2 3" xfId="5056" xr:uid="{6806D172-51F9-40B2-826A-B94C2A81010B}"/>
    <cellStyle name="Normal 60 2 3 2" xfId="16643" xr:uid="{7C0233E1-E064-496A-8887-84F257D2E997}"/>
    <cellStyle name="Normal 60 2 3 3" xfId="25664" xr:uid="{04B96350-AFED-4B1C-8081-A510D7BB020E}"/>
    <cellStyle name="Normal 60 2 4" xfId="9380" xr:uid="{A6EB8CEC-6341-423F-BD30-E9B3FE020D6E}"/>
    <cellStyle name="Normal 60 2 5" xfId="18446" xr:uid="{513869FC-77D7-4822-808C-2A67861446E7}"/>
    <cellStyle name="Normal 60 2 6" xfId="27739" xr:uid="{888B0BBA-619C-4D5D-A10B-9FD1596AF58C}"/>
    <cellStyle name="Normal 60 3" xfId="2703" xr:uid="{22FEB843-FA4B-41E4-A45A-805F7CFDCEBA}"/>
    <cellStyle name="Normal 60 3 2" xfId="6907" xr:uid="{E0E5CE5E-A472-4622-97F8-6BECADEDC693}"/>
    <cellStyle name="Normal 60 3 2 2" xfId="17346" xr:uid="{BC1F4E36-4C72-41CC-A8C1-DDB14E3E492F}"/>
    <cellStyle name="Normal 60 3 2 3" xfId="26450" xr:uid="{327715DA-E3EB-49CF-B1C2-4B0624AC8E7C}"/>
    <cellStyle name="Normal 60 3 3" xfId="10933" xr:uid="{4A31FD30-1575-4B74-B358-E3F40A80B916}"/>
    <cellStyle name="Normal 60 3 4" xfId="19999" xr:uid="{64E0D732-E796-4ABC-A17F-827C23438028}"/>
    <cellStyle name="Normal 60 4" xfId="4624" xr:uid="{B70E09A2-A28A-4FE0-9C8B-4923972509CB}"/>
    <cellStyle name="Normal 60 4 2" xfId="12553" xr:uid="{3F1FACF2-13F3-4AF2-9A4D-B9FC8CD6ADF4}"/>
    <cellStyle name="Normal 60 4 3" xfId="21586" xr:uid="{D4D4F412-D349-49D7-B6AC-F8AFC00BE43F}"/>
    <cellStyle name="Normal 60 5" xfId="8948" xr:uid="{29D8ACDF-319E-4296-86BE-F036AF317937}"/>
    <cellStyle name="Normal 60 6" xfId="18014" xr:uid="{4F1C64AE-1E0B-409E-AE47-AE834686A655}"/>
    <cellStyle name="Normal 60 7" xfId="27262" xr:uid="{F2AED107-E3D7-4245-A91A-56FBD23E2E35}"/>
    <cellStyle name="Normal 61" xfId="1130" xr:uid="{64CF7C56-EA55-491C-8C3F-D22E6A3F93EB}"/>
    <cellStyle name="Normal 61 2" xfId="1664" xr:uid="{75A5B433-349D-41AB-B0A6-C084A19F1BE6}"/>
    <cellStyle name="Normal 61 2 2" xfId="3136" xr:uid="{76726F20-B519-43F7-AFD6-A64F12BA26A5}"/>
    <cellStyle name="Normal 61 2 2 2" xfId="7340" xr:uid="{23BD84F1-8466-486F-9E75-A7FE94C542D2}"/>
    <cellStyle name="Normal 61 2 2 2 2" xfId="17338" xr:uid="{741C0DF2-F8E9-417A-BC14-6441D316EF05}"/>
    <cellStyle name="Normal 61 2 2 2 3" xfId="26442" xr:uid="{A877DC7C-131E-45AB-9FDF-CF745766DF80}"/>
    <cellStyle name="Normal 61 2 2 3" xfId="11366" xr:uid="{77C346FE-2BE2-4357-80A2-EF35F7A75CC2}"/>
    <cellStyle name="Normal 61 2 2 4" xfId="20432" xr:uid="{1B6C9BAF-D359-4D4C-9F9D-EDDE1DBEC42B}"/>
    <cellStyle name="Normal 61 2 3" xfId="5057" xr:uid="{70C3FAEF-2F29-4BCD-865A-EEDE68260AAF}"/>
    <cellStyle name="Normal 61 2 3 2" xfId="16644" xr:uid="{CE009B03-62AB-49B0-84AA-8D26D0D90EC5}"/>
    <cellStyle name="Normal 61 2 3 3" xfId="25665" xr:uid="{0446F284-8E74-4AF6-B347-421E41BB5818}"/>
    <cellStyle name="Normal 61 2 4" xfId="9381" xr:uid="{AD79F2BA-A263-4B91-9FB6-1ECC12F8DD48}"/>
    <cellStyle name="Normal 61 2 5" xfId="18447" xr:uid="{5E23E603-7C97-48DA-8A16-D24D0B5286DB}"/>
    <cellStyle name="Normal 61 2 6" xfId="27740" xr:uid="{6081D349-E419-4E1D-B600-E8697E13FEAF}"/>
    <cellStyle name="Normal 61 3" xfId="2704" xr:uid="{7E12CCDE-2299-4E8A-9E9D-071898725392}"/>
    <cellStyle name="Normal 61 3 2" xfId="6908" xr:uid="{6DD0BA39-328D-42BF-A7AD-C8DF75134378}"/>
    <cellStyle name="Normal 61 3 2 2" xfId="16943" xr:uid="{6772FE17-5A60-4F0A-BFA2-471F8EEDBA8E}"/>
    <cellStyle name="Normal 61 3 2 3" xfId="25989" xr:uid="{23F060EA-F255-4A35-BFC2-17AFAEC7F439}"/>
    <cellStyle name="Normal 61 3 3" xfId="10934" xr:uid="{8D7BC823-47FF-4BA7-8506-253AB931DCA5}"/>
    <cellStyle name="Normal 61 3 4" xfId="20000" xr:uid="{0765C1F6-E6BB-4F1F-BD64-92D4AC67F3DD}"/>
    <cellStyle name="Normal 61 4" xfId="4625" xr:uid="{91F0A4E6-D960-461B-894B-B50E73AFBE91}"/>
    <cellStyle name="Normal 61 4 2" xfId="14889" xr:uid="{AD4E6437-FA4B-4B3C-9345-EBEDAF148F29}"/>
    <cellStyle name="Normal 61 4 3" xfId="23907" xr:uid="{9BE63381-5BBB-4DFD-9C5F-1A10E6DEE567}"/>
    <cellStyle name="Normal 61 5" xfId="8949" xr:uid="{F0E23E1A-3F07-45CB-83C2-DD1FA998DFD1}"/>
    <cellStyle name="Normal 61 6" xfId="18015" xr:uid="{0AF5CC48-FD0A-40E3-9F15-3C7641BACFB1}"/>
    <cellStyle name="Normal 61 7" xfId="27263" xr:uid="{EF79F888-DCA9-4E55-A75A-B1E2E71A18C4}"/>
    <cellStyle name="Normal 62" xfId="1131" xr:uid="{24C6E055-B1C3-45E3-9D22-CFBF88D78F60}"/>
    <cellStyle name="Normal 62 2" xfId="1665" xr:uid="{B22162EA-85D1-410E-9F05-5D92CB251DCA}"/>
    <cellStyle name="Normal 62 2 2" xfId="3137" xr:uid="{92F0F85D-C8C9-44B9-A666-FD3AAC565E51}"/>
    <cellStyle name="Normal 62 2 2 2" xfId="7341" xr:uid="{173A85C9-874C-449C-9A9F-0D0A8D5C1DE6}"/>
    <cellStyle name="Normal 62 2 2 2 2" xfId="17352" xr:uid="{8BE3488E-0467-4259-84C4-428B702F5CDB}"/>
    <cellStyle name="Normal 62 2 2 2 3" xfId="26457" xr:uid="{CFAD5E2A-BA68-4371-A4F4-64B55429982A}"/>
    <cellStyle name="Normal 62 2 2 3" xfId="11367" xr:uid="{176B2E1F-3AD0-40EC-9D31-37662F4970E7}"/>
    <cellStyle name="Normal 62 2 2 4" xfId="20433" xr:uid="{BB96D180-97ED-4A1A-A3BC-515362B0C6E6}"/>
    <cellStyle name="Normal 62 2 3" xfId="5058" xr:uid="{25157631-A28B-4429-9653-3CF9AC4C4BA6}"/>
    <cellStyle name="Normal 62 2 3 2" xfId="16645" xr:uid="{7187EBC7-3688-4A7D-A344-FBE13E673DE6}"/>
    <cellStyle name="Normal 62 2 3 3" xfId="25666" xr:uid="{F652D9B6-0830-42E8-A1D9-43134E669307}"/>
    <cellStyle name="Normal 62 2 4" xfId="9382" xr:uid="{EE2B5A24-930C-4737-B8C4-D8671C063E94}"/>
    <cellStyle name="Normal 62 2 5" xfId="18448" xr:uid="{6165EA4D-14E8-43CB-B6DF-59D2658F56EF}"/>
    <cellStyle name="Normal 62 2 6" xfId="27741" xr:uid="{7B183C05-A3D1-4E98-9193-87445947D3BC}"/>
    <cellStyle name="Normal 62 3" xfId="2705" xr:uid="{28F16D1F-C7F4-430F-A160-4CEEE0D800F8}"/>
    <cellStyle name="Normal 62 3 2" xfId="6909" xr:uid="{2BA3AAB2-0916-4697-AE99-1AAB8408F032}"/>
    <cellStyle name="Normal 62 3 2 2" xfId="16878" xr:uid="{8738173F-85F4-445C-AC36-DB7D5CD17241}"/>
    <cellStyle name="Normal 62 3 2 3" xfId="25913" xr:uid="{387BA941-0A6F-4B61-9121-3111C4418A7F}"/>
    <cellStyle name="Normal 62 3 3" xfId="10935" xr:uid="{3B53BA2A-5796-42EB-A84C-2D4CC6DFC380}"/>
    <cellStyle name="Normal 62 3 4" xfId="20001" xr:uid="{5B9EC899-A88E-46FD-9E2B-CC7CAB93B4E7}"/>
    <cellStyle name="Normal 62 4" xfId="4626" xr:uid="{885F6E2C-D572-40AB-890F-B9568735DCCD}"/>
    <cellStyle name="Normal 62 4 2" xfId="15151" xr:uid="{D4165A77-1ED1-475C-9FC9-4B2A1751BC40}"/>
    <cellStyle name="Normal 62 4 3" xfId="24169" xr:uid="{311B6E2A-C148-4617-8713-F792D07CBED4}"/>
    <cellStyle name="Normal 62 5" xfId="8950" xr:uid="{0AA8B318-6922-45D2-8C0B-0591A6075806}"/>
    <cellStyle name="Normal 62 6" xfId="18016" xr:uid="{BED3D09B-D429-453F-A563-C5C4EC8489B4}"/>
    <cellStyle name="Normal 62 7" xfId="27264" xr:uid="{CF6FC35B-5632-4A67-A6BE-EB823D5148BC}"/>
    <cellStyle name="Normal 63" xfId="1132" xr:uid="{F28F73A7-E767-4325-A9AC-976C3EEB223A}"/>
    <cellStyle name="Normal 63 2" xfId="1666" xr:uid="{00B8D7B9-096D-48DF-A05A-1F6CEFB0A750}"/>
    <cellStyle name="Normal 64" xfId="1175" xr:uid="{B30C26A2-0C6E-47CB-8378-70BC2A5DF743}"/>
    <cellStyle name="Normal 64 2" xfId="1681" xr:uid="{5A225538-C8DF-4F39-B6DA-EE2E8104A6D1}"/>
    <cellStyle name="Normal 64 2 2" xfId="3138" xr:uid="{FC7DE8DD-1782-4EA2-99DD-C32A00FE18B4}"/>
    <cellStyle name="Normal 64 2 2 2" xfId="7342" xr:uid="{5509E57F-5B71-4611-97B4-B90768014C30}"/>
    <cellStyle name="Normal 64 2 2 2 2" xfId="16972" xr:uid="{0134C812-7C03-4E97-81EF-261C4002E112}"/>
    <cellStyle name="Normal 64 2 2 2 3" xfId="26027" xr:uid="{4EE0E52D-941F-415C-827E-D018D4C0CA88}"/>
    <cellStyle name="Normal 64 2 2 3" xfId="11368" xr:uid="{6BA6316B-ACB2-4D5D-AFD0-D268D13C2555}"/>
    <cellStyle name="Normal 64 2 2 4" xfId="20434" xr:uid="{5D001AD4-4A93-422A-95B8-D15D393EEA08}"/>
    <cellStyle name="Normal 64 2 3" xfId="5059" xr:uid="{BFB7044E-92E4-45B4-B4C8-A40808D016D8}"/>
    <cellStyle name="Normal 64 2 3 2" xfId="16646" xr:uid="{1097BCC6-A023-43DD-BB93-2AC01A8EC468}"/>
    <cellStyle name="Normal 64 2 3 3" xfId="25667" xr:uid="{8480D558-9532-4145-B767-189394B5BCC6}"/>
    <cellStyle name="Normal 64 2 4" xfId="9383" xr:uid="{AD7B70A2-CF0B-4759-BC22-09A988568F61}"/>
    <cellStyle name="Normal 64 2 5" xfId="18449" xr:uid="{DC3AD978-8724-4EBD-ACD7-B03DF12A06F8}"/>
    <cellStyle name="Normal 64 2 6" xfId="27743" xr:uid="{B8C22418-0D2D-4EA5-B95D-9114A9EAC516}"/>
    <cellStyle name="Normal 64 3" xfId="2706" xr:uid="{620577FB-FFC8-40A0-AEAD-283EAB1C96A1}"/>
    <cellStyle name="Normal 64 3 2" xfId="6910" xr:uid="{070824FF-61A7-429A-B5F6-43F5804A807C}"/>
    <cellStyle name="Normal 64 3 2 2" xfId="16969" xr:uid="{CA2356F3-FD63-4B1F-B525-63AF5FD62770}"/>
    <cellStyle name="Normal 64 3 2 3" xfId="26023" xr:uid="{99876EB8-6AFF-41D9-8EC3-7D9C90EAB546}"/>
    <cellStyle name="Normal 64 3 3" xfId="10936" xr:uid="{D60FEB62-7FFA-4A47-92F0-760A0C903DBF}"/>
    <cellStyle name="Normal 64 3 4" xfId="20002" xr:uid="{3EBDF4BA-A254-4F20-9A42-D3ACE28F6E98}"/>
    <cellStyle name="Normal 64 4" xfId="4627" xr:uid="{149C8194-ED36-484D-9F19-FB3D683DB870}"/>
    <cellStyle name="Normal 64 4 2" xfId="12800" xr:uid="{C0885341-75E2-4A6F-82BE-DA2B08B38C8B}"/>
    <cellStyle name="Normal 64 4 3" xfId="21828" xr:uid="{EEB46CAE-4B3E-4D26-86C1-E628EE4B5D84}"/>
    <cellStyle name="Normal 64 5" xfId="8951" xr:uid="{83F7E036-7CC9-4457-9882-B216D019FB7A}"/>
    <cellStyle name="Normal 64 6" xfId="18017" xr:uid="{6CDE2A0C-09DA-48B5-8AFF-D2FF109CA6B0}"/>
    <cellStyle name="Normal 64 7" xfId="27266" xr:uid="{E402078F-A6DE-4ED3-975E-5C0E50289837}"/>
    <cellStyle name="Normal 65" xfId="1176" xr:uid="{D1C8F675-81A3-465A-AB1F-85FAB9FE66F8}"/>
    <cellStyle name="Normal 65 2" xfId="1682" xr:uid="{F30AC9CF-7CC3-4B4D-B9AA-D8150E2C3C07}"/>
    <cellStyle name="Normal 65 2 2" xfId="3139" xr:uid="{3A3A85BC-AB8C-4575-BA01-3BCA2E07BDC6}"/>
    <cellStyle name="Normal 65 2 2 2" xfId="7343" xr:uid="{4DD9528B-157C-4D49-AE17-42E330E1F627}"/>
    <cellStyle name="Normal 65 2 2 2 2" xfId="17064" xr:uid="{734F5CDC-55E1-42B2-91E9-5B57DCC8770A}"/>
    <cellStyle name="Normal 65 2 2 2 3" xfId="26132" xr:uid="{B81FD066-B7E2-49C3-8665-6EBD74E482BF}"/>
    <cellStyle name="Normal 65 2 2 3" xfId="11369" xr:uid="{8724A8EF-052B-44E4-82A1-029B152DCDD5}"/>
    <cellStyle name="Normal 65 2 2 4" xfId="20435" xr:uid="{7DE6D176-142F-4689-A803-4F5840A9E563}"/>
    <cellStyle name="Normal 65 2 3" xfId="5060" xr:uid="{7B1703D6-FB81-4639-AE62-21368F25A296}"/>
    <cellStyle name="Normal 65 2 3 2" xfId="16647" xr:uid="{30301496-04F1-4D6B-90BE-AC32414B2594}"/>
    <cellStyle name="Normal 65 2 3 3" xfId="25668" xr:uid="{2F30A1FA-94DA-4FB7-9549-3CA5B4E203C7}"/>
    <cellStyle name="Normal 65 2 4" xfId="9384" xr:uid="{A274A149-B077-498E-BB4E-7D52EA6D4AF5}"/>
    <cellStyle name="Normal 65 2 5" xfId="18450" xr:uid="{0CC56A11-E3D4-46E7-A751-F006E35ED91C}"/>
    <cellStyle name="Normal 65 2 6" xfId="27744" xr:uid="{97150A69-B1A0-49CA-8326-857D886E96BE}"/>
    <cellStyle name="Normal 65 3" xfId="2707" xr:uid="{1EFB9D43-1892-47F3-9E42-C7715524D81A}"/>
    <cellStyle name="Normal 65 3 2" xfId="6911" xr:uid="{4D7AD969-4161-40EB-A175-38402DF0A744}"/>
    <cellStyle name="Normal 65 3 2 2" xfId="16816" xr:uid="{6995D8D8-E1BE-4BFA-A9F4-003AD1D82195}"/>
    <cellStyle name="Normal 65 3 2 3" xfId="25841" xr:uid="{DE373BEE-3F66-4460-8423-14925107734F}"/>
    <cellStyle name="Normal 65 3 3" xfId="10937" xr:uid="{269BAF68-C45C-4473-A983-996DAB3535E0}"/>
    <cellStyle name="Normal 65 3 4" xfId="20003" xr:uid="{B53992A6-D648-43B5-98B4-DB7CA260E659}"/>
    <cellStyle name="Normal 65 4" xfId="4628" xr:uid="{48198D9C-5EF6-4B9D-9DFC-AD4AF3B436CF}"/>
    <cellStyle name="Normal 65 4 2" xfId="12467" xr:uid="{5EB56D2F-24C7-491C-8BF8-2D7A3A0D1B0D}"/>
    <cellStyle name="Normal 65 4 3" xfId="21503" xr:uid="{84A8092F-1D13-4A50-99DB-DD45E8405416}"/>
    <cellStyle name="Normal 65 5" xfId="8952" xr:uid="{8A80411C-EE69-47E0-8859-8DC2C09B03A6}"/>
    <cellStyle name="Normal 65 6" xfId="18018" xr:uid="{BE1D0645-F95A-42CF-B1C3-096687C2CA83}"/>
    <cellStyle name="Normal 65 7" xfId="27267" xr:uid="{1FC929D7-74E8-4F91-947F-4A464EF64829}"/>
    <cellStyle name="Normal 66" xfId="1178" xr:uid="{734D0EAE-945D-4656-91A6-6E011D2DB2D5}"/>
    <cellStyle name="Normal 66 2" xfId="1684" xr:uid="{E2D0F2DD-1B7A-4780-B1F9-D8B5530067F7}"/>
    <cellStyle name="Normal 66 2 2" xfId="3141" xr:uid="{F3140E2D-A082-4895-A61B-47FF7C06837D}"/>
    <cellStyle name="Normal 66 2 2 2" xfId="7345" xr:uid="{1C799DCF-3B35-49D6-BFE0-7853DF00EB92}"/>
    <cellStyle name="Normal 66 2 2 2 2" xfId="17414" xr:uid="{E5BA659C-F6F0-44F9-9C22-4E795E182B06}"/>
    <cellStyle name="Normal 66 2 2 2 3" xfId="26527" xr:uid="{6C9343EF-1420-4D02-92D7-8BD40EE2D4D6}"/>
    <cellStyle name="Normal 66 2 2 3" xfId="11371" xr:uid="{5501F4AE-2FD3-4F4F-AB73-356B2EF573AE}"/>
    <cellStyle name="Normal 66 2 2 4" xfId="20437" xr:uid="{59A4EED2-0EF9-4AEE-89AD-11EBE28F65A8}"/>
    <cellStyle name="Normal 66 2 3" xfId="5062" xr:uid="{D6A2609E-5EF9-44F2-A7D1-53C2F2BEF5CE}"/>
    <cellStyle name="Normal 66 2 3 2" xfId="16649" xr:uid="{1C8B60A5-AE6E-483D-9BBF-B593BEF69285}"/>
    <cellStyle name="Normal 66 2 3 3" xfId="25670" xr:uid="{DB38DAC0-92B0-4738-A38A-0EA17AAF6408}"/>
    <cellStyle name="Normal 66 2 4" xfId="9386" xr:uid="{59D4A492-BA0A-41A6-A850-AE8F9016EE76}"/>
    <cellStyle name="Normal 66 2 5" xfId="18452" xr:uid="{902D1D88-0115-44DA-8251-EC8CE5519EF5}"/>
    <cellStyle name="Normal 66 2 6" xfId="27746" xr:uid="{48203BE9-BE76-470A-B25E-C1746D52056E}"/>
    <cellStyle name="Normal 66 3" xfId="2709" xr:uid="{D0D34585-3649-40AB-84E8-3C1E8803C236}"/>
    <cellStyle name="Normal 66 3 2" xfId="6913" xr:uid="{685FC01E-6F4C-45EB-A770-628B15AD239C}"/>
    <cellStyle name="Normal 66 3 2 2" xfId="17075" xr:uid="{FB6DD01A-7FED-4A81-A014-B9A49FB25458}"/>
    <cellStyle name="Normal 66 3 2 3" xfId="26142" xr:uid="{45ECA4B2-88FE-4377-AA92-CF53DBF425F0}"/>
    <cellStyle name="Normal 66 3 3" xfId="10939" xr:uid="{B3F8B14F-F324-4A0C-870D-1BE9DC7BE27F}"/>
    <cellStyle name="Normal 66 3 4" xfId="20005" xr:uid="{E32229C1-D207-473C-BA1C-C3F143745A4E}"/>
    <cellStyle name="Normal 66 4" xfId="4630" xr:uid="{E66EF91D-07D1-433E-B29F-51683EA06BDF}"/>
    <cellStyle name="Normal 66 4 2" xfId="14782" xr:uid="{5B34B35A-C1A8-42D3-A376-2652C0298E3F}"/>
    <cellStyle name="Normal 66 4 3" xfId="23803" xr:uid="{59A7585D-37DA-4ACE-9098-5E2EC59FBEBC}"/>
    <cellStyle name="Normal 66 5" xfId="8954" xr:uid="{A59C852D-FA73-4347-AAD6-07B4A4A3C179}"/>
    <cellStyle name="Normal 66 6" xfId="18020" xr:uid="{908D470F-F3E8-488A-B559-C2FAEA4BB3D3}"/>
    <cellStyle name="Normal 66 7" xfId="27269" xr:uid="{536FA5EA-DCAD-43D4-A14F-B5CB39D9E2CB}"/>
    <cellStyle name="Normal 67" xfId="1180" xr:uid="{96724675-3EBB-4150-B732-F0C6B5882404}"/>
    <cellStyle name="Normal 67 2" xfId="2711" xr:uid="{E25472D1-EA73-4DC8-9AB5-516625753BEF}"/>
    <cellStyle name="Normal 67 2 2" xfId="6915" xr:uid="{1168533D-138F-4530-9BF7-5BF97E57D622}"/>
    <cellStyle name="Normal 67 2 2 2" xfId="15039" xr:uid="{4FFDB026-69EF-46F0-981F-1CFE34A1EF53}"/>
    <cellStyle name="Normal 67 2 2 3" xfId="24056" xr:uid="{8DF52C8F-04CA-4724-80A1-9B28746D53FC}"/>
    <cellStyle name="Normal 67 2 3" xfId="10941" xr:uid="{F45A06EB-CA26-40E7-AD09-E1B6D67C3787}"/>
    <cellStyle name="Normal 67 2 4" xfId="20007" xr:uid="{69A2B0E4-86CB-42D4-8CF2-97993A0AE889}"/>
    <cellStyle name="Normal 67 3" xfId="4632" xr:uid="{0ED050C1-9267-4510-AC8B-8D3BDDD536AD}"/>
    <cellStyle name="Normal 67 3 2" xfId="12686" xr:uid="{974C9FC9-2C70-4674-83F3-0379C4593EBB}"/>
    <cellStyle name="Normal 67 3 3" xfId="21718" xr:uid="{7DC009C0-D566-42B0-A462-7C56E3C757A3}"/>
    <cellStyle name="Normal 67 4" xfId="8956" xr:uid="{63FBA01A-E883-4B4C-B7C8-E51F726570DF}"/>
    <cellStyle name="Normal 67 5" xfId="18022" xr:uid="{CBA2614B-FE9A-4EA9-8D95-3CEFE961B8A5}"/>
    <cellStyle name="Normal 67 6" xfId="27271" xr:uid="{0BE1F1D8-5B3E-4308-A4B4-608452BCD33B}"/>
    <cellStyle name="Normal 68" xfId="1182" xr:uid="{E759D064-FC85-4898-9A84-ED17690E25E5}"/>
    <cellStyle name="Normal 68 2" xfId="1686" xr:uid="{AA8F16C3-4BD3-4E1E-8816-6AF289B231B6}"/>
    <cellStyle name="Normal 69" xfId="1186" xr:uid="{C5286FBA-4DFA-4038-8557-AD3022237048}"/>
    <cellStyle name="Normal 69 2" xfId="1690" xr:uid="{1E57994B-9F65-4E4E-8AB7-E36262C89108}"/>
    <cellStyle name="Normal 7" xfId="79" xr:uid="{272500D8-EF2C-4D6D-ACD2-3F35FC923076}"/>
    <cellStyle name="Normal 7 2" xfId="260" xr:uid="{C6BA243B-8B7C-4C8B-97D1-6A17BBDA102C}"/>
    <cellStyle name="Normal 7 2 2" xfId="420" xr:uid="{6A5BDD55-98C7-48A7-8F79-880A9D218633}"/>
    <cellStyle name="Normal 7 2 2 2" xfId="8416" xr:uid="{E8C6177F-F7C8-48DC-9997-C53E45F53C22}"/>
    <cellStyle name="Normal 7 2 2 2 2" xfId="12077" xr:uid="{18C757CE-7B93-4C65-AA00-CA62EF04BEC8}"/>
    <cellStyle name="Normal 7 2 2 2 3" xfId="21143" xr:uid="{A073076A-8F03-4E15-85DB-10232BFBD8B7}"/>
    <cellStyle name="Normal 7 2 3" xfId="2150" xr:uid="{599E2866-2E0B-4495-B3C6-B5F66EBD93DC}"/>
    <cellStyle name="Normal 7 2 4" xfId="2293" xr:uid="{DAC7A5A3-E0A0-43F3-B3AC-0DF6054DAFF8}"/>
    <cellStyle name="Normal 7 2 4 2" xfId="6497" xr:uid="{ABCE6CF1-F0A0-4E2F-9DA2-43E5C322CA9C}"/>
    <cellStyle name="Normal 7 2 4 2 2" xfId="14833" xr:uid="{AC8D199C-D949-4EBC-B7F3-C49C9724AA65}"/>
    <cellStyle name="Normal 7 2 4 2 3" xfId="23853" xr:uid="{5B5933D3-25CC-4F97-B43A-70863B441B10}"/>
    <cellStyle name="Normal 7 2 4 3" xfId="10523" xr:uid="{29944267-414A-449E-B787-7C83BD2EC207}"/>
    <cellStyle name="Normal 7 2 4 4" xfId="19589" xr:uid="{E16C31F1-8407-4E1A-9169-D67AC47DB3F2}"/>
    <cellStyle name="Normal 7 2 5" xfId="4212" xr:uid="{E24CB17A-ABB9-49DC-8D10-B40214113767}"/>
    <cellStyle name="Normal 7 2 5 2" xfId="12796" xr:uid="{C094351D-3A74-46A8-9F61-281746B512D7}"/>
    <cellStyle name="Normal 7 2 5 3" xfId="21824" xr:uid="{7D1B8A82-0FE5-4F48-825A-EA7D48A8A96F}"/>
    <cellStyle name="Normal 7 2 6" xfId="8538" xr:uid="{AF8B42DA-654D-456A-B730-8399945BBC1A}"/>
    <cellStyle name="Normal 7 2 6 2" xfId="24570" xr:uid="{75BCB1D6-8E44-4D1F-BA1A-E7FD2B622FF3}"/>
    <cellStyle name="Normal 7 2 7" xfId="17604" xr:uid="{E2B4C874-7E9F-4FD7-95CC-29086B35AB7F}"/>
    <cellStyle name="Normal 7 3" xfId="145" xr:uid="{336E9679-8C3D-4D82-B674-91E6E30B29FF}"/>
    <cellStyle name="Normal 7 4" xfId="419" xr:uid="{95711946-DE92-4A75-8F44-84EA80A49A82}"/>
    <cellStyle name="Normal 7 5" xfId="2063" xr:uid="{33C1F48D-0F03-40DF-8A59-3AB2F41C3FA0}"/>
    <cellStyle name="Normal 7 6" xfId="109" xr:uid="{E8F122CE-1DBB-45D1-AD48-5A86D2BF1A32}"/>
    <cellStyle name="Normal 7 7" xfId="12110" xr:uid="{D02E483A-1AF2-48D5-94DE-70D32F4F1E1E}"/>
    <cellStyle name="Normal 7 8" xfId="26056" xr:uid="{7E13963A-EA53-43D6-9441-79C5F3DAF7AC}"/>
    <cellStyle name="Normal 70" xfId="1688" xr:uid="{BA18949D-DF3D-4D5A-9B00-79B384DF4304}"/>
    <cellStyle name="Normal 71" xfId="1693" xr:uid="{634EA4F3-C61E-4A40-82EA-73F4408F8C24}"/>
    <cellStyle name="Normal 71 2" xfId="16651" xr:uid="{EA6C4E29-62D3-4D29-A431-D92BB3C49CAE}"/>
    <cellStyle name="Normal 72" xfId="1696" xr:uid="{B37ADBD9-FAA9-4316-B61C-3362BD5BCEC0}"/>
    <cellStyle name="Normal 72 2" xfId="16652" xr:uid="{979B2D48-4783-4D5C-BD6D-ED52A92C2786}"/>
    <cellStyle name="Normal 73" xfId="1887" xr:uid="{FEC6D557-5809-4360-8A44-FAE5CDD9B163}"/>
    <cellStyle name="Normal 73 2" xfId="3264" xr:uid="{CAF095CF-00F3-4243-857F-F85AA5426B7A}"/>
    <cellStyle name="Normal 73 2 2" xfId="7468" xr:uid="{616874EE-F659-4E0D-B940-A74593CC32F2}"/>
    <cellStyle name="Normal 73 2 2 2" xfId="17411" xr:uid="{61964587-E8A7-4287-8652-9FCF4B0C5ACB}"/>
    <cellStyle name="Normal 73 2 2 3" xfId="26522" xr:uid="{95C755A3-1347-4950-85E7-277CC25E1B0E}"/>
    <cellStyle name="Normal 73 2 3" xfId="11494" xr:uid="{564AE8DA-4401-4D00-9C42-7027137E4735}"/>
    <cellStyle name="Normal 73 2 4" xfId="20560" xr:uid="{69807A2B-722B-4889-AC11-0F303DB67DB9}"/>
    <cellStyle name="Normal 73 3" xfId="5185" xr:uid="{0DAF0015-CA60-4DD7-9A14-C9B44036DE54}"/>
    <cellStyle name="Normal 73 3 2" xfId="16774" xr:uid="{F9F5EBC8-C3AB-4FD4-A976-D084C7226F18}"/>
    <cellStyle name="Normal 73 3 3" xfId="25793" xr:uid="{FB617067-A693-4F3F-8886-25432B716DE4}"/>
    <cellStyle name="Normal 73 4" xfId="9509" xr:uid="{079D8321-AB29-47BB-9CAC-D7780CD6FF3F}"/>
    <cellStyle name="Normal 73 5" xfId="18575" xr:uid="{431E5A55-99C0-4118-A070-D329CA42228F}"/>
    <cellStyle name="Normal 73 6" xfId="27940" xr:uid="{A672F514-BB40-45AD-BA8B-376089C33D04}"/>
    <cellStyle name="Normal 74" xfId="1888" xr:uid="{7DA8997D-2CB9-43CF-B9F2-F9298C2738FE}"/>
    <cellStyle name="Normal 74 2" xfId="3265" xr:uid="{A52A1E0E-24C2-407D-A63F-EC208A8C217A}"/>
    <cellStyle name="Normal 74 2 2" xfId="7469" xr:uid="{F8AB9B2B-552C-4783-8D07-D2AC1334F7A3}"/>
    <cellStyle name="Normal 74 2 2 2" xfId="16182" xr:uid="{DDD995E6-3A8D-4450-86FF-0714B80CD9EF}"/>
    <cellStyle name="Normal 74 2 2 3" xfId="25199" xr:uid="{4A291BEE-E46F-41FC-A324-1B671046FB05}"/>
    <cellStyle name="Normal 74 2 3" xfId="11495" xr:uid="{7EA8B8F7-DBCC-498C-9BC8-369F3492A603}"/>
    <cellStyle name="Normal 74 2 4" xfId="20561" xr:uid="{89B46B8D-ED28-489C-BF97-A18F670D8212}"/>
    <cellStyle name="Normal 74 3" xfId="5186" xr:uid="{5F0FBB34-9C58-4361-AFC7-6FC1855FC470}"/>
    <cellStyle name="Normal 74 3 2" xfId="16775" xr:uid="{74026EA9-E93D-4CAB-BD03-0F24B2E82B8A}"/>
    <cellStyle name="Normal 74 3 3" xfId="25794" xr:uid="{E58A56E1-7F2D-45BE-B5D8-703085C5A4F0}"/>
    <cellStyle name="Normal 74 4" xfId="9510" xr:uid="{C5EEF40C-DA5A-404D-A09B-8ACAF57A3DA8}"/>
    <cellStyle name="Normal 74 5" xfId="18576" xr:uid="{47C2C243-C92C-4A26-BB81-44DC08143FB7}"/>
    <cellStyle name="Normal 74 6" xfId="27941" xr:uid="{210C09F1-4F28-41EB-BE0F-EF0501C28E39}"/>
    <cellStyle name="Normal 75" xfId="1889" xr:uid="{C112EADD-4A77-450E-B90B-E0A8498E6565}"/>
    <cellStyle name="Normal 76" xfId="1892" xr:uid="{F78B10D8-B8D8-4A30-A9E2-8F4B3821501E}"/>
    <cellStyle name="Normal 77" xfId="263" xr:uid="{D7700EEC-48AE-4ED3-9EDD-38F1A5851EEB}"/>
    <cellStyle name="Normal 77 2" xfId="27951" xr:uid="{71B70A39-612C-4346-B5C1-DA510E263EEB}"/>
    <cellStyle name="Normal 78" xfId="1918" xr:uid="{DED60FBA-4FC5-422F-9E8C-F7C71528244E}"/>
    <cellStyle name="Normal 79" xfId="1905" xr:uid="{E816C629-9F54-49C4-B75B-D83BF73352F5}"/>
    <cellStyle name="Normal 8" xfId="421" xr:uid="{522DF25E-E389-48EA-9807-CB9063AE976A}"/>
    <cellStyle name="Normal 8 2" xfId="258" xr:uid="{666ECE40-81B9-4FE2-9A3F-B6C91FD546DE}"/>
    <cellStyle name="Normal 8 2 2" xfId="702" xr:uid="{9FEE9A8F-B14D-482B-801B-0A0535EE8AF9}"/>
    <cellStyle name="Normal 8 2 2 2" xfId="2187" xr:uid="{8552DDCA-CA23-49EC-AC8B-0746D42D6622}"/>
    <cellStyle name="Normal 8 2 2 2 2" xfId="119" xr:uid="{B9A588CB-C67E-45D1-A3E4-CDC802DC3CE6}"/>
    <cellStyle name="Normal 8 2 2 2 2 2" xfId="2227" xr:uid="{57914C1A-8E3F-49D1-AE7D-76770016BA17}"/>
    <cellStyle name="Normal 8 2 2 2 2 2 2" xfId="6431" xr:uid="{22CA57F0-E984-4A4B-A829-C7D2C30003C7}"/>
    <cellStyle name="Normal 8 2 2 2 2 2 2 2" xfId="17442" xr:uid="{5C84F17C-E150-47B5-9262-EA21E1DD7109}"/>
    <cellStyle name="Normal 8 2 2 2 2 2 2 3" xfId="26556" xr:uid="{DD1F15B7-55E5-4DC6-A634-00FDDAF3987E}"/>
    <cellStyle name="Normal 8 2 2 2 2 2 3" xfId="10457" xr:uid="{A81AAEE7-BBA7-4F63-A448-25BB5DF22001}"/>
    <cellStyle name="Normal 8 2 2 2 2 2 4" xfId="19523" xr:uid="{37ED5F6A-309F-444F-81BF-243068F7403F}"/>
    <cellStyle name="Normal 8 2 2 2 2 3" xfId="4146" xr:uid="{36E487EC-6168-471C-B757-54F76F02C9AF}"/>
    <cellStyle name="Normal 8 2 2 2 2 3 2" xfId="17234" xr:uid="{65D06312-41DC-471A-AE0F-AD70CD4DFA2A}"/>
    <cellStyle name="Normal 8 2 2 2 2 3 3" xfId="26326" xr:uid="{8CC3CA61-EC5E-4931-AFC4-705DC17E5892}"/>
    <cellStyle name="Normal 8 2 2 2 2 4" xfId="8472" xr:uid="{AA7767A0-9FF9-4485-A8A7-DA71A8889484}"/>
    <cellStyle name="Normal 8 2 2 2 2 5" xfId="17538" xr:uid="{D5782664-9580-47E7-982B-671092FD8E6F}"/>
    <cellStyle name="Normal 8 2 2 2 2 6" xfId="26780" xr:uid="{54C43225-96B0-475E-860F-1B2E8373E6F9}"/>
    <cellStyle name="Normal 8 2 2 2 3" xfId="3360" xr:uid="{026A6871-9493-4C59-8AC3-DD73056AD2ED}"/>
    <cellStyle name="Normal 8 2 2 2 3 2" xfId="7524" xr:uid="{A123A08A-0500-4DFB-959E-2C83378DCFBB}"/>
    <cellStyle name="Normal 8 2 2 2 3 2 2" xfId="17029" xr:uid="{9C064191-633B-4B44-A622-FB62906681EB}"/>
    <cellStyle name="Normal 8 2 2 2 3 2 3" xfId="26093" xr:uid="{EE75FE23-C1DC-4029-AC96-9A99F4636F41}"/>
    <cellStyle name="Normal 8 2 2 2 3 3" xfId="11550" xr:uid="{96BA340D-EEA2-45DF-A42B-5E2D072CBF1B}"/>
    <cellStyle name="Normal 8 2 2 2 3 4" xfId="20616" xr:uid="{1D213F35-F8A1-4D17-A475-4F4925F0E5B0}"/>
    <cellStyle name="Normal 8 2 2 2 4" xfId="5242" xr:uid="{95B4DE2F-141B-4532-9281-5C2FA13CCE4E}"/>
    <cellStyle name="Normal 8 2 2 2 4 2" xfId="17242" xr:uid="{2EC9E7DF-2B52-47B8-BBAE-7CB54B64F4D7}"/>
    <cellStyle name="Normal 8 2 2 2 4 3" xfId="26334" xr:uid="{F06CE6CA-E26C-4BD0-8045-ACEBB97AD21C}"/>
    <cellStyle name="Normal 8 2 2 2 5" xfId="9565" xr:uid="{D1B6C485-F3F6-4D8A-A686-5D0213F49E56}"/>
    <cellStyle name="Normal 8 2 2 2 6" xfId="18631" xr:uid="{E89FA5E0-8C04-48ED-9E20-3D39D4ABAF41}"/>
    <cellStyle name="Normal 8 2 2 3" xfId="26207" xr:uid="{33267F30-3151-493A-BBB0-2EFE352F7CDA}"/>
    <cellStyle name="Normal 8 2 2 5 2" xfId="161" xr:uid="{100ADDBA-592E-4E2F-A359-4C9A026F9568}"/>
    <cellStyle name="Normal 8 2 2 5 2 2" xfId="2246" xr:uid="{B4C5F31A-743B-430D-9A34-F38D96D45408}"/>
    <cellStyle name="Normal 8 2 2 5 2 2 2" xfId="6450" xr:uid="{258C0B66-2764-44D4-AD77-C4D580760CAE}"/>
    <cellStyle name="Normal 8 2 2 5 2 2 2 2" xfId="16795" xr:uid="{94FBB0CF-8B07-42A6-B6B2-D5484F77231E}"/>
    <cellStyle name="Normal 8 2 2 5 2 2 2 3" xfId="25816" xr:uid="{542F26A3-510C-4633-9C97-42224DD2CAE1}"/>
    <cellStyle name="Normal 8 2 2 5 2 2 3" xfId="10476" xr:uid="{CFED2757-4DE8-4675-A40A-83B96992CFDD}"/>
    <cellStyle name="Normal 8 2 2 5 2 2 4" xfId="19542" xr:uid="{5E76E8C5-FB38-485F-8FC5-26F54C6E5A9A}"/>
    <cellStyle name="Normal 8 2 2 5 2 3" xfId="4164" xr:uid="{37E7DDED-ED5A-4FB1-B0A9-57E320FD9905}"/>
    <cellStyle name="Normal 8 2 2 5 2 3 2" xfId="17392" xr:uid="{92178B0C-F8CD-4EDC-9B75-A04C3F9D03F7}"/>
    <cellStyle name="Normal 8 2 2 5 2 3 3" xfId="26500" xr:uid="{A0175C39-8C5E-44CE-B715-EDDAE31139E7}"/>
    <cellStyle name="Normal 8 2 2 5 2 4" xfId="8491" xr:uid="{C284B54F-7FF7-4616-9DFB-6F2BDBF2ED0C}"/>
    <cellStyle name="Normal 8 2 2 5 2 5" xfId="17556" xr:uid="{18C359F3-E01E-4522-8220-AB6F3D24C2A0}"/>
    <cellStyle name="Normal 8 2 2 5 2 6" xfId="26806" xr:uid="{BB28BBD2-C604-485A-BF12-2B69DF298DE3}"/>
    <cellStyle name="Normal 8 2 3" xfId="2291" xr:uid="{CDFB1ECF-639B-431E-B8E2-5AE5BE97776F}"/>
    <cellStyle name="Normal 8 2 3 2" xfId="6495" xr:uid="{F19DD42E-F19B-4CA6-AAD2-4B1FC8EE17E2}"/>
    <cellStyle name="Normal 8 2 3 2 2" xfId="12257" xr:uid="{B87B7323-A3F6-4330-B679-94C12A140783}"/>
    <cellStyle name="Normal 8 2 3 2 3" xfId="21307" xr:uid="{97B8AD19-13B5-4AE5-9100-1CF4CC9A455E}"/>
    <cellStyle name="Normal 8 2 3 3" xfId="10521" xr:uid="{E3D5F5DE-53DB-4BB2-BCB0-9A9A5A6E3BDE}"/>
    <cellStyle name="Normal 8 2 3 4" xfId="19587" xr:uid="{1A73DE38-3E3B-448B-92C3-7983A5153A8B}"/>
    <cellStyle name="Normal 8 2 4" xfId="4210" xr:uid="{38E37049-634E-4174-8992-60B9C0FA3955}"/>
    <cellStyle name="Normal 8 2 4 2" xfId="14883" xr:uid="{C11919C9-E735-42E0-98EF-877119F90438}"/>
    <cellStyle name="Normal 8 2 4 3" xfId="23902" xr:uid="{106C7E8A-F981-465A-B36B-DE036C6C9D14}"/>
    <cellStyle name="Normal 8 2 5" xfId="8536" xr:uid="{9B886F61-DA85-402F-AAA8-0151E307C690}"/>
    <cellStyle name="Normal 8 2 6" xfId="17602" xr:uid="{BD9BED36-ED01-4151-9131-9FD92AACEB59}"/>
    <cellStyle name="Normal 8 3" xfId="2114" xr:uid="{B3DEFCC2-74E7-440A-92B6-9CBC31AFDCD5}"/>
    <cellStyle name="Normal 8 3 2" xfId="3327" xr:uid="{296FA1F4-E932-483C-B2B3-10BD45306208}"/>
    <cellStyle name="Normal 8 3 2 2" xfId="7502" xr:uid="{5229D859-8FB8-4259-8ED8-2754D0977D20}"/>
    <cellStyle name="Normal 8 3 2 2 2" xfId="17024" xr:uid="{B1D7A1DB-AF11-49AA-8835-C85D157B8F7A}"/>
    <cellStyle name="Normal 8 3 2 2 3" xfId="26086" xr:uid="{068C6B06-76C6-4FC3-8B5C-1D9E6FC7273A}"/>
    <cellStyle name="Normal 8 3 2 3" xfId="11528" xr:uid="{3C23DEAD-6F12-4818-8CF2-33778ABDAA21}"/>
    <cellStyle name="Normal 8 3 2 4" xfId="20594" xr:uid="{567E34F4-DF69-4BC5-9CC2-C8226E3C4DF2}"/>
    <cellStyle name="Normal 8 3 3" xfId="5219" xr:uid="{8F54BBB0-93AC-4586-98B7-86C4C60BE795}"/>
    <cellStyle name="Normal 8 3 3 2" xfId="17161" xr:uid="{EA87C87A-457E-4C30-A235-C037CDEE9679}"/>
    <cellStyle name="Normal 8 3 3 3" xfId="26236" xr:uid="{4AA3615D-861D-4DC0-BC4C-40A7615F989F}"/>
    <cellStyle name="Normal 8 3 4" xfId="9543" xr:uid="{C3E48D50-3791-4C13-B756-544E06045734}"/>
    <cellStyle name="Normal 8 3 5" xfId="18609" xr:uid="{20C783DC-D2AB-4A83-B256-78BFC3EA7DE8}"/>
    <cellStyle name="Normal 8 4" xfId="2098" xr:uid="{EDC5AAAD-0DB5-45C2-887C-F3F565062EC2}"/>
    <cellStyle name="Normal 8 4 2" xfId="8391" xr:uid="{23016CCF-6031-4078-889A-DF59F61B23B1}"/>
    <cellStyle name="Normal 8 4 2 2" xfId="12058" xr:uid="{9AECD2A8-043E-4DD7-B0D4-3DD6A5E775B3}"/>
    <cellStyle name="Normal 8 4 2 3" xfId="21124" xr:uid="{5273CB37-86DD-475B-B6D6-72C37BD30A3D}"/>
    <cellStyle name="Normal 8 5" xfId="25946" xr:uid="{8A698200-75FC-46E0-A4F6-3EB026173F5F}"/>
    <cellStyle name="Normal 80" xfId="1926" xr:uid="{00140ACB-3C18-410F-A3EA-67C81CA84111}"/>
    <cellStyle name="Normal 81" xfId="1890" xr:uid="{11614C38-255E-4927-87F1-B0A695C90CF7}"/>
    <cellStyle name="Normal 81 2" xfId="16776" xr:uid="{3B3E7E82-5F63-486D-9C4D-03F2EEE1B561}"/>
    <cellStyle name="Normal 82" xfId="1907" xr:uid="{621585C6-88C3-48C3-8C32-F6FE94EDA025}"/>
    <cellStyle name="Normal 83" xfId="1908" xr:uid="{318D025A-6A43-4B62-96A1-D37C2B9017FA}"/>
    <cellStyle name="Normal 84" xfId="1925" xr:uid="{FAD1F37A-B8D6-42CE-B505-7DD507A016BD}"/>
    <cellStyle name="Normal 84 2" xfId="21277" xr:uid="{2051988B-A8E7-4BE1-8E63-916BDDFE7825}"/>
    <cellStyle name="Normal 84 2 2" xfId="2181" xr:uid="{064295EF-B3EA-4F6B-B9B3-9A3037F28B82}"/>
    <cellStyle name="Normal 84 2 2 2" xfId="2188" xr:uid="{F48F382D-AB28-481C-95F1-3AD520E512E7}"/>
    <cellStyle name="Normal 84 2 2 2 2" xfId="178" xr:uid="{E06923EC-2AFA-4969-A291-56F321DF792D}"/>
    <cellStyle name="Normal 84 2 2 2 2 2" xfId="2256" xr:uid="{A7334211-C6BA-4447-B683-2051F7248C48}"/>
    <cellStyle name="Normal 84 2 2 2 2 2 2" xfId="6460" xr:uid="{11FA37AA-EDD8-4648-8EFE-409316CB00B6}"/>
    <cellStyle name="Normal 84 2 2 2 2 2 2 2" xfId="17174" xr:uid="{3D6593DB-5EA1-45E2-86BC-564B8E6913D8}"/>
    <cellStyle name="Normal 84 2 2 2 2 2 2 3" xfId="26251" xr:uid="{D6C7A333-4A6B-4248-BE66-99389A6C6E80}"/>
    <cellStyle name="Normal 84 2 2 2 2 2 3" xfId="10486" xr:uid="{7815420A-84D8-41C4-BA43-F29732DFAFC2}"/>
    <cellStyle name="Normal 84 2 2 2 2 2 4" xfId="19552" xr:uid="{E251AB4A-CAE2-42C1-9AE0-E461A24874C8}"/>
    <cellStyle name="Normal 84 2 2 2 2 3" xfId="4174" xr:uid="{A6B88EFE-E2DE-4CC0-BBF0-B67EA411D7DF}"/>
    <cellStyle name="Normal 84 2 2 2 2 3 2" xfId="13171" xr:uid="{6A0F24F4-0BED-4C10-9D5F-BAF0159E4084}"/>
    <cellStyle name="Normal 84 2 2 2 2 3 3" xfId="22196" xr:uid="{A44E29D9-4AAD-415E-8123-7F430C3BAFFF}"/>
    <cellStyle name="Normal 84 2 2 2 2 4" xfId="8501" xr:uid="{94DE7451-DB12-4054-91A3-AB500FAC64B9}"/>
    <cellStyle name="Normal 84 2 2 2 2 5" xfId="17566" xr:uid="{2392915C-FDC5-48EB-9D32-8DFF0DE11EF4}"/>
    <cellStyle name="Normal 84 2 2 2 2 6" xfId="26789" xr:uid="{BA1C370C-F8D5-483E-978E-4932504E1B1F}"/>
    <cellStyle name="Normal 84 2 2 2 3" xfId="3361" xr:uid="{4FEEAB19-6CEF-4D9E-9DD0-786BC64CA75B}"/>
    <cellStyle name="Normal 84 2 2 2 3 2" xfId="7525" xr:uid="{A5D94A45-9621-4AB3-B6FB-C29A761A8203}"/>
    <cellStyle name="Normal 84 2 2 2 3 2 2" xfId="16854" xr:uid="{75246BF4-B8C3-4DED-B3DB-8238A328D086}"/>
    <cellStyle name="Normal 84 2 2 2 3 2 3" xfId="25884" xr:uid="{6DE987D1-5BB1-4B4E-8402-A8085A96D792}"/>
    <cellStyle name="Normal 84 2 2 2 3 3" xfId="11551" xr:uid="{4AF7ECFC-8FBC-43AC-B072-52984DF79CDF}"/>
    <cellStyle name="Normal 84 2 2 2 3 4" xfId="20617" xr:uid="{046029FB-F2AC-4BB8-B073-C08A6DC66825}"/>
    <cellStyle name="Normal 84 2 2 2 4" xfId="5243" xr:uid="{5DDF0943-2823-45B4-92A2-CBEE1C7F844B}"/>
    <cellStyle name="Normal 84 2 2 2 4 2" xfId="12445" xr:uid="{1D9DDF60-2860-495C-A6B1-28174B50AFA8}"/>
    <cellStyle name="Normal 84 2 2 2 4 3" xfId="21482" xr:uid="{ED460111-D4F9-4AB8-8B25-F09863B5168E}"/>
    <cellStyle name="Normal 84 2 2 2 5" xfId="9566" xr:uid="{6CA9E9AA-DB27-4323-8BE3-BC461433D8D8}"/>
    <cellStyle name="Normal 84 2 2 2 6" xfId="18632" xr:uid="{4CB04959-CD1E-4AD2-8D4F-529066861721}"/>
    <cellStyle name="Normal 84 2 2 3" xfId="3356" xr:uid="{4D7940F1-CF8A-49BC-92F4-6091114D5CF7}"/>
    <cellStyle name="Normal 84 2 2 3 2" xfId="7521" xr:uid="{9FF98AB9-065F-456B-8D1C-05BF95BAE1EE}"/>
    <cellStyle name="Normal 84 2 2 3 2 2" xfId="13346" xr:uid="{EC84E3E4-6F69-487D-94F8-282BCCF00945}"/>
    <cellStyle name="Normal 84 2 2 3 2 3" xfId="22369" xr:uid="{F9212FD0-641C-457C-B78B-0C47763AB593}"/>
    <cellStyle name="Normal 84 2 2 3 3" xfId="11547" xr:uid="{8C495607-31D0-49EC-AE5C-06962E855CE2}"/>
    <cellStyle name="Normal 84 2 2 3 4" xfId="20613" xr:uid="{F584BF4B-DAED-4F15-B6E6-94E83D676ABA}"/>
    <cellStyle name="Normal 84 2 2 4" xfId="5239" xr:uid="{A949707F-6B18-46C7-BB75-305AE1EB7CD2}"/>
    <cellStyle name="Normal 84 2 2 4 2" xfId="16863" xr:uid="{2721E016-9A5F-44DD-80E2-E4E1F08C7226}"/>
    <cellStyle name="Normal 84 2 2 4 3" xfId="25896" xr:uid="{5C751CDF-2C17-49F5-B592-207D88B3E337}"/>
    <cellStyle name="Normal 84 2 2 5" xfId="9562" xr:uid="{B40392B6-4084-468D-9E22-00FE44259C2B}"/>
    <cellStyle name="Normal 84 2 2 6" xfId="18628" xr:uid="{07CC3C2E-3244-4FD3-85F5-892D50F1DF24}"/>
    <cellStyle name="Normal 84 2 2 7" xfId="26784" xr:uid="{C88D39EA-EF41-4CEA-B2C0-BBD2D4296D0C}"/>
    <cellStyle name="Normal 85" xfId="1957" xr:uid="{DCD1A682-0513-4BB4-BA36-83E43F969B47}"/>
    <cellStyle name="Normal 86" xfId="1975" xr:uid="{818FD078-46F4-4B4B-843A-537A7B5DC51F}"/>
    <cellStyle name="Normal 87" xfId="1973" xr:uid="{BF726006-3292-4391-A63A-852B8789B30A}"/>
    <cellStyle name="Normal 87 3" xfId="2089" xr:uid="{9CC86B04-7EC2-45CB-9673-BCBC5DDFDBFA}"/>
    <cellStyle name="Normal 87 3 2" xfId="3317" xr:uid="{3787ADA6-FF04-49F3-981F-DDF5B61922AB}"/>
    <cellStyle name="Normal 87 3 2 2" xfId="7496" xr:uid="{C5851250-95F4-4EFA-9846-EB0BF16A65D7}"/>
    <cellStyle name="Normal 87 3 2 2 2" xfId="17007" xr:uid="{BF3BB154-2051-43EA-95E6-9B01113FB001}"/>
    <cellStyle name="Normal 87 3 2 2 3" xfId="26066" xr:uid="{12942AD0-DE4D-4235-B7A7-32F6366C1192}"/>
    <cellStyle name="Normal 87 3 2 3" xfId="11522" xr:uid="{BF48C213-D241-4874-8BD1-D260EAAF0155}"/>
    <cellStyle name="Normal 87 3 2 4" xfId="20588" xr:uid="{71C4C6BE-CB05-46E9-AAC2-856763B98D3E}"/>
    <cellStyle name="Normal 87 3 3" xfId="5213" xr:uid="{2E487EB6-EF25-49C0-AF6F-374D59B07D7D}"/>
    <cellStyle name="Normal 87 3 3 2" xfId="17287" xr:uid="{42110C5E-EAEF-4CCC-9423-4D055CEA8AC6}"/>
    <cellStyle name="Normal 87 3 3 3" xfId="26385" xr:uid="{B4C4EC9C-5191-4CCF-8661-4A9724E83F75}"/>
    <cellStyle name="Normal 87 3 4" xfId="9537" xr:uid="{7F733890-67F9-4446-BDD6-EF100A54E270}"/>
    <cellStyle name="Normal 87 3 5" xfId="18603" xr:uid="{1BCEA269-F76B-48CC-B2AB-DACD93EF41F3}"/>
    <cellStyle name="Normal 88" xfId="1980" xr:uid="{8C65A110-106A-4120-BE0E-33799A4F5FE8}"/>
    <cellStyle name="Normal 89" xfId="1981" xr:uid="{77EDB4C2-E0B0-46E6-968C-40264161EE1D}"/>
    <cellStyle name="Normal 9" xfId="80" xr:uid="{B12DC2D6-45A7-4778-99FB-73B063AAB4E7}"/>
    <cellStyle name="Normal 9 2" xfId="140" xr:uid="{A63A7FCA-F159-40F3-8239-0E5BA32FBC5B}"/>
    <cellStyle name="Normal 9 2 2" xfId="703" xr:uid="{4F59C5E6-B81B-4CD8-B6E8-FB49F7265429}"/>
    <cellStyle name="Normal 9 2 2 2" xfId="122" xr:uid="{A2839649-F5C3-4D5D-BEE2-691B6E9F9B9A}"/>
    <cellStyle name="Normal 9 2 2 2 2" xfId="2230" xr:uid="{94CF5FC3-C753-49A6-BFF5-E9A2C0ABE5DC}"/>
    <cellStyle name="Normal 9 2 2 2 2 2" xfId="6434" xr:uid="{8632B4F3-B0F3-46EF-A177-B4B3D8AFF981}"/>
    <cellStyle name="Normal 9 2 2 2 2 2 2" xfId="12918" xr:uid="{52FA75E8-9CFA-4A80-8FA6-0C828AF542E4}"/>
    <cellStyle name="Normal 9 2 2 2 2 2 3" xfId="21942" xr:uid="{9ECF00C5-3017-486F-990C-0E8A8607C657}"/>
    <cellStyle name="Normal 9 2 2 2 2 3" xfId="10460" xr:uid="{3E607C8D-7B01-4C33-BB8A-AF4DC09F1D99}"/>
    <cellStyle name="Normal 9 2 2 2 2 4" xfId="19526" xr:uid="{0D10DBE1-B00B-4E5B-9DC8-02F05B23BF93}"/>
    <cellStyle name="Normal 9 2 2 2 3" xfId="4149" xr:uid="{8C950885-8CA3-4A79-9854-5AB5E25CC9B4}"/>
    <cellStyle name="Normal 9 2 2 2 3 2" xfId="17263" xr:uid="{739E53D6-D09F-4FBA-9F33-50D6164FD860}"/>
    <cellStyle name="Normal 9 2 2 2 3 3" xfId="26358" xr:uid="{6EFE665A-41AB-44BD-852F-6FE546830DA4}"/>
    <cellStyle name="Normal 9 2 2 2 4" xfId="8475" xr:uid="{EF3BD487-597E-49C2-92FC-818BB16000B6}"/>
    <cellStyle name="Normal 9 2 2 2 5" xfId="17541" xr:uid="{D1A10084-5E1A-4941-9717-A89212F31373}"/>
    <cellStyle name="Normal 9 2 2 2 6" xfId="26765" xr:uid="{853CA72C-3D72-4C5C-911C-C3CD4DCBBC0D}"/>
    <cellStyle name="Normal 9 2 2 3" xfId="25929" xr:uid="{A74AD0DA-48EE-4CBB-ACDC-1A7F6CBE7EA4}"/>
    <cellStyle name="Normal 9 2 2 4" xfId="26763" xr:uid="{20208630-A970-4DBC-B2C7-117D04DDE4DB}"/>
    <cellStyle name="Normal 9 2 3" xfId="12298" xr:uid="{ACD8151F-BA63-40BC-8DAF-AD8883FB9717}"/>
    <cellStyle name="Normal 9 2 3 2" xfId="26901" xr:uid="{5AC6D3BA-05FD-4634-AE7A-B82DBA59BDB3}"/>
    <cellStyle name="Normal 9 2 4" xfId="26033" xr:uid="{FBCF8116-035F-4484-A007-CD85ADDB4A97}"/>
    <cellStyle name="Normal 9 3" xfId="2107" xr:uid="{09B156F6-D7A5-4BBE-A2CA-48DB9133DDFD}"/>
    <cellStyle name="Normal 9 3 2" xfId="3322" xr:uid="{A0A78C87-08E1-4E63-9ABE-3A2E7BB75413}"/>
    <cellStyle name="Normal 9 3 2 2" xfId="7499" xr:uid="{3A283BB1-3AAB-4BF4-80A2-47C82F32288C}"/>
    <cellStyle name="Normal 9 3 2 2 2" xfId="17312" xr:uid="{136E0C34-015C-4497-9A3A-6C01A0812752}"/>
    <cellStyle name="Normal 9 3 2 2 3" xfId="26412" xr:uid="{FFBE7690-66B0-40DA-8219-FB901AD5D86F}"/>
    <cellStyle name="Normal 9 3 2 3" xfId="11525" xr:uid="{32D5E42E-599E-41FD-A6E6-C5FF91B59D46}"/>
    <cellStyle name="Normal 9 3 2 4" xfId="20591" xr:uid="{9016C8E8-41A4-4A86-93E5-71E3759D434C}"/>
    <cellStyle name="Normal 9 3 3" xfId="144" xr:uid="{7ED57FC0-4505-4E0C-8FE5-C7941D81CAF8}"/>
    <cellStyle name="Normal 9 3 3 2" xfId="2240" xr:uid="{2ADCD812-0C9A-45E1-B9BF-CECB85B00608}"/>
    <cellStyle name="Normal 9 3 3 2 2" xfId="6444" xr:uid="{48FC194B-B960-487E-AB7B-1EDE29F72B5A}"/>
    <cellStyle name="Normal 9 3 3 2 2 2" xfId="17266" xr:uid="{D0635E5B-4060-4773-AA6E-9A44AD13C02E}"/>
    <cellStyle name="Normal 9 3 3 2 2 3" xfId="26361" xr:uid="{7F36194F-5ECA-4DF8-AA53-4ED1ECF777A9}"/>
    <cellStyle name="Normal 9 3 3 2 3" xfId="10470" xr:uid="{08665008-EA0B-4E33-B881-90D2E801E10F}"/>
    <cellStyle name="Normal 9 3 3 2 4" xfId="19536" xr:uid="{1105D67F-0A0B-44CB-AD86-32374053C89F}"/>
    <cellStyle name="Normal 9 3 3 3" xfId="4158" xr:uid="{9D0A753F-574B-44BA-9F4C-17433D7F2A17}"/>
    <cellStyle name="Normal 9 3 3 3 2" xfId="17420" xr:uid="{3F737FBA-2282-415E-87D8-9FBCBF420981}"/>
    <cellStyle name="Normal 9 3 3 3 3" xfId="26533" xr:uid="{E2C41130-82D5-44F3-93D8-E7E60D682065}"/>
    <cellStyle name="Normal 9 3 3 4" xfId="8485" xr:uid="{067CFAC0-8359-459C-8C01-1E28C73DDE98}"/>
    <cellStyle name="Normal 9 3 3 5" xfId="17550" xr:uid="{EE3DF354-9FF7-4373-B60E-CF7C835D4096}"/>
    <cellStyle name="Normal 9 3 4" xfId="5216" xr:uid="{1B4A5E6E-996C-40AD-832B-C5FFABC513BD}"/>
    <cellStyle name="Normal 9 3 4 2" xfId="12348" xr:uid="{E56BFD3F-0204-4486-A9CA-0AA54BA26DF9}"/>
    <cellStyle name="Normal 9 3 4 3" xfId="21386" xr:uid="{82CC7904-FE5A-40E4-9883-EFE0D84E5929}"/>
    <cellStyle name="Normal 9 3 5" xfId="9540" xr:uid="{D24D8E26-0EEE-41AF-8E7C-E2D92E761E4F}"/>
    <cellStyle name="Normal 9 3 6" xfId="18606" xr:uid="{51BEDC74-2E38-424D-AABE-169960BE4118}"/>
    <cellStyle name="Normal 9 4" xfId="422" xr:uid="{1930ACDE-98D4-4702-A8B6-622E302951A2}"/>
    <cellStyle name="Normal 9 4 2" xfId="8395" xr:uid="{90039FFF-4BDB-4153-B867-CAF5D18224A8}"/>
    <cellStyle name="Normal 9 4 2 2" xfId="12061" xr:uid="{3A34F97A-DEB3-40EA-B99E-598FC7855817}"/>
    <cellStyle name="Normal 9 4 2 3" xfId="21127" xr:uid="{9BCE067F-B979-4BBE-BD7F-28AA423DC996}"/>
    <cellStyle name="Normal 9 4 3" xfId="8352" xr:uid="{2627E176-F390-4079-B408-7FA284BB5C7D}"/>
    <cellStyle name="Normal 9 4 3 2" xfId="12036" xr:uid="{7B0553C3-CB50-4DB9-807E-84FFA4FAF54D}"/>
    <cellStyle name="Normal 9 4 3 3" xfId="21102" xr:uid="{A44C1C23-7DF3-4C62-A6E0-807163D92F4C}"/>
    <cellStyle name="Normal 9 4 4" xfId="26767" xr:uid="{788C247F-6D00-4ED4-B3E3-9503EC326175}"/>
    <cellStyle name="Normal 9 5" xfId="8351" xr:uid="{95EF2DED-ACD3-400E-9006-EDC971545883}"/>
    <cellStyle name="Normal 9 6" xfId="26635" xr:uid="{4ACE31BD-A8DF-47D5-A67F-6A4B070D0BED}"/>
    <cellStyle name="Normal 9 6 3" xfId="139" xr:uid="{5E2CE3AB-498C-49D0-AEED-6BBD3C999AA5}"/>
    <cellStyle name="Normal 9 6 3 2" xfId="2237" xr:uid="{C1215949-ADEF-4E39-95BA-B9BA8E19F5C4}"/>
    <cellStyle name="Normal 9 6 3 2 2" xfId="6441" xr:uid="{FAA66383-558D-4AA2-A237-D4B6043BBD71}"/>
    <cellStyle name="Normal 9 6 3 2 2 2" xfId="14741" xr:uid="{7C92D99B-E0CA-4218-85EF-9572D732A1B8}"/>
    <cellStyle name="Normal 9 6 3 2 2 3" xfId="23762" xr:uid="{43C64294-44EA-408C-8C28-A5889CC9BCFF}"/>
    <cellStyle name="Normal 9 6 3 2 3" xfId="10467" xr:uid="{82B27D6E-7E60-4A6D-BFD1-3005D00F47E8}"/>
    <cellStyle name="Normal 9 6 3 2 4" xfId="19533" xr:uid="{97D10355-4C70-46C2-B5BC-B039EC9FED4C}"/>
    <cellStyle name="Normal 9 6 3 3" xfId="4155" xr:uid="{D5A92059-74AF-4020-AFB9-03BDB152B888}"/>
    <cellStyle name="Normal 9 6 3 3 2" xfId="16963" xr:uid="{27CB6FED-2E40-4AAD-A5CC-EBB2668FF800}"/>
    <cellStyle name="Normal 9 6 3 3 3" xfId="26015" xr:uid="{D2A20B7B-8D0B-4B6A-8316-EEC234837F54}"/>
    <cellStyle name="Normal 9 6 3 4" xfId="8481" xr:uid="{1A1B0721-5DD1-4D80-AEA5-65365FCC8BFC}"/>
    <cellStyle name="Normal 9 6 3 5" xfId="17547" xr:uid="{180A67CB-54D9-4631-9862-A98B84D978C6}"/>
    <cellStyle name="Normal 9 6 3 6" xfId="26762" xr:uid="{26D5F508-F8AD-4CED-8FC8-04F64AC66834}"/>
    <cellStyle name="Normal 90" xfId="1974" xr:uid="{206BAEB9-034A-485C-8112-DC6286135579}"/>
    <cellStyle name="Normal 91" xfId="1930" xr:uid="{BD2164A7-06B5-4FE0-84CA-7AE42869705C}"/>
    <cellStyle name="Normal 92" xfId="1968" xr:uid="{71EAC5B0-3924-447F-B0AE-52B9B8FCB05E}"/>
    <cellStyle name="Normal 93" xfId="1937" xr:uid="{FE3140A5-C507-4FAA-B244-5CEB3B1729F7}"/>
    <cellStyle name="Normal 94" xfId="1919" xr:uid="{799C7CAA-4567-472E-94EF-5DC73FD7A0B0}"/>
    <cellStyle name="Normal 95" xfId="1970" xr:uid="{9B41F530-637E-4FF4-940F-351152D6F693}"/>
    <cellStyle name="Normal 96" xfId="1924" xr:uid="{B0315C7B-5740-4B64-B56A-ECCC010A37F3}"/>
    <cellStyle name="Normal 97" xfId="1963" xr:uid="{EAF0264E-4B9F-4B60-92D6-9D156FEF3F11}"/>
    <cellStyle name="Normal 98" xfId="1977" xr:uid="{26A749F3-1E12-4060-889C-4D8F28574CE0}"/>
    <cellStyle name="Normal 99" xfId="1944" xr:uid="{A5E4C498-6B63-4AFE-A524-90179AA31ACD}"/>
    <cellStyle name="Normal0" xfId="423" xr:uid="{E0142C9C-F17B-4BAC-A18E-DF9536B0098B}"/>
    <cellStyle name="NormalGB" xfId="424" xr:uid="{D52F4148-A2FB-4815-B0A1-9C4940032A80}"/>
    <cellStyle name="Note 2" xfId="765" xr:uid="{43429118-CB88-42BE-83B0-AE43CD8F55E3}"/>
    <cellStyle name="Note 3" xfId="772" xr:uid="{41154DF3-0822-43DE-A924-A79A94EFABB3}"/>
    <cellStyle name="Note 3 2" xfId="938" xr:uid="{17005A16-0C12-40F7-B902-2EA36C4CBA54}"/>
    <cellStyle name="Note 3 2 2" xfId="1474" xr:uid="{BEC46372-CE07-46C1-9F2A-11E7C0F9BE1E}"/>
    <cellStyle name="Note 3 2 2 2" xfId="2950" xr:uid="{A7406F74-BA17-49F0-9193-D2F7025E6E40}"/>
    <cellStyle name="Note 3 2 2 2 2" xfId="7154" xr:uid="{F26160B2-FA54-43EE-BD5C-BCA2574E35C0}"/>
    <cellStyle name="Note 3 2 2 2 2 2" xfId="16833" xr:uid="{5DA9858B-782C-4B59-8CC9-5E803FFB7BCE}"/>
    <cellStyle name="Note 3 2 2 2 2 3" xfId="25862" xr:uid="{C665E035-91D2-4074-A90F-C7F85ACF8D0A}"/>
    <cellStyle name="Note 3 2 2 2 3" xfId="11180" xr:uid="{F649424E-3B16-48EF-9274-DA32AA975DDF}"/>
    <cellStyle name="Note 3 2 2 2 4" xfId="20246" xr:uid="{4ED89BED-FF0A-4206-8FE4-9965FADE93EB}"/>
    <cellStyle name="Note 3 2 2 3" xfId="4871" xr:uid="{86347F48-737A-48BF-B664-7D72703E598B}"/>
    <cellStyle name="Note 3 2 2 3 2" xfId="16458" xr:uid="{C7AADCFC-EEB3-432E-8A12-705F73EDC444}"/>
    <cellStyle name="Note 3 2 2 3 3" xfId="25479" xr:uid="{B7774708-4CB5-4D06-A09C-814805713CA4}"/>
    <cellStyle name="Note 3 2 2 4" xfId="9195" xr:uid="{99FEBA70-FC51-47F4-86B2-703C0ACF8A9D}"/>
    <cellStyle name="Note 3 2 2 5" xfId="18261" xr:uid="{C208AD50-B45B-49DE-B2CE-ADADBDE988B6}"/>
    <cellStyle name="Note 3 2 2 6" xfId="27553" xr:uid="{21D1CE2C-040A-4643-B512-82B511503288}"/>
    <cellStyle name="Note 3 2 3" xfId="2518" xr:uid="{7B90DE81-1F5C-4F78-A993-DEA604644D29}"/>
    <cellStyle name="Note 3 2 3 2" xfId="6722" xr:uid="{575514B2-D795-44E9-B0EA-2C1523F21C12}"/>
    <cellStyle name="Note 3 2 3 2 2" xfId="17258" xr:uid="{89801B1B-3567-4DF0-97BA-AC3200167B43}"/>
    <cellStyle name="Note 3 2 3 2 3" xfId="26353" xr:uid="{1C41459D-8E22-45AD-A9D3-E5321CB10A4A}"/>
    <cellStyle name="Note 3 2 3 3" xfId="10748" xr:uid="{1459DAA3-7B5B-4F2B-9701-1B8D1C57D2D1}"/>
    <cellStyle name="Note 3 2 3 4" xfId="19814" xr:uid="{03EB1D1C-29C4-4B00-8E03-0BDFB7424E07}"/>
    <cellStyle name="Note 3 2 4" xfId="4439" xr:uid="{BEC54BDA-4979-4B81-A332-8BBB8453F021}"/>
    <cellStyle name="Note 3 2 4 2" xfId="12592" xr:uid="{7FAABB31-054C-4BF8-8776-9B28EB36BC54}"/>
    <cellStyle name="Note 3 2 4 3" xfId="21624" xr:uid="{4D96209F-973B-4E53-B02F-1845B1F5AAA7}"/>
    <cellStyle name="Note 3 2 5" xfId="8763" xr:uid="{307F0894-2A95-4B9F-94C5-4949AA5C6B8F}"/>
    <cellStyle name="Note 3 2 6" xfId="17829" xr:uid="{AD35E222-A7AB-4491-968C-E8E71E1B59B8}"/>
    <cellStyle name="Note 3 2 7" xfId="27076" xr:uid="{E2B742F9-1749-4330-95E2-AF54A245B228}"/>
    <cellStyle name="Note 3 3" xfId="1067" xr:uid="{74E78089-77FA-44D5-AC7A-E809D3ECAF89}"/>
    <cellStyle name="Note 3 3 2" xfId="1602" xr:uid="{2BA3648B-AE62-4393-9134-8C9F8860189E}"/>
    <cellStyle name="Note 3 3 2 2" xfId="3078" xr:uid="{D0CB8499-6D3A-4834-B657-2BDC4EDDAA9F}"/>
    <cellStyle name="Note 3 3 2 2 2" xfId="7282" xr:uid="{37DDC214-678C-42C7-8101-8466DBC8487B}"/>
    <cellStyle name="Note 3 3 2 2 2 2" xfId="17342" xr:uid="{FD852963-AD92-48B3-B484-6D3116B2FCB7}"/>
    <cellStyle name="Note 3 3 2 2 2 3" xfId="26446" xr:uid="{B4F4DF2B-1D50-4B97-BE15-7F4846992CCD}"/>
    <cellStyle name="Note 3 3 2 2 3" xfId="11308" xr:uid="{6EF56926-CB63-4809-91A9-5B7E82EB4DF4}"/>
    <cellStyle name="Note 3 3 2 2 4" xfId="20374" xr:uid="{408CFB1D-4802-4354-A1E3-342A9B00CFAA}"/>
    <cellStyle name="Note 3 3 2 3" xfId="4999" xr:uid="{DB7DEB80-7E3A-4C6F-9665-F38C8EF9AE31}"/>
    <cellStyle name="Note 3 3 2 3 2" xfId="16586" xr:uid="{B9B3958D-DD91-447F-B64E-A1E015E721A5}"/>
    <cellStyle name="Note 3 3 2 3 3" xfId="25607" xr:uid="{7B401EE0-94BE-4B99-9E53-466A7351114A}"/>
    <cellStyle name="Note 3 3 2 4" xfId="9323" xr:uid="{C71B54DD-439E-427F-90C1-386879F6FB0B}"/>
    <cellStyle name="Note 3 3 2 5" xfId="18389" xr:uid="{1E418A16-7173-4FDC-B0F3-FCAD66F9A84D}"/>
    <cellStyle name="Note 3 3 2 6" xfId="27681" xr:uid="{AEFD2606-790C-4B88-8E24-895022156BA8}"/>
    <cellStyle name="Note 3 3 3" xfId="2647" xr:uid="{CB05DC62-BBFC-4C73-91B4-84DEB275933D}"/>
    <cellStyle name="Note 3 3 3 2" xfId="6851" xr:uid="{044DDFCB-4E6A-494A-982A-6080E11C393E}"/>
    <cellStyle name="Note 3 3 3 2 2" xfId="17272" xr:uid="{171B9D09-F070-4BF0-B7E8-0512C1628EE4}"/>
    <cellStyle name="Note 3 3 3 2 3" xfId="26368" xr:uid="{AE4C9EDD-0BBE-4047-A232-2921C0EDDC0F}"/>
    <cellStyle name="Note 3 3 3 3" xfId="10877" xr:uid="{559D64A6-E7D3-420D-92D2-F07429954E0B}"/>
    <cellStyle name="Note 3 3 3 4" xfId="19943" xr:uid="{8B5BAF22-7A1A-48C5-9BBC-7FED1DACFCB9}"/>
    <cellStyle name="Note 3 3 4" xfId="4568" xr:uid="{39FAC2EA-CFB6-43BE-BB4D-D74DA431FDA3}"/>
    <cellStyle name="Note 3 3 4 2" xfId="12698" xr:uid="{BEDF70D1-0623-432B-9711-F893A47281F8}"/>
    <cellStyle name="Note 3 3 4 3" xfId="21729" xr:uid="{8996F12B-0520-4160-827B-5F7D678FBD8B}"/>
    <cellStyle name="Note 3 3 5" xfId="8892" xr:uid="{9CD83DD0-D114-4046-BF6C-3699661B53E3}"/>
    <cellStyle name="Note 3 3 6" xfId="17958" xr:uid="{886B4CA2-513C-4B21-9990-F09F775F6638}"/>
    <cellStyle name="Note 3 3 7" xfId="27204" xr:uid="{C4653574-861D-4DE0-BBED-59CC5A8E29FB}"/>
    <cellStyle name="Note 3 4" xfId="1310" xr:uid="{7F1F962E-EC5F-4E24-AD85-FF4947A5CA47}"/>
    <cellStyle name="Note 3 4 2" xfId="2788" xr:uid="{A7FFD105-997A-4841-8870-228C3968FF9A}"/>
    <cellStyle name="Note 3 4 2 2" xfId="6992" xr:uid="{942ED7EF-3746-4C44-83C2-D244C291A9C7}"/>
    <cellStyle name="Note 3 4 2 2 2" xfId="15385" xr:uid="{CD591213-D820-4EF3-9FFB-DE9AAC8FE863}"/>
    <cellStyle name="Note 3 4 2 2 3" xfId="24401" xr:uid="{97426238-C7D6-4725-9568-A3824E487F1B}"/>
    <cellStyle name="Note 3 4 2 3" xfId="11018" xr:uid="{51EF78B5-3AA1-46FB-8EDF-DC43091069A0}"/>
    <cellStyle name="Note 3 4 2 4" xfId="20084" xr:uid="{E3FAF05F-154B-4E2E-8A0C-D4D9C99034E0}"/>
    <cellStyle name="Note 3 4 3" xfId="4709" xr:uid="{D98096DA-256E-419A-AF87-4CC139499DC8}"/>
    <cellStyle name="Note 3 4 3 2" xfId="12196" xr:uid="{CBB79346-318A-4AC6-BD5F-5251DD40BD15}"/>
    <cellStyle name="Note 3 4 3 3" xfId="21252" xr:uid="{BDAF300A-2A07-41E6-BEFE-4B31A936C72F}"/>
    <cellStyle name="Note 3 4 4" xfId="9033" xr:uid="{6692339F-DFB9-4E03-946A-D3E09EF4BACE}"/>
    <cellStyle name="Note 3 4 5" xfId="18099" xr:uid="{4B94EBE9-33BE-4851-A0EB-731DB731AB8B}"/>
    <cellStyle name="Note 3 4 6" xfId="27388" xr:uid="{7BD19765-163C-4BAD-8A51-D55C1BCEF066}"/>
    <cellStyle name="Note 3 5" xfId="2358" xr:uid="{F09D1C5E-0E95-46C7-B8F6-C3CEA49C00E5}"/>
    <cellStyle name="Note 3 5 2" xfId="6562" xr:uid="{B08F3A2A-B437-430D-AB35-00E25EE80CB0}"/>
    <cellStyle name="Note 3 5 2 2" xfId="12221" xr:uid="{6974C91C-CC75-47CA-8907-C30AD462B59F}"/>
    <cellStyle name="Note 3 5 2 3" xfId="21274" xr:uid="{ABB01D77-FBD0-4417-82C0-F984BEA82892}"/>
    <cellStyle name="Note 3 5 3" xfId="10588" xr:uid="{F069A0C8-0D4A-437B-BDD7-8817D091E9B3}"/>
    <cellStyle name="Note 3 5 4" xfId="19654" xr:uid="{D032459B-2D30-4457-8757-BD5028205EAC}"/>
    <cellStyle name="Note 3 6" xfId="4279" xr:uid="{42FE48E2-34E1-4D86-8EA6-E7A230B0CF06}"/>
    <cellStyle name="Note 3 6 2" xfId="12645" xr:uid="{DAD85729-47BF-4EE0-A5ED-EAFAE5DCDD6A}"/>
    <cellStyle name="Note 3 6 3" xfId="21678" xr:uid="{C3FFD2A7-FFAC-4A08-BC18-3DD4441E5B50}"/>
    <cellStyle name="Note 3 7" xfId="8603" xr:uid="{C81339E3-0996-4FC0-BAC6-FAAEACE09117}"/>
    <cellStyle name="Note 3 8" xfId="17669" xr:uid="{454A8D68-ECA4-4685-9092-84A7F72C5DBF}"/>
    <cellStyle name="Note 3 9" xfId="26916" xr:uid="{875E5DFF-4C19-44C5-BCAD-C4855BCFABD5}"/>
    <cellStyle name="Note 4" xfId="775" xr:uid="{32466417-8EE9-4D20-AB3A-A450E2FA13BB}"/>
    <cellStyle name="Note 4 2" xfId="941" xr:uid="{B1B9D9A2-8232-49BB-B451-58263872A5AD}"/>
    <cellStyle name="Note 4 2 2" xfId="1477" xr:uid="{A3819E5F-100F-4241-820A-3CEC5426BF40}"/>
    <cellStyle name="Note 4 2 2 2" xfId="2953" xr:uid="{04BDD9BD-52C3-479F-8775-8614DCFC4F64}"/>
    <cellStyle name="Note 4 2 2 2 2" xfId="7157" xr:uid="{AF5B1AFA-779C-4D6D-B440-B18F142C3C24}"/>
    <cellStyle name="Note 4 2 2 2 2 2" xfId="16996" xr:uid="{AA9857E1-B6EC-468F-9231-E30049D092EA}"/>
    <cellStyle name="Note 4 2 2 2 2 3" xfId="26052" xr:uid="{27981A5C-4056-4B6A-9210-46D2348841A8}"/>
    <cellStyle name="Note 4 2 2 2 3" xfId="11183" xr:uid="{06CCA4B4-77D7-4870-B694-ECE2CCE621C7}"/>
    <cellStyle name="Note 4 2 2 2 4" xfId="20249" xr:uid="{78B32573-1D02-479E-B97C-36BCECFD8268}"/>
    <cellStyle name="Note 4 2 2 3" xfId="4874" xr:uid="{27C23E42-2231-45F3-8A98-7083B509F371}"/>
    <cellStyle name="Note 4 2 2 3 2" xfId="16461" xr:uid="{6EBB7169-D372-4138-BB61-EA527045524B}"/>
    <cellStyle name="Note 4 2 2 3 3" xfId="25482" xr:uid="{CA98E0BE-8969-49C4-B0C5-0DE6C31B73BC}"/>
    <cellStyle name="Note 4 2 2 4" xfId="9198" xr:uid="{15518360-B009-433C-A415-03FE7949313A}"/>
    <cellStyle name="Note 4 2 2 5" xfId="18264" xr:uid="{ACA9497B-A14D-4E59-90E4-3164DFEB3656}"/>
    <cellStyle name="Note 4 2 2 6" xfId="27556" xr:uid="{54205441-DC97-4E3D-89BB-4093E02A7534}"/>
    <cellStyle name="Note 4 2 3" xfId="2521" xr:uid="{C342F018-6B73-4B1D-9AE8-E3ED8E25D00D}"/>
    <cellStyle name="Note 4 2 3 2" xfId="6725" xr:uid="{C5580EC0-A6EC-4BE9-9005-D5824C2CE1EF}"/>
    <cellStyle name="Note 4 2 3 2 2" xfId="17043" xr:uid="{960F6BB4-BAC3-40FF-8C04-509CCA0DFBD7}"/>
    <cellStyle name="Note 4 2 3 2 3" xfId="26108" xr:uid="{52FE171A-A8EA-457B-A798-3E3D7F5F1C7C}"/>
    <cellStyle name="Note 4 2 3 3" xfId="10751" xr:uid="{9C090B3D-912E-47CC-968C-E49D051CF307}"/>
    <cellStyle name="Note 4 2 3 4" xfId="19817" xr:uid="{CFF25A5B-4F99-4DF9-B0B7-809656CAE679}"/>
    <cellStyle name="Note 4 2 4" xfId="4442" xr:uid="{ABF03B04-C4F8-427E-8F9B-C1A66ECF7C49}"/>
    <cellStyle name="Note 4 2 4 2" xfId="12853" xr:uid="{4B0C103A-AE28-41F9-8915-2302C41EE72D}"/>
    <cellStyle name="Note 4 2 4 3" xfId="21880" xr:uid="{3304CEBB-9569-44F3-B64D-3140C848020A}"/>
    <cellStyle name="Note 4 2 5" xfId="8766" xr:uid="{1DBB7E62-2EB5-4AE3-9E26-D51E74BB5CB6}"/>
    <cellStyle name="Note 4 2 6" xfId="17832" xr:uid="{5F7B3A44-4D7F-4F68-9F12-277BEAE2E973}"/>
    <cellStyle name="Note 4 2 7" xfId="27079" xr:uid="{B3CB4717-67BF-4E7D-9E14-CD3D3F2C5BFC}"/>
    <cellStyle name="Note 4 3" xfId="1070" xr:uid="{6B817AD9-1D38-48A1-962F-903D712588EE}"/>
    <cellStyle name="Note 4 3 2" xfId="1605" xr:uid="{30C3495D-DB8C-4D96-8E4A-4667B8120E3D}"/>
    <cellStyle name="Note 4 3 2 2" xfId="3081" xr:uid="{84E429E5-8924-491A-81ED-6DCF4C3CEFA7}"/>
    <cellStyle name="Note 4 3 2 2 2" xfId="7285" xr:uid="{1026652E-9178-4D9D-871E-3CF4D2F86F92}"/>
    <cellStyle name="Note 4 3 2 2 2 2" xfId="16915" xr:uid="{C7195CFA-015C-40F1-A58E-C5A2BE110182}"/>
    <cellStyle name="Note 4 3 2 2 2 3" xfId="25955" xr:uid="{077E0FEE-F9FB-4C16-96F4-BF65E72A73C8}"/>
    <cellStyle name="Note 4 3 2 2 3" xfId="11311" xr:uid="{B0E29C37-5411-41B2-8439-298F595B0CE2}"/>
    <cellStyle name="Note 4 3 2 2 4" xfId="20377" xr:uid="{04E4DD58-B228-40EC-8034-FC4186D3CCE2}"/>
    <cellStyle name="Note 4 3 2 3" xfId="5002" xr:uid="{FB1965B8-E6AA-40D6-AA42-13AB5947C261}"/>
    <cellStyle name="Note 4 3 2 3 2" xfId="16589" xr:uid="{90153D5D-30C9-447F-B997-938AEB6F03B2}"/>
    <cellStyle name="Note 4 3 2 3 3" xfId="25610" xr:uid="{529290E4-F64A-45FE-AC7A-498BC343BE60}"/>
    <cellStyle name="Note 4 3 2 4" xfId="9326" xr:uid="{B39311CD-EAE8-4A76-ACA2-2E72B508DFDE}"/>
    <cellStyle name="Note 4 3 2 5" xfId="18392" xr:uid="{8093A905-B91C-40E1-9D13-D024E9DA658A}"/>
    <cellStyle name="Note 4 3 2 6" xfId="27684" xr:uid="{45BA4C4D-6C03-4B21-8261-550D4BDFAFE4}"/>
    <cellStyle name="Note 4 3 3" xfId="2650" xr:uid="{E52D040B-7AA1-45D0-B16A-88A1A3083F07}"/>
    <cellStyle name="Note 4 3 3 2" xfId="6854" xr:uid="{A06B826C-02CD-418A-8984-C20AB6CBADF1}"/>
    <cellStyle name="Note 4 3 3 2 2" xfId="17119" xr:uid="{44CF75C6-E318-48C6-AA41-A979E4DBB8E1}"/>
    <cellStyle name="Note 4 3 3 2 3" xfId="26188" xr:uid="{A2AF2671-D6A4-4C7D-B4DF-16421D2E65F5}"/>
    <cellStyle name="Note 4 3 3 3" xfId="10880" xr:uid="{4FBA13EC-F757-4FA0-A7CB-F9676204D9F2}"/>
    <cellStyle name="Note 4 3 3 4" xfId="19946" xr:uid="{EC80112A-B262-4243-9268-38DB1361A59E}"/>
    <cellStyle name="Note 4 3 4" xfId="4571" xr:uid="{D23FC0A5-EF32-4239-9726-8FD206A9EE3A}"/>
    <cellStyle name="Note 4 3 4 2" xfId="12882" xr:uid="{D954936B-00B1-4449-A89B-E66706404464}"/>
    <cellStyle name="Note 4 3 4 3" xfId="21908" xr:uid="{4A8B2B23-5E5D-4E20-B403-34D541C18EB5}"/>
    <cellStyle name="Note 4 3 5" xfId="8895" xr:uid="{341F48AA-F3B6-4860-A96E-52B01D6F8D4D}"/>
    <cellStyle name="Note 4 3 6" xfId="17961" xr:uid="{C1E33738-5B00-4DF3-AB54-3E7F47E98684}"/>
    <cellStyle name="Note 4 3 7" xfId="27207" xr:uid="{8FEC4011-F8B7-408B-A221-B5A08CB4D3FA}"/>
    <cellStyle name="Note 4 4" xfId="1313" xr:uid="{E6A7435C-8478-46CD-A6C5-B7DCD3ED6223}"/>
    <cellStyle name="Note 4 4 2" xfId="2791" xr:uid="{47105A9D-D9AE-48D3-8FA7-ACA71834F439}"/>
    <cellStyle name="Note 4 4 2 2" xfId="6995" xr:uid="{ECC5ECE2-93C5-41D6-9618-1F798D7BE238}"/>
    <cellStyle name="Note 4 4 2 2 2" xfId="17129" xr:uid="{EE958AAC-14D1-427F-A8B9-73F1700D4412}"/>
    <cellStyle name="Note 4 4 2 2 3" xfId="26199" xr:uid="{868A2C02-1CF0-4699-9DF1-6B8A8F2CD99B}"/>
    <cellStyle name="Note 4 4 2 3" xfId="11021" xr:uid="{EA084842-36C6-4CA4-AEAB-E7AB9E6C6369}"/>
    <cellStyle name="Note 4 4 2 4" xfId="20087" xr:uid="{0FE12958-4C9E-4E2C-AEF3-9B96D00D421F}"/>
    <cellStyle name="Note 4 4 3" xfId="4712" xr:uid="{6423913B-7D38-47F6-AA59-6925C56718D8}"/>
    <cellStyle name="Note 4 4 3 2" xfId="16299" xr:uid="{A6EC4802-E774-4D31-8C90-CB066964F759}"/>
    <cellStyle name="Note 4 4 3 3" xfId="25320" xr:uid="{2A2311A0-6CFE-4D40-B40E-717E02564911}"/>
    <cellStyle name="Note 4 4 4" xfId="9036" xr:uid="{DF2A59AE-85C6-448D-A30A-8D30FF6703EF}"/>
    <cellStyle name="Note 4 4 5" xfId="18102" xr:uid="{6808CC72-8845-4C0F-BB0C-BF4627E834D0}"/>
    <cellStyle name="Note 4 4 6" xfId="27391" xr:uid="{7A7C24FF-9E2C-489A-9332-EA6EC760E3EB}"/>
    <cellStyle name="Note 4 5" xfId="2361" xr:uid="{CDEDA3A0-AB51-47E3-9B9A-39BB97A327BA}"/>
    <cellStyle name="Note 4 5 2" xfId="6565" xr:uid="{58885C23-E642-4150-9889-7AAB8FDB4922}"/>
    <cellStyle name="Note 4 5 2 2" xfId="17424" xr:uid="{17B1781F-0C60-4448-BE84-8010F36A310E}"/>
    <cellStyle name="Note 4 5 2 3" xfId="26537" xr:uid="{56421088-8505-4BFC-8831-AA97E60BC5F9}"/>
    <cellStyle name="Note 4 5 3" xfId="10591" xr:uid="{BA3A5B47-6674-441F-8D82-3074E8A57B47}"/>
    <cellStyle name="Note 4 5 4" xfId="19657" xr:uid="{6208A27B-A8F0-4262-A1C7-65A4BE135969}"/>
    <cellStyle name="Note 4 6" xfId="4282" xr:uid="{65D25AD3-5974-4908-8A95-710C5988FEA4}"/>
    <cellStyle name="Note 4 6 2" xfId="14936" xr:uid="{3DD1AF05-37A9-4B84-8BE3-2FEB01283659}"/>
    <cellStyle name="Note 4 6 3" xfId="23955" xr:uid="{BBABDBAD-EB75-476A-8834-02671F2715A1}"/>
    <cellStyle name="Note 4 7" xfId="8606" xr:uid="{F2167459-15DC-4DF6-96B6-2A0720BA533A}"/>
    <cellStyle name="Note 4 8" xfId="17672" xr:uid="{81A2F83C-22EE-4ADD-97F6-32775A76B919}"/>
    <cellStyle name="Note 4 9" xfId="26919" xr:uid="{5308BFE9-ECC2-4B8A-B2A1-E36D55812298}"/>
    <cellStyle name="Note 5" xfId="789" xr:uid="{8DE990C5-715C-4338-A734-7FD2B06CE2CC}"/>
    <cellStyle name="Note 5 2" xfId="955" xr:uid="{F11CED6D-2F06-4FFE-AF5F-607AFA51B523}"/>
    <cellStyle name="Note 5 2 2" xfId="1491" xr:uid="{8E1FA361-E214-4D26-B246-EFD2DB10F697}"/>
    <cellStyle name="Note 5 2 2 2" xfId="2967" xr:uid="{98515F60-30B9-4E6A-8F83-8243DF70291B}"/>
    <cellStyle name="Note 5 2 2 2 2" xfId="7171" xr:uid="{4BED4C3C-38C1-47EB-854A-72E48C149692}"/>
    <cellStyle name="Note 5 2 2 2 2 2" xfId="16884" xr:uid="{D0FCA1EF-64A7-45ED-A6A0-51375157AC9E}"/>
    <cellStyle name="Note 5 2 2 2 2 3" xfId="25920" xr:uid="{3E64C157-65CE-44C1-B1C8-6A49C3813D6E}"/>
    <cellStyle name="Note 5 2 2 2 3" xfId="11197" xr:uid="{966310C4-227D-49F4-B05E-22B9D12FE6B5}"/>
    <cellStyle name="Note 5 2 2 2 4" xfId="20263" xr:uid="{FB96B6D4-F78D-4815-BD60-C053B5C3419B}"/>
    <cellStyle name="Note 5 2 2 3" xfId="4888" xr:uid="{1D17CE0A-2312-4D61-B0C9-E68A93F25E22}"/>
    <cellStyle name="Note 5 2 2 3 2" xfId="16475" xr:uid="{5353C1CC-3555-4382-8D94-A0AA61B2F683}"/>
    <cellStyle name="Note 5 2 2 3 3" xfId="25496" xr:uid="{A34CADEA-CAB0-4E31-9623-13066ACDF216}"/>
    <cellStyle name="Note 5 2 2 4" xfId="9212" xr:uid="{10D7DA46-C613-42C6-85B0-67256495B467}"/>
    <cellStyle name="Note 5 2 2 5" xfId="18278" xr:uid="{30B4A8FF-3885-44BB-966A-E9E3D5E3ACD4}"/>
    <cellStyle name="Note 5 2 2 6" xfId="27570" xr:uid="{75C01EAB-6688-42BE-86CA-A9B8F5F0AE23}"/>
    <cellStyle name="Note 5 2 3" xfId="2535" xr:uid="{A80ED230-2298-4130-B98D-77BA74F2AFFD}"/>
    <cellStyle name="Note 5 2 3 2" xfId="6739" xr:uid="{AEC14473-2A63-488F-B4DA-226F94D847C7}"/>
    <cellStyle name="Note 5 2 3 2 2" xfId="17505" xr:uid="{B7E40F9C-F8AF-4652-BF72-48287A7842F2}"/>
    <cellStyle name="Note 5 2 3 2 3" xfId="26625" xr:uid="{924A8275-AAF9-4DF6-9F1B-2093A92A60D0}"/>
    <cellStyle name="Note 5 2 3 3" xfId="10765" xr:uid="{185D68E9-7C9E-4067-B70C-A9AF12231430}"/>
    <cellStyle name="Note 5 2 3 4" xfId="19831" xr:uid="{7A87CC4B-E3A5-4B34-B12B-F38DB8EC05B0}"/>
    <cellStyle name="Note 5 2 4" xfId="4456" xr:uid="{C320BA3F-08E4-4433-8896-B0D5C3FB72A5}"/>
    <cellStyle name="Note 5 2 4 2" xfId="15166" xr:uid="{9C9BDDD0-546B-44C8-9907-8346A22B8BDE}"/>
    <cellStyle name="Note 5 2 4 3" xfId="24184" xr:uid="{E782F4C3-3F7C-4B66-8848-1F7163913CEB}"/>
    <cellStyle name="Note 5 2 5" xfId="8780" xr:uid="{A16E7347-311E-42F6-B3D8-35B88782BA05}"/>
    <cellStyle name="Note 5 2 6" xfId="17846" xr:uid="{652F11C5-DB4B-45BA-8758-B156668DA949}"/>
    <cellStyle name="Note 5 2 7" xfId="27093" xr:uid="{47F32611-222D-48FE-8D9A-B7E074D27A8E}"/>
    <cellStyle name="Note 5 3" xfId="1084" xr:uid="{A27E3D50-CE57-4048-84FC-CCB63A48B6E9}"/>
    <cellStyle name="Note 5 3 2" xfId="1619" xr:uid="{CBB95467-2D27-4A34-B470-AF46112F1BBB}"/>
    <cellStyle name="Note 5 3 2 2" xfId="3095" xr:uid="{4E9DF23F-6451-4668-9FF1-7D4EB8CE28AC}"/>
    <cellStyle name="Note 5 3 2 2 2" xfId="7299" xr:uid="{B31DDF2D-A66B-4DC6-9ECA-BDA3DA7C27BA}"/>
    <cellStyle name="Note 5 3 2 2 2 2" xfId="17013" xr:uid="{9C44E983-CBBA-4835-9CCE-0E2E6BBB79E0}"/>
    <cellStyle name="Note 5 3 2 2 2 3" xfId="26073" xr:uid="{27FCF4BC-58D2-4987-9C53-DB412DCCFA3E}"/>
    <cellStyle name="Note 5 3 2 2 3" xfId="11325" xr:uid="{7D06B005-A0EA-43D5-A475-3883E4CF206F}"/>
    <cellStyle name="Note 5 3 2 2 4" xfId="20391" xr:uid="{CFE6F17B-A70B-4EA0-B399-CB82B547D309}"/>
    <cellStyle name="Note 5 3 2 3" xfId="5016" xr:uid="{945A7350-A963-479E-8E81-F4ABC94D9009}"/>
    <cellStyle name="Note 5 3 2 3 2" xfId="16603" xr:uid="{FF519F50-3FAB-4248-9071-7E7EE4BA1B2C}"/>
    <cellStyle name="Note 5 3 2 3 3" xfId="25624" xr:uid="{D00821DA-85D2-486D-9EBA-1693633C6F06}"/>
    <cellStyle name="Note 5 3 2 4" xfId="9340" xr:uid="{62197539-49F8-4B5F-BCE6-AC202032F9ED}"/>
    <cellStyle name="Note 5 3 2 5" xfId="18406" xr:uid="{9296B35F-9431-4609-A575-112680764B79}"/>
    <cellStyle name="Note 5 3 2 6" xfId="27698" xr:uid="{D4190BCD-57D7-4EE6-B7CE-58C731CE6649}"/>
    <cellStyle name="Note 5 3 3" xfId="2664" xr:uid="{3850AC4D-BF47-4931-8CCD-7F3F5D66E48A}"/>
    <cellStyle name="Note 5 3 3 2" xfId="6868" xr:uid="{5B1F03E9-CAF3-4869-97B6-259D3FD5BE38}"/>
    <cellStyle name="Note 5 3 3 2 2" xfId="17430" xr:uid="{BECC0F7B-2875-448F-A90F-9DCD079F8FCD}"/>
    <cellStyle name="Note 5 3 3 2 3" xfId="26543" xr:uid="{27175147-624B-4B12-9B47-E8AB9FA9B364}"/>
    <cellStyle name="Note 5 3 3 3" xfId="10894" xr:uid="{27E32692-0273-465C-8DDA-DFB49E0A734A}"/>
    <cellStyle name="Note 5 3 3 4" xfId="19960" xr:uid="{3DD91521-2544-40A8-84A2-BF52FB1F1BC9}"/>
    <cellStyle name="Note 5 3 4" xfId="4585" xr:uid="{540C2497-8565-4E3C-848F-FF07CE5FA5F2}"/>
    <cellStyle name="Note 5 3 4 2" xfId="14878" xr:uid="{11B4CF38-C350-4599-857A-0829BA9BB4AA}"/>
    <cellStyle name="Note 5 3 4 3" xfId="23897" xr:uid="{54B77853-07A2-424D-85C6-0F1254B6845F}"/>
    <cellStyle name="Note 5 3 5" xfId="8909" xr:uid="{C591C4F7-0285-491D-94E0-A9A2E17E0270}"/>
    <cellStyle name="Note 5 3 6" xfId="17975" xr:uid="{2266D98B-8D8C-4C27-AD4D-37B2067CD906}"/>
    <cellStyle name="Note 5 3 7" xfId="27221" xr:uid="{EE3154ED-EC42-43C4-9E76-7B50F91C02FC}"/>
    <cellStyle name="Note 5 4" xfId="1327" xr:uid="{2B27BC95-DD96-4D65-927B-D2F4C9CA93E1}"/>
    <cellStyle name="Note 5 4 2" xfId="2805" xr:uid="{05CCB256-E15E-4E83-9060-2ABBCDE43ECD}"/>
    <cellStyle name="Note 5 4 2 2" xfId="7009" xr:uid="{122EDCDB-D95B-4332-99D5-31CA5E9505E4}"/>
    <cellStyle name="Note 5 4 2 2 2" xfId="16874" xr:uid="{A2FBA0A0-701C-41DE-A0EC-20E480272657}"/>
    <cellStyle name="Note 5 4 2 2 3" xfId="25907" xr:uid="{54EF6607-5AB3-4BBD-ADED-D74470D8BCCF}"/>
    <cellStyle name="Note 5 4 2 3" xfId="11035" xr:uid="{B9984365-1CE9-45B3-B17C-4C34D7FFAA29}"/>
    <cellStyle name="Note 5 4 2 4" xfId="20101" xr:uid="{9AA8DCFD-DB88-4D2A-8617-5BDBEFE9D59E}"/>
    <cellStyle name="Note 5 4 3" xfId="4726" xr:uid="{F1C24EEC-AC40-46D2-8813-5001CDFDCC62}"/>
    <cellStyle name="Note 5 4 3 2" xfId="16313" xr:uid="{41FB6B51-B9C9-416D-87B3-F4EFB3C2CE3D}"/>
    <cellStyle name="Note 5 4 3 3" xfId="25334" xr:uid="{0F594A26-B490-4AB2-9AF7-ECA510857BD2}"/>
    <cellStyle name="Note 5 4 4" xfId="9050" xr:uid="{F2713112-0361-4193-9241-FD4A8E5B751A}"/>
    <cellStyle name="Note 5 4 5" xfId="18116" xr:uid="{6AFF2024-B089-436E-8C3E-EB40B5245AD1}"/>
    <cellStyle name="Note 5 4 6" xfId="27405" xr:uid="{25E9FF06-8C84-479D-99A7-085F3BF13E1B}"/>
    <cellStyle name="Note 5 5" xfId="2375" xr:uid="{DA556A1F-24FC-4CE5-A93B-BF8FF0C0302E}"/>
    <cellStyle name="Note 5 5 2" xfId="6579" xr:uid="{86E7EFE1-04D2-4B72-BDB6-70CCA5A526E9}"/>
    <cellStyle name="Note 5 5 2 2" xfId="17125" xr:uid="{69A4E5CC-9312-4D93-BFCE-2968B7C2C489}"/>
    <cellStyle name="Note 5 5 2 3" xfId="26195" xr:uid="{87CC5CCE-7028-46AB-8B23-04A94AA5157D}"/>
    <cellStyle name="Note 5 5 3" xfId="10605" xr:uid="{F75C9274-7160-4AE5-B9F2-AB10CFD94FE1}"/>
    <cellStyle name="Note 5 5 4" xfId="19671" xr:uid="{1A3893B3-FF04-4AF1-B434-164E3486FCF6}"/>
    <cellStyle name="Note 5 6" xfId="4296" xr:uid="{72D31324-29D0-408E-B388-64EEDDE7320C}"/>
    <cellStyle name="Note 5 6 2" xfId="12563" xr:uid="{D97CFF02-C241-4720-8282-4BB82BC19A52}"/>
    <cellStyle name="Note 5 6 3" xfId="21597" xr:uid="{E3B67F82-A3A3-4793-898B-0FD72F304AEF}"/>
    <cellStyle name="Note 5 7" xfId="8620" xr:uid="{E1F68AE7-F28D-4670-AA02-6763FD04EC36}"/>
    <cellStyle name="Note 5 8" xfId="17686" xr:uid="{44050E3B-E6E0-4570-AF2F-1CEDFA03066F}"/>
    <cellStyle name="Note 5 9" xfId="26933" xr:uid="{E5C70E0B-DA2F-489B-B453-5C42FC7079FF}"/>
    <cellStyle name="Note 6" xfId="803" xr:uid="{B5E0F6C1-530E-4AF9-BDF4-81BC682EC0EB}"/>
    <cellStyle name="Note 6 2" xfId="969" xr:uid="{8FA0A475-DC26-4CEF-A34E-6800BDE8E657}"/>
    <cellStyle name="Note 6 2 2" xfId="1505" xr:uid="{0BAEDD9B-5EB3-4759-975B-6E2ACEB8856D}"/>
    <cellStyle name="Note 6 2 2 2" xfId="2981" xr:uid="{63E2838B-7BD8-477E-8FE5-30E7B9A27206}"/>
    <cellStyle name="Note 6 2 2 2 2" xfId="7185" xr:uid="{41A6F731-5EB2-46E0-ACDC-3D1E38068E4E}"/>
    <cellStyle name="Note 6 2 2 2 2 2" xfId="17466" xr:uid="{74CA2F73-1BA0-493F-9880-E0BD659AA411}"/>
    <cellStyle name="Note 6 2 2 2 2 3" xfId="26581" xr:uid="{0DFADEDF-B390-4F94-A4AF-B68DF86FE7E4}"/>
    <cellStyle name="Note 6 2 2 2 3" xfId="11211" xr:uid="{3A33A481-13D0-40B8-A838-D70159EBF069}"/>
    <cellStyle name="Note 6 2 2 2 4" xfId="20277" xr:uid="{BFFF7D93-D1DF-42B5-B941-5B7CDA1FB1B8}"/>
    <cellStyle name="Note 6 2 2 3" xfId="4902" xr:uid="{DF087483-6C88-4BEA-A711-5D49F880AC6E}"/>
    <cellStyle name="Note 6 2 2 3 2" xfId="16489" xr:uid="{A6929C57-0FBE-4393-8C12-27A346E0E878}"/>
    <cellStyle name="Note 6 2 2 3 3" xfId="25510" xr:uid="{556BE1D1-8584-4C4F-8AD2-438D78574684}"/>
    <cellStyle name="Note 6 2 2 4" xfId="9226" xr:uid="{CB371892-557F-4DE5-A72A-F7C0EB23E55D}"/>
    <cellStyle name="Note 6 2 2 5" xfId="18292" xr:uid="{979B6BA4-395E-47AA-9030-20CB60312FC1}"/>
    <cellStyle name="Note 6 2 2 6" xfId="27584" xr:uid="{9C11A3A2-DC79-478E-A5D7-F634B543E57E}"/>
    <cellStyle name="Note 6 2 3" xfId="2549" xr:uid="{39459400-7E1D-4D39-B032-A28A1C50150F}"/>
    <cellStyle name="Note 6 2 3 2" xfId="6753" xr:uid="{AAF0017C-55E1-419E-A0FD-E20ADE4FFEBE}"/>
    <cellStyle name="Note 6 2 3 2 2" xfId="17251" xr:uid="{FCAEFDEA-6359-4DC4-B903-B899A5690C40}"/>
    <cellStyle name="Note 6 2 3 2 3" xfId="26345" xr:uid="{39188760-941F-4D60-A735-794C786B8A49}"/>
    <cellStyle name="Note 6 2 3 3" xfId="10779" xr:uid="{EA407168-5A2D-4EA5-9FD7-0C34DA7FEEA5}"/>
    <cellStyle name="Note 6 2 3 4" xfId="19845" xr:uid="{9B8B7485-E679-4406-A84B-823E71CBD76B}"/>
    <cellStyle name="Note 6 2 4" xfId="4470" xr:uid="{19530FDB-F7EE-452E-AC5E-BBD7D097D9C6}"/>
    <cellStyle name="Note 6 2 4 2" xfId="12472" xr:uid="{0C6A5F8B-5DEE-48CF-886C-577346825784}"/>
    <cellStyle name="Note 6 2 4 3" xfId="21508" xr:uid="{4DE09AC8-48E4-4B4C-87DF-4AD402CFE7BE}"/>
    <cellStyle name="Note 6 2 5" xfId="8794" xr:uid="{82FFEA83-2CE1-4CAA-89C0-9CBF2477B097}"/>
    <cellStyle name="Note 6 2 6" xfId="17860" xr:uid="{9CCCD741-C95F-4338-845F-570844936611}"/>
    <cellStyle name="Note 6 2 7" xfId="27107" xr:uid="{5219F878-FD08-4E75-93B7-C847445CC241}"/>
    <cellStyle name="Note 6 3" xfId="1098" xr:uid="{E89D4DFB-3224-4FE5-9B6A-EF137DA8FF1D}"/>
    <cellStyle name="Note 6 3 2" xfId="1633" xr:uid="{E03063FB-8CAD-4B00-BD92-824CD463A036}"/>
    <cellStyle name="Note 6 3 2 2" xfId="3109" xr:uid="{5C22AF49-BDA2-41DB-AEE5-F13EF84A4B09}"/>
    <cellStyle name="Note 6 3 2 2 2" xfId="7313" xr:uid="{AB5C0420-4129-4BB7-9C8C-750F17C4454E}"/>
    <cellStyle name="Note 6 3 2 2 2 2" xfId="17180" xr:uid="{E8AA3E8F-9021-4515-9489-40F70503842B}"/>
    <cellStyle name="Note 6 3 2 2 2 3" xfId="26259" xr:uid="{710194CC-D764-43B9-B27C-ADCDE1385A8D}"/>
    <cellStyle name="Note 6 3 2 2 3" xfId="11339" xr:uid="{918A8C14-B90C-4952-A34B-7A6AD05B8137}"/>
    <cellStyle name="Note 6 3 2 2 4" xfId="20405" xr:uid="{13D5C476-9DD6-4B0C-9C1A-14191B38D72A}"/>
    <cellStyle name="Note 6 3 2 3" xfId="5030" xr:uid="{F2057AA0-5047-4E92-B12A-49177A122F3E}"/>
    <cellStyle name="Note 6 3 2 3 2" xfId="16617" xr:uid="{1B7EE080-1783-4C2A-BBF1-DBF79B0835DD}"/>
    <cellStyle name="Note 6 3 2 3 3" xfId="25638" xr:uid="{5D6A2463-4A28-433B-91DA-00F2D760DCEC}"/>
    <cellStyle name="Note 6 3 2 4" xfId="9354" xr:uid="{7DBE2CE2-BDAD-4D1D-9494-E4301ED699D2}"/>
    <cellStyle name="Note 6 3 2 5" xfId="18420" xr:uid="{7E534800-D125-4F74-BB2A-264939D3DFA7}"/>
    <cellStyle name="Note 6 3 2 6" xfId="27712" xr:uid="{16CD0035-638E-489D-80C9-67C8A13276ED}"/>
    <cellStyle name="Note 6 3 3" xfId="2678" xr:uid="{97D7BD25-B185-483E-97CC-860D35FA7AB5}"/>
    <cellStyle name="Note 6 3 3 2" xfId="6882" xr:uid="{F897DE3F-7326-49F3-B383-75BF64EE251D}"/>
    <cellStyle name="Note 6 3 3 2 2" xfId="16796" xr:uid="{AFD6B6C5-A6BF-4A18-A7CD-7B0470C601F6}"/>
    <cellStyle name="Note 6 3 3 2 3" xfId="25817" xr:uid="{E5D739F8-0D9F-4D6D-86E9-13CF4E19559C}"/>
    <cellStyle name="Note 6 3 3 3" xfId="10908" xr:uid="{0EFED7C6-3B3C-4CAD-AB27-327531F29190}"/>
    <cellStyle name="Note 6 3 3 4" xfId="19974" xr:uid="{5F45EC20-7D9F-4864-9591-7B6343A7D30C}"/>
    <cellStyle name="Note 6 3 4" xfId="4599" xr:uid="{72E41965-D27F-4422-ACBD-1BCD614218CF}"/>
    <cellStyle name="Note 6 3 4 2" xfId="14935" xr:uid="{CC949724-9A77-40B4-884F-B5990384CB66}"/>
    <cellStyle name="Note 6 3 4 3" xfId="23954" xr:uid="{A8409302-4792-4DE6-8A89-99E96E07D8F9}"/>
    <cellStyle name="Note 6 3 5" xfId="8923" xr:uid="{CEB7158E-78C8-4C78-93AA-6588F293EE49}"/>
    <cellStyle name="Note 6 3 6" xfId="17989" xr:uid="{E06CE4F5-1F3B-4F5C-9062-AF61B26DDC7F}"/>
    <cellStyle name="Note 6 3 7" xfId="27235" xr:uid="{D08B55F7-8A91-49B2-9D57-D30735F6FEB4}"/>
    <cellStyle name="Note 6 4" xfId="1341" xr:uid="{9A5EF385-DE80-4909-BBB2-0F79A6879B86}"/>
    <cellStyle name="Note 6 4 2" xfId="2819" xr:uid="{098F0AB2-3D2A-4608-8765-2EFE48E460B9}"/>
    <cellStyle name="Note 6 4 2 2" xfId="7023" xr:uid="{D25D9BC1-B84D-4F4A-9942-71FF3A599B10}"/>
    <cellStyle name="Note 6 4 2 2 2" xfId="17405" xr:uid="{315821E8-483C-498F-9185-938B1F7F4D1E}"/>
    <cellStyle name="Note 6 4 2 2 3" xfId="26516" xr:uid="{95C4F52E-10FE-480A-8F17-8800FB967423}"/>
    <cellStyle name="Note 6 4 2 3" xfId="11049" xr:uid="{55314EB9-56CF-4D05-AE9F-2B60D949216A}"/>
    <cellStyle name="Note 6 4 2 4" xfId="20115" xr:uid="{5280C1A4-74A2-47B3-9268-AA51D1D5B964}"/>
    <cellStyle name="Note 6 4 3" xfId="4740" xr:uid="{38983B00-C173-4F4D-9740-5008B2CEA8CA}"/>
    <cellStyle name="Note 6 4 3 2" xfId="16327" xr:uid="{03B75BF7-85E9-4148-A4EE-4A429B3E753B}"/>
    <cellStyle name="Note 6 4 3 3" xfId="25348" xr:uid="{6D185099-F938-4A88-9BBF-D7D71E55DEF5}"/>
    <cellStyle name="Note 6 4 4" xfId="9064" xr:uid="{213791C9-980E-4502-B7EA-8A377B0BA137}"/>
    <cellStyle name="Note 6 4 5" xfId="18130" xr:uid="{D5D51BEC-157B-410F-A3CB-AEFCDB5ED7BA}"/>
    <cellStyle name="Note 6 4 6" xfId="27419" xr:uid="{B388E64B-F45C-42E5-9788-AAA2B08BADEF}"/>
    <cellStyle name="Note 6 5" xfId="2389" xr:uid="{D27F965D-4D5F-45DF-95D2-50A5E1E6E62E}"/>
    <cellStyle name="Note 6 5 2" xfId="6593" xr:uid="{88FA57D6-0A93-4EF5-B7C7-56D2BAFE217D}"/>
    <cellStyle name="Note 6 5 2 2" xfId="16827" xr:uid="{7E6EB2AB-AE2E-41F7-AD10-99626FCC12FE}"/>
    <cellStyle name="Note 6 5 2 3" xfId="25854" xr:uid="{2C87CA7F-4D74-4376-B95B-C8973D4B17DD}"/>
    <cellStyle name="Note 6 5 3" xfId="10619" xr:uid="{67646CD6-413C-4CA6-A498-F7C44A982402}"/>
    <cellStyle name="Note 6 5 4" xfId="19685" xr:uid="{13DBD0AD-5C81-4538-8526-118A240ABF0D}"/>
    <cellStyle name="Note 6 6" xfId="4310" xr:uid="{748057ED-58FE-46C8-8BCA-2C790A9F4969}"/>
    <cellStyle name="Note 6 6 2" xfId="15152" xr:uid="{83C3866B-B17E-4CA3-86B6-E68AFDB3DD0C}"/>
    <cellStyle name="Note 6 6 3" xfId="24170" xr:uid="{BEBC1EF5-9D66-4B4E-A47D-D9D75315EA56}"/>
    <cellStyle name="Note 6 7" xfId="8634" xr:uid="{4040E78E-73F2-4BCB-BEED-5E565D10476F}"/>
    <cellStyle name="Note 6 8" xfId="17700" xr:uid="{231A483D-D527-425B-90ED-A8B59AC14FA6}"/>
    <cellStyle name="Note 6 9" xfId="26947" xr:uid="{5E0B90D8-9770-42BB-BBE9-1253A2AFA157}"/>
    <cellStyle name="Note 7" xfId="1148" xr:uid="{3097FD38-07AA-40AB-B6EC-1E0A2CBC278A}"/>
    <cellStyle name="Note 7 2" xfId="1668" xr:uid="{4CB8C895-0338-472F-AE0A-CEA72E0588FC}"/>
    <cellStyle name="Output" xfId="95" builtinId="21" customBuiltin="1"/>
    <cellStyle name="Output 2" xfId="766" xr:uid="{8ECCC668-FFA6-4DDD-B42F-972A5744CAB4}"/>
    <cellStyle name="Output 3" xfId="1143" xr:uid="{BBF314B3-1E99-4C4B-B301-E54D2C4E0755}"/>
    <cellStyle name="Output Amounts" xfId="425" xr:uid="{7AB284C7-A1EE-462C-9204-0A82A509251D}"/>
    <cellStyle name="Output Line Items" xfId="426" xr:uid="{528E52B2-BBFD-4290-B230-D1F89F230AE5}"/>
    <cellStyle name="Page Number" xfId="427" xr:uid="{DD254E5E-EB5A-49E9-BFE5-2B26A4BF2920}"/>
    <cellStyle name="PageSubTitle" xfId="428" xr:uid="{EC6A6091-EF8E-409C-82E3-5CA8B8DE5835}"/>
    <cellStyle name="PageTitle" xfId="429" xr:uid="{AAD678A6-A591-4911-ACAD-30397209AB26}"/>
    <cellStyle name="Percent" xfId="26736" builtinId="5"/>
    <cellStyle name="Percent (0%)" xfId="430" xr:uid="{EBCE199B-B24C-4F07-9C1C-AEA06D8DF7DE}"/>
    <cellStyle name="Percent (0%) 2" xfId="431" xr:uid="{BDDD549A-9C6E-41FF-BDB6-13047D0BD405}"/>
    <cellStyle name="Percent (0.0%)" xfId="432" xr:uid="{9835390D-096E-46B5-9F97-06A7CCD8A42F}"/>
    <cellStyle name="Percent (0.0%) 2" xfId="433" xr:uid="{29F2F874-B6A0-4C70-9D5D-50EEF68C04DC}"/>
    <cellStyle name="Percent (0.00%)" xfId="434" xr:uid="{81179E64-392E-4EA4-845A-84B5B3E4966B}"/>
    <cellStyle name="Percent (0.00%) 2" xfId="435" xr:uid="{EC5880C1-BDC3-4495-B389-A8281780E67C}"/>
    <cellStyle name="Percent [0]" xfId="436" xr:uid="{FBF48B28-7B74-40EA-8A7B-CCF93A568D51}"/>
    <cellStyle name="Percent [00]" xfId="437" xr:uid="{5D49C588-4D08-4A0D-8AD8-0914EAE8F338}"/>
    <cellStyle name="Percent [2]" xfId="438" xr:uid="{42862368-A88D-4E95-8095-C38A15753A2D}"/>
    <cellStyle name="Percent 10" xfId="851" xr:uid="{78DD38FB-F849-479D-949E-1ADC48203571}"/>
    <cellStyle name="Percent 10 2" xfId="1016" xr:uid="{F1E690C2-B1C6-4503-B280-BD300FB34929}"/>
    <cellStyle name="Percent 10 2 2" xfId="1552" xr:uid="{11B16C81-C4AD-4A4B-96F6-3F33D9344795}"/>
    <cellStyle name="Percent 10 2 2 2" xfId="3028" xr:uid="{40793949-F4B4-493C-A496-6D9682D536A1}"/>
    <cellStyle name="Percent 10 2 2 2 2" xfId="7232" xr:uid="{C5653BAE-F83C-4B0D-9997-2E4EB70B4845}"/>
    <cellStyle name="Percent 10 2 2 2 2 2" xfId="17252" xr:uid="{AED52573-DE53-4D5D-B90C-A35A2D188372}"/>
    <cellStyle name="Percent 10 2 2 2 2 3" xfId="26346" xr:uid="{B4C34741-1533-4410-A1CB-D9114D5F9D0F}"/>
    <cellStyle name="Percent 10 2 2 2 3" xfId="11258" xr:uid="{3EA1BC1B-3BD2-4B8A-823B-EFFDDBE1127E}"/>
    <cellStyle name="Percent 10 2 2 2 4" xfId="20324" xr:uid="{3BAE8535-7484-4FEF-BE2A-5D19CA892E22}"/>
    <cellStyle name="Percent 10 2 2 3" xfId="4949" xr:uid="{B39D5ED5-0555-40A6-92F2-2B638F1E9602}"/>
    <cellStyle name="Percent 10 2 2 3 2" xfId="16536" xr:uid="{AAD3CEE9-B68F-4C14-97CF-7CFD81DEFF59}"/>
    <cellStyle name="Percent 10 2 2 3 3" xfId="25557" xr:uid="{6529F58B-F776-4F8A-BB60-EBA87BFB7999}"/>
    <cellStyle name="Percent 10 2 2 4" xfId="9273" xr:uid="{E5ED2F62-3C71-4AA3-B767-EC888B31C87E}"/>
    <cellStyle name="Percent 10 2 2 5" xfId="18339" xr:uid="{C889145A-E899-4226-B6B0-BF3514E5C880}"/>
    <cellStyle name="Percent 10 2 2 6" xfId="27631" xr:uid="{872408C1-D5DB-4476-BD12-E178EA8BBB06}"/>
    <cellStyle name="Percent 10 2 3" xfId="2596" xr:uid="{C4CA0D1A-C1C3-400E-9E8A-7AE8894781CC}"/>
    <cellStyle name="Percent 10 2 3 2" xfId="6800" xr:uid="{B8EEE0BD-21B6-4755-9791-166837C69A2B}"/>
    <cellStyle name="Percent 10 2 3 2 2" xfId="16247" xr:uid="{C84C93F8-6972-40E3-97D0-E56AEFC85749}"/>
    <cellStyle name="Percent 10 2 3 2 3" xfId="25266" xr:uid="{2531C003-A9CD-474F-9869-F6B6720FEC2D}"/>
    <cellStyle name="Percent 10 2 3 3" xfId="10826" xr:uid="{B3A35943-78CA-4CC4-8F33-104E7919622D}"/>
    <cellStyle name="Percent 10 2 3 4" xfId="19892" xr:uid="{1C20464C-BD01-46C1-BBE5-4FAE03B1CF28}"/>
    <cellStyle name="Percent 10 2 4" xfId="4517" xr:uid="{F97B9A68-D96C-46E2-A891-DB6D1FC4F296}"/>
    <cellStyle name="Percent 10 2 4 2" xfId="15238" xr:uid="{CB3DEEEF-E522-4B93-BC7A-99491CF6B269}"/>
    <cellStyle name="Percent 10 2 4 3" xfId="24254" xr:uid="{BB4991B4-03AC-47DD-BCCD-29970C4FA001}"/>
    <cellStyle name="Percent 10 2 5" xfId="8841" xr:uid="{0AA467DF-4ED2-488E-AFA4-B2720411CF05}"/>
    <cellStyle name="Percent 10 2 6" xfId="17907" xr:uid="{2E6DAFE9-8E0F-4FFD-AA29-CA74362EB53E}"/>
    <cellStyle name="Percent 10 2 7" xfId="27154" xr:uid="{BCA7C616-6E0E-4DE8-AFE7-B8937138EF78}"/>
    <cellStyle name="Percent 10 3" xfId="1389" xr:uid="{B75727E0-CE1C-4DC5-922C-998BE7870AE2}"/>
    <cellStyle name="Percent 10 3 2" xfId="2866" xr:uid="{18945E69-15FB-4BB3-A34F-D9404A146693}"/>
    <cellStyle name="Percent 10 3 2 2" xfId="7070" xr:uid="{F1EB4E95-3855-46F5-A0F2-6F787487F373}"/>
    <cellStyle name="Percent 10 3 2 2 2" xfId="16881" xr:uid="{A4CA35B2-2676-4A08-B7E0-600C6E6AE714}"/>
    <cellStyle name="Percent 10 3 2 2 3" xfId="25916" xr:uid="{D3AFC8DD-5BC9-4E48-9BE4-A0509259D159}"/>
    <cellStyle name="Percent 10 3 2 3" xfId="11096" xr:uid="{8BC87B9C-B43A-4E80-980B-E9FD65C9C1C9}"/>
    <cellStyle name="Percent 10 3 2 4" xfId="20162" xr:uid="{D77572A3-56F5-47AE-AD46-11FF0D92A41D}"/>
    <cellStyle name="Percent 10 3 3" xfId="4787" xr:uid="{44B66ACB-7587-4421-935E-D123D2A8B907}"/>
    <cellStyle name="Percent 10 3 3 2" xfId="16374" xr:uid="{6F843155-EA36-4A78-896A-32B950B8C868}"/>
    <cellStyle name="Percent 10 3 3 3" xfId="25395" xr:uid="{32DF9AD8-3EC0-4F5A-AEBC-15C1B7799A8F}"/>
    <cellStyle name="Percent 10 3 4" xfId="9111" xr:uid="{8A899917-6875-4FC1-A0D1-E96595E1B7B2}"/>
    <cellStyle name="Percent 10 3 5" xfId="18177" xr:uid="{8F896819-E690-4C13-B7FE-57B9C7185BE2}"/>
    <cellStyle name="Percent 10 3 6" xfId="27467" xr:uid="{1AB1F6C6-3962-4EE2-ACEC-CC6503F18815}"/>
    <cellStyle name="Percent 10 4" xfId="2436" xr:uid="{8221192B-33E8-4737-98BC-4E76AC58F678}"/>
    <cellStyle name="Percent 10 4 2" xfId="6640" xr:uid="{EDC273BC-C3AD-40BD-B766-BF9AE0436775}"/>
    <cellStyle name="Percent 10 4 2 2" xfId="16788" xr:uid="{81C1C748-0A2C-4250-A262-40C8034A3F25}"/>
    <cellStyle name="Percent 10 4 2 3" xfId="25810" xr:uid="{9E54F3A4-5397-4EE2-8BC4-B966CB07B178}"/>
    <cellStyle name="Percent 10 4 3" xfId="10666" xr:uid="{1A7BE398-5AA0-4976-8A00-C7932A5565B8}"/>
    <cellStyle name="Percent 10 4 4" xfId="19732" xr:uid="{AC34F825-1225-4077-88F7-104C98873E1D}"/>
    <cellStyle name="Percent 10 5" xfId="4357" xr:uid="{9A84920A-2E3A-4D00-9A7E-3D4DDE4B38D9}"/>
    <cellStyle name="Percent 10 5 2" xfId="12695" xr:uid="{A86967ED-D664-44CA-8A1E-ED8F57B942B1}"/>
    <cellStyle name="Percent 10 5 3" xfId="21726" xr:uid="{854163CB-81C8-40BC-AF8B-FCB4241E4629}"/>
    <cellStyle name="Percent 10 6" xfId="8681" xr:uid="{58FBFF55-1C60-4411-80D7-ECE39D02A143}"/>
    <cellStyle name="Percent 10 7" xfId="17747" xr:uid="{F66E1B12-CA2F-4AFC-A8F2-3C7C0150CB4F}"/>
    <cellStyle name="Percent 10 8" xfId="26994" xr:uid="{42838BB7-3D5D-4F50-9CE3-B6809E42961B}"/>
    <cellStyle name="Percent 11" xfId="848" xr:uid="{DA919ECA-C39B-48FB-BE05-1C6284236B67}"/>
    <cellStyle name="Percent 11 2" xfId="1013" xr:uid="{2F829582-9EF1-4D89-80A6-C67E4E7842AA}"/>
    <cellStyle name="Percent 11 2 2" xfId="1549" xr:uid="{FC4FA9EB-FEE9-4D95-A18F-249D108D571E}"/>
    <cellStyle name="Percent 11 2 2 2" xfId="3025" xr:uid="{B76EB395-DA0C-47BC-941F-067AEF8177CD}"/>
    <cellStyle name="Percent 11 2 2 2 2" xfId="7229" xr:uid="{BFD06716-BA19-4D37-B936-34657D0E47FF}"/>
    <cellStyle name="Percent 11 2 2 2 2 2" xfId="17509" xr:uid="{F4E87571-4AD9-400A-9BF0-103F168EE125}"/>
    <cellStyle name="Percent 11 2 2 2 2 3" xfId="26629" xr:uid="{87FD4E6C-8EAE-40D1-A52E-F60D475B4503}"/>
    <cellStyle name="Percent 11 2 2 2 3" xfId="11255" xr:uid="{80FA8A72-9D07-4270-B9DB-01F243E105D2}"/>
    <cellStyle name="Percent 11 2 2 2 4" xfId="20321" xr:uid="{B6440975-7DFD-4674-BD63-FA0324BD4E72}"/>
    <cellStyle name="Percent 11 2 2 3" xfId="4946" xr:uid="{1263524C-271B-43EA-AA40-C56B7DDFDB53}"/>
    <cellStyle name="Percent 11 2 2 3 2" xfId="16533" xr:uid="{A6E97B5A-227E-471F-B4B0-5AF3F3AEFD52}"/>
    <cellStyle name="Percent 11 2 2 3 3" xfId="25554" xr:uid="{8E067245-E925-486F-8911-E4600045BB62}"/>
    <cellStyle name="Percent 11 2 2 4" xfId="9270" xr:uid="{0CCB1E72-2394-4A06-A69E-ADEE02060CA8}"/>
    <cellStyle name="Percent 11 2 2 5" xfId="18336" xr:uid="{1CB1081C-98DB-4813-A522-1735620843BB}"/>
    <cellStyle name="Percent 11 2 2 6" xfId="27628" xr:uid="{16BCF5FC-FC56-4264-A516-73B42C93E75B}"/>
    <cellStyle name="Percent 11 2 3" xfId="2593" xr:uid="{4F2B72AE-8FB3-474E-B9A4-ADF3C370F725}"/>
    <cellStyle name="Percent 11 2 3 2" xfId="6797" xr:uid="{20F2B4A9-9724-42EA-8193-3C3553D16412}"/>
    <cellStyle name="Percent 11 2 3 2 2" xfId="16836" xr:uid="{3F819F28-03D1-4DBB-AC01-31176FDC5784}"/>
    <cellStyle name="Percent 11 2 3 2 3" xfId="25865" xr:uid="{4C5D1EEF-E7F8-4314-A420-18877A5EABFD}"/>
    <cellStyle name="Percent 11 2 3 3" xfId="10823" xr:uid="{26D88F6F-D795-42D6-875A-E03E26D8EB98}"/>
    <cellStyle name="Percent 11 2 3 4" xfId="19889" xr:uid="{EA165AE8-BFBA-4526-B464-527DC6481ADD}"/>
    <cellStyle name="Percent 11 2 4" xfId="4514" xr:uid="{59B9CEA8-ABA9-49FE-B141-2264984BF77D}"/>
    <cellStyle name="Percent 11 2 4 2" xfId="15055" xr:uid="{F8000D96-D878-43F4-BFD6-0EC3E98F651A}"/>
    <cellStyle name="Percent 11 2 4 3" xfId="24072" xr:uid="{4813D758-BEB6-48EC-9301-6BE8B3E04D68}"/>
    <cellStyle name="Percent 11 2 5" xfId="8838" xr:uid="{7D6D8863-C192-4401-A817-3A958A5F062B}"/>
    <cellStyle name="Percent 11 2 6" xfId="17904" xr:uid="{E4A4A464-ED99-4AB7-8486-117800E791C4}"/>
    <cellStyle name="Percent 11 2 7" xfId="27151" xr:uid="{12BB0919-25D5-44D2-8B87-DDD5C23A8736}"/>
    <cellStyle name="Percent 11 3" xfId="1386" xr:uid="{3F04045A-B792-44E9-B245-48EE640446BD}"/>
    <cellStyle name="Percent 11 3 2" xfId="2863" xr:uid="{71482685-88C9-46FC-8120-B9ECA3CCE8B1}"/>
    <cellStyle name="Percent 11 3 2 2" xfId="7067" xr:uid="{BE25CD72-ABA1-45D1-B2E6-BB6652C3E6DB}"/>
    <cellStyle name="Percent 11 3 2 2 2" xfId="16911" xr:uid="{5FC5527C-F11F-4925-828D-52396DBA7E27}"/>
    <cellStyle name="Percent 11 3 2 2 3" xfId="25951" xr:uid="{957AC149-E201-4804-BBF4-99110A583A81}"/>
    <cellStyle name="Percent 11 3 2 3" xfId="11093" xr:uid="{17453358-7536-4225-986F-1A0F7BCFBC99}"/>
    <cellStyle name="Percent 11 3 2 4" xfId="20159" xr:uid="{D0B347AE-BD0E-4A30-A1B2-8A3898F00119}"/>
    <cellStyle name="Percent 11 3 3" xfId="4784" xr:uid="{F4F414E2-25BA-4027-9C86-B36F64A10567}"/>
    <cellStyle name="Percent 11 3 3 2" xfId="16371" xr:uid="{A65F5050-8F92-4D52-9FB3-740B133C5032}"/>
    <cellStyle name="Percent 11 3 3 3" xfId="25392" xr:uid="{F83E60AB-FF48-4FD6-9B16-9036B27868B1}"/>
    <cellStyle name="Percent 11 3 4" xfId="9108" xr:uid="{04C870FE-C42B-42B0-BEB4-6D96D4AC258B}"/>
    <cellStyle name="Percent 11 3 5" xfId="18174" xr:uid="{B4971EEE-F9EF-46D5-AC07-E01847A15CE5}"/>
    <cellStyle name="Percent 11 3 6" xfId="27464" xr:uid="{D5DE6526-5BAA-4F52-87BB-BDA6955E1330}"/>
    <cellStyle name="Percent 11 4" xfId="2433" xr:uid="{AC96403D-0B3F-4FBD-8E88-D06FC3023441}"/>
    <cellStyle name="Percent 11 4 2" xfId="6637" xr:uid="{3749D33A-3E23-4317-8E2B-7FE39A8A9F75}"/>
    <cellStyle name="Percent 11 4 2 2" xfId="13148" xr:uid="{CA45EDE8-E32B-4D96-8FCB-A14ECDA9B454}"/>
    <cellStyle name="Percent 11 4 2 3" xfId="22173" xr:uid="{E888C68A-2CD2-42EB-ADAD-53D2A21C7A75}"/>
    <cellStyle name="Percent 11 4 3" xfId="10663" xr:uid="{2CF2451D-19FF-4CB1-94C6-D405152BBBE1}"/>
    <cellStyle name="Percent 11 4 4" xfId="19729" xr:uid="{80CE5F4B-BB97-44F0-A9B7-34BB2BC5EC55}"/>
    <cellStyle name="Percent 11 5" xfId="4354" xr:uid="{B007A0EF-1D8E-4AEC-9853-33802EE73F3C}"/>
    <cellStyle name="Percent 11 5 2" xfId="12376" xr:uid="{F42C1FBE-D0AC-419E-9D9D-8795BBA4D196}"/>
    <cellStyle name="Percent 11 5 3" xfId="21414" xr:uid="{8B8C2635-86F5-4C2C-AA4D-0DE8D49FB821}"/>
    <cellStyle name="Percent 11 6" xfId="8678" xr:uid="{A1F18968-299C-4193-981C-A7A6B6BC7468}"/>
    <cellStyle name="Percent 11 7" xfId="17744" xr:uid="{4B6B54B4-9A9D-4598-ABD6-239B224675AC}"/>
    <cellStyle name="Percent 11 8" xfId="26991" xr:uid="{2C233D51-4B40-416D-8174-4FB6447283AA}"/>
    <cellStyle name="Percent 12" xfId="835" xr:uid="{0DDD77C4-A9FA-416F-AF31-303AB2F7BE5D}"/>
    <cellStyle name="Percent 12 2" xfId="1000" xr:uid="{CE366187-8229-4F7C-8007-D9D01B305E36}"/>
    <cellStyle name="Percent 12 2 2" xfId="1536" xr:uid="{FAAAA55A-8CC9-4871-9411-170DC37A7F64}"/>
    <cellStyle name="Percent 12 2 2 2" xfId="3012" xr:uid="{992F9922-D1D2-4B07-AD87-F621762F29B7}"/>
    <cellStyle name="Percent 12 2 2 2 2" xfId="7216" xr:uid="{0796CBDC-71A1-4BFD-A395-F69161228834}"/>
    <cellStyle name="Percent 12 2 2 2 2 2" xfId="17240" xr:uid="{82503FA9-2DEC-452F-8986-4EFE35F3E5E1}"/>
    <cellStyle name="Percent 12 2 2 2 2 3" xfId="26332" xr:uid="{023350C1-1657-42AF-9B93-1331A1AB57D9}"/>
    <cellStyle name="Percent 12 2 2 2 3" xfId="11242" xr:uid="{C9538C42-2C26-4C2C-8CB8-DFE6A39AA5B5}"/>
    <cellStyle name="Percent 12 2 2 2 4" xfId="20308" xr:uid="{DD9ED4AF-0D47-4519-81DB-0209925A648F}"/>
    <cellStyle name="Percent 12 2 2 3" xfId="4933" xr:uid="{58C1783E-DE37-4426-A953-A8E3516A031A}"/>
    <cellStyle name="Percent 12 2 2 3 2" xfId="16520" xr:uid="{FC46C512-47FE-4977-B767-09EAD3D9BED8}"/>
    <cellStyle name="Percent 12 2 2 3 3" xfId="25541" xr:uid="{2771F107-3B4B-49E4-BB60-963FE8836514}"/>
    <cellStyle name="Percent 12 2 2 4" xfId="9257" xr:uid="{233994EC-1688-467B-BCF2-C3FD3AAB8061}"/>
    <cellStyle name="Percent 12 2 2 5" xfId="18323" xr:uid="{2AEBB7C2-839D-4B77-B81E-A0BA168FA84B}"/>
    <cellStyle name="Percent 12 2 2 6" xfId="27615" xr:uid="{1FB308A6-BDD0-4A12-A60F-DA6DD6A2954F}"/>
    <cellStyle name="Percent 12 2 3" xfId="2580" xr:uid="{71F5411B-13E5-4965-928D-4E638CAE8ADE}"/>
    <cellStyle name="Percent 12 2 3 2" xfId="6784" xr:uid="{F8AE4B48-A840-470D-8C61-2C4AE5CCD312}"/>
    <cellStyle name="Percent 12 2 3 2 2" xfId="17004" xr:uid="{CA2D0E75-F76A-4421-BABF-73A9881749E1}"/>
    <cellStyle name="Percent 12 2 3 2 3" xfId="26063" xr:uid="{CF92211E-BF0D-462D-844A-086418D01701}"/>
    <cellStyle name="Percent 12 2 3 3" xfId="10810" xr:uid="{A8F89E82-28A1-4D74-BC15-306FB997E049}"/>
    <cellStyle name="Percent 12 2 3 4" xfId="19876" xr:uid="{AF4B7556-D73B-4863-932F-53D4FECA2075}"/>
    <cellStyle name="Percent 12 2 4" xfId="4501" xr:uid="{CF856A03-A190-4967-B226-2F3A290C97C4}"/>
    <cellStyle name="Percent 12 2 4 2" xfId="14806" xr:uid="{21985577-3F75-4856-8240-4D44D7E7F1EE}"/>
    <cellStyle name="Percent 12 2 4 3" xfId="23826" xr:uid="{791F04DB-D304-42CE-8F4A-B73531CC9C80}"/>
    <cellStyle name="Percent 12 2 5" xfId="8825" xr:uid="{072DD86D-1CC8-429E-ACBD-57D9A358C841}"/>
    <cellStyle name="Percent 12 2 6" xfId="17891" xr:uid="{A958F4D6-B8B0-4D85-AD94-A473680FFF8B}"/>
    <cellStyle name="Percent 12 2 7" xfId="27138" xr:uid="{EB302FD4-67F6-459D-80E4-83BDC4746F1E}"/>
    <cellStyle name="Percent 12 3" xfId="1373" xr:uid="{9BE8556A-EC34-49D6-857E-69D7C6B741A2}"/>
    <cellStyle name="Percent 12 3 2" xfId="2850" xr:uid="{895587E4-67CC-4B7F-B77D-3ECEDE05F656}"/>
    <cellStyle name="Percent 12 3 2 2" xfId="7054" xr:uid="{C062FF58-EDDB-41A5-A074-937D171E76D8}"/>
    <cellStyle name="Percent 12 3 2 2 2" xfId="17269" xr:uid="{012CD24A-F312-4FC2-A566-73E60F7BC0DC}"/>
    <cellStyle name="Percent 12 3 2 2 3" xfId="26365" xr:uid="{A1D4C31E-D75E-43CB-A7B8-E53345DDCD6C}"/>
    <cellStyle name="Percent 12 3 2 3" xfId="11080" xr:uid="{C5E958FD-3568-463B-AC75-5EB8375DD1AD}"/>
    <cellStyle name="Percent 12 3 2 4" xfId="20146" xr:uid="{8A3B2898-D58A-4C94-A81F-8A7E20AA5FEC}"/>
    <cellStyle name="Percent 12 3 3" xfId="4771" xr:uid="{625BDADA-179C-4845-B39E-2FF6244B5717}"/>
    <cellStyle name="Percent 12 3 3 2" xfId="16358" xr:uid="{1F754C3C-36DA-499C-80BE-5E591D1BCE08}"/>
    <cellStyle name="Percent 12 3 3 3" xfId="25379" xr:uid="{450C53A5-2D04-4BA6-94D4-A9635B64CFEB}"/>
    <cellStyle name="Percent 12 3 4" xfId="9095" xr:uid="{449E8F8C-379D-45B2-AD4E-C9088A9F0203}"/>
    <cellStyle name="Percent 12 3 5" xfId="18161" xr:uid="{CCC5F467-4F55-4C08-B0C5-16973043AF06}"/>
    <cellStyle name="Percent 12 3 6" xfId="27451" xr:uid="{68650D8C-B195-4C42-9F38-7C53A38ED6CA}"/>
    <cellStyle name="Percent 12 4" xfId="2420" xr:uid="{A714703C-4EF3-4069-A334-DE6B33DEB32F}"/>
    <cellStyle name="Percent 12 4 2" xfId="6624" xr:uid="{153EB2A8-067D-4B73-9FC1-F06A94B5AB43}"/>
    <cellStyle name="Percent 12 4 2 2" xfId="17206" xr:uid="{7EBBD05F-7642-4134-A23F-47770E4F4F54}"/>
    <cellStyle name="Percent 12 4 2 3" xfId="26291" xr:uid="{D342E224-D0F9-4F47-A7C6-4C1AE590395B}"/>
    <cellStyle name="Percent 12 4 3" xfId="10650" xr:uid="{B78CBBFA-B9BC-4D4A-B03A-B6ADC9CC2CD9}"/>
    <cellStyle name="Percent 12 4 4" xfId="19716" xr:uid="{FDD406B4-2BFA-4A71-9E27-2506157C5A0B}"/>
    <cellStyle name="Percent 12 5" xfId="4341" xr:uid="{CA95D2CB-4118-4515-9159-1392AB0FFDF7}"/>
    <cellStyle name="Percent 12 5 2" xfId="12755" xr:uid="{57975356-1C47-4EE5-BF11-CD0431EE5374}"/>
    <cellStyle name="Percent 12 5 3" xfId="21784" xr:uid="{7184978B-AAC8-4C40-8C94-C3F644E12AC7}"/>
    <cellStyle name="Percent 12 6" xfId="8665" xr:uid="{D211C5D4-9BBD-47A0-A730-05C22C53C57C}"/>
    <cellStyle name="Percent 12 7" xfId="17731" xr:uid="{20010E59-CAFB-47C7-9013-C7885645C660}"/>
    <cellStyle name="Percent 12 8" xfId="26978" xr:uid="{E4A6A14C-AA4E-432B-BB16-ECDE2A5AF265}"/>
    <cellStyle name="Percent 13" xfId="817" xr:uid="{705D8233-BD98-4FF2-BFA0-EE9B9EF65E4F}"/>
    <cellStyle name="Percent 13 2" xfId="982" xr:uid="{484A2D22-1EBD-4DB5-9C82-CAB1C1A138B5}"/>
    <cellStyle name="Percent 13 2 2" xfId="1518" xr:uid="{46FCE1CA-98E2-477C-BB8E-BE4CBBD5B47E}"/>
    <cellStyle name="Percent 13 2 2 2" xfId="2994" xr:uid="{57A7A57A-AB3B-4010-9066-13320223C664}"/>
    <cellStyle name="Percent 13 2 2 2 2" xfId="7198" xr:uid="{A05144B0-DD6B-49FC-A38F-B23E7E4FF59C}"/>
    <cellStyle name="Percent 13 2 2 2 2 2" xfId="16852" xr:uid="{C31E09D5-B76D-4410-AE4D-211E8A529D1B}"/>
    <cellStyle name="Percent 13 2 2 2 2 3" xfId="25882" xr:uid="{E8675E36-5424-4794-A50A-8077CB35B370}"/>
    <cellStyle name="Percent 13 2 2 2 3" xfId="11224" xr:uid="{E754515B-7723-477E-A3F9-F5E1BFD72C51}"/>
    <cellStyle name="Percent 13 2 2 2 4" xfId="20290" xr:uid="{A86473E9-DD1F-4B65-8F50-CDE40819C230}"/>
    <cellStyle name="Percent 13 2 2 3" xfId="4915" xr:uid="{A835376F-1470-45AF-9730-340782888078}"/>
    <cellStyle name="Percent 13 2 2 3 2" xfId="16502" xr:uid="{F3FA06D4-7BE6-4487-BF2D-1874E4B45B6A}"/>
    <cellStyle name="Percent 13 2 2 3 3" xfId="25523" xr:uid="{CA73F105-4361-4420-844B-4D5FC2B2DA4C}"/>
    <cellStyle name="Percent 13 2 2 4" xfId="9239" xr:uid="{66C511FC-3B3B-42E1-B52D-CD2EE3EE24F8}"/>
    <cellStyle name="Percent 13 2 2 5" xfId="18305" xr:uid="{A25AB67E-BD5E-44F1-9E5C-9AEDCF2962C8}"/>
    <cellStyle name="Percent 13 2 2 6" xfId="27597" xr:uid="{C0101CE7-F2B6-4061-8DD8-A238B8AC6797}"/>
    <cellStyle name="Percent 13 2 3" xfId="2562" xr:uid="{FFBB6CA5-3B59-4B73-BA45-C07ED22A4895}"/>
    <cellStyle name="Percent 13 2 3 2" xfId="6766" xr:uid="{14B6B734-D4B9-4ABB-863B-A6EEEDE1B07E}"/>
    <cellStyle name="Percent 13 2 3 2 2" xfId="15203" xr:uid="{AF39C523-621D-468B-8809-BD5A9A24CE7F}"/>
    <cellStyle name="Percent 13 2 3 2 3" xfId="24220" xr:uid="{FA9B013E-6E35-41E4-B961-934B0124840D}"/>
    <cellStyle name="Percent 13 2 3 3" xfId="10792" xr:uid="{EB9840E4-0513-41EA-A407-53503A2D4A66}"/>
    <cellStyle name="Percent 13 2 3 4" xfId="19858" xr:uid="{3BF6B6B2-3836-4F25-A958-F2FFD2EAE9B1}"/>
    <cellStyle name="Percent 13 2 4" xfId="4483" xr:uid="{8E626814-DEA5-4F97-82A2-259A359C414B}"/>
    <cellStyle name="Percent 13 2 4 2" xfId="12360" xr:uid="{AB564939-2E9C-4717-A5A1-C2535669EDD7}"/>
    <cellStyle name="Percent 13 2 4 3" xfId="21398" xr:uid="{831993BE-B506-4F30-970B-6E52D8131AF3}"/>
    <cellStyle name="Percent 13 2 5" xfId="8807" xr:uid="{C727BFF0-25A4-4F69-B565-FE02B6BA4AEE}"/>
    <cellStyle name="Percent 13 2 6" xfId="17873" xr:uid="{2B542CC7-A264-4874-ACAE-A1905A14FF69}"/>
    <cellStyle name="Percent 13 2 7" xfId="27120" xr:uid="{1035A591-8070-493A-BD56-3ADF6F91AB86}"/>
    <cellStyle name="Percent 13 3" xfId="1355" xr:uid="{4BE54E28-81BB-4E50-9FA8-7A05707A5A29}"/>
    <cellStyle name="Percent 13 3 2" xfId="2832" xr:uid="{654B290B-A1E8-4AE8-8E28-7ABB4BF65E22}"/>
    <cellStyle name="Percent 13 3 2 2" xfId="7036" xr:uid="{A7FB2F2F-166B-4AD3-B8E1-1A5032048298}"/>
    <cellStyle name="Percent 13 3 2 2 2" xfId="17476" xr:uid="{29419441-D1DE-43FD-A54D-F9D3935ABD21}"/>
    <cellStyle name="Percent 13 3 2 2 3" xfId="26595" xr:uid="{30F0E3E5-D2E4-4FFA-AD2C-40BC1C07B8B9}"/>
    <cellStyle name="Percent 13 3 2 3" xfId="11062" xr:uid="{582C2473-D87D-42F3-A0E6-2C6CAFF27CAF}"/>
    <cellStyle name="Percent 13 3 2 4" xfId="20128" xr:uid="{700F9F15-670E-40CB-83E2-91721173E82B}"/>
    <cellStyle name="Percent 13 3 3" xfId="4753" xr:uid="{17C7F835-8E12-4E0A-8D42-872F823537F5}"/>
    <cellStyle name="Percent 13 3 3 2" xfId="16340" xr:uid="{27E3F86E-D59B-4115-A14C-E2A54439D451}"/>
    <cellStyle name="Percent 13 3 3 3" xfId="25361" xr:uid="{28B45512-232A-476C-AA55-B4B1F1DEEDD4}"/>
    <cellStyle name="Percent 13 3 4" xfId="9077" xr:uid="{3AE7F102-E4AB-4751-84FA-DE936DA19E13}"/>
    <cellStyle name="Percent 13 3 5" xfId="18143" xr:uid="{736A58CC-41FA-4FDF-8834-E92BA569CF94}"/>
    <cellStyle name="Percent 13 3 6" xfId="27433" xr:uid="{A13725B0-09EA-4843-87D3-13215FAC2678}"/>
    <cellStyle name="Percent 13 4" xfId="2402" xr:uid="{2A4F2677-6595-43AD-B531-7C49F3223C5F}"/>
    <cellStyle name="Percent 13 4 2" xfId="6606" xr:uid="{1E59EF19-8B09-480D-B243-AC1A7126436E}"/>
    <cellStyle name="Percent 13 4 2 2" xfId="12315" xr:uid="{F3462EF3-3039-46A8-ABE0-1E9B819B3D04}"/>
    <cellStyle name="Percent 13 4 2 3" xfId="21357" xr:uid="{287CEB7E-750B-4831-B7F2-FB452E7E342D}"/>
    <cellStyle name="Percent 13 4 3" xfId="10632" xr:uid="{76277F5D-DEAF-4C29-980A-F827E08EE435}"/>
    <cellStyle name="Percent 13 4 4" xfId="19698" xr:uid="{579EAF85-7BCE-4E81-8C43-2BCE0DC1DB9D}"/>
    <cellStyle name="Percent 13 5" xfId="4323" xr:uid="{CA8DA13A-9E2C-432F-88EE-F0EF6C755565}"/>
    <cellStyle name="Percent 13 5 2" xfId="12790" xr:uid="{BA6F2142-52FC-4DDE-8376-D1E50D3009BB}"/>
    <cellStyle name="Percent 13 5 3" xfId="21818" xr:uid="{5AE16C7B-07CA-488B-822B-547E582D5759}"/>
    <cellStyle name="Percent 13 6" xfId="8647" xr:uid="{4F13087C-7E8D-480A-88AC-F1FA1232F16A}"/>
    <cellStyle name="Percent 13 7" xfId="17713" xr:uid="{7C061394-51E7-4B26-9836-C7C32D8FAB4B}"/>
    <cellStyle name="Percent 13 8" xfId="26960" xr:uid="{3225D11D-180C-4214-9779-3147FE32C30D}"/>
    <cellStyle name="Percent 14" xfId="660" xr:uid="{AC34A366-2CF5-4DEE-BF7F-2D46AF895009}"/>
    <cellStyle name="Percent 14 2" xfId="905" xr:uid="{5DD72AF1-283B-4F82-AC97-F00CDEAE5C6C}"/>
    <cellStyle name="Percent 14 2 2" xfId="1440" xr:uid="{3D92E804-B8CE-4C4E-9038-E6D361434ECC}"/>
    <cellStyle name="Percent 14 2 2 2" xfId="2916" xr:uid="{B28CCB7B-4E21-4F82-88A1-DD9B6D174725}"/>
    <cellStyle name="Percent 14 2 2 2 2" xfId="7120" xr:uid="{3BFE7746-F804-4077-968F-A7DFDCD1C90D}"/>
    <cellStyle name="Percent 14 2 2 2 2 2" xfId="17292" xr:uid="{237400E2-824D-4FD0-91AA-11F0CEFC9FB5}"/>
    <cellStyle name="Percent 14 2 2 2 2 3" xfId="26390" xr:uid="{6BBA0674-5918-417A-8266-31FD9011EE1A}"/>
    <cellStyle name="Percent 14 2 2 2 3" xfId="11146" xr:uid="{278F67CC-E081-454A-AD8B-7BE47D719FD8}"/>
    <cellStyle name="Percent 14 2 2 2 4" xfId="20212" xr:uid="{EF20852F-CD63-409E-9125-8E17BCA71254}"/>
    <cellStyle name="Percent 14 2 2 3" xfId="4837" xr:uid="{A73DCE9E-CC9B-46ED-8E7C-53E7E2394A6B}"/>
    <cellStyle name="Percent 14 2 2 3 2" xfId="16424" xr:uid="{A2B9182E-C835-4C3F-968C-A7BDCA226912}"/>
    <cellStyle name="Percent 14 2 2 3 3" xfId="25445" xr:uid="{3FB5D4BE-AA8D-47D6-925B-0C649403B140}"/>
    <cellStyle name="Percent 14 2 2 4" xfId="9161" xr:uid="{9D284651-5627-4B40-B606-BFF7B4CDCF83}"/>
    <cellStyle name="Percent 14 2 2 5" xfId="18227" xr:uid="{044D5387-0721-4FF4-BF81-ABAD0B2B3F31}"/>
    <cellStyle name="Percent 14 2 2 6" xfId="27518" xr:uid="{539FD231-20C0-42E5-859F-EEB88B57E0EF}"/>
    <cellStyle name="Percent 14 2 3" xfId="2485" xr:uid="{AF6765C6-B619-4E82-BD37-E1352E250AC5}"/>
    <cellStyle name="Percent 14 2 3 2" xfId="6689" xr:uid="{B5DA2C69-B495-4198-9CCB-E02A54E8D165}"/>
    <cellStyle name="Percent 14 2 3 2 2" xfId="17057" xr:uid="{792F1231-AC95-46BA-B6BF-497187671ADF}"/>
    <cellStyle name="Percent 14 2 3 2 3" xfId="26123" xr:uid="{5F2CBD94-E36E-4C3C-95AC-479A60BAC3C0}"/>
    <cellStyle name="Percent 14 2 3 3" xfId="10715" xr:uid="{1A6514A0-60F4-4F5B-8DB1-DAB952BAF080}"/>
    <cellStyle name="Percent 14 2 3 4" xfId="19781" xr:uid="{04251E0F-01BE-4AA9-A388-91AA1A66BCDB}"/>
    <cellStyle name="Percent 14 2 4" xfId="4406" xr:uid="{A197B7C5-00B7-4AF3-9A15-B798AB43AAD3}"/>
    <cellStyle name="Percent 14 2 4 2" xfId="12385" xr:uid="{F601CCE4-2046-4ABD-BB14-EA8575442589}"/>
    <cellStyle name="Percent 14 2 4 3" xfId="21422" xr:uid="{F23D32F8-7202-49B5-A11C-BF804A78C121}"/>
    <cellStyle name="Percent 14 2 5" xfId="8730" xr:uid="{5709A8F5-B31B-49AB-A9E9-74199161924B}"/>
    <cellStyle name="Percent 14 2 6" xfId="17796" xr:uid="{02D49E14-999F-4669-8560-8BE083A4E24A}"/>
    <cellStyle name="Percent 14 2 7" xfId="27043" xr:uid="{7C55C4CB-D6D7-4FC4-BC9F-BF8C6AA07A62}"/>
    <cellStyle name="Percent 14 3" xfId="1266" xr:uid="{E17200F2-6408-4BB0-8E5D-8D491A3939B3}"/>
    <cellStyle name="Percent 14 3 2" xfId="2754" xr:uid="{9C6C0A65-7E63-4BB8-A88F-F1591AA0B71C}"/>
    <cellStyle name="Percent 14 3 2 2" xfId="6958" xr:uid="{CA78E5E2-EFB2-4EFB-B76A-362C047E7DAD}"/>
    <cellStyle name="Percent 14 3 2 2 2" xfId="17239" xr:uid="{FAAA8C3D-F37E-4B96-94C4-715122008BE1}"/>
    <cellStyle name="Percent 14 3 2 2 3" xfId="26331" xr:uid="{5416D1B7-A086-4EF9-835B-189C623E519E}"/>
    <cellStyle name="Percent 14 3 2 3" xfId="10984" xr:uid="{3B2A1E7E-33C1-42BB-9BFB-2CC237A4DB67}"/>
    <cellStyle name="Percent 14 3 2 4" xfId="20050" xr:uid="{C4A0BB06-1C38-4225-AF7D-90810B33D302}"/>
    <cellStyle name="Percent 14 3 3" xfId="4675" xr:uid="{34D0C845-4B19-46E7-867A-DEC59BCA7753}"/>
    <cellStyle name="Percent 14 3 3 2" xfId="12551" xr:uid="{50B09C77-4257-4816-A9D6-85DF58B78F5B}"/>
    <cellStyle name="Percent 14 3 3 3" xfId="21584" xr:uid="{618FED63-ED66-467E-9BA7-8A6009743CC8}"/>
    <cellStyle name="Percent 14 3 4" xfId="8999" xr:uid="{39FB1DAA-B299-400F-B4FB-C2896F64F7F8}"/>
    <cellStyle name="Percent 14 3 5" xfId="18065" xr:uid="{F9754C4E-3C16-4401-8F2E-CC0874559F27}"/>
    <cellStyle name="Percent 14 3 6" xfId="27344" xr:uid="{F4D3C6FD-00EA-4D0F-952D-EE76D05BFFB4}"/>
    <cellStyle name="Percent 14 4" xfId="2325" xr:uid="{B7B09F05-67DB-453B-BEB8-A0BB2A735933}"/>
    <cellStyle name="Percent 14 4 2" xfId="6529" xr:uid="{0B5D8A59-242A-44DD-9464-89479F1C9FB6}"/>
    <cellStyle name="Percent 14 4 2 2" xfId="16975" xr:uid="{A58C456E-8CD7-4F17-AABD-99E2674695A5}"/>
    <cellStyle name="Percent 14 4 2 3" xfId="26030" xr:uid="{3DC8A31C-5121-406C-B205-8B5F232DE067}"/>
    <cellStyle name="Percent 14 4 3" xfId="10555" xr:uid="{0E70723A-7883-4FCD-93F6-2B5979B71D32}"/>
    <cellStyle name="Percent 14 4 4" xfId="19621" xr:uid="{879560F8-981D-4925-8749-328CBAF16FFA}"/>
    <cellStyle name="Percent 14 4 5" xfId="26878" xr:uid="{8408609D-37FF-489A-9F43-9DD1CB59BC42}"/>
    <cellStyle name="Percent 14 5" xfId="4245" xr:uid="{B1025821-5CD3-4499-A696-59D68DC6C0AD}"/>
    <cellStyle name="Percent 14 5 2" xfId="12429" xr:uid="{C989CFCE-38CB-4C03-96D2-B56CF6C2AD8B}"/>
    <cellStyle name="Percent 14 5 3" xfId="21466" xr:uid="{D90DB3E2-1C42-4586-8351-52CAAA60376B}"/>
    <cellStyle name="Percent 14 6" xfId="8570" xr:uid="{821005F3-A5D8-493D-AA17-34FB7838795F}"/>
    <cellStyle name="Percent 14 7" xfId="17636" xr:uid="{7DF246FF-E4AA-45F4-82DD-31F82A67967A}"/>
    <cellStyle name="Percent 14 8" xfId="26814" xr:uid="{6F3D51C6-4BE1-42DF-8C20-45586559ACD1}"/>
    <cellStyle name="Percent 15" xfId="850" xr:uid="{9DE855C5-14BF-4948-9DA3-F958658DBA4B}"/>
    <cellStyle name="Percent 15 2" xfId="1015" xr:uid="{AB2B838A-DF1E-4D54-803B-6DF60BCB9519}"/>
    <cellStyle name="Percent 15 2 2" xfId="1551" xr:uid="{102E5A94-35BA-4DBC-AA1B-9B2DDF4FC5DA}"/>
    <cellStyle name="Percent 15 2 2 2" xfId="3027" xr:uid="{C8E5915F-AA0D-4A1D-A1A2-0502A0C0A367}"/>
    <cellStyle name="Percent 15 2 2 2 2" xfId="7231" xr:uid="{0420A449-689E-4DEB-9057-6A6193F23A8A}"/>
    <cellStyle name="Percent 15 2 2 2 2 2" xfId="16930" xr:uid="{957F2B18-D102-4F43-9999-7AC3A20FE61C}"/>
    <cellStyle name="Percent 15 2 2 2 2 3" xfId="25972" xr:uid="{406892C3-979D-49CC-BCDB-DA427ADBF168}"/>
    <cellStyle name="Percent 15 2 2 2 3" xfId="11257" xr:uid="{66BE91C3-307D-48F2-9253-96CA66974C6D}"/>
    <cellStyle name="Percent 15 2 2 2 4" xfId="20323" xr:uid="{70B18A78-375E-429D-9A58-528746DB3E91}"/>
    <cellStyle name="Percent 15 2 2 3" xfId="4948" xr:uid="{1D595F26-E085-4305-9222-490071976EEE}"/>
    <cellStyle name="Percent 15 2 2 3 2" xfId="16535" xr:uid="{3158ACF4-AADF-4557-AE88-816CE396FBA4}"/>
    <cellStyle name="Percent 15 2 2 3 3" xfId="25556" xr:uid="{31772B13-0426-4745-A53C-3BBF90E54881}"/>
    <cellStyle name="Percent 15 2 2 4" xfId="9272" xr:uid="{70E7F20E-C8AC-427B-8F05-2AF7C3F05215}"/>
    <cellStyle name="Percent 15 2 2 5" xfId="18338" xr:uid="{38F703C3-117B-4A32-AF3C-81021D25A23A}"/>
    <cellStyle name="Percent 15 2 2 6" xfId="27630" xr:uid="{5B28CA86-413E-480C-86A9-5ECE4F0E5896}"/>
    <cellStyle name="Percent 15 2 3" xfId="2595" xr:uid="{54DAA50F-52D7-4B44-A559-6A4CBA0EC1D1}"/>
    <cellStyle name="Percent 15 2 3 2" xfId="6799" xr:uid="{92E0A65A-5FC2-402C-9A9F-4A6885C9E9F3}"/>
    <cellStyle name="Percent 15 2 3 2 2" xfId="16862" xr:uid="{A1EDCD88-C720-4206-AF89-D04E49ECF0C8}"/>
    <cellStyle name="Percent 15 2 3 2 3" xfId="25895" xr:uid="{87A96313-9C8F-410B-B336-7F6C75CE3E60}"/>
    <cellStyle name="Percent 15 2 3 3" xfId="10825" xr:uid="{B168CC55-C0FC-41BD-AFEB-7BC5CA395FBD}"/>
    <cellStyle name="Percent 15 2 3 4" xfId="19891" xr:uid="{8834E947-1077-4590-9B44-A3382D295976}"/>
    <cellStyle name="Percent 15 2 4" xfId="4516" xr:uid="{F86F36B9-33BB-46CD-A62C-940F6CDBB629}"/>
    <cellStyle name="Percent 15 2 4 2" xfId="14971" xr:uid="{938D4179-4B54-49E8-84E5-CDB5A9DA8F45}"/>
    <cellStyle name="Percent 15 2 4 3" xfId="23988" xr:uid="{88FE90B1-A8C7-4D4B-A2DE-7DF844DA26C5}"/>
    <cellStyle name="Percent 15 2 5" xfId="8840" xr:uid="{FCEAA00D-D1F5-4E7B-A52A-ECECC6082F23}"/>
    <cellStyle name="Percent 15 2 6" xfId="17906" xr:uid="{4435AB2E-6754-4FFD-AA7D-D871CFD78E8C}"/>
    <cellStyle name="Percent 15 2 7" xfId="27153" xr:uid="{FBE196B6-424B-4F10-B44D-CC61710351B0}"/>
    <cellStyle name="Percent 15 3" xfId="1388" xr:uid="{5CFC5ABD-BD60-44DC-9685-5B8E902B7CD4}"/>
    <cellStyle name="Percent 15 3 2" xfId="2865" xr:uid="{CEA55CD3-0208-44B0-A8B3-9B6DF0F023E7}"/>
    <cellStyle name="Percent 15 3 2 2" xfId="7069" xr:uid="{9214F765-7C5F-41B2-B0A6-FFF7197E81F8}"/>
    <cellStyle name="Percent 15 3 2 2 2" xfId="16984" xr:uid="{AB7954E0-C255-4EC5-B771-5EB31A57E2BA}"/>
    <cellStyle name="Percent 15 3 2 2 3" xfId="26040" xr:uid="{D8002CF9-B16A-4F45-ADE7-74AFFFC042C3}"/>
    <cellStyle name="Percent 15 3 2 3" xfId="11095" xr:uid="{608E6446-D7A4-4D12-AFFA-ED60AD053927}"/>
    <cellStyle name="Percent 15 3 2 4" xfId="20161" xr:uid="{C8F372C8-03F5-4BDB-BA51-5B80AD5E3B8B}"/>
    <cellStyle name="Percent 15 3 3" xfId="4786" xr:uid="{46FBAAE8-E473-49AF-9C55-D186C45E46BA}"/>
    <cellStyle name="Percent 15 3 3 2" xfId="16373" xr:uid="{9BEC51D5-82BB-4B53-88BE-54002E536DE6}"/>
    <cellStyle name="Percent 15 3 3 3" xfId="25394" xr:uid="{648D8CF8-9CB5-4C10-A8E4-210FC60F7C01}"/>
    <cellStyle name="Percent 15 3 4" xfId="9110" xr:uid="{113B628E-73EA-4DDB-AFF0-69D2FAD2075C}"/>
    <cellStyle name="Percent 15 3 5" xfId="18176" xr:uid="{A02BCDB7-0037-4656-A9CC-4557E62F6F0B}"/>
    <cellStyle name="Percent 15 3 6" xfId="27466" xr:uid="{85E9F690-A5A2-48F1-BC6B-212814ED43D8}"/>
    <cellStyle name="Percent 15 4" xfId="2435" xr:uid="{5646473F-FDF3-455E-9E1F-AB27AA4A794C}"/>
    <cellStyle name="Percent 15 4 2" xfId="6639" xr:uid="{7044E642-79A9-421C-8A54-907699DBF160}"/>
    <cellStyle name="Percent 15 4 2 2" xfId="17169" xr:uid="{F6F83958-25E9-46B6-A6FD-0E55E37E4866}"/>
    <cellStyle name="Percent 15 4 2 3" xfId="26246" xr:uid="{1B64A639-CB03-4312-86CD-3027B970E637}"/>
    <cellStyle name="Percent 15 4 3" xfId="10665" xr:uid="{13673E92-4AA7-46A3-86AB-2085D0A7EB67}"/>
    <cellStyle name="Percent 15 4 4" xfId="19731" xr:uid="{65CDB185-479D-49A6-9C06-8C2B6F9108DD}"/>
    <cellStyle name="Percent 15 5" xfId="4356" xr:uid="{467A6C85-0F36-4F8D-897B-644F23007E40}"/>
    <cellStyle name="Percent 15 5 2" xfId="15050" xr:uid="{616B3F2F-2E61-4163-A19A-F1134F86A46B}"/>
    <cellStyle name="Percent 15 5 3" xfId="24067" xr:uid="{393C71EE-ED45-4F34-A9DB-3E8DF75F60F3}"/>
    <cellStyle name="Percent 15 6" xfId="8680" xr:uid="{C97C0B6F-E1E1-4F17-8A11-7DE85034EC18}"/>
    <cellStyle name="Percent 15 7" xfId="17746" xr:uid="{7857384D-DE46-4C22-9E0A-B758FF400972}"/>
    <cellStyle name="Percent 15 8" xfId="26993" xr:uid="{6858A38F-B848-4CF4-A9DC-21C5F2B02613}"/>
    <cellStyle name="Percent 16" xfId="857" xr:uid="{43980B6D-4E86-457A-BC99-0C420C4EA935}"/>
    <cellStyle name="Percent 16 2" xfId="1022" xr:uid="{7DD523C6-7FF7-4BA8-96B5-683E57D7677D}"/>
    <cellStyle name="Percent 16 2 2" xfId="1558" xr:uid="{A5E94C94-2022-4745-A8C8-0B99B02DD21C}"/>
    <cellStyle name="Percent 16 2 2 2" xfId="3034" xr:uid="{CFBBF7FF-5598-42CB-A774-63F75C549F0E}"/>
    <cellStyle name="Percent 16 2 2 2 2" xfId="7238" xr:uid="{DEC0B8DB-2B8C-486D-BFE6-043E63E08738}"/>
    <cellStyle name="Percent 16 2 2 2 2 2" xfId="16998" xr:uid="{9C855FE8-3165-41B9-ACFC-4A191D981098}"/>
    <cellStyle name="Percent 16 2 2 2 2 3" xfId="26054" xr:uid="{378B0373-4D9F-44E1-8F81-7DF1C1DD151D}"/>
    <cellStyle name="Percent 16 2 2 2 3" xfId="11264" xr:uid="{2FB8EB4D-3C6A-44B7-9425-7DEABB4B02A5}"/>
    <cellStyle name="Percent 16 2 2 2 4" xfId="20330" xr:uid="{FF00A9BF-8DA4-43B2-B140-D6ABC86237B4}"/>
    <cellStyle name="Percent 16 2 2 3" xfId="4955" xr:uid="{16E7951C-47BC-41DA-90B9-71B59E13F693}"/>
    <cellStyle name="Percent 16 2 2 3 2" xfId="16542" xr:uid="{B781A7AA-2B8C-48F1-9F85-8BDA15ECC534}"/>
    <cellStyle name="Percent 16 2 2 3 3" xfId="25563" xr:uid="{A2743873-2107-4443-A288-BA18B11AE4CF}"/>
    <cellStyle name="Percent 16 2 2 4" xfId="9279" xr:uid="{045D6D5D-1A32-4618-9817-54C86E9F0D28}"/>
    <cellStyle name="Percent 16 2 2 5" xfId="18345" xr:uid="{1920CD25-F825-4403-AF73-7668C1E53CC2}"/>
    <cellStyle name="Percent 16 2 2 6" xfId="27637" xr:uid="{085F5C20-4A4E-4183-9B6C-5B303D36AEF0}"/>
    <cellStyle name="Percent 16 2 3" xfId="2602" xr:uid="{F0AA6B72-2378-4972-B6DB-7B03A540DF99}"/>
    <cellStyle name="Percent 16 2 3 2" xfId="6806" xr:uid="{2DF8BBBC-84F5-47B6-9E6B-7BBC7C157F9A}"/>
    <cellStyle name="Percent 16 2 3 2 2" xfId="14816" xr:uid="{78FFBE18-14C7-4BC6-88EC-013F06503144}"/>
    <cellStyle name="Percent 16 2 3 2 3" xfId="23837" xr:uid="{E3222139-EF3F-4087-B819-AE684C26EE11}"/>
    <cellStyle name="Percent 16 2 3 3" xfId="10832" xr:uid="{47F7A79C-9448-47E1-A89E-B5A7D87EE46F}"/>
    <cellStyle name="Percent 16 2 3 4" xfId="19898" xr:uid="{7EDAFB41-07AD-4C97-8D02-B2E5A991DAE6}"/>
    <cellStyle name="Percent 16 2 4" xfId="4523" xr:uid="{A10CF154-B3B1-40CB-930B-6254E3F7BBDC}"/>
    <cellStyle name="Percent 16 2 4 2" xfId="12470" xr:uid="{14B43CD3-7060-4D3E-ACC6-0FBF1BFCDC31}"/>
    <cellStyle name="Percent 16 2 4 3" xfId="21506" xr:uid="{A8E1C050-A18C-4F70-823A-8056E2B745FE}"/>
    <cellStyle name="Percent 16 2 5" xfId="8847" xr:uid="{C036E733-BAE9-44CE-A049-F894E2B7413A}"/>
    <cellStyle name="Percent 16 2 6" xfId="17913" xr:uid="{0AC70A10-00DB-4F7E-9DF9-FC311A552DE1}"/>
    <cellStyle name="Percent 16 2 7" xfId="27160" xr:uid="{3F577F2A-5B23-4778-9B42-3F05D702B34B}"/>
    <cellStyle name="Percent 16 3" xfId="1395" xr:uid="{29AE0CA7-7C4B-4F94-B6EA-0B02337C6848}"/>
    <cellStyle name="Percent 16 3 2" xfId="2872" xr:uid="{90E52DB6-0719-41B5-923C-AA248E9D1CC9}"/>
    <cellStyle name="Percent 16 3 2 2" xfId="7076" xr:uid="{C3E53D97-1AD7-4053-AAD8-CB95CB86D57A}"/>
    <cellStyle name="Percent 16 3 2 2 2" xfId="17193" xr:uid="{500F4756-EF72-49EB-8E75-23F6650FBE23}"/>
    <cellStyle name="Percent 16 3 2 2 3" xfId="26276" xr:uid="{36BB64A9-B3B8-43DB-879A-CA81300FB06F}"/>
    <cellStyle name="Percent 16 3 2 3" xfId="11102" xr:uid="{C87D31FC-21FB-4656-BDB5-4F2B74E76B70}"/>
    <cellStyle name="Percent 16 3 2 4" xfId="20168" xr:uid="{DA099050-CB78-4D7D-AE02-EE9C6205AF51}"/>
    <cellStyle name="Percent 16 3 3" xfId="4793" xr:uid="{0E02DCC5-E1A0-4CCE-B020-72983D364EBA}"/>
    <cellStyle name="Percent 16 3 3 2" xfId="16380" xr:uid="{ECA4D903-FAF9-4003-A41D-409445AC6D9A}"/>
    <cellStyle name="Percent 16 3 3 3" xfId="25401" xr:uid="{DC509B70-DFF7-4EAC-A493-53C5B666A158}"/>
    <cellStyle name="Percent 16 3 4" xfId="9117" xr:uid="{AEEEB762-F56A-4407-92AC-E2093F15DD24}"/>
    <cellStyle name="Percent 16 3 5" xfId="18183" xr:uid="{B6834015-51AC-44F0-B123-C867E8039978}"/>
    <cellStyle name="Percent 16 3 6" xfId="27473" xr:uid="{7FA9C6F7-92B8-4B9B-8116-22F5976A39B6}"/>
    <cellStyle name="Percent 16 4" xfId="2442" xr:uid="{080C3EF6-773D-4E01-A80D-440576AE2825}"/>
    <cellStyle name="Percent 16 4 2" xfId="6646" xr:uid="{0F83E4E3-8ADF-4F3B-8203-15E6F254D0FB}"/>
    <cellStyle name="Percent 16 4 2 2" xfId="16808" xr:uid="{03D38308-4719-4160-B144-D4BC4BF3882C}"/>
    <cellStyle name="Percent 16 4 2 3" xfId="25830" xr:uid="{D5017359-C878-4F46-89CA-B0E4855EE9F8}"/>
    <cellStyle name="Percent 16 4 3" xfId="10672" xr:uid="{A8F1B2DD-5EBD-4586-B137-E6113702238A}"/>
    <cellStyle name="Percent 16 4 4" xfId="19738" xr:uid="{57F8D24B-45D0-49F4-AB64-7EB8BD259CAC}"/>
    <cellStyle name="Percent 16 5" xfId="4363" xr:uid="{3694E7D4-2510-4C9F-A645-4A5C30FEC0EA}"/>
    <cellStyle name="Percent 16 5 2" xfId="15150" xr:uid="{A5BF1BFD-D34D-4306-88A4-C204B97F07D7}"/>
    <cellStyle name="Percent 16 5 3" xfId="24168" xr:uid="{0FB45902-A4C4-4AF3-AD41-1703195CBBEB}"/>
    <cellStyle name="Percent 16 6" xfId="8687" xr:uid="{A6F42976-EF60-4D19-812F-F465EAAF24DD}"/>
    <cellStyle name="Percent 16 7" xfId="17753" xr:uid="{B53958CF-05CA-422D-AF02-F7E0CA0F2949}"/>
    <cellStyle name="Percent 16 8" xfId="27000" xr:uid="{1FE44C44-DD7A-458E-A93D-1681DEA7A6C4}"/>
    <cellStyle name="Percent 17" xfId="665" xr:uid="{11E8286A-A164-4B19-808D-8EC9B03296D4}"/>
    <cellStyle name="Percent 17 2" xfId="910" xr:uid="{0A77C5E3-47A7-4A1F-AFC1-08C04057ABDF}"/>
    <cellStyle name="Percent 17 2 2" xfId="1445" xr:uid="{4B29BFAD-8816-4284-9036-957D135AAEE3}"/>
    <cellStyle name="Percent 17 2 2 2" xfId="2921" xr:uid="{BC756351-0022-4709-8290-9337F8DCFB38}"/>
    <cellStyle name="Percent 17 2 2 2 2" xfId="7125" xr:uid="{56FAE4B0-FFAA-4B35-83E4-A808E3466E28}"/>
    <cellStyle name="Percent 17 2 2 2 2 2" xfId="12223" xr:uid="{CC6EDB62-03E6-4A9E-81E5-2E2E182AA550}"/>
    <cellStyle name="Percent 17 2 2 2 2 3" xfId="21276" xr:uid="{D0D58F77-F4D2-432E-8F60-A746519D9977}"/>
    <cellStyle name="Percent 17 2 2 2 3" xfId="11151" xr:uid="{B0C3CF9C-A88B-4913-92D4-64B0B6EDBE86}"/>
    <cellStyle name="Percent 17 2 2 2 4" xfId="20217" xr:uid="{F6683A85-F63F-4627-83A2-8B526243EDB6}"/>
    <cellStyle name="Percent 17 2 2 3" xfId="4842" xr:uid="{97F6D452-A7CE-4F1E-95A3-A85796788A25}"/>
    <cellStyle name="Percent 17 2 2 3 2" xfId="16429" xr:uid="{42305C25-4669-4046-9560-2EC53786BA76}"/>
    <cellStyle name="Percent 17 2 2 3 3" xfId="25450" xr:uid="{DACB4B5D-9F3A-4081-9B78-699821398A17}"/>
    <cellStyle name="Percent 17 2 2 4" xfId="9166" xr:uid="{1C4A189B-02C6-49F0-AD8B-2FD3D6715BC2}"/>
    <cellStyle name="Percent 17 2 2 5" xfId="18232" xr:uid="{FA759E7D-2889-457C-8AE7-F903BF5A7C35}"/>
    <cellStyle name="Percent 17 2 2 6" xfId="27523" xr:uid="{7E19FFCC-EBC4-4522-92CF-CC577173F55E}"/>
    <cellStyle name="Percent 17 2 3" xfId="2490" xr:uid="{54601E0E-A823-41D7-B32D-8FBDB5A1F070}"/>
    <cellStyle name="Percent 17 2 3 2" xfId="6694" xr:uid="{28351BB0-CA1F-4CC4-BDE8-52A7FF810487}"/>
    <cellStyle name="Percent 17 2 3 2 2" xfId="13114" xr:uid="{DE23AB33-95F9-486D-95A4-DBEBA51235D3}"/>
    <cellStyle name="Percent 17 2 3 2 3" xfId="22137" xr:uid="{A85B739D-D51C-4AE7-8502-CF38DDDEFCB1}"/>
    <cellStyle name="Percent 17 2 3 3" xfId="10720" xr:uid="{E1D0F1AD-CF59-488D-AF0A-9F31398C75FD}"/>
    <cellStyle name="Percent 17 2 3 4" xfId="19786" xr:uid="{D861E97F-F681-457E-9B0E-DC0EAA80A1E7}"/>
    <cellStyle name="Percent 17 2 4" xfId="4411" xr:uid="{874447E4-CD41-44B0-80C3-801C250AB905}"/>
    <cellStyle name="Percent 17 2 4 2" xfId="15241" xr:uid="{78EE9ECF-8ECD-40AE-839A-09669A7ACFA5}"/>
    <cellStyle name="Percent 17 2 4 3" xfId="24257" xr:uid="{66CC92A3-4E87-4C62-91DE-0714DF2FB4D4}"/>
    <cellStyle name="Percent 17 2 5" xfId="8735" xr:uid="{BAD0C5CF-B445-49DC-A8C6-15054A438CEC}"/>
    <cellStyle name="Percent 17 2 6" xfId="17801" xr:uid="{6A57CCB9-38B6-4EDF-BAF3-E615D4D4410C}"/>
    <cellStyle name="Percent 17 2 7" xfId="27048" xr:uid="{631E7A1B-98B8-40D6-9D53-A04A8909C637}"/>
    <cellStyle name="Percent 17 3" xfId="1271" xr:uid="{C61EB593-6033-4462-9947-4A2B7909A00F}"/>
    <cellStyle name="Percent 17 3 2" xfId="2759" xr:uid="{F8DF7A1E-E21F-448D-9A77-8CCF9DD8FE4A}"/>
    <cellStyle name="Percent 17 3 2 2" xfId="6963" xr:uid="{3F7EC828-67A9-4201-86DB-11A2A3843EFB}"/>
    <cellStyle name="Percent 17 3 2 2 2" xfId="16976" xr:uid="{AC2A4A84-44B7-4298-B0FE-9DF86A2F8F6C}"/>
    <cellStyle name="Percent 17 3 2 2 3" xfId="26031" xr:uid="{276C634C-1656-4127-ABD9-125D47A22628}"/>
    <cellStyle name="Percent 17 3 2 3" xfId="10989" xr:uid="{5D75183A-9CF8-4FCE-9C9C-BBFBAE93E286}"/>
    <cellStyle name="Percent 17 3 2 4" xfId="20055" xr:uid="{0A4C9843-23F7-4D47-B4C9-429248919427}"/>
    <cellStyle name="Percent 17 3 3" xfId="4680" xr:uid="{D4D73E4B-6F3F-45C4-A0B6-469F8597D5E6}"/>
    <cellStyle name="Percent 17 3 3 2" xfId="12364" xr:uid="{BE4C0F21-6A97-4EAB-A6E7-49E1013E591E}"/>
    <cellStyle name="Percent 17 3 3 3" xfId="21402" xr:uid="{334E04C0-55E3-4529-8D3F-5F1E6A1F2A0B}"/>
    <cellStyle name="Percent 17 3 4" xfId="9004" xr:uid="{06206304-E49A-4FC3-B28C-BD5568A0D04A}"/>
    <cellStyle name="Percent 17 3 5" xfId="18070" xr:uid="{A93E6B4D-1442-4235-9FD7-03829E2A99B2}"/>
    <cellStyle name="Percent 17 3 6" xfId="27349" xr:uid="{7CFCED01-5DB3-4A5F-AA35-F17EE8EC639C}"/>
    <cellStyle name="Percent 17 4" xfId="2330" xr:uid="{8FC7C35B-9D73-48EF-A1D9-448C927B2918}"/>
    <cellStyle name="Percent 17 4 2" xfId="6534" xr:uid="{D9D99D13-0996-476C-9238-20BF73880171}"/>
    <cellStyle name="Percent 17 4 2 2" xfId="17106" xr:uid="{21C6FE83-24FE-4846-A66D-A2E1301E40A9}"/>
    <cellStyle name="Percent 17 4 2 3" xfId="26174" xr:uid="{F658266A-81E6-4151-9492-C249825175EE}"/>
    <cellStyle name="Percent 17 4 3" xfId="10560" xr:uid="{2EA41012-8258-4889-A538-254638A6AFA6}"/>
    <cellStyle name="Percent 17 4 4" xfId="19626" xr:uid="{597BFB17-C02C-43FE-8B34-9FA87892E923}"/>
    <cellStyle name="Percent 17 5" xfId="4250" xr:uid="{305A2CF6-0535-4767-9402-339E465AA784}"/>
    <cellStyle name="Percent 17 5 2" xfId="15248" xr:uid="{DD715B2A-D0BA-43EA-ACC6-9C1D8423A735}"/>
    <cellStyle name="Percent 17 5 3" xfId="24264" xr:uid="{046EEB67-14D3-4932-A574-5F1DFD3713DE}"/>
    <cellStyle name="Percent 17 6" xfId="8575" xr:uid="{916BEC8C-4096-4944-8CBE-9D67DDD40C0D}"/>
    <cellStyle name="Percent 17 7" xfId="17641" xr:uid="{10B8F6A5-C9C2-48A7-8AE5-CD34CB913988}"/>
    <cellStyle name="Percent 17 8" xfId="26883" xr:uid="{E41A394F-09AE-4991-BD9D-F547E9D1E0A2}"/>
    <cellStyle name="Percent 18" xfId="844" xr:uid="{09732285-A2C0-4AA5-B1AA-54280F612970}"/>
    <cellStyle name="Percent 18 2" xfId="1009" xr:uid="{31200829-56FD-42BB-A380-EB8BC9D94357}"/>
    <cellStyle name="Percent 18 2 2" xfId="1545" xr:uid="{F032EE08-098E-4CC2-96D6-13600FDA4DE8}"/>
    <cellStyle name="Percent 18 2 2 2" xfId="3021" xr:uid="{62A14259-646C-4456-A771-EE5ADDEEC3D0}"/>
    <cellStyle name="Percent 18 2 2 2 2" xfId="7225" xr:uid="{3B32CFE1-E034-4444-A804-2F4AD869C52C}"/>
    <cellStyle name="Percent 18 2 2 2 2 2" xfId="17317" xr:uid="{672F8C26-BEE2-44D7-B070-94AFCA666F04}"/>
    <cellStyle name="Percent 18 2 2 2 2 3" xfId="26417" xr:uid="{68989606-58C9-4940-BD43-A857AA02B852}"/>
    <cellStyle name="Percent 18 2 2 2 3" xfId="11251" xr:uid="{D1F5AA5F-F209-483B-9774-65687E5D8978}"/>
    <cellStyle name="Percent 18 2 2 2 4" xfId="20317" xr:uid="{38A00DD3-C162-4AD8-91B6-62493C6BAAFA}"/>
    <cellStyle name="Percent 18 2 2 3" xfId="4942" xr:uid="{031C1A98-ED51-46C6-AA0E-1D232CF99E2B}"/>
    <cellStyle name="Percent 18 2 2 3 2" xfId="16529" xr:uid="{046B0D3F-E71D-4CBE-A387-1CD5758F0148}"/>
    <cellStyle name="Percent 18 2 2 3 3" xfId="25550" xr:uid="{3818233A-2252-45D7-A4C0-258A1BE71B60}"/>
    <cellStyle name="Percent 18 2 2 4" xfId="9266" xr:uid="{21151D82-6AA7-4FFF-BAFD-4AAF55D11BCD}"/>
    <cellStyle name="Percent 18 2 2 5" xfId="18332" xr:uid="{C40B7818-F7FC-45ED-B6F3-F349197E0989}"/>
    <cellStyle name="Percent 18 2 2 6" xfId="27624" xr:uid="{3942859C-DF87-4DA5-B18F-4ED8C4CA0326}"/>
    <cellStyle name="Percent 18 2 3" xfId="2589" xr:uid="{B4DE6CF3-07FF-4E1F-8157-24CF5C1F01C0}"/>
    <cellStyle name="Percent 18 2 3 2" xfId="6793" xr:uid="{7BC3A61E-B8C5-4E5B-8E5C-849D8A373FAB}"/>
    <cellStyle name="Percent 18 2 3 2 2" xfId="16802" xr:uid="{97698CDB-B93F-4C1D-809D-B6D553802E7E}"/>
    <cellStyle name="Percent 18 2 3 2 3" xfId="25824" xr:uid="{C64AF7C8-9614-4081-8AAF-12B05DD56D42}"/>
    <cellStyle name="Percent 18 2 3 3" xfId="10819" xr:uid="{C6283553-9C97-4E23-BE61-DD531DE7B08F}"/>
    <cellStyle name="Percent 18 2 3 4" xfId="19885" xr:uid="{BB2D45AF-A5DB-4F6B-A73A-8BD8776D7984}"/>
    <cellStyle name="Percent 18 2 4" xfId="4510" xr:uid="{E76B7D5F-2C74-40CD-9FD7-94D3406B69D2}"/>
    <cellStyle name="Percent 18 2 4 2" xfId="12814" xr:uid="{B6EF4401-DD67-414C-8CAA-C25B9B3C002B}"/>
    <cellStyle name="Percent 18 2 4 3" xfId="21842" xr:uid="{5C3F07A0-8862-438B-BD37-05F09D1C2884}"/>
    <cellStyle name="Percent 18 2 5" xfId="8834" xr:uid="{80656B98-A1D5-4420-9280-640378753CA9}"/>
    <cellStyle name="Percent 18 2 6" xfId="17900" xr:uid="{918AAA2C-40EE-48B6-AB4C-C7B7EF395D9B}"/>
    <cellStyle name="Percent 18 2 7" xfId="27147" xr:uid="{22DDA99B-7DAC-4C31-AB8C-0B767CCCAB7D}"/>
    <cellStyle name="Percent 18 3" xfId="1382" xr:uid="{ED8CA38B-4468-4BD3-9F50-717E28FF6F7F}"/>
    <cellStyle name="Percent 18 3 2" xfId="2859" xr:uid="{E2F07A98-D3E1-4636-A6C3-8B44BB609EB2}"/>
    <cellStyle name="Percent 18 3 2 2" xfId="7063" xr:uid="{860CAE03-C667-4AFE-A8AA-AB0631F614C2}"/>
    <cellStyle name="Percent 18 3 2 2 2" xfId="17471" xr:uid="{F206B746-9F9D-440F-BCCE-154DBB573C23}"/>
    <cellStyle name="Percent 18 3 2 2 3" xfId="26588" xr:uid="{1608A4A6-8996-447F-8343-449ED068502B}"/>
    <cellStyle name="Percent 18 3 2 3" xfId="11089" xr:uid="{80F378A7-1A31-4F1E-9655-09CFEE993322}"/>
    <cellStyle name="Percent 18 3 2 4" xfId="20155" xr:uid="{059941E9-DD88-4B7F-98F1-E8A71270F0DD}"/>
    <cellStyle name="Percent 18 3 3" xfId="4780" xr:uid="{0B7007D2-D13B-478B-B94F-EDDA5F2DDE9C}"/>
    <cellStyle name="Percent 18 3 3 2" xfId="16367" xr:uid="{0BD2F978-3BD9-4FCF-BAC8-F489A1B69ACE}"/>
    <cellStyle name="Percent 18 3 3 3" xfId="25388" xr:uid="{C8C70D39-9F64-4BD2-9B1C-5D6AC789DD1F}"/>
    <cellStyle name="Percent 18 3 4" xfId="9104" xr:uid="{4B84A139-EDCB-4CD7-98A3-BF3552CE4307}"/>
    <cellStyle name="Percent 18 3 5" xfId="18170" xr:uid="{6B621048-0610-4DC0-8429-6374A6B7F11D}"/>
    <cellStyle name="Percent 18 3 6" xfId="27460" xr:uid="{65349CBC-7192-4D1E-9A46-F35B9A51D188}"/>
    <cellStyle name="Percent 18 4" xfId="2429" xr:uid="{588ABC48-45D1-4964-9F25-225C4AE6D9F5}"/>
    <cellStyle name="Percent 18 4 2" xfId="6633" xr:uid="{7F55C5DA-F4B4-415C-B154-84E670612A98}"/>
    <cellStyle name="Percent 18 4 2 2" xfId="17176" xr:uid="{485E94E2-7C93-4A30-877F-A3384B027D1A}"/>
    <cellStyle name="Percent 18 4 2 3" xfId="26254" xr:uid="{4973FEC5-5F01-43F9-97E3-4AE872FAFC72}"/>
    <cellStyle name="Percent 18 4 3" xfId="10659" xr:uid="{43B604C6-8F19-4A89-84F3-F8FFF4B1F028}"/>
    <cellStyle name="Percent 18 4 4" xfId="19725" xr:uid="{3D1E75AC-E643-4B03-963A-88E148F8DB88}"/>
    <cellStyle name="Percent 18 5" xfId="4350" xr:uid="{8B443405-2F2A-4EB0-A4E5-8505BA4F4F72}"/>
    <cellStyle name="Percent 18 5 2" xfId="14899" xr:uid="{7BFD8933-FC3C-4B15-9FB9-CBA7D59D2493}"/>
    <cellStyle name="Percent 18 5 3" xfId="23918" xr:uid="{855550CD-9144-4DAC-9922-73D2BAB38222}"/>
    <cellStyle name="Percent 18 6" xfId="8674" xr:uid="{3B29B4CE-ACC9-47C7-AD0F-4AA8A4381112}"/>
    <cellStyle name="Percent 18 7" xfId="17740" xr:uid="{ED88C8C7-7E6E-4585-9CBA-2B3B89041D39}"/>
    <cellStyle name="Percent 18 8" xfId="26987" xr:uid="{C55D2AF4-BC45-4761-917A-E8AF51EEAD79}"/>
    <cellStyle name="Percent 19" xfId="837" xr:uid="{574B61ED-0B64-407E-9666-3C541026B31B}"/>
    <cellStyle name="Percent 19 2" xfId="1002" xr:uid="{0504E1DD-C632-4EDC-AC6A-939C1FC5A245}"/>
    <cellStyle name="Percent 19 2 2" xfId="1538" xr:uid="{7F0D19C1-8002-4810-8B8F-7C86BD2F77B4}"/>
    <cellStyle name="Percent 19 2 2 2" xfId="3014" xr:uid="{D5370F1A-6D34-4E23-9FD9-27674AF3AFA4}"/>
    <cellStyle name="Percent 19 2 2 2 2" xfId="7218" xr:uid="{482727CE-96B3-4305-85AB-CDF1AF658492}"/>
    <cellStyle name="Percent 19 2 2 2 2 2" xfId="16907" xr:uid="{D6E021A4-D299-4824-8578-3018B2067269}"/>
    <cellStyle name="Percent 19 2 2 2 2 3" xfId="25947" xr:uid="{9A844219-4892-4897-ADFD-F58DDC77E1A3}"/>
    <cellStyle name="Percent 19 2 2 2 3" xfId="11244" xr:uid="{94A0FD1A-98AF-44D4-98C9-38FE7FDE399A}"/>
    <cellStyle name="Percent 19 2 2 2 4" xfId="20310" xr:uid="{33D500DE-7CA1-42C0-8579-784ECF078839}"/>
    <cellStyle name="Percent 19 2 2 3" xfId="4935" xr:uid="{5EF66F91-CC49-432B-9981-A41E86CAAA4E}"/>
    <cellStyle name="Percent 19 2 2 3 2" xfId="16522" xr:uid="{4219DF5D-3C89-4B81-81BC-B65F7ED174FB}"/>
    <cellStyle name="Percent 19 2 2 3 3" xfId="25543" xr:uid="{8C2F1678-6973-4131-9084-4F53B69DF3C6}"/>
    <cellStyle name="Percent 19 2 2 4" xfId="9259" xr:uid="{9F04C13C-2048-405B-B986-921892B02C74}"/>
    <cellStyle name="Percent 19 2 2 5" xfId="18325" xr:uid="{CA999F8E-D714-4130-905D-C7919C3FB7C4}"/>
    <cellStyle name="Percent 19 2 2 6" xfId="27617" xr:uid="{3E387494-9DE2-47E7-BB5E-741C38B5CA75}"/>
    <cellStyle name="Percent 19 2 3" xfId="2582" xr:uid="{64F512A1-FDD0-4F55-8DF4-BB1D9A4B4A77}"/>
    <cellStyle name="Percent 19 2 3 2" xfId="6786" xr:uid="{73B3185A-D122-4150-9C19-A669C93F4A91}"/>
    <cellStyle name="Percent 19 2 3 2 2" xfId="17422" xr:uid="{983796DB-B8E2-4044-8B1D-3C4A9143352B}"/>
    <cellStyle name="Percent 19 2 3 2 3" xfId="26535" xr:uid="{8869B972-ACED-4F89-8035-D49E428854CF}"/>
    <cellStyle name="Percent 19 2 3 3" xfId="10812" xr:uid="{28FFED93-C9BF-43E6-B801-26AA0A5C1ACA}"/>
    <cellStyle name="Percent 19 2 3 4" xfId="19878" xr:uid="{9E2D4800-3CFB-462D-9936-5CD7227E43BF}"/>
    <cellStyle name="Percent 19 2 4" xfId="4503" xr:uid="{E058E80D-3E26-4398-90B9-CC3329ED94E8}"/>
    <cellStyle name="Percent 19 2 4 2" xfId="12711" xr:uid="{35233BC4-72FA-415A-93FC-5B60A964B2EF}"/>
    <cellStyle name="Percent 19 2 4 3" xfId="21742" xr:uid="{23687B09-35EF-4BF4-B83C-989F982C51CC}"/>
    <cellStyle name="Percent 19 2 5" xfId="8827" xr:uid="{83F34007-FD8E-4DF6-A521-D45D9AAC5D78}"/>
    <cellStyle name="Percent 19 2 6" xfId="17893" xr:uid="{06A48F1A-438E-4F9B-95B2-A156A1C695A6}"/>
    <cellStyle name="Percent 19 2 7" xfId="27140" xr:uid="{3F404FE4-828E-409F-B8DE-98282500CF66}"/>
    <cellStyle name="Percent 19 3" xfId="1375" xr:uid="{8CEA3784-EEC4-4F9B-8F94-D96F83E2AD7D}"/>
    <cellStyle name="Percent 19 3 2" xfId="2852" xr:uid="{C3069BF0-5465-4A10-896A-941A7B5BD0A2}"/>
    <cellStyle name="Percent 19 3 2 2" xfId="7056" xr:uid="{E5A4A5C5-0723-437F-A4DF-71A7F3FB8152}"/>
    <cellStyle name="Percent 19 3 2 2 2" xfId="17164" xr:uid="{105C04EC-3429-4227-A9C4-50EB15A603DE}"/>
    <cellStyle name="Percent 19 3 2 2 3" xfId="26239" xr:uid="{45E65D6C-84EF-434E-9ADE-F100D0672DE1}"/>
    <cellStyle name="Percent 19 3 2 3" xfId="11082" xr:uid="{9E224844-442B-4268-86BB-EC100CF8C1E3}"/>
    <cellStyle name="Percent 19 3 2 4" xfId="20148" xr:uid="{843BE094-2BDF-4A1A-A3DC-878B036E3351}"/>
    <cellStyle name="Percent 19 3 3" xfId="4773" xr:uid="{5CF87F7C-A766-4C76-A6B4-A26D71F3F15A}"/>
    <cellStyle name="Percent 19 3 3 2" xfId="16360" xr:uid="{D49328F0-7719-4476-9007-4BB86A95D72D}"/>
    <cellStyle name="Percent 19 3 3 3" xfId="25381" xr:uid="{E00CBE45-7D5D-4884-80EA-4DF2D5121927}"/>
    <cellStyle name="Percent 19 3 4" xfId="9097" xr:uid="{B3D77D6B-B07E-4449-8DCB-E88CE6694AF7}"/>
    <cellStyle name="Percent 19 3 5" xfId="18163" xr:uid="{315BD0AA-2460-448E-9B3C-0EA236114002}"/>
    <cellStyle name="Percent 19 3 6" xfId="27453" xr:uid="{31D03F3D-36C8-4A17-9309-2B3C493D4155}"/>
    <cellStyle name="Percent 19 4" xfId="2422" xr:uid="{26E7E5D9-BD14-4695-ACC4-0ACABB0BE11E}"/>
    <cellStyle name="Percent 19 4 2" xfId="6626" xr:uid="{C417811A-55AA-40E7-B5CA-6E11DF6678B6}"/>
    <cellStyle name="Percent 19 4 2 2" xfId="17166" xr:uid="{FCD24AAD-956B-4CA1-9C09-D8A16BDB116A}"/>
    <cellStyle name="Percent 19 4 2 3" xfId="26242" xr:uid="{3634E5F2-6F3C-4C30-AE57-EA5B1A1F3221}"/>
    <cellStyle name="Percent 19 4 3" xfId="10652" xr:uid="{52DD29AC-E802-4004-ADC1-4487F30491FD}"/>
    <cellStyle name="Percent 19 4 4" xfId="19718" xr:uid="{305D8546-D39E-4C01-94F3-DE8232D83E46}"/>
    <cellStyle name="Percent 19 5" xfId="4343" xr:uid="{C9C5E451-B4D2-48E4-8D1D-1315BF78E91D}"/>
    <cellStyle name="Percent 19 5 2" xfId="14801" xr:uid="{AEC76D24-AA17-4124-9A85-3E1ECABFE13A}"/>
    <cellStyle name="Percent 19 5 3" xfId="23821" xr:uid="{1DAE54E3-4CCF-4D0B-A933-D2216895F296}"/>
    <cellStyle name="Percent 19 6" xfId="8667" xr:uid="{C6CA3327-4C5B-431F-9DC9-845415740E9F}"/>
    <cellStyle name="Percent 19 7" xfId="17733" xr:uid="{F7721F1F-FCE7-4E9E-8B1C-C619C4345941}"/>
    <cellStyle name="Percent 19 8" xfId="26980" xr:uid="{152EBD79-E322-406C-86DD-B6EBA5EA8863}"/>
    <cellStyle name="Percent 2" xfId="82" xr:uid="{B14288DF-4054-4D35-9FF9-1FEFC9B36ED8}"/>
    <cellStyle name="Percent 2 2" xfId="83" xr:uid="{37BBC848-84BB-4ECF-B0A8-ADC7948EA893}"/>
    <cellStyle name="Percent 2 2 10" xfId="17595" xr:uid="{2E62DD0C-8362-4082-96D3-3FE4603D74F2}"/>
    <cellStyle name="Percent 2 2 2" xfId="704" xr:uid="{85E91B0D-8DC4-437B-887D-FCCDE5477AE6}"/>
    <cellStyle name="Percent 2 2 2 2" xfId="2122" xr:uid="{16ABBAF9-CCFD-4C14-A5BF-194B9565FFBC}"/>
    <cellStyle name="Percent 2 2 2 2 2" xfId="3330" xr:uid="{2910A8C4-F173-4834-9E66-250FB35E621B}"/>
    <cellStyle name="Percent 2 2 2 2 2 2" xfId="7504" xr:uid="{987BCF85-7554-4C13-8A5A-16D4984D46CB}"/>
    <cellStyle name="Percent 2 2 2 2 2 2 2" xfId="17037" xr:uid="{CBBEA467-6918-4AB5-96BF-98A0A9C77F19}"/>
    <cellStyle name="Percent 2 2 2 2 2 2 3" xfId="26100" xr:uid="{312DFD4D-A19E-42F5-B4A0-09B343F6D1FB}"/>
    <cellStyle name="Percent 2 2 2 2 2 3" xfId="11530" xr:uid="{25BDE49A-28E4-4B55-BECC-0205A5FFA9F5}"/>
    <cellStyle name="Percent 2 2 2 2 2 4" xfId="20596" xr:uid="{33B77B22-F54C-4AAF-9DF8-0ADF83074645}"/>
    <cellStyle name="Percent 2 2 2 2 3" xfId="5222" xr:uid="{4613B230-F3E0-4A1C-A45D-577518E9600F}"/>
    <cellStyle name="Percent 2 2 2 2 3 2" xfId="17124" xr:uid="{E7E5E79D-819E-4339-834C-E9C045860EB7}"/>
    <cellStyle name="Percent 2 2 2 2 3 3" xfId="26194" xr:uid="{DEF95C68-8FC0-4378-B906-836E10AD2095}"/>
    <cellStyle name="Percent 2 2 2 2 4" xfId="9545" xr:uid="{64FBA0A8-3780-45C3-91A9-EB405EED0B13}"/>
    <cellStyle name="Percent 2 2 2 2 5" xfId="18611" xr:uid="{84E40C19-82B2-4217-8432-CEB2B473C5A8}"/>
    <cellStyle name="Percent 2 2 3" xfId="439" xr:uid="{13101C08-C38B-46F1-9790-1C8A80C7DA44}"/>
    <cellStyle name="Percent 2 2 4" xfId="2067" xr:uid="{11C4B0C4-71D6-4F53-9B53-81BA10026D4D}"/>
    <cellStyle name="Percent 2 2 5" xfId="253" xr:uid="{EF0A647E-B024-4134-B0C2-8943250E100F}"/>
    <cellStyle name="Percent 2 2 5 2" xfId="2287" xr:uid="{518F21E6-452F-49A0-B9B5-FBAE62137439}"/>
    <cellStyle name="Percent 2 2 5 2 2" xfId="6491" xr:uid="{512D5571-FEA4-4494-B0D3-8F31BB0DB03F}"/>
    <cellStyle name="Percent 2 2 5 2 2 2" xfId="12224" xr:uid="{D326FC64-64E4-4A04-A117-51888D5F2C27}"/>
    <cellStyle name="Percent 2 2 5 2 2 3" xfId="21278" xr:uid="{8A7DE411-B25B-486E-B0F6-D48604DF31AA}"/>
    <cellStyle name="Percent 2 2 5 2 3" xfId="10517" xr:uid="{7BBC41B3-EEA0-45DD-A08D-383B04CC4DE0}"/>
    <cellStyle name="Percent 2 2 5 2 4" xfId="19583" xr:uid="{113D220F-3291-414C-9356-07541EE5BC9C}"/>
    <cellStyle name="Percent 2 2 5 3" xfId="4206" xr:uid="{1194D435-764F-45F5-BA21-50408D40E3A9}"/>
    <cellStyle name="Percent 2 2 5 3 2" xfId="17054" xr:uid="{42F726D8-99B7-40D8-AA94-587B42721129}"/>
    <cellStyle name="Percent 2 2 5 3 3" xfId="26120" xr:uid="{580ED62D-9158-4B2F-A600-1B4BCF4EAD58}"/>
    <cellStyle name="Percent 2 2 5 4" xfId="8532" xr:uid="{025CB52D-200A-44D2-A8CC-9691A9E9F388}"/>
    <cellStyle name="Percent 2 2 5 5" xfId="17598" xr:uid="{A51C6BBC-4E68-493E-A3C5-A44E1216DDFE}"/>
    <cellStyle name="Percent 2 2 6" xfId="250" xr:uid="{4A08C71D-0850-4347-B0A2-09FECB664549}"/>
    <cellStyle name="Percent 2 2 6 2" xfId="3469" xr:uid="{FE9D6BEE-16B4-4C33-8001-18DD0D5E24D1}"/>
    <cellStyle name="Percent 2 2 6 2 2" xfId="7624" xr:uid="{7F557E06-DCE0-4CAB-9513-03559184DAD5}"/>
    <cellStyle name="Percent 2 2 6 2 2 2" xfId="17343" xr:uid="{7A64B0A0-75B7-46E6-9EFB-FB34198C77C8}"/>
    <cellStyle name="Percent 2 2 6 2 2 3" xfId="26447" xr:uid="{364E40BC-7EF9-4D8C-B460-1936CBBC9C12}"/>
    <cellStyle name="Percent 2 2 6 2 3" xfId="11604" xr:uid="{4021C21D-3C45-44D5-A1F9-79D5D87CA271}"/>
    <cellStyle name="Percent 2 2 6 2 4" xfId="20670" xr:uid="{9B9E21FE-6E96-41C5-BED3-273D28AAF75B}"/>
    <cellStyle name="Percent 2 2 6 3" xfId="5296" xr:uid="{43B610C2-393A-449A-959B-7CAE948F9BF5}"/>
    <cellStyle name="Percent 2 2 6 3 2" xfId="17165" xr:uid="{C5DBF618-2D83-4E83-9D42-A65C8A06D7C0}"/>
    <cellStyle name="Percent 2 2 6 3 3" xfId="26241" xr:uid="{12C2D9ED-C6AF-4DCA-AC4B-600B7D5A734A}"/>
    <cellStyle name="Percent 2 2 6 4" xfId="9619" xr:uid="{A41B1F28-8F3E-4D47-A140-1C4CB9C64980}"/>
    <cellStyle name="Percent 2 2 6 5" xfId="18685" xr:uid="{EDDCB6CB-44E3-4E87-A0E9-62E691698FF2}"/>
    <cellStyle name="Percent 2 2 7" xfId="2284" xr:uid="{AC88ADAA-51AF-4538-99D5-6A46D7084C9E}"/>
    <cellStyle name="Percent 2 2 7 2" xfId="6488" xr:uid="{EBA37F10-3D71-463F-A911-A93F13D066D2}"/>
    <cellStyle name="Percent 2 2 7 2 2" xfId="17230" xr:uid="{D4467165-E7A9-4DB3-9EB9-158B0543550F}"/>
    <cellStyle name="Percent 2 2 7 2 3" xfId="26320" xr:uid="{3857D80D-30DF-4E03-82B3-0D0348C925B9}"/>
    <cellStyle name="Percent 2 2 7 3" xfId="10514" xr:uid="{5B92B224-9C1E-4B14-8B28-60FA007AED72}"/>
    <cellStyle name="Percent 2 2 7 4" xfId="19580" xr:uid="{136DD795-6B34-4F8D-A017-83B7D813BC9F}"/>
    <cellStyle name="Percent 2 2 8" xfId="4203" xr:uid="{0C2A5C65-BA53-45BA-91EE-F01415FB13BC}"/>
    <cellStyle name="Percent 2 2 8 2" xfId="12372" xr:uid="{B60F5B2C-391F-42D3-BB73-E7FD13939A41}"/>
    <cellStyle name="Percent 2 2 8 3" xfId="21410" xr:uid="{1D9E8CE8-4BC8-4B67-9957-04462939F699}"/>
    <cellStyle name="Percent 2 2 9" xfId="8529" xr:uid="{BBDEBF07-D2B0-4308-B3AF-DB873CCEC58B}"/>
    <cellStyle name="Percent 2 3" xfId="84" xr:uid="{0DA971BA-A5C1-4FF7-98D8-6BAD414B4B54}"/>
    <cellStyle name="Percent 2 3 2" xfId="705" xr:uid="{B321143A-8DD3-4704-80D1-6DCD5BF3ED68}"/>
    <cellStyle name="Percent 2 3 3" xfId="440" xr:uid="{6664BB48-6B6E-4724-8E4C-8092A074EAEB}"/>
    <cellStyle name="Percent 2 4" xfId="669" xr:uid="{8CB45113-7013-4AC7-9C3B-E9F3AA2C19AC}"/>
    <cellStyle name="Percent 2 4 2" xfId="1275" xr:uid="{DF90B5EB-D185-4C76-92D3-15060BA077DE}"/>
    <cellStyle name="Percent 2 5" xfId="267" xr:uid="{05CA276E-C451-4DA6-A2B0-AC88FD815E57}"/>
    <cellStyle name="Percent 2 6" xfId="2066" xr:uid="{FC26AB29-D204-43F7-A9F9-1BB616F002FF}"/>
    <cellStyle name="Percent 2 7" xfId="26037" xr:uid="{B21790B3-8309-4176-B471-82F04080F1E1}"/>
    <cellStyle name="Percent 20" xfId="849" xr:uid="{B8DCA58D-8CF3-4EEA-B191-C00C83E7C96A}"/>
    <cellStyle name="Percent 20 2" xfId="1014" xr:uid="{D437FC33-0021-489B-825E-BA2D7B7B3DA2}"/>
    <cellStyle name="Percent 20 2 2" xfId="1550" xr:uid="{5532BA3F-CC3E-4BD4-8FA4-B606DFD5166D}"/>
    <cellStyle name="Percent 20 2 2 2" xfId="3026" xr:uid="{ACEB3641-EB92-4071-BDB4-DF7899970369}"/>
    <cellStyle name="Percent 20 2 2 2 2" xfId="7230" xr:uid="{11548F5A-6889-450B-BDFC-10765448B512}"/>
    <cellStyle name="Percent 20 2 2 2 2 2" xfId="17398" xr:uid="{F4C4E381-B410-4363-A1E5-8590A0F4105C}"/>
    <cellStyle name="Percent 20 2 2 2 2 3" xfId="26508" xr:uid="{1D43807A-32F6-4E10-B51F-4CEF7AE02DA2}"/>
    <cellStyle name="Percent 20 2 2 2 3" xfId="11256" xr:uid="{7AB4A976-8ECA-402B-AD00-C485FBD05040}"/>
    <cellStyle name="Percent 20 2 2 2 4" xfId="20322" xr:uid="{55B56649-0406-4278-825B-C047FC9110FF}"/>
    <cellStyle name="Percent 20 2 2 3" xfId="4947" xr:uid="{B0AAEF35-97E8-436A-A967-756AB4F05600}"/>
    <cellStyle name="Percent 20 2 2 3 2" xfId="16534" xr:uid="{6779277B-83AC-45AA-B7DC-220D6DB96394}"/>
    <cellStyle name="Percent 20 2 2 3 3" xfId="25555" xr:uid="{CF2317A4-BF33-4D5B-A324-87F5FFCFD3A3}"/>
    <cellStyle name="Percent 20 2 2 4" xfId="9271" xr:uid="{234FE489-F618-4DE7-BF6D-F28887A8B4BF}"/>
    <cellStyle name="Percent 20 2 2 5" xfId="18337" xr:uid="{0AF2BB91-7C8D-4BB4-B4DB-2A3D167F1EC0}"/>
    <cellStyle name="Percent 20 2 2 6" xfId="27629" xr:uid="{FEBC931D-5E2C-46C0-8EA6-29DB667043DD}"/>
    <cellStyle name="Percent 20 2 3" xfId="2594" xr:uid="{6A28FF7D-D739-41E3-B695-3F930E68E803}"/>
    <cellStyle name="Percent 20 2 3 2" xfId="6798" xr:uid="{5114E62A-9C62-45FE-BA25-191784449DFD}"/>
    <cellStyle name="Percent 20 2 3 2 2" xfId="12339" xr:uid="{AB283D9A-CBFC-4C4F-AC15-53181170679B}"/>
    <cellStyle name="Percent 20 2 3 2 3" xfId="21380" xr:uid="{1CCA9346-04A9-4082-A8B7-8878597627DA}"/>
    <cellStyle name="Percent 20 2 3 3" xfId="10824" xr:uid="{851F9843-798A-4D04-8C16-5080ADC41E4B}"/>
    <cellStyle name="Percent 20 2 3 4" xfId="19890" xr:uid="{7C14974F-1F53-485B-84D5-33C5781CED02}"/>
    <cellStyle name="Percent 20 2 4" xfId="4515" xr:uid="{0343683B-1D7F-435E-8917-48B21CD1AAE2}"/>
    <cellStyle name="Percent 20 2 4 2" xfId="12700" xr:uid="{086F0B8A-6BD3-4710-86C7-55BB6824B146}"/>
    <cellStyle name="Percent 20 2 4 3" xfId="21731" xr:uid="{A741DEBF-D1CA-4488-AE42-C72D9A8435E5}"/>
    <cellStyle name="Percent 20 2 5" xfId="8839" xr:uid="{AC5E41B0-8F13-49D2-BBE6-74DA52B3766B}"/>
    <cellStyle name="Percent 20 2 6" xfId="17905" xr:uid="{3D4B7D70-158A-485E-9583-D7F814EF5EC2}"/>
    <cellStyle name="Percent 20 2 7" xfId="27152" xr:uid="{CFB9DD4B-E005-45FE-ADC4-1EE43D4BC49B}"/>
    <cellStyle name="Percent 20 3" xfId="1387" xr:uid="{D0AAF451-23EE-40EC-81DF-A89650E38E79}"/>
    <cellStyle name="Percent 20 3 2" xfId="2864" xr:uid="{EBDE1C44-8824-45A6-93C6-238F86452A32}"/>
    <cellStyle name="Percent 20 3 2 2" xfId="7068" xr:uid="{51369DA1-06A6-435C-904C-472E4C1CCB04}"/>
    <cellStyle name="Percent 20 3 2 2 2" xfId="17214" xr:uid="{54679E54-FB9E-4B13-8DDF-60E32B200B98}"/>
    <cellStyle name="Percent 20 3 2 2 3" xfId="26298" xr:uid="{23E25E79-93B1-46F3-BF5B-C1DD2AA56AE2}"/>
    <cellStyle name="Percent 20 3 2 3" xfId="11094" xr:uid="{CD9FB02A-98C3-43FB-89DC-30B667803B22}"/>
    <cellStyle name="Percent 20 3 2 4" xfId="20160" xr:uid="{7B84370D-A450-4E78-A058-8E6CC41D31AE}"/>
    <cellStyle name="Percent 20 3 3" xfId="4785" xr:uid="{4D3A37E7-0009-4FEB-BADB-6494FCAF49D8}"/>
    <cellStyle name="Percent 20 3 3 2" xfId="16372" xr:uid="{3ED1FE1B-4A77-4664-A546-FF3379471B80}"/>
    <cellStyle name="Percent 20 3 3 3" xfId="25393" xr:uid="{20AA5A22-F018-41DF-BBED-E9F0EDE50C69}"/>
    <cellStyle name="Percent 20 3 4" xfId="9109" xr:uid="{414FD36A-7478-4D38-880E-C74E7B635933}"/>
    <cellStyle name="Percent 20 3 5" xfId="18175" xr:uid="{22F8E18F-ADF7-4A3E-A97E-453F3939CD9A}"/>
    <cellStyle name="Percent 20 3 6" xfId="27465" xr:uid="{964E9127-9F10-483A-A2F3-35A2F66C5627}"/>
    <cellStyle name="Percent 20 4" xfId="2434" xr:uid="{1B58EFD0-A4C3-4556-93A4-8C6248FE9955}"/>
    <cellStyle name="Percent 20 4 2" xfId="6638" xr:uid="{3846375F-3496-422F-994C-862AAB169A02}"/>
    <cellStyle name="Percent 20 4 2 2" xfId="17500" xr:uid="{1CA81903-F3D2-46E7-9B0B-4E5CDF2398F0}"/>
    <cellStyle name="Percent 20 4 2 3" xfId="26620" xr:uid="{5A38B21F-DCB5-4887-BD39-489948EA468D}"/>
    <cellStyle name="Percent 20 4 3" xfId="10664" xr:uid="{FD36F82B-8D81-46E4-80B1-A0726A3C28FE}"/>
    <cellStyle name="Percent 20 4 4" xfId="19730" xr:uid="{7CC2B9C7-358D-4370-B7C4-96238009F845}"/>
    <cellStyle name="Percent 20 5" xfId="4355" xr:uid="{51EF3940-C506-4552-8A1B-39FD671A9F2C}"/>
    <cellStyle name="Percent 20 5 2" xfId="14790" xr:uid="{F0903E7D-ACE0-4A7D-BD79-4DF50E817739}"/>
    <cellStyle name="Percent 20 5 3" xfId="23811" xr:uid="{D8E51C24-5DAE-496A-8E19-D6DC225A2F1E}"/>
    <cellStyle name="Percent 20 6" xfId="8679" xr:uid="{EB87A316-0FA8-43F9-99B1-C222ECF699F9}"/>
    <cellStyle name="Percent 20 7" xfId="17745" xr:uid="{0BC6BD7F-C655-4A3E-9F22-D2CC38DCD33A}"/>
    <cellStyle name="Percent 20 8" xfId="26992" xr:uid="{6ED12D66-7EFD-4D3F-BD90-6491DA73FACC}"/>
    <cellStyle name="Percent 21" xfId="830" xr:uid="{34BAA3E5-D415-47A1-B4B5-476AD921078A}"/>
    <cellStyle name="Percent 21 2" xfId="995" xr:uid="{8FB02B82-FED1-49C7-82C9-36F6B61FE2B0}"/>
    <cellStyle name="Percent 21 2 2" xfId="1531" xr:uid="{04C2F1F2-795B-4E3A-826D-D304624CB9F6}"/>
    <cellStyle name="Percent 21 2 2 2" xfId="3007" xr:uid="{1133CAC0-249F-47E2-8242-3BC8250D2266}"/>
    <cellStyle name="Percent 21 2 2 2 2" xfId="7211" xr:uid="{B91F738C-029F-4304-A29D-A280D4F91793}"/>
    <cellStyle name="Percent 21 2 2 2 2 2" xfId="15182" xr:uid="{5D8976DC-5FF6-48A9-AFF9-5222AD28523D}"/>
    <cellStyle name="Percent 21 2 2 2 2 3" xfId="24200" xr:uid="{EAE6D689-356D-43A5-B5DA-5AA55D9B65DF}"/>
    <cellStyle name="Percent 21 2 2 2 3" xfId="11237" xr:uid="{2B2145E2-F7E5-4A3B-8DA4-F9EFC5CD0681}"/>
    <cellStyle name="Percent 21 2 2 2 4" xfId="20303" xr:uid="{455B77E2-3071-4D4B-A181-DEDD4CDB4617}"/>
    <cellStyle name="Percent 21 2 2 3" xfId="4928" xr:uid="{A7AA3674-C6AE-488E-BBFF-B0D1EA42C8A3}"/>
    <cellStyle name="Percent 21 2 2 3 2" xfId="16515" xr:uid="{47DF91B8-756A-4D6E-B212-B7FCA7781EC2}"/>
    <cellStyle name="Percent 21 2 2 3 3" xfId="25536" xr:uid="{4ABC013F-5F28-44F9-AEF8-4C2685F84FB2}"/>
    <cellStyle name="Percent 21 2 2 4" xfId="9252" xr:uid="{7A7AC6B1-5D66-4F98-BD20-BEF1688ADD27}"/>
    <cellStyle name="Percent 21 2 2 5" xfId="18318" xr:uid="{9710EF03-5AE0-4201-BAEB-B59C2BAB9478}"/>
    <cellStyle name="Percent 21 2 2 6" xfId="27610" xr:uid="{D7CF3270-9504-4E68-A9A1-7655E7A46448}"/>
    <cellStyle name="Percent 21 2 3" xfId="2575" xr:uid="{53B509FA-FE8B-4BE9-9309-2BB02344B5C6}"/>
    <cellStyle name="Percent 21 2 3 2" xfId="6779" xr:uid="{485069B2-051F-4E73-A9A9-75B09E5D4280}"/>
    <cellStyle name="Percent 21 2 3 2 2" xfId="16177" xr:uid="{04219241-49C1-416C-A211-F43E9815EC8E}"/>
    <cellStyle name="Percent 21 2 3 2 3" xfId="25193" xr:uid="{0FDF0D69-AD37-4DC7-9359-D8B3264C1AA9}"/>
    <cellStyle name="Percent 21 2 3 3" xfId="10805" xr:uid="{5422C801-6268-4AA2-97D1-EF935F5678E9}"/>
    <cellStyle name="Percent 21 2 3 4" xfId="19871" xr:uid="{9A1B1906-78CE-4B6D-9363-9A154D38FC32}"/>
    <cellStyle name="Percent 21 2 4" xfId="4496" xr:uid="{BB653327-417A-4FE7-9C71-BE324DE4950E}"/>
    <cellStyle name="Percent 21 2 4 2" xfId="12521" xr:uid="{2F535572-EC3A-4A46-BBA6-DD0A8C2CCB27}"/>
    <cellStyle name="Percent 21 2 4 3" xfId="21556" xr:uid="{1C0C343F-AEC5-4619-90FF-4DD8284AC644}"/>
    <cellStyle name="Percent 21 2 5" xfId="8820" xr:uid="{69CF69A5-7FC7-44DB-9FE2-1DCEFB9410F7}"/>
    <cellStyle name="Percent 21 2 6" xfId="17886" xr:uid="{4A385064-18BB-4099-A8EF-671B014EFE5A}"/>
    <cellStyle name="Percent 21 2 7" xfId="27133" xr:uid="{BB4D9C7C-472A-4129-8989-742D774C9FFF}"/>
    <cellStyle name="Percent 21 3" xfId="1368" xr:uid="{360669D9-D43F-4A35-B8BF-F77C2500C481}"/>
    <cellStyle name="Percent 21 3 2" xfId="2845" xr:uid="{49724F7D-D0CE-419E-9D09-A61F0B4A62DB}"/>
    <cellStyle name="Percent 21 3 2 2" xfId="7049" xr:uid="{628B52E6-5B40-4B54-9EE8-C773EBAF2994}"/>
    <cellStyle name="Percent 21 3 2 2 2" xfId="17238" xr:uid="{6F5439B5-3751-419E-ACA5-ACAA65BB73F3}"/>
    <cellStyle name="Percent 21 3 2 2 3" xfId="26330" xr:uid="{AEF1EC9A-A108-4F59-AFEB-6747CF0A3AD2}"/>
    <cellStyle name="Percent 21 3 2 3" xfId="11075" xr:uid="{DE9BA439-2348-409F-A4C0-CFF937E95C03}"/>
    <cellStyle name="Percent 21 3 2 4" xfId="20141" xr:uid="{A3BAA91E-82E7-4392-B032-9B84D8B35A3D}"/>
    <cellStyle name="Percent 21 3 3" xfId="4766" xr:uid="{72D84C4D-ECD5-4F7C-9BF9-18E806DA18A1}"/>
    <cellStyle name="Percent 21 3 3 2" xfId="16353" xr:uid="{90CF9679-CCB6-4DF6-A4DF-B6C68C7B9185}"/>
    <cellStyle name="Percent 21 3 3 3" xfId="25374" xr:uid="{E01F489E-A41C-45CC-AE3F-9A2FAA29E290}"/>
    <cellStyle name="Percent 21 3 4" xfId="9090" xr:uid="{CD39E030-0E91-4671-B578-675A186A7403}"/>
    <cellStyle name="Percent 21 3 5" xfId="18156" xr:uid="{7269EF56-88CB-4C49-A60C-C14C49B22A7E}"/>
    <cellStyle name="Percent 21 3 6" xfId="27446" xr:uid="{C861A0C6-7DFC-4EA9-87F2-A7F6A9D23DC7}"/>
    <cellStyle name="Percent 21 4" xfId="2415" xr:uid="{D0F049A6-1B84-4A6E-9A4B-97A4CA28FEEB}"/>
    <cellStyle name="Percent 21 4 2" xfId="6619" xr:uid="{E6C04310-FBDC-4FFC-AC43-D271BF309C4C}"/>
    <cellStyle name="Percent 21 4 2 2" xfId="17044" xr:uid="{76F819B3-B3C0-4902-8073-CA32745E1E68}"/>
    <cellStyle name="Percent 21 4 2 3" xfId="26109" xr:uid="{80820558-3973-4099-BD0C-13C4B4C872A9}"/>
    <cellStyle name="Percent 21 4 3" xfId="10645" xr:uid="{8B1D12D3-622D-44B4-B37A-1827F65E6B3E}"/>
    <cellStyle name="Percent 21 4 4" xfId="19711" xr:uid="{A77789D6-0C4B-4FFC-9B18-4280430A9E78}"/>
    <cellStyle name="Percent 21 5" xfId="4336" xr:uid="{767531C7-B9F8-4F05-B99F-74907784315F}"/>
    <cellStyle name="Percent 21 5 2" xfId="15199" xr:uid="{EE7E77CF-DA61-43CF-9E19-8A7FB2154BB6}"/>
    <cellStyle name="Percent 21 5 3" xfId="24216" xr:uid="{D73B27C5-1DF9-4A17-9CFE-9B57258DB3A1}"/>
    <cellStyle name="Percent 21 6" xfId="8660" xr:uid="{F5C1A725-0AD6-49A3-ABEC-E964E3D62B0C}"/>
    <cellStyle name="Percent 21 7" xfId="17726" xr:uid="{00D48D17-F4B8-4ECF-AD1B-33C2635085BF}"/>
    <cellStyle name="Percent 21 8" xfId="26973" xr:uid="{51130142-206B-463E-A792-CD8F795227D5}"/>
    <cellStyle name="Percent 22" xfId="845" xr:uid="{1E3B6082-4ABF-46C4-847F-5AAE23D417C5}"/>
    <cellStyle name="Percent 22 2" xfId="1010" xr:uid="{CCCA9313-CB77-4C10-BD24-F1D8930F2821}"/>
    <cellStyle name="Percent 22 2 2" xfId="1546" xr:uid="{E4EDB66B-6CF3-425D-B06E-22C4483C2117}"/>
    <cellStyle name="Percent 22 2 2 2" xfId="3022" xr:uid="{67098F69-319C-4D6C-A39F-C41E4EDF6DE2}"/>
    <cellStyle name="Percent 22 2 2 2 2" xfId="7226" xr:uid="{3F2ED90B-A611-449B-938E-935AE86E8EE2}"/>
    <cellStyle name="Percent 22 2 2 2 2 2" xfId="17178" xr:uid="{D7CB8FA6-8215-4E13-B63C-9510C7848780}"/>
    <cellStyle name="Percent 22 2 2 2 2 3" xfId="26257" xr:uid="{80349C18-DDC6-4446-92DB-9C0942A868C2}"/>
    <cellStyle name="Percent 22 2 2 2 3" xfId="11252" xr:uid="{1B2E1D85-789A-4AF9-8C48-BE8A15D519F4}"/>
    <cellStyle name="Percent 22 2 2 2 4" xfId="20318" xr:uid="{6F5A3321-7704-4018-A1D4-4CC62FDFCF39}"/>
    <cellStyle name="Percent 22 2 2 3" xfId="4943" xr:uid="{331FEF03-4850-4C5B-8481-02E71F4C9D05}"/>
    <cellStyle name="Percent 22 2 2 3 2" xfId="16530" xr:uid="{34679EC8-04E3-478D-B642-566CCC3AF3E6}"/>
    <cellStyle name="Percent 22 2 2 3 3" xfId="25551" xr:uid="{D0141639-C00F-493D-8800-E04CAFB3C1D5}"/>
    <cellStyle name="Percent 22 2 2 4" xfId="9267" xr:uid="{8319D459-4FD2-44E1-83C5-134789AE0727}"/>
    <cellStyle name="Percent 22 2 2 5" xfId="18333" xr:uid="{AB40C602-90C2-40D3-8F95-026B0E17AD97}"/>
    <cellStyle name="Percent 22 2 2 6" xfId="27625" xr:uid="{C5DDC927-35A1-45F3-98E0-6F83F5380CE3}"/>
    <cellStyle name="Percent 22 2 3" xfId="2590" xr:uid="{1141AEE0-4E27-495B-ACCF-0E1BBF918AD2}"/>
    <cellStyle name="Percent 22 2 3 2" xfId="6794" xr:uid="{AD572BF1-CD8D-43FF-B7AF-249F75500BC7}"/>
    <cellStyle name="Percent 22 2 3 2 2" xfId="17089" xr:uid="{E4879EDF-3126-4BA5-A0B3-614AEFB43117}"/>
    <cellStyle name="Percent 22 2 3 2 3" xfId="26156" xr:uid="{04CC16D4-83F5-415D-A5C1-0909A251B9BA}"/>
    <cellStyle name="Percent 22 2 3 3" xfId="10820" xr:uid="{4F3B7CEF-023E-458F-9862-260ECFDD894F}"/>
    <cellStyle name="Percent 22 2 3 4" xfId="19886" xr:uid="{21CBE7E7-F668-4E47-B65F-1BDE8DC85A96}"/>
    <cellStyle name="Percent 22 2 4" xfId="4511" xr:uid="{59B76FE5-BBA8-4826-9AFA-1F9F06278C97}"/>
    <cellStyle name="Percent 22 2 4 2" xfId="12481" xr:uid="{01100339-2D82-4C4F-87CE-3B03D442F6A3}"/>
    <cellStyle name="Percent 22 2 4 3" xfId="21517" xr:uid="{F4EF3E0D-FF4D-4A85-A22A-28A8FCC66DDC}"/>
    <cellStyle name="Percent 22 2 5" xfId="8835" xr:uid="{751663C3-D6F8-48AA-A6D2-7D9F9064CDEB}"/>
    <cellStyle name="Percent 22 2 6" xfId="17901" xr:uid="{BA4D2A6F-A54D-4B23-BB04-45AB71728793}"/>
    <cellStyle name="Percent 22 2 7" xfId="27148" xr:uid="{124C6027-7C9C-4EE5-921A-6F026BFFF010}"/>
    <cellStyle name="Percent 22 3" xfId="1383" xr:uid="{2BCF8C5C-3CD1-4D72-A6CB-5DB36A4DCD88}"/>
    <cellStyle name="Percent 22 3 2" xfId="2860" xr:uid="{7CC8C694-315F-4AEC-B6FC-398AD15B0CCB}"/>
    <cellStyle name="Percent 22 3 2 2" xfId="7064" xr:uid="{12D2E7D3-0D0F-4735-A287-2DB311E7BFB8}"/>
    <cellStyle name="Percent 22 3 2 2 2" xfId="16858" xr:uid="{81CA5237-4451-4A18-97E0-72B2679C89FC}"/>
    <cellStyle name="Percent 22 3 2 2 3" xfId="25890" xr:uid="{B6CD19BC-E04D-4CCB-916A-74C51F433A0E}"/>
    <cellStyle name="Percent 22 3 2 3" xfId="11090" xr:uid="{FA03D1CC-4EC5-4EB9-B504-8E3BD3A5C05C}"/>
    <cellStyle name="Percent 22 3 2 4" xfId="20156" xr:uid="{83C972AB-B6CA-430F-99AF-6F429CD66A11}"/>
    <cellStyle name="Percent 22 3 3" xfId="4781" xr:uid="{3C2CFF41-0A71-45A5-8136-F1A6DC7C1742}"/>
    <cellStyle name="Percent 22 3 3 2" xfId="16368" xr:uid="{AD265CAD-419D-48D5-8307-687D6D4332BC}"/>
    <cellStyle name="Percent 22 3 3 3" xfId="25389" xr:uid="{406E54B9-E186-46B5-873E-EFEC09C648B1}"/>
    <cellStyle name="Percent 22 3 4" xfId="9105" xr:uid="{623FDE5A-508C-4F8B-B815-6823DBB2E9F9}"/>
    <cellStyle name="Percent 22 3 5" xfId="18171" xr:uid="{B1533676-664E-4D31-B034-CF79FB84A2E5}"/>
    <cellStyle name="Percent 22 3 6" xfId="27461" xr:uid="{BEFD3F80-8AE5-419B-9317-C5ED98258115}"/>
    <cellStyle name="Percent 22 4" xfId="2430" xr:uid="{F1661A3B-040F-4EC8-819F-A1988090A945}"/>
    <cellStyle name="Percent 22 4 2" xfId="6634" xr:uid="{7BED43F9-3DEB-4736-A53A-0901D1403BAD}"/>
    <cellStyle name="Percent 22 4 2 2" xfId="17501" xr:uid="{87B8E6C2-8F48-45FC-B9E7-3F51AC3294F7}"/>
    <cellStyle name="Percent 22 4 2 3" xfId="26621" xr:uid="{3DD6A47D-1DEA-449E-9F62-8176CAB863AB}"/>
    <cellStyle name="Percent 22 4 3" xfId="10660" xr:uid="{569DA617-D40A-4E5B-92E2-E38272CDBF6A}"/>
    <cellStyle name="Percent 22 4 4" xfId="19726" xr:uid="{B7DDA552-EBDC-4C80-A60E-5C45A6ABFE42}"/>
    <cellStyle name="Percent 22 5" xfId="4351" xr:uid="{C19851ED-B0FE-4185-8711-2EEF27435A15}"/>
    <cellStyle name="Percent 22 5 2" xfId="15160" xr:uid="{2C5528E2-E11A-4663-8614-98D09754062D}"/>
    <cellStyle name="Percent 22 5 3" xfId="24178" xr:uid="{E4E15F4E-0C07-47F9-82C7-8BAEFEC69A14}"/>
    <cellStyle name="Percent 22 6" xfId="8675" xr:uid="{D04DC212-FB8D-43A8-BB97-2D7D0D8E49C0}"/>
    <cellStyle name="Percent 22 7" xfId="17741" xr:uid="{EC89A971-606C-4E63-9C53-94851BF3F288}"/>
    <cellStyle name="Percent 22 8" xfId="26988" xr:uid="{B918AD3E-78C8-4D92-893D-70464BDD8B08}"/>
    <cellStyle name="Percent 23" xfId="840" xr:uid="{AC220930-87CD-49AF-B551-93C19CEC274A}"/>
    <cellStyle name="Percent 23 2" xfId="1005" xr:uid="{04F06379-4494-4F49-92F4-E35DBEE24F4B}"/>
    <cellStyle name="Percent 23 2 2" xfId="1541" xr:uid="{7DA72453-BFC3-4FCF-91A1-5F82153BDBC3}"/>
    <cellStyle name="Percent 23 2 2 2" xfId="3017" xr:uid="{4B88C9EA-F3C3-4245-9177-F7889596717C}"/>
    <cellStyle name="Percent 23 2 2 2 2" xfId="7221" xr:uid="{B6947324-797F-4929-AC56-DEBA2C51800D}"/>
    <cellStyle name="Percent 23 2 2 2 2 2" xfId="17155" xr:uid="{39A10DF6-F704-4FB3-905D-FBBBA6D899FF}"/>
    <cellStyle name="Percent 23 2 2 2 2 3" xfId="26229" xr:uid="{F8CD10BA-D97E-49BD-83C2-5B23A05D67CD}"/>
    <cellStyle name="Percent 23 2 2 2 3" xfId="11247" xr:uid="{9C58286F-BBD8-404F-88BD-80FCEEB74C3F}"/>
    <cellStyle name="Percent 23 2 2 2 4" xfId="20313" xr:uid="{D4418027-0A40-48DD-AAAD-4E921E1D881F}"/>
    <cellStyle name="Percent 23 2 2 3" xfId="4938" xr:uid="{BF310B07-3A8A-4D71-99EB-846A6150AA30}"/>
    <cellStyle name="Percent 23 2 2 3 2" xfId="16525" xr:uid="{DE9AFFEE-8BE7-488B-97DE-B7D704B290F7}"/>
    <cellStyle name="Percent 23 2 2 3 3" xfId="25546" xr:uid="{BC665B8C-D6EA-4DC0-AF8A-8CDFB15429F2}"/>
    <cellStyle name="Percent 23 2 2 4" xfId="9262" xr:uid="{5033D8B9-D455-4102-AEBB-B86F62666C9B}"/>
    <cellStyle name="Percent 23 2 2 5" xfId="18328" xr:uid="{7217C4CF-D651-4CB7-AB23-688E334FA444}"/>
    <cellStyle name="Percent 23 2 2 6" xfId="27620" xr:uid="{527C94C3-9D58-4B7C-A847-58A6C6D44F02}"/>
    <cellStyle name="Percent 23 2 3" xfId="2585" xr:uid="{39507710-5B99-4445-9D39-09C4784FD7A5}"/>
    <cellStyle name="Percent 23 2 3 2" xfId="6789" xr:uid="{C2B58428-1B62-4FEB-97FE-C56D84A6DC9F}"/>
    <cellStyle name="Percent 23 2 3 2 2" xfId="17349" xr:uid="{07918BD9-2FAE-420D-9F88-31EA63795390}"/>
    <cellStyle name="Percent 23 2 3 2 3" xfId="26454" xr:uid="{3DF692CF-588E-478D-8C8C-F0830A5BA559}"/>
    <cellStyle name="Percent 23 2 3 3" xfId="10815" xr:uid="{BCEDB087-5562-4DC8-B2A8-8F0FE88DA743}"/>
    <cellStyle name="Percent 23 2 3 4" xfId="19881" xr:uid="{A41ACBC6-448E-4790-8D5E-51BA508A24B1}"/>
    <cellStyle name="Percent 23 2 4" xfId="4506" xr:uid="{A76FD470-91C2-441A-9BA4-093D09C38BE4}"/>
    <cellStyle name="Percent 23 2 4 2" xfId="12894" xr:uid="{9840B2B0-474D-48EE-BE14-83D6705AC21F}"/>
    <cellStyle name="Percent 23 2 4 3" xfId="21919" xr:uid="{F1A81441-5A0B-4330-B593-10D8F3354FD4}"/>
    <cellStyle name="Percent 23 2 5" xfId="8830" xr:uid="{6D21C3A7-2BAD-4307-840A-75F340C87587}"/>
    <cellStyle name="Percent 23 2 6" xfId="17896" xr:uid="{0E144FBB-9A1D-411C-8A4E-E525863AFBF0}"/>
    <cellStyle name="Percent 23 2 7" xfId="27143" xr:uid="{81F16756-173A-40CD-AB14-EA5204ED461E}"/>
    <cellStyle name="Percent 23 3" xfId="1378" xr:uid="{80FE96FD-9959-4756-A42B-F403727AB763}"/>
    <cellStyle name="Percent 23 3 2" xfId="2855" xr:uid="{1F6ABFD8-11C6-4166-8902-8EB72D3CDA30}"/>
    <cellStyle name="Percent 23 3 2 2" xfId="7059" xr:uid="{CB2168B5-34D3-4280-8709-07D13099FE41}"/>
    <cellStyle name="Percent 23 3 2 2 2" xfId="16919" xr:uid="{FA2A47F8-E4CD-4652-B8D0-C5A4DE2FF0C2}"/>
    <cellStyle name="Percent 23 3 2 2 3" xfId="25959" xr:uid="{76A9E60A-B59D-46EE-AC4B-C5EBC1C0B6C4}"/>
    <cellStyle name="Percent 23 3 2 3" xfId="11085" xr:uid="{B352694E-FD3F-4B9F-9F54-27BBB41C1025}"/>
    <cellStyle name="Percent 23 3 2 4" xfId="20151" xr:uid="{91AF3C2B-2510-48E3-AE81-9A1B21E19C10}"/>
    <cellStyle name="Percent 23 3 3" xfId="4776" xr:uid="{E99C6E32-3E9D-4BEB-9CC1-08086750349A}"/>
    <cellStyle name="Percent 23 3 3 2" xfId="16363" xr:uid="{5CC4F6D8-0220-47CB-93DE-B7EB40563D20}"/>
    <cellStyle name="Percent 23 3 3 3" xfId="25384" xr:uid="{3DF09377-9399-47EE-82B0-9D01E5AFBE9B}"/>
    <cellStyle name="Percent 23 3 4" xfId="9100" xr:uid="{B3D252A1-272B-4BDC-AF0A-755B04D7BE3A}"/>
    <cellStyle name="Percent 23 3 5" xfId="18166" xr:uid="{951E4F8E-EF1A-4393-9537-64820DC42DA5}"/>
    <cellStyle name="Percent 23 3 6" xfId="27456" xr:uid="{E5B42AC8-2542-459F-9923-F0C0C27C250B}"/>
    <cellStyle name="Percent 23 4" xfId="2425" xr:uid="{D39B86E2-7E59-4608-969F-5DFEEC3A12DD}"/>
    <cellStyle name="Percent 23 4 2" xfId="6629" xr:uid="{0843DBEA-4ED1-47F1-A14E-8B69915D5B83}"/>
    <cellStyle name="Percent 23 4 2 2" xfId="16839" xr:uid="{3A904F2E-9928-4628-A05D-50A47EDFA892}"/>
    <cellStyle name="Percent 23 4 2 3" xfId="25868" xr:uid="{F6838B72-7774-466D-98B8-7A73CBD1BF46}"/>
    <cellStyle name="Percent 23 4 3" xfId="10655" xr:uid="{EE59A8B5-971E-4EDA-958B-F40B893C4390}"/>
    <cellStyle name="Percent 23 4 4" xfId="19721" xr:uid="{16237CB5-CC97-40F1-8FD5-24A165E70AF2}"/>
    <cellStyle name="Percent 23 5" xfId="4346" xr:uid="{4C2571D5-19E8-4A27-B0F1-98A3A97B845D}"/>
    <cellStyle name="Percent 23 5 2" xfId="14977" xr:uid="{5954C7B5-F889-49B4-BCA8-8006BF0C339B}"/>
    <cellStyle name="Percent 23 5 3" xfId="23994" xr:uid="{3DD8DEEC-0459-463A-8622-752DE110078B}"/>
    <cellStyle name="Percent 23 6" xfId="8670" xr:uid="{A69C6E1E-32F3-4221-B4EB-7495DAC1F64C}"/>
    <cellStyle name="Percent 23 7" xfId="17736" xr:uid="{421DC0F9-6C1D-4CCC-ADE4-25C924FCF27D}"/>
    <cellStyle name="Percent 23 8" xfId="26983" xr:uid="{DFA02351-CC87-4430-8EB7-8A8DE8E81CBA}"/>
    <cellStyle name="Percent 24" xfId="682" xr:uid="{6F6B7E9F-76F2-4265-95EF-4A07046C750D}"/>
    <cellStyle name="Percent 24 2" xfId="922" xr:uid="{726139E3-0708-4541-9AA5-1A8B8DCD2984}"/>
    <cellStyle name="Percent 24 2 2" xfId="1458" xr:uid="{949E6513-0FBF-4FAF-8D02-65DB0E5722A7}"/>
    <cellStyle name="Percent 24 2 2 2" xfId="2934" xr:uid="{52CF5FAD-E9CC-4F6B-9F11-F66EFC49D462}"/>
    <cellStyle name="Percent 24 2 2 2 2" xfId="7138" xr:uid="{613BF838-DAF3-4AAD-81F5-B7685EA25C4D}"/>
    <cellStyle name="Percent 24 2 2 2 2 2" xfId="17074" xr:uid="{93E75884-EA41-4551-94AC-AC1F7D4F396F}"/>
    <cellStyle name="Percent 24 2 2 2 2 3" xfId="26141" xr:uid="{09073A50-D4D5-494D-892D-2ABB65A662E5}"/>
    <cellStyle name="Percent 24 2 2 2 3" xfId="11164" xr:uid="{06517DE9-DC3A-47FC-9C85-8E6473EC75D4}"/>
    <cellStyle name="Percent 24 2 2 2 4" xfId="20230" xr:uid="{5CA8358C-AFB1-4FF0-981E-0229E7AC09AC}"/>
    <cellStyle name="Percent 24 2 2 3" xfId="4855" xr:uid="{7D7D7894-840C-497D-A50E-A45D4888BA7E}"/>
    <cellStyle name="Percent 24 2 2 3 2" xfId="16442" xr:uid="{F40AA948-89A9-4D66-8789-585C2900A633}"/>
    <cellStyle name="Percent 24 2 2 3 3" xfId="25463" xr:uid="{B7EF3BE0-C9AA-4881-B78D-57E7BCF1B8DE}"/>
    <cellStyle name="Percent 24 2 2 4" xfId="9179" xr:uid="{8FAE2AB2-1921-430B-8924-E2BEBE0664B3}"/>
    <cellStyle name="Percent 24 2 2 5" xfId="18245" xr:uid="{8D21BAC2-389A-4039-B572-49F89DC2F82D}"/>
    <cellStyle name="Percent 24 2 2 6" xfId="27536" xr:uid="{097B75F2-10DF-45BF-9A9B-4B01E54A9AEA}"/>
    <cellStyle name="Percent 24 2 3" xfId="2502" xr:uid="{8E42D253-8C8A-460D-80E1-F7B923D0F964}"/>
    <cellStyle name="Percent 24 2 3 2" xfId="6706" xr:uid="{87D37F8E-D21F-499C-BB4F-A80302031E02}"/>
    <cellStyle name="Percent 24 2 3 2 2" xfId="15085" xr:uid="{143509EA-9F1B-4914-8D23-433926DA254C}"/>
    <cellStyle name="Percent 24 2 3 2 3" xfId="24103" xr:uid="{C1E2E607-A6BF-4A17-877B-3F482A4DC6CF}"/>
    <cellStyle name="Percent 24 2 3 3" xfId="10732" xr:uid="{00CAAFAC-5F04-49FD-B51E-6C7088EA5848}"/>
    <cellStyle name="Percent 24 2 3 4" xfId="19798" xr:uid="{8FCA9810-9C53-442F-B5DA-405C43E99FCC}"/>
    <cellStyle name="Percent 24 2 4" xfId="4423" xr:uid="{C3BDB44E-3593-4883-A458-35807EF0217C}"/>
    <cellStyle name="Percent 24 2 4 2" xfId="15231" xr:uid="{EE81CC40-A095-4B7A-B989-BADDCBB89D82}"/>
    <cellStyle name="Percent 24 2 4 3" xfId="24247" xr:uid="{0BB344FD-4BB0-4FF9-AF1F-2DD919D6B749}"/>
    <cellStyle name="Percent 24 2 5" xfId="8747" xr:uid="{DD0C1051-EC2A-4814-BB50-66A4A82F4C8D}"/>
    <cellStyle name="Percent 24 2 6" xfId="17813" xr:uid="{24BC5E9C-74C5-4562-96F8-0C4B7764CBE1}"/>
    <cellStyle name="Percent 24 2 7" xfId="27060" xr:uid="{21F1C51E-2438-46DD-A13C-06DA41B64166}"/>
    <cellStyle name="Percent 24 3" xfId="1287" xr:uid="{7DD519C7-C746-4AA4-925D-0C6512A4F1C4}"/>
    <cellStyle name="Percent 24 3 2" xfId="2772" xr:uid="{0E0E5F35-61DF-4BAD-B0AA-0B0146A2910D}"/>
    <cellStyle name="Percent 24 3 2 2" xfId="6976" xr:uid="{64872B0B-49EB-447F-83DF-0271B301011B}"/>
    <cellStyle name="Percent 24 3 2 2 2" xfId="17485" xr:uid="{62B1DB39-DF3B-46AD-83FD-97AE006E9F8A}"/>
    <cellStyle name="Percent 24 3 2 2 3" xfId="26606" xr:uid="{27343A91-8117-4556-8396-49010B55D998}"/>
    <cellStyle name="Percent 24 3 2 3" xfId="11002" xr:uid="{211692AA-C595-4BEF-8BEB-83D72CC2AAAD}"/>
    <cellStyle name="Percent 24 3 2 4" xfId="20068" xr:uid="{E5DBDCD4-7D3B-4CD5-B37C-BA1B0B525077}"/>
    <cellStyle name="Percent 24 3 3" xfId="4693" xr:uid="{E1A095D1-8DDB-487A-B1CB-A40655F3D867}"/>
    <cellStyle name="Percent 24 3 3 2" xfId="12330" xr:uid="{00575EA6-918C-4CA2-AA2E-650BA9541A55}"/>
    <cellStyle name="Percent 24 3 3 3" xfId="21371" xr:uid="{7A74FD2C-E11C-4DF4-9CE5-E1DAA6FE6316}"/>
    <cellStyle name="Percent 24 3 4" xfId="9017" xr:uid="{DDC15094-4058-484A-AE29-7E539D8514A8}"/>
    <cellStyle name="Percent 24 3 5" xfId="18083" xr:uid="{E5245E45-9DAE-4584-80E8-26CFF0C6D536}"/>
    <cellStyle name="Percent 24 3 6" xfId="27364" xr:uid="{CCA96BE6-79F4-4EB2-B883-79E953DDE574}"/>
    <cellStyle name="Percent 24 4" xfId="2342" xr:uid="{634A7C67-7B77-4397-8C49-AC6A27B26B07}"/>
    <cellStyle name="Percent 24 4 2" xfId="6546" xr:uid="{3EFCC151-EB8F-4159-B444-04487CE6577B}"/>
    <cellStyle name="Percent 24 4 2 2" xfId="17147" xr:uid="{42BE9488-5990-4981-85CF-857D0791A67A}"/>
    <cellStyle name="Percent 24 4 2 3" xfId="26220" xr:uid="{F365A547-C6BB-47F4-9498-A264C3D465A3}"/>
    <cellStyle name="Percent 24 4 3" xfId="10572" xr:uid="{3750B2BB-A524-49B4-9B17-9942814334F2}"/>
    <cellStyle name="Percent 24 4 4" xfId="19638" xr:uid="{E433CD2F-44C0-440B-854B-4D06A5917585}"/>
    <cellStyle name="Percent 24 5" xfId="4262" xr:uid="{0BE05E81-7EE8-4A47-904C-584D869A78DF}"/>
    <cellStyle name="Percent 24 5 2" xfId="15237" xr:uid="{855D4329-50A4-477C-BF8A-0C78FA4B7703}"/>
    <cellStyle name="Percent 24 5 3" xfId="24253" xr:uid="{4D5FC2D2-2D81-4278-8CD9-BF987BE50DEC}"/>
    <cellStyle name="Percent 24 6" xfId="8587" xr:uid="{8F5A238B-94A0-4145-9D07-D3335682C290}"/>
    <cellStyle name="Percent 24 7" xfId="17653" xr:uid="{9095F139-1316-4DA1-89A7-57CF14F4A178}"/>
    <cellStyle name="Percent 24 8" xfId="26896" xr:uid="{F3879CDA-6FC2-4800-8D49-7DE78CD42738}"/>
    <cellStyle name="Percent 25" xfId="846" xr:uid="{4EA2E35D-D9E5-45D6-A17D-DB70AB3859E7}"/>
    <cellStyle name="Percent 25 2" xfId="1011" xr:uid="{6E0EC30A-8229-4549-9263-4BE4053FDFD6}"/>
    <cellStyle name="Percent 25 2 2" xfId="1547" xr:uid="{4A2314C0-EC7D-44CF-9787-CE51D20F7B44}"/>
    <cellStyle name="Percent 25 2 2 2" xfId="3023" xr:uid="{97B682EB-6505-4098-AEB0-AA29A7435D41}"/>
    <cellStyle name="Percent 25 2 2 2 2" xfId="7227" xr:uid="{3C589457-EC41-4111-8EAD-52B90677BB48}"/>
    <cellStyle name="Percent 25 2 2 2 2 2" xfId="16988" xr:uid="{2F531B4E-3567-4BAB-B6A9-81A91384B506}"/>
    <cellStyle name="Percent 25 2 2 2 2 3" xfId="26044" xr:uid="{A34FDF29-17B3-4E3D-8183-6E05C9A30F49}"/>
    <cellStyle name="Percent 25 2 2 2 3" xfId="11253" xr:uid="{5B1F393A-A3FB-4B7D-9009-FDEC1F464FB3}"/>
    <cellStyle name="Percent 25 2 2 2 4" xfId="20319" xr:uid="{67FD31BF-C112-4B61-B6B2-7C65351ABD72}"/>
    <cellStyle name="Percent 25 2 2 3" xfId="4944" xr:uid="{AD382BCF-67AE-4392-9ACA-5DD8F617CA3A}"/>
    <cellStyle name="Percent 25 2 2 3 2" xfId="16531" xr:uid="{0091F43B-ED3A-4EBD-A4F9-EFCDC7901FC0}"/>
    <cellStyle name="Percent 25 2 2 3 3" xfId="25552" xr:uid="{F4B8B75B-C4E7-4576-BF6F-1DF9658786C6}"/>
    <cellStyle name="Percent 25 2 2 4" xfId="9268" xr:uid="{248B024A-4A6E-4AAA-AD64-47E8C0469433}"/>
    <cellStyle name="Percent 25 2 2 5" xfId="18334" xr:uid="{3655687F-A2F5-4A52-83DD-28782EE4486B}"/>
    <cellStyle name="Percent 25 2 2 6" xfId="27626" xr:uid="{69D800C0-4523-4967-AE0A-78D9761F73E3}"/>
    <cellStyle name="Percent 25 2 3" xfId="2591" xr:uid="{553D119A-CE70-4CD9-872D-D3EDC74B6EAB}"/>
    <cellStyle name="Percent 25 2 3 2" xfId="6795" xr:uid="{5165EC3C-F66C-40E6-BF1F-3997694F554A}"/>
    <cellStyle name="Percent 25 2 3 2 2" xfId="17093" xr:uid="{06452859-2114-4F06-A9DD-FA99E036C71E}"/>
    <cellStyle name="Percent 25 2 3 2 3" xfId="26160" xr:uid="{E56587A3-212C-4F2D-9146-FF35A09E49F3}"/>
    <cellStyle name="Percent 25 2 3 3" xfId="10821" xr:uid="{D9DF121E-D093-48C5-8DC3-82498CCFD8C2}"/>
    <cellStyle name="Percent 25 2 3 4" xfId="19887" xr:uid="{1FABFD37-3649-4395-9092-89FEC6C906B9}"/>
    <cellStyle name="Percent 25 2 4" xfId="4512" xr:uid="{79A971D7-A018-42B8-B3D7-57095A2386A0}"/>
    <cellStyle name="Percent 25 2 4 2" xfId="12381" xr:uid="{AD06BA64-C64F-4DE0-B8C3-84C62C48511D}"/>
    <cellStyle name="Percent 25 2 4 3" xfId="21419" xr:uid="{ACA0E0F2-9471-4FE3-8000-D12F103BE309}"/>
    <cellStyle name="Percent 25 2 5" xfId="8836" xr:uid="{028183D8-6289-4066-B250-126C3CB95D1C}"/>
    <cellStyle name="Percent 25 2 6" xfId="17902" xr:uid="{72018418-A6E9-4765-90DA-63FAF1F52DEF}"/>
    <cellStyle name="Percent 25 2 7" xfId="27149" xr:uid="{C3EDC636-80BA-4C62-B32A-9AE5123DEA2C}"/>
    <cellStyle name="Percent 25 3" xfId="1384" xr:uid="{C844801E-2458-4C82-8485-BEAAC6539F3E}"/>
    <cellStyle name="Percent 25 3 2" xfId="2861" xr:uid="{1EBA155E-A354-42E8-AC1B-B1ED7E226CAF}"/>
    <cellStyle name="Percent 25 3 2 2" xfId="7065" xr:uid="{B5E1AF00-5C44-476E-A4C8-0CC0B10D65D6}"/>
    <cellStyle name="Percent 25 3 2 2 2" xfId="17470" xr:uid="{C017C68A-721F-4CAD-8A22-3B1AEA3134EC}"/>
    <cellStyle name="Percent 25 3 2 2 3" xfId="26587" xr:uid="{8EDB597D-1678-4DCE-ACF2-73F3DE405889}"/>
    <cellStyle name="Percent 25 3 2 3" xfId="11091" xr:uid="{D6A3D9F2-1D43-4B78-BC33-C9BBF82001CF}"/>
    <cellStyle name="Percent 25 3 2 4" xfId="20157" xr:uid="{E9E16172-58D8-46D7-8F97-53BDEE9DE9F7}"/>
    <cellStyle name="Percent 25 3 3" xfId="4782" xr:uid="{D3738822-FF1F-4828-B798-65C7BCE89A4C}"/>
    <cellStyle name="Percent 25 3 3 2" xfId="16369" xr:uid="{A66E9AA0-A652-4A3A-BC8D-47F070C2A5AD}"/>
    <cellStyle name="Percent 25 3 3 3" xfId="25390" xr:uid="{6A0254E0-E9D3-4747-AC69-D864325F31E1}"/>
    <cellStyle name="Percent 25 3 4" xfId="9106" xr:uid="{E3A261E8-3081-4E46-A733-823416757085}"/>
    <cellStyle name="Percent 25 3 5" xfId="18172" xr:uid="{61EBE8D8-962E-4EAD-B842-2BA1CF384646}"/>
    <cellStyle name="Percent 25 3 6" xfId="27462" xr:uid="{107D0DAB-D8DC-43A9-B899-59A952BEE7E3}"/>
    <cellStyle name="Percent 25 4" xfId="2431" xr:uid="{D00F2D0B-6645-43E0-8B74-DC7D61F1C017}"/>
    <cellStyle name="Percent 25 4 2" xfId="6635" xr:uid="{A78A5BB6-BD34-4564-8EF9-380D67F66DEB}"/>
    <cellStyle name="Percent 25 4 2 2" xfId="17321" xr:uid="{E068D0BE-52D4-4837-AA90-8B98783EF1AB}"/>
    <cellStyle name="Percent 25 4 2 3" xfId="26422" xr:uid="{FA0121AE-937F-4698-945A-39DBC19D1430}"/>
    <cellStyle name="Percent 25 4 3" xfId="10661" xr:uid="{299F7AA4-BA7F-4E7E-8B11-27863E95F278}"/>
    <cellStyle name="Percent 25 4 4" xfId="19727" xr:uid="{E7784DD3-319E-4D2B-B639-FDEA52DCABDE}"/>
    <cellStyle name="Percent 25 5" xfId="4352" xr:uid="{B1E0ABE3-5DE2-4FE2-A25A-8F45A59041D0}"/>
    <cellStyle name="Percent 25 5 2" xfId="12809" xr:uid="{A704D36E-DA03-4BF7-B584-435C55B7CF99}"/>
    <cellStyle name="Percent 25 5 3" xfId="21837" xr:uid="{16EBD49E-E568-4415-90BD-785519A8E26B}"/>
    <cellStyle name="Percent 25 6" xfId="8676" xr:uid="{16CB7E71-07BD-45B5-AC69-D3FDA7ADED18}"/>
    <cellStyle name="Percent 25 7" xfId="17742" xr:uid="{6CB4D213-8371-4C49-8692-E492761B4B74}"/>
    <cellStyle name="Percent 25 8" xfId="26989" xr:uid="{1AFDB67A-FA92-4FDF-9778-382279E3F952}"/>
    <cellStyle name="Percent 26" xfId="855" xr:uid="{3FB0E6A7-894F-4194-8E1B-E5DB9438C9B5}"/>
    <cellStyle name="Percent 26 2" xfId="1020" xr:uid="{656B528E-7C09-4FA5-894F-BF2DA3B7F798}"/>
    <cellStyle name="Percent 26 2 2" xfId="1556" xr:uid="{CD5A1E60-A088-42A1-A0AF-AC4FD58BB6B0}"/>
    <cellStyle name="Percent 26 2 2 2" xfId="3032" xr:uid="{A15D96A3-445F-4D05-B0B1-0F314C8038D8}"/>
    <cellStyle name="Percent 26 2 2 2 2" xfId="7236" xr:uid="{CB8E4776-3FA4-4C2E-92A0-07EC9FA36F63}"/>
    <cellStyle name="Percent 26 2 2 2 2 2" xfId="17260" xr:uid="{AA6EE168-F3D6-479D-867F-4935DBEBAA28}"/>
    <cellStyle name="Percent 26 2 2 2 2 3" xfId="26355" xr:uid="{9495BC8C-A240-4BBE-BF38-C7CB9E4C2179}"/>
    <cellStyle name="Percent 26 2 2 2 3" xfId="11262" xr:uid="{CD50D240-8676-416E-B8FC-6D82F4BD4253}"/>
    <cellStyle name="Percent 26 2 2 2 4" xfId="20328" xr:uid="{695482F6-4873-463F-9BF7-B1CD87B13BC5}"/>
    <cellStyle name="Percent 26 2 2 3" xfId="4953" xr:uid="{A79C8C2D-A7CB-406E-BBAC-79D505F61719}"/>
    <cellStyle name="Percent 26 2 2 3 2" xfId="16540" xr:uid="{16531E54-9DEC-458E-AEFE-BCB5F0D92A53}"/>
    <cellStyle name="Percent 26 2 2 3 3" xfId="25561" xr:uid="{E6BFBF50-789D-49E2-B7BD-27F10513957F}"/>
    <cellStyle name="Percent 26 2 2 4" xfId="9277" xr:uid="{4A08D4D4-5715-4225-BB14-FFF465C45268}"/>
    <cellStyle name="Percent 26 2 2 5" xfId="18343" xr:uid="{7355F3B9-D5CC-4B7C-B944-3145AE9F84E8}"/>
    <cellStyle name="Percent 26 2 2 6" xfId="27635" xr:uid="{84FEF008-7161-4335-9A36-241A2353C1C0}"/>
    <cellStyle name="Percent 26 2 3" xfId="2600" xr:uid="{9CC7DE2B-3F5D-4526-84DD-C84B624EFB22}"/>
    <cellStyle name="Percent 26 2 3 2" xfId="6804" xr:uid="{5CF7367E-4921-49B8-A007-F66FA622CA6F}"/>
    <cellStyle name="Percent 26 2 3 2 2" xfId="17145" xr:uid="{F2F65E8F-4CC8-44BF-82C8-04D8ECBCC833}"/>
    <cellStyle name="Percent 26 2 3 2 3" xfId="26218" xr:uid="{2369E0AF-EA93-40AA-95CD-EA97104528B6}"/>
    <cellStyle name="Percent 26 2 3 3" xfId="10830" xr:uid="{3E053414-6A85-485D-A5FD-1E27AB9C94DC}"/>
    <cellStyle name="Percent 26 2 3 4" xfId="19896" xr:uid="{36FC7953-53F7-46DF-B90C-F7949DEBCCB8}"/>
    <cellStyle name="Percent 26 2 4" xfId="4521" xr:uid="{A822285A-0E18-4758-9275-6490652D0573}"/>
    <cellStyle name="Percent 26 2 4 2" xfId="15154" xr:uid="{E4E2EB70-61B5-40DB-B70B-CDAB90CFD1E9}"/>
    <cellStyle name="Percent 26 2 4 3" xfId="24172" xr:uid="{21E53ED4-3C5B-4D34-8820-5B7A954D9E0E}"/>
    <cellStyle name="Percent 26 2 5" xfId="8845" xr:uid="{0BD7520C-9C2C-4BF5-9443-93FCF8E1B44A}"/>
    <cellStyle name="Percent 26 2 6" xfId="17911" xr:uid="{531753B3-DD1D-4DA5-B9F6-CDB8D92F64C4}"/>
    <cellStyle name="Percent 26 2 7" xfId="27158" xr:uid="{02E6D6FD-0919-4CA2-B649-8D64044E46E6}"/>
    <cellStyle name="Percent 26 3" xfId="1393" xr:uid="{3307F985-4765-4286-88B5-5E65A5C8AB20}"/>
    <cellStyle name="Percent 26 3 2" xfId="2870" xr:uid="{DA248A38-10AF-4DEB-B5F2-A26F191597C5}"/>
    <cellStyle name="Percent 26 3 2 2" xfId="7074" xr:uid="{5AFDD0D2-A9EF-4E16-8758-92F918D81CA1}"/>
    <cellStyle name="Percent 26 3 2 2 2" xfId="16914" xr:uid="{F83E9F14-7DF9-4736-B5D0-7B5F8D419BEA}"/>
    <cellStyle name="Percent 26 3 2 2 3" xfId="25954" xr:uid="{05D97230-B552-495D-B12C-EB3453F599B1}"/>
    <cellStyle name="Percent 26 3 2 3" xfId="11100" xr:uid="{1893A517-4458-423B-B0C7-56D851B953EE}"/>
    <cellStyle name="Percent 26 3 2 4" xfId="20166" xr:uid="{F4FED260-32DE-4CB7-9665-3C425C327442}"/>
    <cellStyle name="Percent 26 3 3" xfId="4791" xr:uid="{96ABD09C-93F4-4B8F-896A-95DD55EE929C}"/>
    <cellStyle name="Percent 26 3 3 2" xfId="16378" xr:uid="{DC663832-B081-44DC-A265-783D0DEA1BCD}"/>
    <cellStyle name="Percent 26 3 3 3" xfId="25399" xr:uid="{95A014F0-CF38-4FAF-B1FF-71082F266815}"/>
    <cellStyle name="Percent 26 3 4" xfId="9115" xr:uid="{75834D1D-14A1-4C13-ABEE-12FC22267882}"/>
    <cellStyle name="Percent 26 3 5" xfId="18181" xr:uid="{90C66CA6-A70E-4673-AF5C-A28060BB80F6}"/>
    <cellStyle name="Percent 26 3 6" xfId="27471" xr:uid="{C180F0F7-62B9-42AD-9250-3444B7021848}"/>
    <cellStyle name="Percent 26 4" xfId="2440" xr:uid="{7FF61929-FBC8-4D4A-9ACD-5B03CCB2FB3A}"/>
    <cellStyle name="Percent 26 4 2" xfId="6644" xr:uid="{CF6C7617-347C-4EA1-A919-818EF7BAC2E2}"/>
    <cellStyle name="Percent 26 4 2 2" xfId="16787" xr:uid="{6289AA5F-7731-4F5B-A52A-85B039D0FAB9}"/>
    <cellStyle name="Percent 26 4 2 3" xfId="25809" xr:uid="{CCCCFA9A-9A75-44DF-B4C8-56F52B62303D}"/>
    <cellStyle name="Percent 26 4 3" xfId="10670" xr:uid="{77A7FFAE-FC30-49BB-8F0C-3462E9848527}"/>
    <cellStyle name="Percent 26 4 4" xfId="19736" xr:uid="{FEF684E5-6DC8-402D-B405-FD2BC918D623}"/>
    <cellStyle name="Percent 26 5" xfId="4361" xr:uid="{C1CD82B5-9673-4BAE-A355-EC097249BA44}"/>
    <cellStyle name="Percent 26 5 2" xfId="12552" xr:uid="{B951488D-61D2-4C1F-9E74-55EA95598C6E}"/>
    <cellStyle name="Percent 26 5 3" xfId="21585" xr:uid="{BE0FB137-AAA4-40EF-A6DF-0E933676F57E}"/>
    <cellStyle name="Percent 26 6" xfId="8685" xr:uid="{BFD54445-8D36-4C17-9B55-E8A14499A41C}"/>
    <cellStyle name="Percent 26 7" xfId="17751" xr:uid="{A8258890-7014-40EA-8C58-9CEB312FE243}"/>
    <cellStyle name="Percent 26 8" xfId="26998" xr:uid="{740E7DD2-F1DC-444D-BC2E-1CE45CC16C70}"/>
    <cellStyle name="Percent 27" xfId="838" xr:uid="{F1FC9091-D432-4C00-9E7B-A879D14BEE6A}"/>
    <cellStyle name="Percent 27 2" xfId="1003" xr:uid="{9C5D3825-BD7E-428C-A4D2-8C8935E50FB5}"/>
    <cellStyle name="Percent 27 2 2" xfId="1539" xr:uid="{61A2EAB8-9D61-4690-8D16-A24CF483901E}"/>
    <cellStyle name="Percent 27 2 2 2" xfId="3015" xr:uid="{F7723990-AB40-474C-948A-6580A26160EC}"/>
    <cellStyle name="Percent 27 2 2 2 2" xfId="7219" xr:uid="{BFC6ECE8-DD79-4885-AE37-9AE3362A9117}"/>
    <cellStyle name="Percent 27 2 2 2 2 2" xfId="17020" xr:uid="{2A5F596C-065C-428F-8151-B2F4A2CF7EC1}"/>
    <cellStyle name="Percent 27 2 2 2 2 3" xfId="26082" xr:uid="{62BE824D-B7DF-44DC-A572-2615E7E92141}"/>
    <cellStyle name="Percent 27 2 2 2 3" xfId="11245" xr:uid="{3DB01815-6471-46B2-BDEF-2679A2A571A6}"/>
    <cellStyle name="Percent 27 2 2 2 4" xfId="20311" xr:uid="{57DE48F5-0FEA-45EE-B537-29E521F256F7}"/>
    <cellStyle name="Percent 27 2 2 3" xfId="4936" xr:uid="{4B2423A1-D72B-4D21-8D33-90260EF501CE}"/>
    <cellStyle name="Percent 27 2 2 3 2" xfId="16523" xr:uid="{C4EA78FB-0A06-44AA-9117-F0D03331E3B7}"/>
    <cellStyle name="Percent 27 2 2 3 3" xfId="25544" xr:uid="{60904E72-3EB0-43B6-9967-DA0399F96E31}"/>
    <cellStyle name="Percent 27 2 2 4" xfId="9260" xr:uid="{4DEEC0E4-1DFB-4136-9398-6338EE623016}"/>
    <cellStyle name="Percent 27 2 2 5" xfId="18326" xr:uid="{0F73BF24-6F9F-4A0F-8FBF-5AC8570CF6B4}"/>
    <cellStyle name="Percent 27 2 2 6" xfId="27618" xr:uid="{DED27FFE-1289-4D44-94EA-8243753C5346}"/>
    <cellStyle name="Percent 27 2 3" xfId="2583" xr:uid="{120A2231-0091-480F-99C2-ADBD14CB6584}"/>
    <cellStyle name="Percent 27 2 3 2" xfId="6787" xr:uid="{FA770FE2-DDE6-4308-A34B-B068916C0FC7}"/>
    <cellStyle name="Percent 27 2 3 2 2" xfId="17369" xr:uid="{CF64DBAA-0FD6-4DD2-A250-7C2C9CC77C6F}"/>
    <cellStyle name="Percent 27 2 3 2 3" xfId="26476" xr:uid="{0BF9360D-FAB7-43FE-85B4-C84ECE50531A}"/>
    <cellStyle name="Percent 27 2 3 3" xfId="10813" xr:uid="{E5C9AC19-AC7B-4922-BD53-1D3E7A9D25DF}"/>
    <cellStyle name="Percent 27 2 3 4" xfId="19879" xr:uid="{A75488D2-ED76-4963-BBA8-68DC4E0AB484}"/>
    <cellStyle name="Percent 27 2 4" xfId="4504" xr:uid="{FA66D05F-7CE2-4A0D-862E-24C9DD0C630C}"/>
    <cellStyle name="Percent 27 2 4 2" xfId="14982" xr:uid="{C5FA40F1-E15B-4ED2-9961-E08734E25DDB}"/>
    <cellStyle name="Percent 27 2 4 3" xfId="23999" xr:uid="{71A59D4B-EA7E-47DA-BE5D-4D7F58577BBC}"/>
    <cellStyle name="Percent 27 2 5" xfId="8828" xr:uid="{4F1B6ACE-136B-4B53-A1EC-4A90197B14ED}"/>
    <cellStyle name="Percent 27 2 6" xfId="17894" xr:uid="{29504756-0DEB-46A4-A4DE-CB6B266E9FC7}"/>
    <cellStyle name="Percent 27 2 7" xfId="27141" xr:uid="{D61D01E7-37B1-4510-A0AF-D933AE0819A2}"/>
    <cellStyle name="Percent 27 3" xfId="1376" xr:uid="{09C5B15F-C450-4F94-8BB7-FA8F10799DCB}"/>
    <cellStyle name="Percent 27 3 2" xfId="2853" xr:uid="{E016ACCD-E883-47C0-B627-29C26F0326E8}"/>
    <cellStyle name="Percent 27 3 2 2" xfId="7057" xr:uid="{A0FD965F-A26C-48EF-A306-7F4346BD2E2C}"/>
    <cellStyle name="Percent 27 3 2 2 2" xfId="17348" xr:uid="{CAD8CB28-1A0E-4F7A-B5D3-1CCBE5E70211}"/>
    <cellStyle name="Percent 27 3 2 2 3" xfId="26452" xr:uid="{16468682-785D-4BDE-A27F-A8F112FA548C}"/>
    <cellStyle name="Percent 27 3 2 3" xfId="11083" xr:uid="{44D2FEA6-CB2C-4894-89E5-D84ED30FA607}"/>
    <cellStyle name="Percent 27 3 2 4" xfId="20149" xr:uid="{BE13A6CC-970F-41E6-9805-2FB3451E4467}"/>
    <cellStyle name="Percent 27 3 3" xfId="4774" xr:uid="{08D871CE-3571-4754-8B97-0FF1B6839BFD}"/>
    <cellStyle name="Percent 27 3 3 2" xfId="16361" xr:uid="{78F992CC-D0C4-4667-886E-7D8DB9A2E42C}"/>
    <cellStyle name="Percent 27 3 3 3" xfId="25382" xr:uid="{3E995075-D9C8-49AE-83BB-F3A10DDCCAA6}"/>
    <cellStyle name="Percent 27 3 4" xfId="9098" xr:uid="{2A41FCED-0BCF-49D4-BCCB-ED48B585757E}"/>
    <cellStyle name="Percent 27 3 5" xfId="18164" xr:uid="{3A3E2B0B-7A5F-4475-8E0A-DFF8E39786AA}"/>
    <cellStyle name="Percent 27 3 6" xfId="27454" xr:uid="{B3AFBC3E-0F8F-41F3-9261-C6B12EFD30A7}"/>
    <cellStyle name="Percent 27 4" xfId="2423" xr:uid="{ACC6BAFB-2026-42FD-9F04-3D19E21E816D}"/>
    <cellStyle name="Percent 27 4 2" xfId="6627" xr:uid="{27627596-9F0F-401D-B94F-AB7235EB6073}"/>
    <cellStyle name="Percent 27 4 2 2" xfId="17056" xr:uid="{277EC939-5CCD-4BE0-866B-1C8CF79E5729}"/>
    <cellStyle name="Percent 27 4 2 3" xfId="26122" xr:uid="{07663FE1-EFDE-44AA-AEAA-E3535666B62B}"/>
    <cellStyle name="Percent 27 4 3" xfId="10653" xr:uid="{057557DE-87CC-4DF8-84EF-B56A675B3BC2}"/>
    <cellStyle name="Percent 27 4 4" xfId="19719" xr:uid="{22732DEE-5306-4317-BE7D-76BCE8241C68}"/>
    <cellStyle name="Percent 27 5" xfId="4344" xr:uid="{C2046A49-8EB0-4F21-B2E3-34D719787F05}"/>
    <cellStyle name="Percent 27 5 2" xfId="15060" xr:uid="{FD80108A-7193-41F9-A329-A99AA9A35EB2}"/>
    <cellStyle name="Percent 27 5 3" xfId="24078" xr:uid="{583242FF-934F-4243-B573-8A5538AAB60B}"/>
    <cellStyle name="Percent 27 6" xfId="8668" xr:uid="{6DD6DD92-AB39-4F80-AA65-7C95A6CC17B0}"/>
    <cellStyle name="Percent 27 7" xfId="17734" xr:uid="{B35429DE-63CD-4699-80E7-8187B2E37C76}"/>
    <cellStyle name="Percent 27 8" xfId="26981" xr:uid="{B73607C5-5846-4A7F-B2AB-B981623A5D3B}"/>
    <cellStyle name="Percent 28" xfId="847" xr:uid="{5DB6B196-B6F3-4269-AB7A-3E1637E94593}"/>
    <cellStyle name="Percent 28 2" xfId="1012" xr:uid="{EF634F82-82C4-4D50-B4A1-CECD8BEDE7BC}"/>
    <cellStyle name="Percent 28 2 2" xfId="1548" xr:uid="{60C1FF42-40A4-4382-9975-A2A9B3B84317}"/>
    <cellStyle name="Percent 28 2 2 2" xfId="3024" xr:uid="{B58B6A1E-9AEC-4C5E-B969-E3D4AE359390}"/>
    <cellStyle name="Percent 28 2 2 2 2" xfId="7228" xr:uid="{D5C76EC1-C719-404F-861E-831CDA4C7954}"/>
    <cellStyle name="Percent 28 2 2 2 2 2" xfId="17461" xr:uid="{0195DE50-DBF3-45B6-ABD9-7D857618AE6A}"/>
    <cellStyle name="Percent 28 2 2 2 2 3" xfId="26577" xr:uid="{CBE2C191-938B-4F05-9B4C-0AFACC390B96}"/>
    <cellStyle name="Percent 28 2 2 2 3" xfId="11254" xr:uid="{B52771DB-BD0D-43A2-A3E6-024FD3F262AE}"/>
    <cellStyle name="Percent 28 2 2 2 4" xfId="20320" xr:uid="{DF9A243F-6428-409F-83B4-EE4E33361C09}"/>
    <cellStyle name="Percent 28 2 2 3" xfId="4945" xr:uid="{870CCDD0-99DC-4F1E-96C1-F00276015C0B}"/>
    <cellStyle name="Percent 28 2 2 3 2" xfId="16532" xr:uid="{60DA1C71-35F0-49C0-914B-DA72668EF89F}"/>
    <cellStyle name="Percent 28 2 2 3 3" xfId="25553" xr:uid="{C8FA1B90-8D64-4461-AD4E-4D3AE9836BD6}"/>
    <cellStyle name="Percent 28 2 2 4" xfId="9269" xr:uid="{F3C7B80E-AC08-4865-B445-DFD7E4A17935}"/>
    <cellStyle name="Percent 28 2 2 5" xfId="18335" xr:uid="{435125FE-5D2C-4B75-AABB-AF454C7FDAFC}"/>
    <cellStyle name="Percent 28 2 2 6" xfId="27627" xr:uid="{C9C40C4C-708F-4C74-B4C0-BE43F20BAAB6}"/>
    <cellStyle name="Percent 28 2 3" xfId="2592" xr:uid="{9A4D3E0E-2BA5-4B63-8D8F-0CEFAF502500}"/>
    <cellStyle name="Percent 28 2 3 2" xfId="6796" xr:uid="{3733F156-A6DA-4A55-BC27-F6897E55D9C4}"/>
    <cellStyle name="Percent 28 2 3 2 2" xfId="17115" xr:uid="{E148BA1A-C8B8-407A-9D0E-996E613CB227}"/>
    <cellStyle name="Percent 28 2 3 2 3" xfId="26184" xr:uid="{A06ACE87-7217-4B50-9EAF-250E86B9FFE6}"/>
    <cellStyle name="Percent 28 2 3 3" xfId="10822" xr:uid="{5857C506-338E-4004-A9DC-FD9845AD7579}"/>
    <cellStyle name="Percent 28 2 3 4" xfId="19888" xr:uid="{E0956009-93D3-4BEE-91DD-C817B6DED927}"/>
    <cellStyle name="Percent 28 2 4" xfId="4513" xr:uid="{178A2484-836C-4683-942C-D3563D601BD6}"/>
    <cellStyle name="Percent 28 2 4 2" xfId="14795" xr:uid="{2BF2F571-2F8B-4B40-881C-B3FD979F4588}"/>
    <cellStyle name="Percent 28 2 4 3" xfId="23816" xr:uid="{DEC77D96-FD81-44DD-972A-6E13B1296BBD}"/>
    <cellStyle name="Percent 28 2 5" xfId="8837" xr:uid="{2B520F29-DC73-4815-AEC1-D8BF9849DBED}"/>
    <cellStyle name="Percent 28 2 6" xfId="17903" xr:uid="{A7BAA77F-C71A-4558-9959-55E6BD1440D6}"/>
    <cellStyle name="Percent 28 2 7" xfId="27150" xr:uid="{068A22AC-8D16-4EF4-9CAE-37197F5AB8C2}"/>
    <cellStyle name="Percent 28 3" xfId="1385" xr:uid="{86B89345-2FE7-4E0D-8E3F-C3E77C3AB764}"/>
    <cellStyle name="Percent 28 3 2" xfId="2862" xr:uid="{75522EC1-D930-4B85-A527-ED2CDA67A481}"/>
    <cellStyle name="Percent 28 3 2 2" xfId="7066" xr:uid="{B30568E6-1A5C-4EDF-B467-CE23FCCAB64C}"/>
    <cellStyle name="Percent 28 3 2 2 2" xfId="17268" xr:uid="{664975F8-33DD-459F-A3CA-C91F6CDE6CF8}"/>
    <cellStyle name="Percent 28 3 2 2 3" xfId="26364" xr:uid="{89722F92-B6BB-404E-83CC-AF2A91F56D44}"/>
    <cellStyle name="Percent 28 3 2 3" xfId="11092" xr:uid="{D0FE56EF-5FFC-4CBE-B975-A8DB476B1C6A}"/>
    <cellStyle name="Percent 28 3 2 4" xfId="20158" xr:uid="{9A94B094-B6A6-4468-AD96-35799E79114F}"/>
    <cellStyle name="Percent 28 3 3" xfId="4783" xr:uid="{668A65E8-194C-4D2E-B92E-8B8F435E387B}"/>
    <cellStyle name="Percent 28 3 3 2" xfId="16370" xr:uid="{E146178A-4B00-4F33-997A-EA2B594F1676}"/>
    <cellStyle name="Percent 28 3 3 3" xfId="25391" xr:uid="{4D244DAC-B270-4835-BCA2-F9442A2457F3}"/>
    <cellStyle name="Percent 28 3 4" xfId="9107" xr:uid="{84A00E2A-3D5A-4E25-AA33-45B011A7555C}"/>
    <cellStyle name="Percent 28 3 5" xfId="18173" xr:uid="{E1D66A5B-58BE-4B3F-BBD4-28FCFFDD08D8}"/>
    <cellStyle name="Percent 28 3 6" xfId="27463" xr:uid="{37C433AE-5944-4697-9C6F-91A3E069C373}"/>
    <cellStyle name="Percent 28 4" xfId="2432" xr:uid="{C81681C8-4146-4F37-8094-6F4508A87677}"/>
    <cellStyle name="Percent 28 4 2" xfId="6636" xr:uid="{079498AD-5DCC-477A-89AE-C937BED5FB56}"/>
    <cellStyle name="Percent 28 4 2 2" xfId="17223" xr:uid="{88E10636-3CCC-43C7-A5CA-CCAFD910212A}"/>
    <cellStyle name="Percent 28 4 2 3" xfId="26311" xr:uid="{36FF1DE8-DAC4-4D3D-B056-C0B0BB5C0D0A}"/>
    <cellStyle name="Percent 28 4 3" xfId="10662" xr:uid="{57F181CB-8274-4699-88FE-6A659F5B688D}"/>
    <cellStyle name="Percent 28 4 4" xfId="19728" xr:uid="{443B884B-490E-4022-AD64-60A8F9A5E53E}"/>
    <cellStyle name="Percent 28 5" xfId="4353" xr:uid="{8532577F-BEDC-4986-AF94-64B9A17696D8}"/>
    <cellStyle name="Percent 28 5 2" xfId="12476" xr:uid="{F7B05717-195B-4A8B-9D0E-24A3DB98399F}"/>
    <cellStyle name="Percent 28 5 3" xfId="21512" xr:uid="{46733AD9-0588-40F4-8E5F-5444E5B8CADF}"/>
    <cellStyle name="Percent 28 6" xfId="8677" xr:uid="{C1BAD0C5-5645-44CF-9B47-1B752D876037}"/>
    <cellStyle name="Percent 28 7" xfId="17743" xr:uid="{8A480D25-5EC7-4A42-A3DE-A6926FA8D806}"/>
    <cellStyle name="Percent 28 8" xfId="26990" xr:uid="{168ED1A8-9570-482B-BFCB-06800040D312}"/>
    <cellStyle name="Percent 29" xfId="858" xr:uid="{633BC504-6C49-4465-B43C-CCD99BD2D6ED}"/>
    <cellStyle name="Percent 29 2" xfId="1023" xr:uid="{E1AC4676-E81C-42D4-A687-1BB56718A50A}"/>
    <cellStyle name="Percent 29 2 2" xfId="1559" xr:uid="{0F0BB3A0-7059-4237-A2D1-BE2D21BB8868}"/>
    <cellStyle name="Percent 29 2 2 2" xfId="3035" xr:uid="{8094F8BE-4B6D-48DD-971B-CBBF94EED248}"/>
    <cellStyle name="Percent 29 2 2 2 2" xfId="7239" xr:uid="{75751142-82B9-430A-9536-A77DDCC6121A}"/>
    <cellStyle name="Percent 29 2 2 2 2 2" xfId="12218" xr:uid="{9575BD86-5CF9-43CD-92A1-208AFFE8FB4B}"/>
    <cellStyle name="Percent 29 2 2 2 2 3" xfId="21271" xr:uid="{927B9EFE-376D-4362-8C42-6C95F031FC45}"/>
    <cellStyle name="Percent 29 2 2 2 3" xfId="11265" xr:uid="{BB62106B-AA21-4472-B2A5-ACFB4AB979B5}"/>
    <cellStyle name="Percent 29 2 2 2 4" xfId="20331" xr:uid="{B6689232-E2D2-479D-8AA9-C692C91E797C}"/>
    <cellStyle name="Percent 29 2 2 3" xfId="4956" xr:uid="{C535B318-6ACD-4E26-B728-6882E058E77E}"/>
    <cellStyle name="Percent 29 2 2 3 2" xfId="16543" xr:uid="{3A59B304-5217-473A-B22A-DCBE45610968}"/>
    <cellStyle name="Percent 29 2 2 3 3" xfId="25564" xr:uid="{4D39F269-C23E-48EF-92F7-76D4A7E095C1}"/>
    <cellStyle name="Percent 29 2 2 4" xfId="9280" xr:uid="{740EEE16-6241-415D-9A76-1CD76127F458}"/>
    <cellStyle name="Percent 29 2 2 5" xfId="18346" xr:uid="{2DA7D67D-3BB9-4BBF-A87B-62F08156294A}"/>
    <cellStyle name="Percent 29 2 2 6" xfId="27638" xr:uid="{C55EA53C-721E-4BB7-8F17-3757478B140E}"/>
    <cellStyle name="Percent 29 2 3" xfId="2603" xr:uid="{237EE7B5-51C3-41A2-86D7-C95B64C728D2}"/>
    <cellStyle name="Percent 29 2 3 2" xfId="6807" xr:uid="{1EE09050-2199-4DD6-AB88-1DB85BDD646C}"/>
    <cellStyle name="Percent 29 2 3 2 2" xfId="17478" xr:uid="{1A408C98-D2EF-474C-87EB-72642A8611D0}"/>
    <cellStyle name="Percent 29 2 3 2 3" xfId="26597" xr:uid="{59AF29F0-CF1E-4F85-BB07-A82578762A9F}"/>
    <cellStyle name="Percent 29 2 3 3" xfId="10833" xr:uid="{76C3D904-EB0C-4BA9-A60D-53D6073D7B1A}"/>
    <cellStyle name="Percent 29 2 3 4" xfId="19899" xr:uid="{2D4A9819-C79B-409D-AB7B-9F2D8A2DEEE2}"/>
    <cellStyle name="Percent 29 2 4" xfId="4524" xr:uid="{CF59BCEC-1552-40F0-B265-BA021418316F}"/>
    <cellStyle name="Percent 29 2 4 2" xfId="12369" xr:uid="{E6A51E9C-76FA-41D9-966E-1E08D11EB954}"/>
    <cellStyle name="Percent 29 2 4 3" xfId="21407" xr:uid="{436508D6-CA7F-4A14-83A0-92E7C8D785EE}"/>
    <cellStyle name="Percent 29 2 5" xfId="8848" xr:uid="{1BAFB2B0-4DB8-41F5-A020-B11ED208FC63}"/>
    <cellStyle name="Percent 29 2 6" xfId="17914" xr:uid="{E25AF9E2-A682-48BF-986C-956707126FA0}"/>
    <cellStyle name="Percent 29 2 7" xfId="27161" xr:uid="{95A43E4A-3CE9-481D-B1AC-0903A9888FFF}"/>
    <cellStyle name="Percent 29 3" xfId="1396" xr:uid="{8BD51D16-D7EF-46F4-97DD-CA10AE593E92}"/>
    <cellStyle name="Percent 29 3 2" xfId="2873" xr:uid="{55AFE43A-E6B5-4CB2-A597-9988A3F76EC2}"/>
    <cellStyle name="Percent 29 3 2 2" xfId="7077" xr:uid="{200FD333-F586-468D-A8DA-56022C0303CF}"/>
    <cellStyle name="Percent 29 3 2 2 2" xfId="16803" xr:uid="{D854F6F6-538B-4641-BD89-4F2CDAE84698}"/>
    <cellStyle name="Percent 29 3 2 2 3" xfId="25825" xr:uid="{D2278B8B-663E-4DD3-9EAC-A1ED6651CED3}"/>
    <cellStyle name="Percent 29 3 2 3" xfId="11103" xr:uid="{D7BDF421-65CB-41A2-9DBA-A14629E4BBEE}"/>
    <cellStyle name="Percent 29 3 2 4" xfId="20169" xr:uid="{3AA38890-4764-4911-9600-6DCEBB54A9C0}"/>
    <cellStyle name="Percent 29 3 3" xfId="4794" xr:uid="{51160156-A15C-4580-BB28-24DC75F1ABAD}"/>
    <cellStyle name="Percent 29 3 3 2" xfId="16381" xr:uid="{1B6B6716-BC7B-40B7-8403-4C2515A04B06}"/>
    <cellStyle name="Percent 29 3 3 3" xfId="25402" xr:uid="{E6E464D3-C294-4BD5-B341-F78D5CD8BD85}"/>
    <cellStyle name="Percent 29 3 4" xfId="9118" xr:uid="{FA153DCD-48E2-4E71-A9D7-2C54373B5891}"/>
    <cellStyle name="Percent 29 3 5" xfId="18184" xr:uid="{14F15A56-3A0F-4B87-8E21-02A9BD1CB0E7}"/>
    <cellStyle name="Percent 29 3 6" xfId="27474" xr:uid="{1C2CD9A0-4AD6-4CF3-8FB0-9EA691398553}"/>
    <cellStyle name="Percent 29 4" xfId="2443" xr:uid="{C00C4AB6-CFE3-4400-B898-15B3A6379076}"/>
    <cellStyle name="Percent 29 4 2" xfId="6647" xr:uid="{B19170BB-83E4-42F8-A255-17FEEA8A24B1}"/>
    <cellStyle name="Percent 29 4 2 2" xfId="17139" xr:uid="{6DB65A32-424D-4556-A9B4-CADCFCC893BF}"/>
    <cellStyle name="Percent 29 4 2 3" xfId="26211" xr:uid="{1F406F56-BD60-4B6F-BF49-6EA2434D55A8}"/>
    <cellStyle name="Percent 29 4 3" xfId="10673" xr:uid="{05306D27-0348-435D-A256-54F660585510}"/>
    <cellStyle name="Percent 29 4 4" xfId="19739" xr:uid="{AFEE9AFB-2791-4716-BECC-33389A143E85}"/>
    <cellStyle name="Percent 29 5" xfId="4364" xr:uid="{781D7D9E-0C39-4071-9EB4-5E3E1FE58BCD}"/>
    <cellStyle name="Percent 29 5 2" xfId="12799" xr:uid="{0D70C5AF-071C-48AE-AA1D-7970BA9055BE}"/>
    <cellStyle name="Percent 29 5 3" xfId="21827" xr:uid="{319A7CE4-9736-43B7-8E4D-3DB1068D48D3}"/>
    <cellStyle name="Percent 29 6" xfId="8688" xr:uid="{0DDFD3C5-33DE-49BB-9AD2-4DEAB8562862}"/>
    <cellStyle name="Percent 29 7" xfId="17754" xr:uid="{BF0B06B0-B827-4D4B-A343-0AFAA8CA1F1D}"/>
    <cellStyle name="Percent 29 8" xfId="27001" xr:uid="{E1A40EB4-2A2D-4EE3-9CDC-2B61024F7A17}"/>
    <cellStyle name="Percent 3" xfId="85" xr:uid="{7AD16421-2604-489E-B9BE-1EFCA252EE7F}"/>
    <cellStyle name="Percent 3 2" xfId="442" xr:uid="{E18142D0-8AC6-4725-BF44-F4FF2F2437CE}"/>
    <cellStyle name="Percent 3 2 2" xfId="707" xr:uid="{FF0483EB-C36B-41B4-ACBF-DCFAF8ABFA93}"/>
    <cellStyle name="Percent 3 2 3" xfId="2170" xr:uid="{1E9F4A66-49EF-4FAE-A50D-EEB92E33DB89}"/>
    <cellStyle name="Percent 3 2 3 2" xfId="3346" xr:uid="{E7936637-A73E-43C5-8916-B87ED078A27D}"/>
    <cellStyle name="Percent 3 2 3 2 2" xfId="7516" xr:uid="{D1A9B0E2-310C-4B52-BEC7-EE6553A4407B}"/>
    <cellStyle name="Percent 3 2 3 2 2 2" xfId="17225" xr:uid="{2D3E2057-B6C8-4E7C-B721-AD1D6390CC57}"/>
    <cellStyle name="Percent 3 2 3 2 2 3" xfId="26313" xr:uid="{BF4EF00A-8A4D-4F4E-B16F-D91602C36407}"/>
    <cellStyle name="Percent 3 2 3 2 3" xfId="11542" xr:uid="{B8C1FE83-BA52-4FF4-A11F-993A9357542D}"/>
    <cellStyle name="Percent 3 2 3 2 4" xfId="20608" xr:uid="{131004A7-32C7-474E-AC7B-68102CE57F73}"/>
    <cellStyle name="Percent 3 2 3 3" xfId="5234" xr:uid="{1F015821-6CB0-409C-B23C-5E57EB94CB03}"/>
    <cellStyle name="Percent 3 2 3 3 2" xfId="17135" xr:uid="{5899A677-C9B3-4FC1-A242-C4AE1E0359A8}"/>
    <cellStyle name="Percent 3 2 3 3 3" xfId="26206" xr:uid="{F4CF7107-BF59-4169-BEA3-FB6D8D750628}"/>
    <cellStyle name="Percent 3 2 3 4" xfId="9557" xr:uid="{A632D6F6-9C1A-483B-852C-65917D571CCC}"/>
    <cellStyle name="Percent 3 2 3 5" xfId="18623" xr:uid="{30A0F374-B874-4325-B025-6E93617B151D}"/>
    <cellStyle name="Percent 3 2 4" xfId="26274" xr:uid="{EDC7C6E9-58E1-4309-891D-D1A7FEE4E538}"/>
    <cellStyle name="Percent 3 3" xfId="706" xr:uid="{0575B0AD-73E0-4D42-A72D-21C99ABA6896}"/>
    <cellStyle name="Percent 3 4" xfId="441" xr:uid="{639D47ED-E4D6-4FA6-8326-C634331F1F37}"/>
    <cellStyle name="Percent 3 4 2" xfId="27950" xr:uid="{B8EBA792-C0EB-423C-BBB5-8A33B9AEB21F}"/>
    <cellStyle name="Percent 3 5" xfId="2069" xr:uid="{4CAA4008-E8D8-4931-8427-E74F70729095}"/>
    <cellStyle name="Percent 3 6" xfId="2152" xr:uid="{720AE2A8-4521-4929-AE04-CBBA5217483F}"/>
    <cellStyle name="Percent 3 6 2" xfId="3339" xr:uid="{BDC0CF2F-0D60-478E-8264-BE0AE0BE7974}"/>
    <cellStyle name="Percent 3 6 2 2" xfId="7511" xr:uid="{F6F28591-C6A2-4F3C-8E1D-206109384D5C}"/>
    <cellStyle name="Percent 3 6 2 2 2" xfId="15180" xr:uid="{154F5BD8-1B40-41D3-968E-1D7A890000A3}"/>
    <cellStyle name="Percent 3 6 2 2 3" xfId="24198" xr:uid="{35927C0B-A352-4895-8E6E-29BA02D28C8D}"/>
    <cellStyle name="Percent 3 6 2 3" xfId="11537" xr:uid="{FABD4104-13F6-4D7D-A4FA-BB0F1AD6A40E}"/>
    <cellStyle name="Percent 3 6 2 4" xfId="20603" xr:uid="{849203AE-4363-4C13-A154-ED73C78C452D}"/>
    <cellStyle name="Percent 3 6 3" xfId="5229" xr:uid="{42A83E16-6474-4440-94B7-DED87BE30DAC}"/>
    <cellStyle name="Percent 3 6 3 2" xfId="16869" xr:uid="{9CEC3AB3-A8C1-4457-9B08-21C75D42006B}"/>
    <cellStyle name="Percent 3 6 3 3" xfId="25902" xr:uid="{858DB1D4-9D4F-4C18-A23E-0861E6AAE51A}"/>
    <cellStyle name="Percent 3 6 4" xfId="9552" xr:uid="{D08ADE34-DC8B-4A29-A603-ED1FF257BE26}"/>
    <cellStyle name="Percent 3 6 5" xfId="18618" xr:uid="{837DA71C-D82A-408D-B088-5DB1CB63D165}"/>
    <cellStyle name="Percent 3 7" xfId="236" xr:uid="{1CF4838D-7280-4913-AEC9-E0222F8D3349}"/>
    <cellStyle name="Percent 3 8" xfId="12816" xr:uid="{123A60DD-4EC3-4F78-86F0-9CDA85734203}"/>
    <cellStyle name="Percent 3 9" xfId="26503" xr:uid="{2F12D9EE-C5C1-4CC2-B17C-2E93F50218C5}"/>
    <cellStyle name="Percent 30" xfId="1031" xr:uid="{D9D5F423-8E2F-425B-B3DF-9544E16F3425}"/>
    <cellStyle name="Percent 30 2" xfId="1567" xr:uid="{B75C26BB-F6D8-471D-827A-5C006E379395}"/>
    <cellStyle name="Percent 30 2 2" xfId="3043" xr:uid="{0514837D-D125-4886-8E89-A64A1E93762C}"/>
    <cellStyle name="Percent 30 2 2 2" xfId="7247" xr:uid="{1FCF2254-8D17-49EA-9598-90C7F7C6A415}"/>
    <cellStyle name="Percent 30 2 2 2 2" xfId="13210" xr:uid="{5B5D23F9-3A20-4279-96FE-761BE13B5BC0}"/>
    <cellStyle name="Percent 30 2 2 2 3" xfId="22234" xr:uid="{B470835A-8E22-421D-87A5-0432E1A85F4D}"/>
    <cellStyle name="Percent 30 2 2 3" xfId="11273" xr:uid="{8D693540-2228-494C-839F-FCC39DC126A5}"/>
    <cellStyle name="Percent 30 2 2 4" xfId="20339" xr:uid="{EE5689C8-5037-4BAB-8F63-5E6134C03E07}"/>
    <cellStyle name="Percent 30 2 3" xfId="4964" xr:uid="{A03654C9-A180-4655-96B3-652849CACD5A}"/>
    <cellStyle name="Percent 30 2 3 2" xfId="16551" xr:uid="{216601D2-E1D8-486A-B803-CA2DC9925B58}"/>
    <cellStyle name="Percent 30 2 3 3" xfId="25572" xr:uid="{CB62D961-15A3-430F-B429-9F6D8A272D03}"/>
    <cellStyle name="Percent 30 2 4" xfId="9288" xr:uid="{2C5000AA-8C4C-4EC9-8160-6AEFEBA855D9}"/>
    <cellStyle name="Percent 30 2 5" xfId="18354" xr:uid="{1B41C572-0816-4344-AA44-715AC0564ECC}"/>
    <cellStyle name="Percent 30 2 6" xfId="27646" xr:uid="{6C7F9104-354E-4053-8AC7-19B6C752A70C}"/>
    <cellStyle name="Percent 30 3" xfId="2611" xr:uid="{85B2767B-D8E0-4A80-B8C4-BF9B3CD59B9A}"/>
    <cellStyle name="Percent 30 3 2" xfId="6815" xr:uid="{29FE9195-E6A1-4745-8730-CC77A4707721}"/>
    <cellStyle name="Percent 30 3 2 2" xfId="17446" xr:uid="{6AF0FB9D-6AE8-4300-AFAD-5EB6722461EA}"/>
    <cellStyle name="Percent 30 3 2 3" xfId="26560" xr:uid="{13F879B0-03D3-470F-A1E7-2973713D2162}"/>
    <cellStyle name="Percent 30 3 3" xfId="10841" xr:uid="{3F3027DB-2787-4E88-87BC-14FAFFCD9806}"/>
    <cellStyle name="Percent 30 3 4" xfId="19907" xr:uid="{9460990F-0E8E-4C24-9590-3EF6D74AA30E}"/>
    <cellStyle name="Percent 30 4" xfId="4532" xr:uid="{86C8AA0F-4F43-46D5-803E-546464288F6F}"/>
    <cellStyle name="Percent 30 4 2" xfId="14880" xr:uid="{C6B38517-0BCA-4FC0-9532-F8286DA77FA4}"/>
    <cellStyle name="Percent 30 4 3" xfId="23899" xr:uid="{468509DC-6EEA-4083-A6C0-DB2C533C5CF5}"/>
    <cellStyle name="Percent 30 5" xfId="8856" xr:uid="{FAEA7055-04C5-4BA9-B1EE-4F2900598C86}"/>
    <cellStyle name="Percent 30 6" xfId="17922" xr:uid="{F4E14744-1E16-4EEE-B81B-A884CFE27946}"/>
    <cellStyle name="Percent 30 7" xfId="27169" xr:uid="{C34E486C-F95A-4BDF-956F-3B2B47A8F7B3}"/>
    <cellStyle name="Percent 31" xfId="1050" xr:uid="{EAD22091-C984-4325-A744-452F3C5A2C73}"/>
    <cellStyle name="Percent 31 2" xfId="1586" xr:uid="{7DF6E355-4473-4BFD-8F4F-4719DD49576F}"/>
    <cellStyle name="Percent 31 2 2" xfId="3062" xr:uid="{5791D906-A434-441C-999A-A8DC715CEA05}"/>
    <cellStyle name="Percent 31 2 2 2" xfId="7266" xr:uid="{3A3B5E3A-3F7A-43BC-949D-0881F56123CE}"/>
    <cellStyle name="Percent 31 2 2 2 2" xfId="16932" xr:uid="{FC30BE9B-4E30-4A10-A8CB-855A9711FE8B}"/>
    <cellStyle name="Percent 31 2 2 2 3" xfId="25975" xr:uid="{442766A7-7DE9-4874-B813-FE70A78CC467}"/>
    <cellStyle name="Percent 31 2 2 3" xfId="11292" xr:uid="{88DE1FFF-A5DB-4DD4-BA9D-13E7B6D869ED}"/>
    <cellStyle name="Percent 31 2 2 4" xfId="20358" xr:uid="{1E59982D-DB04-46BB-9EBB-E4888F4F6C73}"/>
    <cellStyle name="Percent 31 2 3" xfId="4983" xr:uid="{0BD9AB38-A0C3-4905-95A5-C34FC22C6EF4}"/>
    <cellStyle name="Percent 31 2 3 2" xfId="16570" xr:uid="{D8F4FA2E-60A5-4492-AD0B-C88B05922D59}"/>
    <cellStyle name="Percent 31 2 3 3" xfId="25591" xr:uid="{E5D4018B-BD68-49BF-B950-B8424F314AEE}"/>
    <cellStyle name="Percent 31 2 4" xfId="9307" xr:uid="{0FA0DCFB-848C-4C63-8FCB-8B3BD8EDA1C7}"/>
    <cellStyle name="Percent 31 2 5" xfId="18373" xr:uid="{2B4DFC76-11BF-4FC1-83D8-C6218528432F}"/>
    <cellStyle name="Percent 31 2 6" xfId="27665" xr:uid="{A87807A5-19F7-4D8B-9E32-2E8C82269637}"/>
    <cellStyle name="Percent 31 3" xfId="2630" xr:uid="{FA9646E5-B261-4723-BF01-B774884371CF}"/>
    <cellStyle name="Percent 31 3 2" xfId="6834" xr:uid="{1E2DECB5-8668-4860-AC07-A31073A4A267}"/>
    <cellStyle name="Percent 31 3 2 2" xfId="16890" xr:uid="{8B9D66A8-B5E5-4E4E-B92B-81554D541F19}"/>
    <cellStyle name="Percent 31 3 2 3" xfId="25926" xr:uid="{F2440F11-F91A-48BB-A038-58E75393BAA5}"/>
    <cellStyle name="Percent 31 3 3" xfId="10860" xr:uid="{C1E76290-6E2A-4F72-9E35-362A3EE143A7}"/>
    <cellStyle name="Percent 31 3 4" xfId="19926" xr:uid="{213AC9F8-FB18-44E3-BFEC-66E0F3BDAF39}"/>
    <cellStyle name="Percent 31 4" xfId="4551" xr:uid="{883B5F45-3B0B-40C8-9C13-AB5149EA9067}"/>
    <cellStyle name="Percent 31 4 2" xfId="15110" xr:uid="{C7B885B2-21A6-4B29-BA77-7B6A7884A26A}"/>
    <cellStyle name="Percent 31 4 3" xfId="24128" xr:uid="{8A2E91A8-EAD6-47AF-A7EF-3B8A7B6A86CC}"/>
    <cellStyle name="Percent 31 5" xfId="8875" xr:uid="{29E785EC-4F50-4749-AB80-5448D892EFD9}"/>
    <cellStyle name="Percent 31 6" xfId="17941" xr:uid="{080BAEA1-3EFA-41EE-8CF6-CE99DF7D62DE}"/>
    <cellStyle name="Percent 31 7" xfId="27188" xr:uid="{72671658-32CB-4752-BBDC-B6734CCE6200}"/>
    <cellStyle name="Percent 32" xfId="1120" xr:uid="{7E57AF07-0529-4AB0-9DC5-B916627D52DF}"/>
    <cellStyle name="Percent 32 2" xfId="1654" xr:uid="{76AA96E7-343A-4C07-872D-510A42A8B968}"/>
    <cellStyle name="Percent 32 2 2" xfId="3127" xr:uid="{9F4E57E8-595D-41CC-88BF-7D270EB2E268}"/>
    <cellStyle name="Percent 32 2 2 2" xfId="7331" xr:uid="{D091CEA8-9168-4279-A04C-AF88C7CDB9E6}"/>
    <cellStyle name="Percent 32 2 2 2 2" xfId="16966" xr:uid="{C44EECD1-9035-4910-99D6-C8BC8461A849}"/>
    <cellStyle name="Percent 32 2 2 2 3" xfId="26019" xr:uid="{EAE7613D-624A-4DA6-8AAB-CE488295D296}"/>
    <cellStyle name="Percent 32 2 2 3" xfId="11357" xr:uid="{9777A2FB-F98F-4FA7-A454-F48AD296E202}"/>
    <cellStyle name="Percent 32 2 2 4" xfId="20423" xr:uid="{3F1E7A95-9CAB-49D0-A499-79C2A3DF6AE2}"/>
    <cellStyle name="Percent 32 2 3" xfId="5048" xr:uid="{052AD3F6-55C3-412C-9D2B-6C8A388A4742}"/>
    <cellStyle name="Percent 32 2 3 2" xfId="16635" xr:uid="{3F8A088E-5F8F-4BF4-A694-8062924CE677}"/>
    <cellStyle name="Percent 32 2 3 3" xfId="25656" xr:uid="{5C390FB2-E7FD-48FD-911F-E2861E25D3D0}"/>
    <cellStyle name="Percent 32 2 4" xfId="9372" xr:uid="{DBE1E919-BC8C-40EF-93F8-F9B7D166102E}"/>
    <cellStyle name="Percent 32 2 5" xfId="18438" xr:uid="{91A05CA0-AF6B-4107-AC9E-25516F5D550F}"/>
    <cellStyle name="Percent 32 2 6" xfId="27731" xr:uid="{F10DD302-B0CF-4A08-B043-1673B62F3689}"/>
    <cellStyle name="Percent 32 3" xfId="2695" xr:uid="{6B08205A-6DA0-4E7C-8D5C-25B66BC4590B}"/>
    <cellStyle name="Percent 32 3 2" xfId="6899" xr:uid="{00203229-3FF2-4B46-9859-9E0852FBB1FA}"/>
    <cellStyle name="Percent 32 3 2 2" xfId="12780" xr:uid="{CA0E8F94-6737-49C5-BAD4-D5915ED25273}"/>
    <cellStyle name="Percent 32 3 2 3" xfId="21808" xr:uid="{23EF1FBB-25BB-4BD6-827C-CF0AF09B42A6}"/>
    <cellStyle name="Percent 32 3 3" xfId="10925" xr:uid="{57BECDB9-7A1B-484A-80F4-8AEC98152323}"/>
    <cellStyle name="Percent 32 3 4" xfId="19991" xr:uid="{7564B423-CCA8-4471-A3DA-15572A1F1895}"/>
    <cellStyle name="Percent 32 4" xfId="4616" xr:uid="{86C7CDE9-7F23-4D5E-9E4C-F3FB5B924BB5}"/>
    <cellStyle name="Percent 32 4 2" xfId="12477" xr:uid="{0D97E580-B245-47E9-88D5-A1A6DE4194DC}"/>
    <cellStyle name="Percent 32 4 3" xfId="21513" xr:uid="{ADEFC73E-CB9E-41F7-BB7B-276A108E1FDD}"/>
    <cellStyle name="Percent 32 5" xfId="8940" xr:uid="{D9F6716D-B601-4FE8-B520-E378F92D7367}"/>
    <cellStyle name="Percent 32 6" xfId="18006" xr:uid="{244BA33F-8A6C-4867-9AB5-B36BFBFBC6CC}"/>
    <cellStyle name="Percent 32 7" xfId="27254" xr:uid="{283D1C98-614B-4D0C-8449-5725111EC221}"/>
    <cellStyle name="Percent 33" xfId="1121" xr:uid="{58F259E1-5620-48A4-B760-0FDF238663CC}"/>
    <cellStyle name="Percent 33 2" xfId="1655" xr:uid="{0BCE5674-489C-499F-B200-EBB4FA2CF098}"/>
    <cellStyle name="Percent 33 2 2" xfId="3128" xr:uid="{F1B26F3E-E3EE-4343-8CF6-1C762B8124EE}"/>
    <cellStyle name="Percent 33 2 2 2" xfId="7332" xr:uid="{DA8AFC9E-560B-4DBE-9B56-B18298FBAA20}"/>
    <cellStyle name="Percent 33 2 2 2 2" xfId="17498" xr:uid="{79FA4985-19C1-4EE5-BBDF-A737F2B02BF4}"/>
    <cellStyle name="Percent 33 2 2 2 3" xfId="26618" xr:uid="{0B37BE41-26DD-4E4A-A7F2-42F36F0EA7D5}"/>
    <cellStyle name="Percent 33 2 2 3" xfId="11358" xr:uid="{5D723DA4-02FB-4D12-AB0A-A36D00E593BB}"/>
    <cellStyle name="Percent 33 2 2 4" xfId="20424" xr:uid="{9EBF1AD6-57FF-4291-8B13-CD8FF2980E5A}"/>
    <cellStyle name="Percent 33 2 3" xfId="5049" xr:uid="{E810F7EC-D828-4481-B53A-3D212D157B99}"/>
    <cellStyle name="Percent 33 2 3 2" xfId="16636" xr:uid="{DAFD5AB7-1046-4800-AB00-5DD3C15C8671}"/>
    <cellStyle name="Percent 33 2 3 3" xfId="25657" xr:uid="{A0AF5AB2-8EEA-4319-9AA3-77BF7661B16A}"/>
    <cellStyle name="Percent 33 2 4" xfId="9373" xr:uid="{086BF16F-C8DA-4038-9977-2E017672A2EC}"/>
    <cellStyle name="Percent 33 2 5" xfId="18439" xr:uid="{9969D2E0-7268-4DB9-AC2F-E58A03FA4BDD}"/>
    <cellStyle name="Percent 33 2 6" xfId="27732" xr:uid="{FE047775-6035-44B2-A500-720EF2AD7C3E}"/>
    <cellStyle name="Percent 33 3" xfId="2696" xr:uid="{49A7C7C0-53BC-4616-9598-214192B27838}"/>
    <cellStyle name="Percent 33 3 2" xfId="6900" xr:uid="{89C632C9-75E3-433D-AC45-B8B63052D11F}"/>
    <cellStyle name="Percent 33 3 2 2" xfId="12657" xr:uid="{962CA98E-8EAA-4CDA-B047-C13FDDE8F155}"/>
    <cellStyle name="Percent 33 3 2 3" xfId="21690" xr:uid="{66FF2710-20C6-4E7B-B704-AD428416B1C0}"/>
    <cellStyle name="Percent 33 3 3" xfId="10926" xr:uid="{1EB38380-4901-4B94-B924-B97D850BED3C}"/>
    <cellStyle name="Percent 33 3 4" xfId="19992" xr:uid="{07EA1882-66F0-4A1A-BF6B-710E8D3ED8E9}"/>
    <cellStyle name="Percent 33 4" xfId="4617" xr:uid="{080FE38E-F14C-4CE3-8CD6-518BF3C9091F}"/>
    <cellStyle name="Percent 33 4 2" xfId="12377" xr:uid="{9A3B73B8-217F-4A74-A92A-7CF953A05819}"/>
    <cellStyle name="Percent 33 4 3" xfId="21415" xr:uid="{F572B17D-B25C-4C12-BFC5-CDF9659B9CFB}"/>
    <cellStyle name="Percent 33 5" xfId="8941" xr:uid="{89B60158-AF0D-463C-9989-5D4E481CA5BE}"/>
    <cellStyle name="Percent 33 6" xfId="18007" xr:uid="{C13C5BFE-D4BB-4EFF-A97F-F67DF3C4C794}"/>
    <cellStyle name="Percent 33 7" xfId="27255" xr:uid="{BAFE3700-B13F-47D3-810D-1C59BD92D3D5}"/>
    <cellStyle name="Percent 34" xfId="1062" xr:uid="{A7BB8CD8-9495-420F-BD9D-49F3F3F538CA}"/>
    <cellStyle name="Percent 34 2" xfId="1597" xr:uid="{1C9605EE-0EF8-41F9-86EB-A1812519C4FB}"/>
    <cellStyle name="Percent 34 2 2" xfId="3073" xr:uid="{64DE7202-5BBC-4334-8E37-60B163214F61}"/>
    <cellStyle name="Percent 34 2 2 2" xfId="7277" xr:uid="{1B2CB4E4-3FAF-46B1-9B60-AA6E1B157219}"/>
    <cellStyle name="Percent 34 2 2 2 2" xfId="17455" xr:uid="{E335D458-D6F5-41E3-A804-0DE263CD2D23}"/>
    <cellStyle name="Percent 34 2 2 2 3" xfId="26570" xr:uid="{904310E4-8C42-462C-9916-AF06B5F687C4}"/>
    <cellStyle name="Percent 34 2 2 3" xfId="11303" xr:uid="{723A4BEF-2C08-4D5D-987F-936CF10E4814}"/>
    <cellStyle name="Percent 34 2 2 4" xfId="20369" xr:uid="{B171A7ED-E061-4E0B-89F3-96D6D90335C1}"/>
    <cellStyle name="Percent 34 2 3" xfId="4994" xr:uid="{01820F39-CC06-48CE-82B0-E079A91DB813}"/>
    <cellStyle name="Percent 34 2 3 2" xfId="16581" xr:uid="{CBDFF4E5-1D1F-4CE8-A783-A1D833452D8C}"/>
    <cellStyle name="Percent 34 2 3 3" xfId="25602" xr:uid="{054CCAEF-DBDF-4B3A-8F31-9EDC729E927D}"/>
    <cellStyle name="Percent 34 2 4" xfId="9318" xr:uid="{71FF0812-5DDD-4128-962C-883FB1EC5560}"/>
    <cellStyle name="Percent 34 2 5" xfId="18384" xr:uid="{D145D9FE-C213-42DE-80EF-FC684D496CBD}"/>
    <cellStyle name="Percent 34 2 6" xfId="27676" xr:uid="{83C1D631-8D5B-4E14-854A-62F012C8D5C3}"/>
    <cellStyle name="Percent 34 3" xfId="2642" xr:uid="{CA6B7E2F-4496-4834-8445-8DC0E9BBC4ED}"/>
    <cellStyle name="Percent 34 3 2" xfId="6846" xr:uid="{68292D96-293B-4A69-AE19-42E1B8D93076}"/>
    <cellStyle name="Percent 34 3 2 2" xfId="17210" xr:uid="{E4D0CF62-6E1A-475A-B490-1A5034557C61}"/>
    <cellStyle name="Percent 34 3 2 3" xfId="26294" xr:uid="{BB087C1C-391C-4F1F-B63A-B09D461EB63B}"/>
    <cellStyle name="Percent 34 3 3" xfId="10872" xr:uid="{F365A6AC-A684-418D-8BC2-A76BFE1C6561}"/>
    <cellStyle name="Percent 34 3 4" xfId="19938" xr:uid="{A8709AE7-1395-4FB0-9A55-4A040E7FB36D}"/>
    <cellStyle name="Percent 34 4" xfId="4563" xr:uid="{91DF28CB-7EDB-4DAA-8D60-2F336FE45250}"/>
    <cellStyle name="Percent 34 4 2" xfId="12812" xr:uid="{467D1B7A-3067-4427-B4B0-1197F0EF1B92}"/>
    <cellStyle name="Percent 34 4 3" xfId="21840" xr:uid="{6A701307-B4A6-4F6A-A39D-A933C9C92A75}"/>
    <cellStyle name="Percent 34 5" xfId="8887" xr:uid="{823C1698-57B1-426E-9AD9-5B56BEA0330C}"/>
    <cellStyle name="Percent 34 6" xfId="17953" xr:uid="{C7EFA0C1-8E6B-4B39-805B-8A7C2D1F5912}"/>
    <cellStyle name="Percent 34 7" xfId="27199" xr:uid="{C2EFCE8B-0595-4808-9780-DDE33C802D28}"/>
    <cellStyle name="Percent 35" xfId="1119" xr:uid="{1ABF79C7-755A-45A8-9B4F-107F1C48C228}"/>
    <cellStyle name="Percent 35 2" xfId="1653" xr:uid="{D7E54A8B-4167-4378-9D2E-5DFB00FCF9BD}"/>
    <cellStyle name="Percent 35 2 2" xfId="3126" xr:uid="{16F1BC8A-4A4B-489E-8CDC-54118BA0FB9A}"/>
    <cellStyle name="Percent 35 2 2 2" xfId="7330" xr:uid="{68E22D01-CE2C-43C6-AAC7-E52C83B12981}"/>
    <cellStyle name="Percent 35 2 2 2 2" xfId="17297" xr:uid="{9D7A8787-74A3-4D30-8615-2678B55BB956}"/>
    <cellStyle name="Percent 35 2 2 2 3" xfId="26395" xr:uid="{D6BE7854-4908-4322-950C-B913D0C07775}"/>
    <cellStyle name="Percent 35 2 2 3" xfId="11356" xr:uid="{B6F0E424-3E27-46D8-93ED-3416545F37C3}"/>
    <cellStyle name="Percent 35 2 2 4" xfId="20422" xr:uid="{826AD1BE-B6D6-4574-8625-DF2E5C213C22}"/>
    <cellStyle name="Percent 35 2 3" xfId="5047" xr:uid="{07BE39F9-965D-4BA7-8AC1-C05F048BF7CF}"/>
    <cellStyle name="Percent 35 2 3 2" xfId="16634" xr:uid="{E850ADF0-B2C6-47E1-BDC4-786380A5470A}"/>
    <cellStyle name="Percent 35 2 3 3" xfId="25655" xr:uid="{745D734E-A9EA-4648-937A-A5298BF9EE65}"/>
    <cellStyle name="Percent 35 2 4" xfId="9371" xr:uid="{285125B0-102F-40E7-90A7-7C9B53A79D08}"/>
    <cellStyle name="Percent 35 2 5" xfId="18437" xr:uid="{3C7726B2-0B42-4430-B591-843DF5D7312F}"/>
    <cellStyle name="Percent 35 2 6" xfId="27730" xr:uid="{8E08BF20-49E1-447B-91CF-C77B6B9206A2}"/>
    <cellStyle name="Percent 35 3" xfId="2694" xr:uid="{27890584-F995-4D02-9665-A0D9766E620E}"/>
    <cellStyle name="Percent 35 3 2" xfId="6898" xr:uid="{C8636A39-0CD0-4210-A0E6-0F91B238CB89}"/>
    <cellStyle name="Percent 35 3 2 2" xfId="17517" xr:uid="{6D0DB495-724D-4776-920D-5DAA3C388C74}"/>
    <cellStyle name="Percent 35 3 2 3" xfId="26640" xr:uid="{5492D841-F956-4DCA-8D82-4AC4BA9BEECF}"/>
    <cellStyle name="Percent 35 3 3" xfId="10924" xr:uid="{7AC67B2E-47B5-4D1F-ADB7-C3DE791072F3}"/>
    <cellStyle name="Percent 35 3 4" xfId="19990" xr:uid="{22606E63-9C99-4B1F-B2B6-D6BA00E5D294}"/>
    <cellStyle name="Percent 35 4" xfId="4615" xr:uid="{31244371-B620-4BDE-9CE9-CB283C5B5489}"/>
    <cellStyle name="Percent 35 4 2" xfId="12810" xr:uid="{8F34D860-6B9F-4338-9485-68A95F2FFB02}"/>
    <cellStyle name="Percent 35 4 3" xfId="21838" xr:uid="{F0365DC0-9E88-48FA-A6A1-8041E4D936D9}"/>
    <cellStyle name="Percent 35 5" xfId="8939" xr:uid="{477B236B-1B37-4DC2-98F4-5BE5394C8A68}"/>
    <cellStyle name="Percent 35 6" xfId="18005" xr:uid="{82F0C6E4-EA19-4EB2-83D0-6AB85348B45B}"/>
    <cellStyle name="Percent 35 7" xfId="27253" xr:uid="{8B98C260-472B-41D9-AE15-B6023812111D}"/>
    <cellStyle name="Percent 36" xfId="1027" xr:uid="{019681E7-CCBC-440B-B099-DB8391701E17}"/>
    <cellStyle name="Percent 36 2" xfId="1563" xr:uid="{F41E1857-6208-441F-88D3-8022B2FD77BB}"/>
    <cellStyle name="Percent 36 2 2" xfId="3039" xr:uid="{93CB1DD4-28B3-4725-B2A8-C2977F001866}"/>
    <cellStyle name="Percent 36 2 2 2" xfId="7243" xr:uid="{F8B7D12A-8D50-4848-B10D-156EE4C5ED13}"/>
    <cellStyle name="Percent 36 2 2 2 2" xfId="17490" xr:uid="{960747D0-3DDF-403D-B8C7-D7B50BC0DFD6}"/>
    <cellStyle name="Percent 36 2 2 2 3" xfId="26611" xr:uid="{64A0B0E9-2491-4E51-98B9-7CD34ECC0087}"/>
    <cellStyle name="Percent 36 2 2 3" xfId="11269" xr:uid="{BB86179B-510A-4740-BF8F-27DA1604753D}"/>
    <cellStyle name="Percent 36 2 2 4" xfId="20335" xr:uid="{02412A85-1B46-4FD7-A8F5-18D186D19DDA}"/>
    <cellStyle name="Percent 36 2 3" xfId="4960" xr:uid="{C5888D39-CD1A-40EF-8F4F-D9476A8F2107}"/>
    <cellStyle name="Percent 36 2 3 2" xfId="16547" xr:uid="{7A7B96FA-3DFF-49F0-8BD0-19F669ABB7F4}"/>
    <cellStyle name="Percent 36 2 3 3" xfId="25568" xr:uid="{2C40F6B9-1188-4EBD-B77D-EF953CBDCA0C}"/>
    <cellStyle name="Percent 36 2 4" xfId="9284" xr:uid="{5BBC79DD-8C37-427A-AA14-8A7E9C50301A}"/>
    <cellStyle name="Percent 36 2 5" xfId="18350" xr:uid="{13FB61B5-7C91-49D7-B29E-E815CCEA76BB}"/>
    <cellStyle name="Percent 36 2 6" xfId="27642" xr:uid="{278676E2-5D29-466E-9467-A240FCDD6497}"/>
    <cellStyle name="Percent 36 3" xfId="2607" xr:uid="{860091B3-4571-4657-A360-464673FFA02D}"/>
    <cellStyle name="Percent 36 3 2" xfId="6811" xr:uid="{B3603468-C1BC-43A3-BBC9-204DE834F19F}"/>
    <cellStyle name="Percent 36 3 2 2" xfId="17313" xr:uid="{AD6613F4-BC0C-45B7-8FF2-213D74FE9676}"/>
    <cellStyle name="Percent 36 3 2 3" xfId="26413" xr:uid="{45B4AD96-3A95-4BF1-ACAC-6E6DE54CF7B8}"/>
    <cellStyle name="Percent 36 3 3" xfId="10837" xr:uid="{05F0C08C-8715-4EB8-A90D-05EDDAF1F8AF}"/>
    <cellStyle name="Percent 36 3 4" xfId="19903" xr:uid="{B70BEBB7-C5E2-4B21-B725-0685F24FC73F}"/>
    <cellStyle name="Percent 36 4" xfId="4528" xr:uid="{D83C86B7-5DB7-4522-A42A-43CDFAEAE420}"/>
    <cellStyle name="Percent 36 4 2" xfId="14961" xr:uid="{C68C0FAD-C149-4BBE-82D5-7AC7EB14A705}"/>
    <cellStyle name="Percent 36 4 3" xfId="23978" xr:uid="{8BC127F7-C5C1-44A4-9C13-2AFF693BB736}"/>
    <cellStyle name="Percent 36 5" xfId="8852" xr:uid="{634D751D-6F91-4C15-853E-8987EEBACD4B}"/>
    <cellStyle name="Percent 36 6" xfId="17918" xr:uid="{A61582EA-3132-421B-8F58-B236C8E9D5EB}"/>
    <cellStyle name="Percent 36 7" xfId="27165" xr:uid="{CEC8BA3A-B434-42BF-93C4-3FC8CD332C3B}"/>
    <cellStyle name="Percent 37" xfId="1049" xr:uid="{48BE5B10-2353-4405-BA75-C2EDB86FC1E1}"/>
    <cellStyle name="Percent 37 2" xfId="1585" xr:uid="{FB1B9832-B36D-49E7-AAB5-4EBF9C1393E0}"/>
    <cellStyle name="Percent 37 2 2" xfId="3061" xr:uid="{B33F5618-4322-4D8D-8E4A-3F7EA0BF4C4C}"/>
    <cellStyle name="Percent 37 2 2 2" xfId="7265" xr:uid="{8106A06F-88FA-4D21-83ED-E81F13AF5807}"/>
    <cellStyle name="Percent 37 2 2 2 2" xfId="17255" xr:uid="{A34A679F-4BFF-449A-9F31-BD4088179F0B}"/>
    <cellStyle name="Percent 37 2 2 2 3" xfId="26350" xr:uid="{CB97AEA3-F7CD-4763-891B-73E9066D8F4D}"/>
    <cellStyle name="Percent 37 2 2 3" xfId="11291" xr:uid="{1458CCA3-EFB2-4334-968F-71966E2CFBE9}"/>
    <cellStyle name="Percent 37 2 2 4" xfId="20357" xr:uid="{FA54F986-A6A0-4931-98AB-5DEF97A3A2E9}"/>
    <cellStyle name="Percent 37 2 3" xfId="4982" xr:uid="{E0B66EDB-CE3D-424F-9035-0D41E3C20149}"/>
    <cellStyle name="Percent 37 2 3 2" xfId="16569" xr:uid="{69F4D4BA-BA81-4AD6-9AA7-E0E0E1AF8F6C}"/>
    <cellStyle name="Percent 37 2 3 3" xfId="25590" xr:uid="{2E8DB758-0A10-4B5E-B5F2-92EC840C0587}"/>
    <cellStyle name="Percent 37 2 4" xfId="9306" xr:uid="{93FDBA08-B550-42A1-BA53-D32EEE5D597C}"/>
    <cellStyle name="Percent 37 2 5" xfId="18372" xr:uid="{F3D415AF-BA0E-406E-B0D8-D5688C23A80D}"/>
    <cellStyle name="Percent 37 2 6" xfId="27664" xr:uid="{4D809031-4D6E-411F-AE14-41B7C7029E4C}"/>
    <cellStyle name="Percent 37 3" xfId="2629" xr:uid="{018B5530-B23B-4B38-B656-799BE8DD1B1E}"/>
    <cellStyle name="Percent 37 3 2" xfId="6833" xr:uid="{CDF17172-B52D-40EB-8FA0-74C8498C334C}"/>
    <cellStyle name="Percent 37 3 2 2" xfId="17090" xr:uid="{46A329EB-5E8E-44E7-9F61-3939596386B9}"/>
    <cellStyle name="Percent 37 3 2 3" xfId="26157" xr:uid="{D5BF5C03-8EFC-403E-B049-34158B132D00}"/>
    <cellStyle name="Percent 37 3 3" xfId="10859" xr:uid="{062A6807-F507-4662-85EF-084A4B0A7BEB}"/>
    <cellStyle name="Percent 37 3 4" xfId="19925" xr:uid="{2BD261FE-8110-465C-8311-A82807FDC599}"/>
    <cellStyle name="Percent 37 4" xfId="4550" xr:uid="{1AEA87D4-B41A-44B3-BB39-82A4EA8F4F3A}"/>
    <cellStyle name="Percent 37 4 2" xfId="14848" xr:uid="{CE5B0AB9-DE58-493F-B01B-7C7D56F3691C}"/>
    <cellStyle name="Percent 37 4 3" xfId="23868" xr:uid="{B79F98C7-3976-41B6-8DA5-A2256562B35B}"/>
    <cellStyle name="Percent 37 5" xfId="8874" xr:uid="{EBC4A87B-5F1D-4716-8D38-8BAFB7FCDE8F}"/>
    <cellStyle name="Percent 37 6" xfId="17940" xr:uid="{37663706-E76D-4E04-A477-9AB6889F8847}"/>
    <cellStyle name="Percent 37 7" xfId="27187" xr:uid="{1BF4478A-6373-47ED-BB73-2DA96A1CA209}"/>
    <cellStyle name="Percent 38" xfId="1698" xr:uid="{090247AE-61E3-4D2C-8594-667BAC82DF6D}"/>
    <cellStyle name="Percent 39" xfId="1699" xr:uid="{2E8209DC-44EB-49EC-BD23-287D243F167D}"/>
    <cellStyle name="Percent 4" xfId="86" xr:uid="{2409903D-3E2E-4A9C-97F2-46E752719DBF}"/>
    <cellStyle name="Percent 4 2" xfId="709" xr:uid="{C5218694-E0D7-48F9-97D5-C3094A6BC333}"/>
    <cellStyle name="Percent 4 3" xfId="708" xr:uid="{1AEECD27-F460-4FC8-91A9-AF3B3A066792}"/>
    <cellStyle name="Percent 4 4" xfId="2070" xr:uid="{5176BF42-A7C2-49F7-B743-8384DFBA0EBE}"/>
    <cellStyle name="Percent 4 4 2" xfId="3311" xr:uid="{87B4017F-CA97-47D5-B33C-3FFB8F525720}"/>
    <cellStyle name="Percent 4 4 2 2" xfId="7491" xr:uid="{09BD7D2A-6ECF-4C8D-AE03-7513271943A2}"/>
    <cellStyle name="Percent 4 4 2 2 2" xfId="16927" xr:uid="{5979769A-A474-41B7-80F8-F905132EA1C6}"/>
    <cellStyle name="Percent 4 4 2 2 3" xfId="25969" xr:uid="{D4A03229-595B-4A05-B34B-E9BC7700E6ED}"/>
    <cellStyle name="Percent 4 4 2 3" xfId="11517" xr:uid="{27AFDD1A-6A75-49A9-9E09-51CC1B8F0296}"/>
    <cellStyle name="Percent 4 4 2 4" xfId="20583" xr:uid="{8F773B94-1081-42F5-AE25-43C0AEE01F6C}"/>
    <cellStyle name="Percent 4 4 3" xfId="5208" xr:uid="{DED34366-D052-4629-B51F-1C47924A2131}"/>
    <cellStyle name="Percent 4 4 3 2" xfId="17035" xr:uid="{85B1D7B2-4F16-45A8-9AD5-2DF3A2842D78}"/>
    <cellStyle name="Percent 4 4 3 3" xfId="26098" xr:uid="{7D4019BE-6B6E-444F-8A0C-009CD8E1A601}"/>
    <cellStyle name="Percent 4 4 4" xfId="9532" xr:uid="{5410A5ED-F0FC-4F0F-A347-FCDC0AB6B796}"/>
    <cellStyle name="Percent 4 4 5" xfId="18598" xr:uid="{F3828505-2866-402D-9A33-7AD8A4EFE149}"/>
    <cellStyle name="Percent 4 5" xfId="443" xr:uid="{511441DB-D22E-4F1A-B97D-7B148B9327AF}"/>
    <cellStyle name="Percent 40" xfId="1181" xr:uid="{C2AFD134-B68D-480D-BCFD-F3F821004090}"/>
    <cellStyle name="Percent 41" xfId="1949" xr:uid="{1F79E870-2282-4DEB-9EF9-BF04A8CAA413}"/>
    <cellStyle name="Percent 42" xfId="1978" xr:uid="{0A756CAD-F12F-4AD2-944E-06CDEA814603}"/>
    <cellStyle name="Percent 43" xfId="1976" xr:uid="{658C8187-8D25-480D-B2F5-B4FF75A60B09}"/>
    <cellStyle name="Percent 44" xfId="1951" xr:uid="{44A23CDA-6071-409D-911D-1FFE5BDC2D50}"/>
    <cellStyle name="Percent 45" xfId="1903" xr:uid="{99ACA9C7-7DCE-438B-BB80-F5A40388696C}"/>
    <cellStyle name="Percent 46" xfId="650" xr:uid="{0B8963A8-B556-4CAE-84B4-5B9C7F081A33}"/>
    <cellStyle name="Percent 47" xfId="1931" xr:uid="{C65F7EB8-4E8A-4D9B-AF9F-A455BA3AED2C}"/>
    <cellStyle name="Percent 48" xfId="1942" xr:uid="{25BE4AD8-F0E6-42B3-B43D-1F67091E1285}"/>
    <cellStyle name="Percent 49" xfId="1916" xr:uid="{E16FE600-4DC6-416C-9CE4-28422706FA04}"/>
    <cellStyle name="Percent 5" xfId="87" xr:uid="{AC23FC11-3EBB-4363-949E-3467D482A59F}"/>
    <cellStyle name="Percent 5 2" xfId="710" xr:uid="{B6CAECF6-0E04-4075-A8A2-5E4BABB4A9F7}"/>
    <cellStyle name="Percent 5 3" xfId="444" xr:uid="{50E5F166-744E-40A4-A47D-B3035B709F7B}"/>
    <cellStyle name="Percent 50" xfId="1910" xr:uid="{2450F14E-3310-4B64-8CD3-EFD2CE75E689}"/>
    <cellStyle name="Percent 51" xfId="1967" xr:uid="{1EEEFBE7-78C9-4603-BFF9-E3ECE1D40787}"/>
    <cellStyle name="Percent 52" xfId="1948" xr:uid="{840F347C-AF5C-49A7-98A7-94750A5946DB}"/>
    <cellStyle name="Percent 53" xfId="1936" xr:uid="{AE4251D3-51F5-4D03-BFF2-293421679F6F}"/>
    <cellStyle name="Percent 54" xfId="1904" xr:uid="{C09B71C9-A52F-4D75-AA18-3B29FDCA67D3}"/>
    <cellStyle name="Percent 55" xfId="1950" xr:uid="{24FA7A1D-C420-40C5-8DB4-08C2D7E0895F}"/>
    <cellStyle name="Percent 56" xfId="1956" xr:uid="{FDA5D960-9069-425B-8FA1-CF404909F6EC}"/>
    <cellStyle name="Percent 57" xfId="1920" xr:uid="{3E1348FB-A3E3-49F8-AEE3-38EBF978E8CF}"/>
    <cellStyle name="Percent 58" xfId="1934" xr:uid="{7E294BE4-C709-4F0A-B00E-FD9A196E48D0}"/>
    <cellStyle name="Percent 59" xfId="1922" xr:uid="{E778CE87-65ED-4069-8FFD-0F8765F6E1DC}"/>
    <cellStyle name="Percent 6" xfId="81" xr:uid="{9364FFE4-05FD-44FE-B76D-F5193B6EFFEC}"/>
    <cellStyle name="Percent 6 2" xfId="711" xr:uid="{6A887813-F8BC-446A-A61F-E8EBE417D9F6}"/>
    <cellStyle name="Percent 6 2 2" xfId="1116" xr:uid="{990F8092-C3C3-4B5D-8EE4-927C570D5089}"/>
    <cellStyle name="Percent 6 2 2 2" xfId="1651" xr:uid="{6BB32B6C-A623-491D-856C-126C14D86A7A}"/>
    <cellStyle name="Percent 6 2 2 2 2" xfId="3125" xr:uid="{DD12BA9E-6866-469A-8E30-0DE2A11329F9}"/>
    <cellStyle name="Percent 6 2 2 2 2 2" xfId="7329" xr:uid="{82EB0171-3648-4983-A425-C5A7D8740981}"/>
    <cellStyle name="Percent 6 2 2 2 2 2 2" xfId="17441" xr:uid="{CE827CDB-5FD2-4F7E-9F83-94F55D4B08E5}"/>
    <cellStyle name="Percent 6 2 2 2 2 2 3" xfId="26555" xr:uid="{B4CAA668-F2AE-4E22-B7E9-A0FF7AA50B24}"/>
    <cellStyle name="Percent 6 2 2 2 2 3" xfId="11355" xr:uid="{8DE2153A-08FD-4A0A-8DC5-3FFB26B083B4}"/>
    <cellStyle name="Percent 6 2 2 2 2 4" xfId="20421" xr:uid="{E2C2CFDC-7F98-40DF-A6AA-E5CABCF4B88C}"/>
    <cellStyle name="Percent 6 2 2 2 3" xfId="5046" xr:uid="{ED059713-72E2-49B1-959D-76C10F1B3471}"/>
    <cellStyle name="Percent 6 2 2 2 3 2" xfId="16633" xr:uid="{441A8992-4B22-47F6-8E5B-3C605B10075A}"/>
    <cellStyle name="Percent 6 2 2 2 3 3" xfId="25654" xr:uid="{0CDDBDE2-3F90-43EC-B7B4-9EAC3F95EABC}"/>
    <cellStyle name="Percent 6 2 2 2 4" xfId="9370" xr:uid="{52FE70EC-0633-4B44-88CE-7FCD0CB91EE1}"/>
    <cellStyle name="Percent 6 2 2 2 5" xfId="18436" xr:uid="{B0688AB9-C436-434C-9B51-9D25CD0D245A}"/>
    <cellStyle name="Percent 6 2 2 2 6" xfId="27728" xr:uid="{EDC3DF52-A318-44EE-BB16-60149E2DE410}"/>
    <cellStyle name="Percent 6 2 2 3" xfId="2693" xr:uid="{BE2DFC61-7DC2-4FC3-9F5B-0ADEE33C3E9F}"/>
    <cellStyle name="Percent 6 2 2 3 2" xfId="6897" xr:uid="{66D70304-1047-406F-84E0-EB8186F95FF4}"/>
    <cellStyle name="Percent 6 2 2 3 2 2" xfId="17521" xr:uid="{A942AB72-7E25-4356-AB65-DA4E3957CEA8}"/>
    <cellStyle name="Percent 6 2 2 3 2 3" xfId="26644" xr:uid="{065216BE-BD63-4136-B853-F5322845A1DC}"/>
    <cellStyle name="Percent 6 2 2 3 3" xfId="10923" xr:uid="{BD34FE20-744E-44A3-B65F-646BD4DB78E5}"/>
    <cellStyle name="Percent 6 2 2 3 4" xfId="19989" xr:uid="{AE5949B2-A395-45E0-A9DD-D184E53B8A47}"/>
    <cellStyle name="Percent 6 2 2 4" xfId="4614" xr:uid="{C88D8C7E-5FB9-4E0F-8946-1D9F4FEBC317}"/>
    <cellStyle name="Percent 6 2 2 4 2" xfId="15161" xr:uid="{70C508DE-8AED-4A11-9743-7D0CCA9E4FD6}"/>
    <cellStyle name="Percent 6 2 2 4 3" xfId="24179" xr:uid="{BA21576F-EC91-41F2-9886-9672D5DCB5E8}"/>
    <cellStyle name="Percent 6 2 2 5" xfId="8938" xr:uid="{A362E356-7146-4D86-B628-13AB0B82525B}"/>
    <cellStyle name="Percent 6 2 2 6" xfId="18004" xr:uid="{94779E78-BB36-4539-B1D1-B143C549D14C}"/>
    <cellStyle name="Percent 6 2 2 7" xfId="27251" xr:uid="{895CDC09-9AFE-400D-90F8-4FF2D74D674D}"/>
    <cellStyle name="Percent 6 3" xfId="2065" xr:uid="{3CC7F1F5-1A9B-43BF-9FFB-FBEE7FCEB1F5}"/>
    <cellStyle name="Percent 6 4" xfId="445" xr:uid="{6D563119-A886-44B9-A47A-561D913F3105}"/>
    <cellStyle name="Percent 60" xfId="1902" xr:uid="{7B994FBE-7921-410F-87D8-07178CA233D0}"/>
    <cellStyle name="Percent 61" xfId="1969" xr:uid="{26F0EC13-CBF1-4A50-9B27-467205A873FF}"/>
    <cellStyle name="Percent 62" xfId="1961" xr:uid="{5B9B4C09-7A85-480D-9322-9CB6BD3C3A54}"/>
    <cellStyle name="Percent 63" xfId="1928" xr:uid="{142FB912-C6F8-4794-8236-8D093AA4CCB4}"/>
    <cellStyle name="Percent 64" xfId="1917" xr:uid="{43E1EAA3-9C72-4356-A696-D51E8DF4CC49}"/>
    <cellStyle name="Percent 65" xfId="1984" xr:uid="{C9E13362-0292-40CC-BEE2-21B56336F843}"/>
    <cellStyle name="Percent 66" xfId="1985" xr:uid="{8928CD25-8CF2-4F99-A597-9E25F81518C5}"/>
    <cellStyle name="Percent 67" xfId="1986" xr:uid="{60898797-963B-4F51-AB3D-59FEB34ACF63}"/>
    <cellStyle name="Percent 68" xfId="1987" xr:uid="{A7F18763-8D54-46EF-AA47-FB97919E78BE}"/>
    <cellStyle name="Percent 69" xfId="1988" xr:uid="{7ED335D0-FCDF-4A92-B93B-934D731DFB37}"/>
    <cellStyle name="Percent 7" xfId="446" xr:uid="{0C3DAA83-0CCA-42F7-BCED-6EEAFBE58D22}"/>
    <cellStyle name="Percent 7 2" xfId="619" xr:uid="{19019B1A-683B-4902-BBFB-82EE3DFED75B}"/>
    <cellStyle name="Percent 70" xfId="1989" xr:uid="{696D91AE-4B3E-49F8-825D-E83CF8C3AAE3}"/>
    <cellStyle name="Percent 71" xfId="1990" xr:uid="{480963B1-A155-4215-87AB-048B6063E374}"/>
    <cellStyle name="Percent 72" xfId="1991" xr:uid="{5A3D6FE6-2307-488A-9B07-8C9CCA4968B2}"/>
    <cellStyle name="Percent 73" xfId="14760" xr:uid="{CF0E05C5-653E-4602-962F-5683DAD0764F}"/>
    <cellStyle name="Percent 74" xfId="17034" xr:uid="{30D760A7-1C92-467D-9893-F08D0BE3AC51}"/>
    <cellStyle name="Percent 75" xfId="17062" xr:uid="{9E5C637D-8630-47DD-B48D-E2B49A698F11}"/>
    <cellStyle name="Percent 76" xfId="17198" xr:uid="{30BD0B2F-1AF9-4068-ABCB-AFABA5F5AA36}"/>
    <cellStyle name="Percent 77" xfId="13375" xr:uid="{63F25C5F-2120-4D57-AA2C-9047C292B190}"/>
    <cellStyle name="Percent 8" xfId="672" xr:uid="{A9291B7C-37BD-495D-A564-D80BB7EE6582}"/>
    <cellStyle name="Percent 8 2" xfId="913" xr:uid="{B2F6311A-D85E-4CDB-B1BF-5A749B5C8AB0}"/>
    <cellStyle name="Percent 8 2 2" xfId="1448" xr:uid="{F3E144B2-5639-4235-A14B-2E5039AA7EC2}"/>
    <cellStyle name="Percent 8 2 2 2" xfId="2924" xr:uid="{F5379D94-6E08-4377-8303-ABDF10415132}"/>
    <cellStyle name="Percent 8 2 2 2 2" xfId="7128" xr:uid="{020D8F8E-A741-4234-8236-059BCD560B46}"/>
    <cellStyle name="Percent 8 2 2 2 2 2" xfId="17070" xr:uid="{C2151B99-7B91-4778-8B0E-71740FFD8351}"/>
    <cellStyle name="Percent 8 2 2 2 2 3" xfId="26137" xr:uid="{3A87AE4C-663F-4A92-AABA-B84B932779D8}"/>
    <cellStyle name="Percent 8 2 2 2 3" xfId="11154" xr:uid="{69D64893-AAC6-4254-A711-F270C9EEC0FB}"/>
    <cellStyle name="Percent 8 2 2 2 4" xfId="20220" xr:uid="{ECCC24FD-763A-4C4F-A8F3-7FB03167A8F1}"/>
    <cellStyle name="Percent 8 2 2 3" xfId="4845" xr:uid="{9DFCEF61-188A-4692-B928-8B7F83C70426}"/>
    <cellStyle name="Percent 8 2 2 3 2" xfId="16432" xr:uid="{2C143977-BA1E-4FB7-A93B-A7431508F85E}"/>
    <cellStyle name="Percent 8 2 2 3 3" xfId="25453" xr:uid="{8FAF56ED-D100-4DC0-8DE8-03A3856ADB16}"/>
    <cellStyle name="Percent 8 2 2 4" xfId="9169" xr:uid="{E58E7597-7D98-4583-9A73-25CF4D7D9134}"/>
    <cellStyle name="Percent 8 2 2 5" xfId="18235" xr:uid="{C3C928C3-5BB9-40B9-9752-B934401D461B}"/>
    <cellStyle name="Percent 8 2 2 6" xfId="27526" xr:uid="{6B8A05F2-A3CB-44A7-B01E-FED2E7C25AD0}"/>
    <cellStyle name="Percent 8 2 3" xfId="2493" xr:uid="{2349D3C6-EC3F-45E6-A179-020D53B84AA2}"/>
    <cellStyle name="Percent 8 2 3 2" xfId="6697" xr:uid="{36C3E933-B350-4533-B3FD-6954355AE2C2}"/>
    <cellStyle name="Percent 8 2 3 2 2" xfId="17243" xr:uid="{4ACDAC36-8E2B-4867-B170-2FD279A6A9BA}"/>
    <cellStyle name="Percent 8 2 3 2 3" xfId="26335" xr:uid="{B30E20CA-2DF4-4E10-A7F2-2B7660DBE52D}"/>
    <cellStyle name="Percent 8 2 3 3" xfId="10723" xr:uid="{73303F69-04E9-4376-8150-778380D3E640}"/>
    <cellStyle name="Percent 8 2 3 4" xfId="19789" xr:uid="{EB85E136-8ED3-44A6-8186-C11A7222769C}"/>
    <cellStyle name="Percent 8 2 4" xfId="4414" xr:uid="{3DEF434F-26EF-435D-ADD7-9A84987472C5}"/>
    <cellStyle name="Percent 8 2 4 2" xfId="14896" xr:uid="{D816D25B-6772-4554-A026-2AD8C1DAB68F}"/>
    <cellStyle name="Percent 8 2 4 3" xfId="23914" xr:uid="{0C88BC37-AB13-4D11-BD22-3DCF4C103F7C}"/>
    <cellStyle name="Percent 8 2 5" xfId="8738" xr:uid="{31FD8DBF-5E4C-4080-B7C6-7631AE539E33}"/>
    <cellStyle name="Percent 8 2 6" xfId="17804" xr:uid="{D2F223ED-DEAA-40F6-B48E-EB1AEE49E36A}"/>
    <cellStyle name="Percent 8 2 7" xfId="27051" xr:uid="{632860F9-3E70-40E8-BBDB-089A94A8AD6E}"/>
    <cellStyle name="Percent 8 3" xfId="1277" xr:uid="{B49A7949-469E-49A3-B48D-2DCEDA35769C}"/>
    <cellStyle name="Percent 8 3 2" xfId="2762" xr:uid="{A39D16E0-D61E-4871-B3A7-30232BBE7793}"/>
    <cellStyle name="Percent 8 3 2 2" xfId="6966" xr:uid="{E6299FBD-CD79-4A45-B921-8D75C038CAE1}"/>
    <cellStyle name="Percent 8 3 2 2 2" xfId="16956" xr:uid="{A531DBC4-E055-49BD-B22D-2EFFE0E1FA88}"/>
    <cellStyle name="Percent 8 3 2 2 3" xfId="26005" xr:uid="{00F5251C-B568-486F-BB95-0C30251C51BE}"/>
    <cellStyle name="Percent 8 3 2 3" xfId="10992" xr:uid="{EE666AD6-8541-4B5C-B7A6-28876569BACF}"/>
    <cellStyle name="Percent 8 3 2 4" xfId="20058" xr:uid="{F97DDB79-801B-48AC-A1A0-A8AAFC8CFF5F}"/>
    <cellStyle name="Percent 8 3 3" xfId="4683" xr:uid="{579539B2-0E65-4107-B7A8-094219764D5F}"/>
    <cellStyle name="Percent 8 3 3 2" xfId="12684" xr:uid="{AF46E94A-0D5C-420B-AB87-A7DF29059C57}"/>
    <cellStyle name="Percent 8 3 3 3" xfId="21716" xr:uid="{74689BCC-2ACF-46C1-AD78-03424615CF11}"/>
    <cellStyle name="Percent 8 3 4" xfId="9007" xr:uid="{FE4ADE5F-5544-4CB8-A60E-3EFF6F2163A2}"/>
    <cellStyle name="Percent 8 3 5" xfId="18073" xr:uid="{5C64FC15-0ADA-480E-A6AE-03EA4DB185DB}"/>
    <cellStyle name="Percent 8 3 6" xfId="27354" xr:uid="{13763C84-58E5-4429-BB71-69919201A0C7}"/>
    <cellStyle name="Percent 8 4" xfId="2333" xr:uid="{5CE33F09-48A7-4CAA-B4CA-B054F425630B}"/>
    <cellStyle name="Percent 8 4 2" xfId="6537" xr:uid="{C652B1B3-22D9-45EB-A7DD-2715F0F430F9}"/>
    <cellStyle name="Percent 8 4 2 2" xfId="12222" xr:uid="{21796204-CD82-48C9-BF67-223DBAFD2F82}"/>
    <cellStyle name="Percent 8 4 2 3" xfId="21275" xr:uid="{93E9E2C7-E89C-43BD-BBD6-025C4C73147D}"/>
    <cellStyle name="Percent 8 4 3" xfId="10563" xr:uid="{C2AF018E-F9EE-444C-B3FC-662F30C5B4E6}"/>
    <cellStyle name="Percent 8 4 4" xfId="19629" xr:uid="{4E909A22-A71F-4115-8D31-E418DC405393}"/>
    <cellStyle name="Percent 8 5" xfId="4253" xr:uid="{3EC7172A-5CDA-443E-A66B-31BF2A69B789}"/>
    <cellStyle name="Percent 8 5 2" xfId="14903" xr:uid="{E5B8AD90-26D1-4EF2-BE80-CB50C661BB75}"/>
    <cellStyle name="Percent 8 5 3" xfId="23922" xr:uid="{C7F2B997-22DD-41DF-B8A7-0B358E3210DD}"/>
    <cellStyle name="Percent 8 6" xfId="8578" xr:uid="{671444D1-7DFB-4303-BF28-20BD9C05ED70}"/>
    <cellStyle name="Percent 8 7" xfId="17644" xr:uid="{CEA31EC5-C3E1-490A-8B3E-826EDB1049DA}"/>
    <cellStyle name="Percent 8 8" xfId="26887" xr:uid="{855AB08C-A7D0-4C5A-9F83-2AA42EBD923C}"/>
    <cellStyle name="Percent 9" xfId="675" xr:uid="{C50D6259-20E0-4C54-99CB-E656E600EE21}"/>
    <cellStyle name="Percent 9 2" xfId="915" xr:uid="{6EE36625-AB8D-4C8B-B119-395FAE948DAD}"/>
    <cellStyle name="Percent 9 2 2" xfId="1451" xr:uid="{40515D36-D4B5-4EE7-A100-99E08435D970}"/>
    <cellStyle name="Percent 9 2 2 2" xfId="2927" xr:uid="{E220B261-8CAB-41FC-AADA-4020F6780788}"/>
    <cellStyle name="Percent 9 2 2 2 2" xfId="7131" xr:uid="{1BB5091E-5C07-4787-BF48-1B70818F952E}"/>
    <cellStyle name="Percent 9 2 2 2 2 2" xfId="16909" xr:uid="{D8DBA4F3-6FFF-4CBA-A24C-8C91443C512E}"/>
    <cellStyle name="Percent 9 2 2 2 2 3" xfId="25949" xr:uid="{81F1D23F-9997-4AE1-949E-0021D568A82D}"/>
    <cellStyle name="Percent 9 2 2 2 3" xfId="11157" xr:uid="{70A29B50-13BC-47EF-9C01-48B35A9DB8A6}"/>
    <cellStyle name="Percent 9 2 2 2 4" xfId="20223" xr:uid="{70DC2396-2AC8-4359-A389-54DA4774F070}"/>
    <cellStyle name="Percent 9 2 2 3" xfId="4848" xr:uid="{E95EAF08-6A9E-4C2C-A2F9-6BD24A78018B}"/>
    <cellStyle name="Percent 9 2 2 3 2" xfId="16435" xr:uid="{FD3307B8-0509-4EDC-AA9D-E2143983C346}"/>
    <cellStyle name="Percent 9 2 2 3 3" xfId="25456" xr:uid="{C5550493-BC84-4111-8FE9-9019FD6199A3}"/>
    <cellStyle name="Percent 9 2 2 4" xfId="9172" xr:uid="{4C94D0E2-100B-4A00-B3FA-2681ADC54861}"/>
    <cellStyle name="Percent 9 2 2 5" xfId="18238" xr:uid="{C7AC1D27-877B-4291-B453-EB04F3C7398C}"/>
    <cellStyle name="Percent 9 2 2 6" xfId="27529" xr:uid="{E7CDCC74-C4EA-4F4D-8824-EC2FDE2E32D8}"/>
    <cellStyle name="Percent 9 2 3" xfId="2495" xr:uid="{41E7E629-8DD3-43AB-8240-074C5F3ACC31}"/>
    <cellStyle name="Percent 9 2 3 2" xfId="6699" xr:uid="{69600BFB-DC24-4705-9BA8-21476A4AD82E}"/>
    <cellStyle name="Percent 9 2 3 2 2" xfId="17232" xr:uid="{2815ADD9-688B-4CB8-965A-13E6C20A95D4}"/>
    <cellStyle name="Percent 9 2 3 2 3" xfId="26324" xr:uid="{7879F023-E45C-4F60-AE73-9DA424970481}"/>
    <cellStyle name="Percent 9 2 3 3" xfId="10725" xr:uid="{A88CEBA7-E6E1-42E3-9002-669A1EC9D31B}"/>
    <cellStyle name="Percent 9 2 3 4" xfId="19791" xr:uid="{F5A587B6-81FF-4FCC-BD0C-2DF4F3BC2587}"/>
    <cellStyle name="Percent 9 2 4" xfId="4416" xr:uid="{90A54AAD-E78B-4818-A154-12696DF6CFF2}"/>
    <cellStyle name="Percent 9 2 4 2" xfId="12807" xr:uid="{DC5C74A7-316B-47CE-889B-E7B615E1B68F}"/>
    <cellStyle name="Percent 9 2 4 3" xfId="21835" xr:uid="{0FB12DE4-1A11-4353-B75B-1083611C1A93}"/>
    <cellStyle name="Percent 9 2 5" xfId="8740" xr:uid="{2FA80318-BC35-4BDD-8C88-8673693F0E93}"/>
    <cellStyle name="Percent 9 2 6" xfId="17806" xr:uid="{5E01EB38-E4D8-4DD0-8530-FB2779DE18E3}"/>
    <cellStyle name="Percent 9 2 7" xfId="27053" xr:uid="{C71E4806-DB80-4B01-B30E-BB3FF8EBFF74}"/>
    <cellStyle name="Percent 9 3" xfId="1280" xr:uid="{A9A4D886-DBD7-4983-8013-ED87CB5F0D6C}"/>
    <cellStyle name="Percent 9 3 2" xfId="2765" xr:uid="{4C468630-2909-4687-9F46-03A78AA5465F}"/>
    <cellStyle name="Percent 9 3 2 2" xfId="6969" xr:uid="{03B7D5E5-BDD0-438A-895D-5DF2AD2843A7}"/>
    <cellStyle name="Percent 9 3 2 2 2" xfId="17378" xr:uid="{D40A689C-9D50-4997-880C-2BAB5C069B1A}"/>
    <cellStyle name="Percent 9 3 2 2 3" xfId="26486" xr:uid="{719DB3C2-FB4D-4746-AA0F-01E4DDE1A62D}"/>
    <cellStyle name="Percent 9 3 2 3" xfId="10995" xr:uid="{B0240359-DF32-4741-8E46-5246DDCE3041}"/>
    <cellStyle name="Percent 9 3 2 4" xfId="20061" xr:uid="{DE805C8B-2476-43F3-AF17-386EA16730F0}"/>
    <cellStyle name="Percent 9 3 3" xfId="4686" xr:uid="{BFA16E8A-31DA-4856-ABAD-102C4B7CFBBA}"/>
    <cellStyle name="Percent 9 3 3 2" xfId="12867" xr:uid="{2A7870BC-E861-439F-8DAF-E955E8941143}"/>
    <cellStyle name="Percent 9 3 3 3" xfId="21894" xr:uid="{754456CD-C7AB-459B-96AD-5CE8EE8246BF}"/>
    <cellStyle name="Percent 9 3 4" xfId="9010" xr:uid="{EB455278-C197-486B-8233-E4D639ADD6CE}"/>
    <cellStyle name="Percent 9 3 5" xfId="18076" xr:uid="{553BE164-D21E-4851-888A-C5EF62DE478D}"/>
    <cellStyle name="Percent 9 3 6" xfId="27357" xr:uid="{058B0BA7-18DE-4D3F-8B4F-CFE47FD4141B}"/>
    <cellStyle name="Percent 9 4" xfId="2335" xr:uid="{896CCC01-61BD-4B33-8690-5681AB6ECD6A}"/>
    <cellStyle name="Percent 9 4 2" xfId="6539" xr:uid="{E94DCEAD-A1FB-49F6-9763-D8C25F1CD71F}"/>
    <cellStyle name="Percent 9 4 2 2" xfId="12656" xr:uid="{B866AAA3-9870-40F9-9784-56802FBC413E}"/>
    <cellStyle name="Percent 9 4 2 3" xfId="21689" xr:uid="{EE725DFE-4549-4489-AE1F-D8645DDD89E4}"/>
    <cellStyle name="Percent 9 4 3" xfId="10565" xr:uid="{A52DA647-B54C-430C-A93A-B81C03EA96C6}"/>
    <cellStyle name="Percent 9 4 4" xfId="19631" xr:uid="{0C781C5D-859D-45FD-B3B9-54B13CF54C95}"/>
    <cellStyle name="Percent 9 5" xfId="4255" xr:uid="{B7957BAA-552D-4E77-8F50-327D3B1A4FB1}"/>
    <cellStyle name="Percent 9 5 2" xfId="12813" xr:uid="{CB953DD8-8FFB-4345-A477-54B89D5DF39E}"/>
    <cellStyle name="Percent 9 5 3" xfId="21841" xr:uid="{C9718EBD-6F2D-4567-B479-976CE26C597F}"/>
    <cellStyle name="Percent 9 6" xfId="8580" xr:uid="{84633031-9B07-4E9A-A3DB-5348ABB487F8}"/>
    <cellStyle name="Percent 9 7" xfId="17646" xr:uid="{DD295D58-7C7F-485B-908B-13CB0286A469}"/>
    <cellStyle name="Percent 9 8" xfId="26889" xr:uid="{2B3FF7FE-E61A-422D-9451-019D0E1C3828}"/>
    <cellStyle name="PERCENTAGE" xfId="447" xr:uid="{EB4F8F97-F0B5-4015-B10E-A5D6E16EF7B6}"/>
    <cellStyle name="PERCENTAGE 2" xfId="859" xr:uid="{977CA9A0-4128-4BB7-99FD-61405365F494}"/>
    <cellStyle name="PERCENTAGE 2 2" xfId="1932" xr:uid="{763F96B0-AA71-44A4-B012-4CA41063EF0E}"/>
    <cellStyle name="PERCENTAGE 2 3" xfId="12466" xr:uid="{6D50D2A7-F611-462C-878B-15F26A6BDBA3}"/>
    <cellStyle name="PERCENTAGE 2 3 2" xfId="17173" xr:uid="{570B87F7-E742-406B-8007-6C70B03E0F59}"/>
    <cellStyle name="PERCENTAGE 3" xfId="27952" xr:uid="{00291C4A-A8A4-4BDC-8EC8-0396AB4831A3}"/>
    <cellStyle name="PLAN" xfId="448" xr:uid="{544CCA6E-23F2-446C-AE7D-33B378CCB060}"/>
    <cellStyle name="PrePop Currency (0)" xfId="449" xr:uid="{B340F640-81AB-4E78-926B-957818D66FB3}"/>
    <cellStyle name="PrePop Currency (2)" xfId="450" xr:uid="{C57B185E-5780-4B12-A2B3-47E152245C5B}"/>
    <cellStyle name="PrePop Units (0)" xfId="451" xr:uid="{5C970E20-9FD1-4B3F-AE09-1F25F1F229A8}"/>
    <cellStyle name="PrePop Units (1)" xfId="452" xr:uid="{57A5F6D8-0218-402D-9CF2-D67870327A10}"/>
    <cellStyle name="PrePop Units (2)" xfId="453" xr:uid="{DAF00C55-D410-4A8A-B763-8B0C4DEFAEF5}"/>
    <cellStyle name="PSChar" xfId="454" xr:uid="{D81D8988-B948-4021-A15D-61380C32C089}"/>
    <cellStyle name="PSDate" xfId="455" xr:uid="{333DC5D7-1FF5-4077-963A-3D83E4D2B32F}"/>
    <cellStyle name="PSDec" xfId="456" xr:uid="{5E22CACA-9A00-472A-9D3A-8D980FE05AB3}"/>
    <cellStyle name="PSHeading" xfId="457" xr:uid="{5752245D-097B-48FE-95EF-37798ECD1DFB}"/>
    <cellStyle name="PSInt" xfId="458" xr:uid="{5D6993FF-84A4-4C87-BC22-34D99F98543D}"/>
    <cellStyle name="PSSpacer" xfId="459" xr:uid="{EB85D4F1-A877-4C6D-B8CE-A8D342AC4499}"/>
    <cellStyle name="pwstyle" xfId="88" xr:uid="{4C948EE2-8C07-48B4-956C-E753CD1B1A73}"/>
    <cellStyle name="Quantity" xfId="460" xr:uid="{A8D6AF5D-910C-4EDF-9826-A55380730625}"/>
    <cellStyle name="Quantity 2" xfId="12240" xr:uid="{918C196E-D931-4C6F-92FA-3E03222FF684}"/>
    <cellStyle name="Quantity 2 2" xfId="17462" xr:uid="{B5927515-63F5-42DA-B875-53445C91B65D}"/>
    <cellStyle name="Quantity 2 2 2" xfId="17524" xr:uid="{2DB63367-F86B-4EF4-B09A-13A3E74B1E21}"/>
    <cellStyle name="Quantity 2 3" xfId="17525" xr:uid="{A3FBEDD7-1288-4BCD-9B74-CF872F18B355}"/>
    <cellStyle name="RevList" xfId="461" xr:uid="{229D72EE-26AF-4D07-82C3-BDA59124378F}"/>
    <cellStyle name="Salomon Logo" xfId="462" xr:uid="{4914A032-3782-4BF8-BF2F-B3CA8C39D953}"/>
    <cellStyle name="SCH1" xfId="463" xr:uid="{908A2EBD-C485-47C1-9C86-E2AEB74729DF}"/>
    <cellStyle name="SS Col Hdr" xfId="464" xr:uid="{4E51C76F-9207-4028-9B08-80A2C637794D}"/>
    <cellStyle name="SS Dim 1 Blank" xfId="465" xr:uid="{88D64075-9F4F-45A1-9FC1-86C675AB62D8}"/>
    <cellStyle name="SS Dim 1 Blank 2" xfId="466" xr:uid="{A129017D-69F2-402E-A54F-E87E3F0494DE}"/>
    <cellStyle name="SS Dim 1 Title" xfId="467" xr:uid="{C404F204-5595-4FB7-ABC9-7BEF175A8098}"/>
    <cellStyle name="SS Dim 1 Value" xfId="468" xr:uid="{9B6CBD5E-8CC6-4FBA-951B-391BDFF92E82}"/>
    <cellStyle name="SS Dim 1 Value 2" xfId="469" xr:uid="{E805237D-CBD8-4CC1-BFC6-30ABDBD400BB}"/>
    <cellStyle name="SS Dim 2 Blank" xfId="470" xr:uid="{6FB194EE-2662-4DCB-BFAD-BFFC1BCF8691}"/>
    <cellStyle name="SS Dim 2 Blank 2" xfId="471" xr:uid="{078F253C-D9EB-4F10-8E36-8EF688DDEDEB}"/>
    <cellStyle name="SS Dim 2 Title" xfId="472" xr:uid="{CB78A4C9-7E88-49F7-835C-5DB958578781}"/>
    <cellStyle name="SS Dim 2 Value" xfId="473" xr:uid="{26A0F4A3-618C-4948-805D-63121003E3D9}"/>
    <cellStyle name="SS Dim 2 Value 2" xfId="474" xr:uid="{5EFEB208-A3CD-40FE-A713-37E95F676EDD}"/>
    <cellStyle name="SS Dim 3 Blank" xfId="475" xr:uid="{ECFF1E34-4AB9-443C-B60A-F9A40B99D35C}"/>
    <cellStyle name="SS Dim 3 Blank 2" xfId="476" xr:uid="{D0FD4CA5-DD89-423C-926D-844D5E6B62E3}"/>
    <cellStyle name="SS Dim 3 Title" xfId="477" xr:uid="{7E7E6530-84B0-4B9A-8EEC-8B4E716E3FAE}"/>
    <cellStyle name="SS Dim 3 Title 2" xfId="478" xr:uid="{2A09A6A1-5C97-4BD3-ADEC-4B882BC56EF8}"/>
    <cellStyle name="SS Dim 3 Value" xfId="479" xr:uid="{270B3534-2B07-4462-97D5-5893347F6E8E}"/>
    <cellStyle name="SS Dim 4 Blank" xfId="480" xr:uid="{57ABFEE5-5F27-4696-9FE6-F1B2B99DF38A}"/>
    <cellStyle name="SS Dim 4 Blank 2" xfId="481" xr:uid="{02FCFE78-2ABB-4647-B2A1-7CDAB74E01A3}"/>
    <cellStyle name="SS Dim 4 Title" xfId="482" xr:uid="{001A76EC-BBBA-42E6-8F80-C813546F0991}"/>
    <cellStyle name="SS Dim 4 Value" xfId="483" xr:uid="{06D69B38-67F3-4C32-883D-43990BE695EC}"/>
    <cellStyle name="SS Dim 5 Blank" xfId="484" xr:uid="{DBAC69CC-BC10-4D83-9DAE-E6EA6AD5F6AF}"/>
    <cellStyle name="SS Dim 5 Blank 2" xfId="485" xr:uid="{E68EFBFF-8F67-4C62-B35E-F68D4E06A541}"/>
    <cellStyle name="SS Dim 5 Title" xfId="486" xr:uid="{69B7C03B-4C05-492D-988B-B3ECFBDC1E18}"/>
    <cellStyle name="SS Dim 5 Value" xfId="487" xr:uid="{B8C9DA7C-146E-457D-A08E-AE10B353E4FA}"/>
    <cellStyle name="SS Other Measure" xfId="488" xr:uid="{23E4F342-3A7F-4E2E-BAD6-407C8968A855}"/>
    <cellStyle name="SS Other Measure 2" xfId="489" xr:uid="{B5BACF41-5D1D-464D-A429-A75EA9CE27FF}"/>
    <cellStyle name="SS Sum Measure" xfId="490" xr:uid="{C7B43325-E312-40EA-8730-DA91B593CDDC}"/>
    <cellStyle name="SS Sum Measure 2" xfId="491" xr:uid="{AAC23A54-2C5C-4FF3-AF11-A2B8A9EF26BB}"/>
    <cellStyle name="SS Unbound Dim" xfId="492" xr:uid="{253D65E8-2E41-4258-A205-CD13AFBCD521}"/>
    <cellStyle name="SS Unbound Dim 2" xfId="493" xr:uid="{831804A6-A72B-4411-8ADA-B846610E7345}"/>
    <cellStyle name="SS WAvg Measure" xfId="494" xr:uid="{5E062F7E-6BB6-44D2-90EB-686597C1A426}"/>
    <cellStyle name="SS WAvg Measure 2" xfId="495" xr:uid="{A25DC69E-942D-40C7-987A-1F0FEA8E3815}"/>
    <cellStyle name="Standaard_ATL and  BTL budget 2005" xfId="593" xr:uid="{F2151939-F35F-434E-AAE0-BD386CB228CF}"/>
    <cellStyle name="Standard_9912(4)" xfId="496" xr:uid="{19A70E1F-C25F-42BE-B05E-D82E018EEDE2}"/>
    <cellStyle name="Style 1" xfId="497" xr:uid="{2D8912A8-E67C-4932-9C9B-29A74E259D7A}"/>
    <cellStyle name="style1" xfId="498" xr:uid="{9632DF29-2400-4CAD-A911-1BBB0887B947}"/>
    <cellStyle name="SubHeading" xfId="499" xr:uid="{03255070-7C14-4288-BBF2-DD6915778AEF}"/>
    <cellStyle name="Subtotal" xfId="500" xr:uid="{355947BE-F3A6-44D5-94FF-741551BD2833}"/>
    <cellStyle name="Table Head" xfId="501" xr:uid="{F361EF29-D840-4863-B8DD-4E4693F95E6A}"/>
    <cellStyle name="Table Source" xfId="502" xr:uid="{7B1DDCA8-D940-4AE9-A011-F8E88FC65462}"/>
    <cellStyle name="Table Text" xfId="503" xr:uid="{46DA68CA-7D44-4441-A1E0-00C2D99A6E20}"/>
    <cellStyle name="Table Title" xfId="504" xr:uid="{5B31039C-B1FC-41B9-803A-0A2B01ACDE22}"/>
    <cellStyle name="Table Units" xfId="505" xr:uid="{0498612E-A263-4238-BBDC-AB7C372BFA82}"/>
    <cellStyle name="TableStyleLight1" xfId="506" xr:uid="{39D83DCA-73A8-4308-98F5-B7963F5872A1}"/>
    <cellStyle name="TableStyleLight1 2" xfId="1194" xr:uid="{D939F99B-27BB-4F51-8C0D-53B53290ABE2}"/>
    <cellStyle name="TableStyleLight1 2 2" xfId="1729" xr:uid="{504BAC25-82BA-4D7A-99B1-6EF17F363DAA}"/>
    <cellStyle name="TableStyleLight1 2 2 2" xfId="3826" xr:uid="{0785D758-A78A-4F8A-B631-BC6A88489FB8}"/>
    <cellStyle name="TableStyleLight1 2 2 2 2" xfId="7965" xr:uid="{1C5A2381-714A-4E78-8F2C-B599C6E426B8}"/>
    <cellStyle name="TableStyleLight1 2 2 2 2 2" xfId="15906" xr:uid="{05488E89-348D-4113-B4A0-FBFA577D3F50}"/>
    <cellStyle name="TableStyleLight1 2 2 2 2 2 2" xfId="24922" xr:uid="{215610DD-B007-451C-ACBB-AC7406667912}"/>
    <cellStyle name="TableStyleLight1 2 2 2 3" xfId="13718" xr:uid="{FC22E4ED-6ACE-4D7C-90EE-D8806B5C547B}"/>
    <cellStyle name="TableStyleLight1 2 2 2 3 2" xfId="22740" xr:uid="{147DD3EE-427F-4167-BD41-7F85BAC594CA}"/>
    <cellStyle name="TableStyleLight1 2 2 3" xfId="6149" xr:uid="{7CC278F2-E699-42F5-9220-706F2C992112}"/>
    <cellStyle name="TableStyleLight1 2 2 3 2" xfId="14427" xr:uid="{A80FD26F-5873-4E5E-B5F9-5DBFA8F59D9B}"/>
    <cellStyle name="TableStyleLight1 2 2 3 2 2" xfId="23449" xr:uid="{F92CE325-209C-40CD-ACC3-E377B22D8469}"/>
    <cellStyle name="TableStyleLight1 2 2 4" xfId="12956" xr:uid="{C4DBBDA5-1D49-4C18-A7C4-574F1185E915}"/>
    <cellStyle name="TableStyleLight1 2 2 4 2" xfId="21979" xr:uid="{94CA064E-6D0B-4A51-81C7-26EDF39C4A20}"/>
    <cellStyle name="TableStyleLight1 2 2 5" xfId="27782" xr:uid="{9F8E343B-FAC4-462A-84D3-083F4C593E70}"/>
    <cellStyle name="TableStyleLight1 2 3" xfId="3640" xr:uid="{BE55C88D-2639-47B9-80BC-115DC5425240}"/>
    <cellStyle name="TableStyleLight1 2 3 2" xfId="7781" xr:uid="{E463AA02-E477-4487-A489-01145C7C06A4}"/>
    <cellStyle name="TableStyleLight1 2 3 2 2" xfId="15722" xr:uid="{5F586B30-7E3C-4E3F-BF37-4835045D1C9C}"/>
    <cellStyle name="TableStyleLight1 2 3 2 2 2" xfId="24738" xr:uid="{B0771E86-B5FD-4DFC-A9BF-C0B661069CDD}"/>
    <cellStyle name="TableStyleLight1 2 3 3" xfId="13534" xr:uid="{EF1F07C0-0003-49DF-9641-BEB0E4CAC609}"/>
    <cellStyle name="TableStyleLight1 2 3 3 2" xfId="22556" xr:uid="{A1143773-FA2B-4913-953A-9C8E5BD3A8E1}"/>
    <cellStyle name="TableStyleLight1 2 4" xfId="5961" xr:uid="{FABED6CC-1F2D-41F9-82E3-B231663F2A62}"/>
    <cellStyle name="TableStyleLight1 2 4 2" xfId="14243" xr:uid="{082AB2C6-2F57-48CE-892F-2DC0642A8C30}"/>
    <cellStyle name="TableStyleLight1 2 4 2 2" xfId="23265" xr:uid="{B73E6305-9DBF-4B61-A14D-4A13DBE87782}"/>
    <cellStyle name="TableStyleLight1 2 5" xfId="12606" xr:uid="{56D5975F-381C-4302-B719-68BD25EE491E}"/>
    <cellStyle name="TableStyleLight1 2 5 2" xfId="21638" xr:uid="{099C90C9-247D-49B2-A966-02C6A2551E8E}"/>
    <cellStyle name="TableStyleLight1 2 6" xfId="27279" xr:uid="{29017213-3001-471D-B086-E0CC88BC19EE}"/>
    <cellStyle name="TableStyleLight1 3" xfId="3482" xr:uid="{25880A13-9D91-45E9-854B-2C044C723A1C}"/>
    <cellStyle name="TableStyleLight1 3 2" xfId="7631" xr:uid="{FCBA9273-0A93-4966-88D1-0EB7DBA9A7B9}"/>
    <cellStyle name="TableStyleLight1 3 2 2" xfId="15566" xr:uid="{C8FA6906-EE81-43F8-8562-D7413CA5D6E0}"/>
    <cellStyle name="TableStyleLight1 3 2 2 2" xfId="24582" xr:uid="{1887AF70-AA28-4C3C-A524-70D6E426A895}"/>
    <cellStyle name="TableStyleLight1 3 3" xfId="13376" xr:uid="{11605A66-61CC-443B-838F-CE556B3BA4C7}"/>
    <cellStyle name="TableStyleLight1 3 3 2" xfId="22398" xr:uid="{DAFE1DA6-8827-4DDB-A0BA-53E9C00D4C8E}"/>
    <cellStyle name="TableStyleLight1 4" xfId="5804" xr:uid="{9E810D08-BF76-4451-BFBB-4257EFD90C76}"/>
    <cellStyle name="TableStyleLight1 4 2" xfId="14087" xr:uid="{BC64FFBA-BE02-4BAC-B2C5-36AC98F2CF4C}"/>
    <cellStyle name="TableStyleLight1 4 2 2" xfId="23109" xr:uid="{5BA07C24-2E43-4110-95AB-20F731124895}"/>
    <cellStyle name="TableStyleLight1 5" xfId="12245" xr:uid="{C3375466-A3F7-4146-97CC-38C2D3F30066}"/>
    <cellStyle name="TableStyleLight1 5 2" xfId="21295" xr:uid="{80826BDC-4207-4D87-B762-C2522E716C13}"/>
    <cellStyle name="TableStyleLight1 6" xfId="14952" xr:uid="{0DEE5436-A50C-4981-A6E7-465DBB8AC1F2}"/>
    <cellStyle name="TableStyleLight1 6 2" xfId="26656" xr:uid="{322A8DBA-0947-4679-AD3A-13840225147C}"/>
    <cellStyle name="Text" xfId="507" xr:uid="{EE7F0C17-C844-4431-94AF-62BD530B0D1D}"/>
    <cellStyle name="Text 1" xfId="508" xr:uid="{04312273-6B2B-4AE8-BAF5-48E9BE4C1754}"/>
    <cellStyle name="Text 2" xfId="509" xr:uid="{2BED7550-504C-4FFC-9258-2C92F2616289}"/>
    <cellStyle name="Text Head 1" xfId="510" xr:uid="{CE878121-19CC-426A-825B-9855E1C25D86}"/>
    <cellStyle name="Text Head 2" xfId="511" xr:uid="{A11AD0EE-412F-4C17-8D53-EC83029EEB85}"/>
    <cellStyle name="Text Indent 1" xfId="512" xr:uid="{C71ADC14-43BF-43D0-B191-A27ECAD40077}"/>
    <cellStyle name="Text Indent 2" xfId="513" xr:uid="{310AD65E-9729-4EEA-AC01-15C8E13A5A61}"/>
    <cellStyle name="Text Indent A" xfId="514" xr:uid="{1150FEA6-9A2D-4DE7-B2F1-82299929FF68}"/>
    <cellStyle name="Text Indent B" xfId="515" xr:uid="{A9CC36F3-2921-42CA-A8C8-1EE58B193C5D}"/>
    <cellStyle name="Text Indent C" xfId="516" xr:uid="{B8C9887E-F57B-4132-82FD-C01580288F48}"/>
    <cellStyle name="Times New Roman" xfId="594" xr:uid="{B8D620CA-7006-40D3-B5CC-EEA4B2B8832F}"/>
    <cellStyle name="Title 2" xfId="1134" xr:uid="{A6CA7346-BD4E-43DC-B8BC-0834233BCA17}"/>
    <cellStyle name="Title 3" xfId="644" xr:uid="{49BF8E88-F451-4159-9ECA-4647E0073138}"/>
    <cellStyle name="TOC 1" xfId="517" xr:uid="{EAAE9EB7-2A56-454B-971B-C6ABA6898F24}"/>
    <cellStyle name="TOC 2" xfId="518" xr:uid="{1D0ECB43-83FC-4696-ABD2-CE7C3DE5C649}"/>
    <cellStyle name="Total" xfId="99" builtinId="25" customBuiltin="1"/>
    <cellStyle name="Total 2" xfId="767" xr:uid="{1FA72454-020D-45C5-9CC5-7AF79A2D67D7}"/>
    <cellStyle name="Total 3" xfId="1150" xr:uid="{2825EF18-6524-48AC-BF43-F1EEF8CCEF30}"/>
    <cellStyle name="Valuta_ATL and  BTL budget 2005" xfId="595" xr:uid="{78AE969B-FDF2-4976-871F-961FF3C55147}"/>
    <cellStyle name="Warning Text 2" xfId="768" xr:uid="{E74B0458-2166-4D1C-AE51-024AA4B053E1}"/>
    <cellStyle name="Warning Text 3" xfId="1147" xr:uid="{662A507D-4B3B-489E-B52D-2DBFC958C988}"/>
    <cellStyle name="Warning Text 4" xfId="207" xr:uid="{AE75DA70-B43A-4CC8-BDD3-21354DD59DEA}"/>
    <cellStyle name="wrap" xfId="519" xr:uid="{5AA73F98-FDD3-46E5-8214-0037DE50D6FD}"/>
    <cellStyle name="ｵﾒﾁ｡ﾒﾃ爼ﾗ靉ﾁ篦ｧﾋﾅﾒﾂﾁﾔｵﾔ" xfId="520" xr:uid="{DAE6C3C5-4506-4BAF-990D-077402731B8D}"/>
    <cellStyle name="เครื่องหมายจุลภาค 10" xfId="521" xr:uid="{58CE357B-8270-4030-9F1D-206DAE236446}"/>
    <cellStyle name="เครื่องหมายจุลภาค 10 2" xfId="1195" xr:uid="{283BDB1B-140D-43DE-8DFD-D491385B9D74}"/>
    <cellStyle name="เครื่องหมายจุลภาค 10 2 2" xfId="1730" xr:uid="{D506FFB0-BD71-4535-A986-B63344BC61F6}"/>
    <cellStyle name="เครื่องหมายจุลภาค 10 2 2 2" xfId="3827" xr:uid="{5D24F293-5672-4F69-BA8A-06B3793932B5}"/>
    <cellStyle name="เครื่องหมายจุลภาค 10 2 2 2 2" xfId="7966" xr:uid="{C539DB57-74E0-405B-8909-9788EBCF0618}"/>
    <cellStyle name="เครื่องหมายจุลภาค 10 2 2 2 2 2" xfId="15907" xr:uid="{74C3889F-8BE2-46CE-B541-6EB67674F16F}"/>
    <cellStyle name="เครื่องหมายจุลภาค 10 2 2 2 2 2 2" xfId="24923" xr:uid="{370D4549-15DA-427A-9C48-EB54C5FFA39F}"/>
    <cellStyle name="เครื่องหมายจุลภาค 10 2 2 2 3" xfId="13719" xr:uid="{29F75370-6993-4D79-A9ED-271DF067C2A7}"/>
    <cellStyle name="เครื่องหมายจุลภาค 10 2 2 2 3 2" xfId="22741" xr:uid="{4A4C1534-72FF-45C9-A549-27467EA302F3}"/>
    <cellStyle name="เครื่องหมายจุลภาค 10 2 2 3" xfId="6150" xr:uid="{D392619E-B268-4506-9737-39B6415E1DF0}"/>
    <cellStyle name="เครื่องหมายจุลภาค 10 2 2 3 2" xfId="14428" xr:uid="{4BAAEED5-04FC-4FDD-9162-CDB69F081AFC}"/>
    <cellStyle name="เครื่องหมายจุลภาค 10 2 2 3 2 2" xfId="23450" xr:uid="{5E6E96BA-137B-4382-898A-B6966947C793}"/>
    <cellStyle name="เครื่องหมายจุลภาค 10 2 2 4" xfId="12957" xr:uid="{26C49EA4-E615-418D-9370-A15C86520A89}"/>
    <cellStyle name="เครื่องหมายจุลภาค 10 2 2 4 2" xfId="21980" xr:uid="{D60FC6B1-9E9A-40C7-8CE0-81E8013EEACD}"/>
    <cellStyle name="เครื่องหมายจุลภาค 10 2 2 5" xfId="27783" xr:uid="{A411316B-0C3A-4B8A-8BF7-91DA9C16FC39}"/>
    <cellStyle name="เครื่องหมายจุลภาค 10 2 3" xfId="3641" xr:uid="{BFC2A0A2-1089-4599-A515-17D380478C6B}"/>
    <cellStyle name="เครื่องหมายจุลภาค 10 2 3 2" xfId="7782" xr:uid="{6E9D90F5-A80E-4751-982A-720E2D269AA7}"/>
    <cellStyle name="เครื่องหมายจุลภาค 10 2 3 2 2" xfId="15723" xr:uid="{6A0E151E-83B4-449D-A4A2-F104B4C55853}"/>
    <cellStyle name="เครื่องหมายจุลภาค 10 2 3 2 2 2" xfId="24739" xr:uid="{35CB6A44-F417-4C88-B3C9-CC4E053C5942}"/>
    <cellStyle name="เครื่องหมายจุลภาค 10 2 3 3" xfId="13535" xr:uid="{431C586A-106E-4A86-A165-7967B258F5A3}"/>
    <cellStyle name="เครื่องหมายจุลภาค 10 2 3 3 2" xfId="22557" xr:uid="{52E93102-ADC1-4BAA-87B8-16C32496F2A3}"/>
    <cellStyle name="เครื่องหมายจุลภาค 10 2 4" xfId="5962" xr:uid="{6B6BE959-B0A7-4647-ACD5-41AFC9F071ED}"/>
    <cellStyle name="เครื่องหมายจุลภาค 10 2 4 2" xfId="14244" xr:uid="{77E6938D-7525-4394-8279-13B466B2EFFF}"/>
    <cellStyle name="เครื่องหมายจุลภาค 10 2 4 2 2" xfId="23266" xr:uid="{B9394DEF-CA80-4BFE-B674-6F68D3CBB6F0}"/>
    <cellStyle name="เครื่องหมายจุลภาค 10 2 5" xfId="12607" xr:uid="{C3A81432-F962-4B29-A59E-C034DAF3FDF1}"/>
    <cellStyle name="เครื่องหมายจุลภาค 10 2 5 2" xfId="21639" xr:uid="{8CDD553E-8500-4EB5-A346-1CE9A7FB4141}"/>
    <cellStyle name="เครื่องหมายจุลภาค 10 2 6" xfId="27280" xr:uid="{22396DA2-9ED0-47D8-A33D-C05C2EF13FBE}"/>
    <cellStyle name="เครื่องหมายจุลภาค 10 3" xfId="3483" xr:uid="{5615F701-C3C3-4EF7-9677-6E17BC44A331}"/>
    <cellStyle name="เครื่องหมายจุลภาค 10 3 2" xfId="7632" xr:uid="{E1868F5A-01CD-4ECE-8ADE-F65BF5FA26DE}"/>
    <cellStyle name="เครื่องหมายจุลภาค 10 3 2 2" xfId="15567" xr:uid="{17B3C9A0-D4C3-4693-85BE-B70431E17CBE}"/>
    <cellStyle name="เครื่องหมายจุลภาค 10 3 2 2 2" xfId="24583" xr:uid="{E44F0B81-5125-43A3-A38B-BE7B7190A9AA}"/>
    <cellStyle name="เครื่องหมายจุลภาค 10 3 3" xfId="13377" xr:uid="{4B8DB6C5-126B-4CA7-9B6B-72197A377E6F}"/>
    <cellStyle name="เครื่องหมายจุลภาค 10 3 3 2" xfId="22399" xr:uid="{B265924E-4A1D-42FA-82B5-0B3E65894261}"/>
    <cellStyle name="เครื่องหมายจุลภาค 10 4" xfId="5805" xr:uid="{17380CD8-6491-46F6-B589-2B1C53E2FB02}"/>
    <cellStyle name="เครื่องหมายจุลภาค 10 4 2" xfId="14088" xr:uid="{64AD05E3-A4E5-4A07-85D8-5C5C65D3B92B}"/>
    <cellStyle name="เครื่องหมายจุลภาค 10 4 2 2" xfId="23110" xr:uid="{A7D1DE99-63BD-42BF-8F21-8D4DC9B2BF24}"/>
    <cellStyle name="เครื่องหมายจุลภาค 10 5" xfId="12246" xr:uid="{AC1C59C1-2E7D-4257-BB0F-1BBEBE48E44D}"/>
    <cellStyle name="เครื่องหมายจุลภาค 10 5 2" xfId="21296" xr:uid="{3209FF27-B59D-4B1E-91DC-FDAF0ABCC46F}"/>
    <cellStyle name="เครื่องหมายจุลภาค 10 6" xfId="12527" xr:uid="{A4FBFAE6-6CFD-4173-A587-46FD13F37F65}"/>
    <cellStyle name="เครื่องหมายจุลภาค 10 6 2" xfId="25837" xr:uid="{D01608AF-2D51-43AA-8B2E-F7901C41D8CC}"/>
    <cellStyle name="เครื่องหมายจุลภาค 11" xfId="522" xr:uid="{4F889BBE-9C11-40A4-892F-BF953FFF434E}"/>
    <cellStyle name="เครื่องหมายจุลภาค 12" xfId="523" xr:uid="{CE8A7104-5F42-4021-8A9D-5F07975D5B13}"/>
    <cellStyle name="เครื่องหมายจุลภาค 13" xfId="524" xr:uid="{A7C0AFB0-4466-4992-8DAC-26FC6155C147}"/>
    <cellStyle name="เครื่องหมายจุลภาค 13 2" xfId="860" xr:uid="{51597F67-D4C1-4369-B9CE-DE3CAB4372B5}"/>
    <cellStyle name="เครื่องหมายจุลภาค 14" xfId="525" xr:uid="{4132B930-50F2-407D-8332-F95F43D4E9F2}"/>
    <cellStyle name="เครื่องหมายจุลภาค 14 2" xfId="1196" xr:uid="{71595F9B-C552-47E0-A648-4FB78D845052}"/>
    <cellStyle name="เครื่องหมายจุลภาค 14 2 2" xfId="1731" xr:uid="{93EBD078-7193-4001-88D1-E467A9FF51B7}"/>
    <cellStyle name="เครื่องหมายจุลภาค 14 2 2 2" xfId="3828" xr:uid="{31C9F6B2-B6CB-4514-9E02-A5F3594D0C9B}"/>
    <cellStyle name="เครื่องหมายจุลภาค 14 2 2 2 2" xfId="7967" xr:uid="{4AA18CFA-F69C-47E4-BCBB-7DB20C44DDCB}"/>
    <cellStyle name="เครื่องหมายจุลภาค 14 2 2 2 2 2" xfId="15908" xr:uid="{88C311C9-348D-4619-8DF7-E714C4E9F9DD}"/>
    <cellStyle name="เครื่องหมายจุลภาค 14 2 2 2 2 2 2" xfId="24924" xr:uid="{6C6E5EFC-3859-46B7-96B5-956CACAA4FDD}"/>
    <cellStyle name="เครื่องหมายจุลภาค 14 2 2 2 3" xfId="13720" xr:uid="{99950ABA-7EC3-40BD-994F-3996C77F2383}"/>
    <cellStyle name="เครื่องหมายจุลภาค 14 2 2 2 3 2" xfId="22742" xr:uid="{E2084B01-A197-4C2A-8AC6-F85CD2FA9BB1}"/>
    <cellStyle name="เครื่องหมายจุลภาค 14 2 2 3" xfId="6151" xr:uid="{AAD483EB-0F5D-4083-8374-347771BD88C6}"/>
    <cellStyle name="เครื่องหมายจุลภาค 14 2 2 3 2" xfId="14429" xr:uid="{61B76BC1-3ED2-48D3-B5D9-EB88C5D4FCC8}"/>
    <cellStyle name="เครื่องหมายจุลภาค 14 2 2 3 2 2" xfId="23451" xr:uid="{56CC0260-C3D0-4AB7-95EC-7966ABD7AA66}"/>
    <cellStyle name="เครื่องหมายจุลภาค 14 2 2 4" xfId="12958" xr:uid="{3F62E132-0B1A-4872-872B-B1123B6B34F6}"/>
    <cellStyle name="เครื่องหมายจุลภาค 14 2 2 4 2" xfId="21981" xr:uid="{7AD4DDE9-52C8-4AF1-B3FF-09C5C4D39DFB}"/>
    <cellStyle name="เครื่องหมายจุลภาค 14 2 2 5" xfId="27784" xr:uid="{6FDB0472-215F-4C88-AD22-7EFFE3E7E0A1}"/>
    <cellStyle name="เครื่องหมายจุลภาค 14 2 3" xfId="3642" xr:uid="{8123C75A-2D65-4F87-A496-E1F60A7EF15F}"/>
    <cellStyle name="เครื่องหมายจุลภาค 14 2 3 2" xfId="7783" xr:uid="{72068B34-CFCD-4864-A32E-9104AC387FF2}"/>
    <cellStyle name="เครื่องหมายจุลภาค 14 2 3 2 2" xfId="15724" xr:uid="{47ED0399-7B02-4471-B3C3-F349D7204B2C}"/>
    <cellStyle name="เครื่องหมายจุลภาค 14 2 3 2 2 2" xfId="24740" xr:uid="{DC3683E1-8EB1-4DCD-9B36-930D7F316B13}"/>
    <cellStyle name="เครื่องหมายจุลภาค 14 2 3 3" xfId="13536" xr:uid="{5B5F0722-3FD2-4542-8EA2-8A4B8CC9384E}"/>
    <cellStyle name="เครื่องหมายจุลภาค 14 2 3 3 2" xfId="22558" xr:uid="{08F79BF3-BD9C-4F8B-8564-EA545EEEE5CA}"/>
    <cellStyle name="เครื่องหมายจุลภาค 14 2 4" xfId="5963" xr:uid="{DC1750AD-4FC5-491A-8F72-AF7B4C5659E6}"/>
    <cellStyle name="เครื่องหมายจุลภาค 14 2 4 2" xfId="14245" xr:uid="{88660A5F-4065-48B7-82AA-3E31539168C5}"/>
    <cellStyle name="เครื่องหมายจุลภาค 14 2 4 2 2" xfId="23267" xr:uid="{BA3F52C1-90D1-48F2-85C0-8C78EE3DF4BD}"/>
    <cellStyle name="เครื่องหมายจุลภาค 14 2 5" xfId="12608" xr:uid="{E9607656-FF8D-4482-B425-3F0F7F8F48BB}"/>
    <cellStyle name="เครื่องหมายจุลภาค 14 2 5 2" xfId="21640" xr:uid="{FE348AE5-E56B-48ED-95B8-D4C3C99F8921}"/>
    <cellStyle name="เครื่องหมายจุลภาค 14 2 6" xfId="27281" xr:uid="{40FCA77E-8AC8-467C-ADF7-FE081B399F85}"/>
    <cellStyle name="เครื่องหมายจุลภาค 14 3" xfId="3484" xr:uid="{AC3D4823-DE80-44B8-9CC0-C402EA99A9D8}"/>
    <cellStyle name="เครื่องหมายจุลภาค 14 3 2" xfId="7633" xr:uid="{0AB6C525-9A00-4D65-A01A-03C9881D6E4E}"/>
    <cellStyle name="เครื่องหมายจุลภาค 14 3 2 2" xfId="15568" xr:uid="{9B8F3B2E-39C7-4880-8079-E6B0A94595AE}"/>
    <cellStyle name="เครื่องหมายจุลภาค 14 3 2 2 2" xfId="24584" xr:uid="{A69EA38F-ED54-44AA-B246-478AAA6DAE62}"/>
    <cellStyle name="เครื่องหมายจุลภาค 14 3 3" xfId="13378" xr:uid="{DA5E10A0-8CCD-4054-82FB-746810607256}"/>
    <cellStyle name="เครื่องหมายจุลภาค 14 3 3 2" xfId="22400" xr:uid="{7EC3DCDA-7132-4D8E-9C74-AE6827EEAEB0}"/>
    <cellStyle name="เครื่องหมายจุลภาค 14 4" xfId="5806" xr:uid="{1408486A-5DD6-4DB5-A3F9-F8DD8EFB6C4B}"/>
    <cellStyle name="เครื่องหมายจุลภาค 14 4 2" xfId="14089" xr:uid="{FEE9CC77-9513-437A-B87E-2B9933A6178B}"/>
    <cellStyle name="เครื่องหมายจุลภาค 14 4 2 2" xfId="23111" xr:uid="{10A295EC-43A9-49DD-AEB4-9359FE06CB5A}"/>
    <cellStyle name="เครื่องหมายจุลภาค 14 5" xfId="12248" xr:uid="{66FB274F-79B5-4CEA-BC98-83220F3DEBAB}"/>
    <cellStyle name="เครื่องหมายจุลภาค 14 5 2" xfId="21298" xr:uid="{A6C262E3-3134-4C22-9360-F2468DB4E719}"/>
    <cellStyle name="เครื่องหมายจุลภาค 14 6" xfId="12512" xr:uid="{D94F7A07-A1F6-45DC-839A-A932C9BF221D}"/>
    <cellStyle name="เครื่องหมายจุลภาค 14 6 2" xfId="26287" xr:uid="{53DE419E-F87B-47A9-A2A3-2F3A5FDE009C}"/>
    <cellStyle name="เครื่องหมายจุลภาค 15" xfId="526" xr:uid="{E1C0EB5B-278D-4F41-9D96-A093C439E2DD}"/>
    <cellStyle name="เครื่องหมายจุลภาค 15 10" xfId="8539" xr:uid="{26DC0FD6-850A-4531-9900-743DFE82E7EF}"/>
    <cellStyle name="เครื่องหมายจุลภาค 15 11" xfId="17605" xr:uid="{D5CC9773-3001-4BBB-9ABA-5A34C328D313}"/>
    <cellStyle name="เครื่องหมายจุลภาค 15 12" xfId="26840" xr:uid="{E79F1701-79BA-4D04-8435-BD7371C8E612}"/>
    <cellStyle name="เครื่องหมายจุลภาค 15 2" xfId="861" xr:uid="{0BF7EB96-4BE6-434A-83E0-215914A8851D}"/>
    <cellStyle name="เครื่องหมายจุลภาค 15 2 10" xfId="17755" xr:uid="{34CBA571-156C-40A4-83E4-05B837705D3E}"/>
    <cellStyle name="เครื่องหมายจุลภาค 15 2 11" xfId="27002" xr:uid="{EEBF28D8-FD3C-4042-8DD5-51A45907B254}"/>
    <cellStyle name="เครื่องหมายจุลภาค 15 2 2" xfId="1397" xr:uid="{20FB262A-642A-4F01-B743-656D0DA9479D}"/>
    <cellStyle name="เครื่องหมายจุลภาค 15 2 2 10" xfId="27475" xr:uid="{D3F29E0C-4D08-48A4-ADE8-AAE0B8FEFBBC}"/>
    <cellStyle name="เครื่องหมายจุลภาค 15 2 2 2" xfId="1807" xr:uid="{A44446BE-9B65-4129-A1CD-EDBC217796C0}"/>
    <cellStyle name="เครื่องหมายจุลภาค 15 2 2 2 2" xfId="3904" xr:uid="{4C16BA60-52D0-4067-ADE2-5BE4ACF33364}"/>
    <cellStyle name="เครื่องหมายจุลภาค 15 2 2 2 2 2" xfId="8043" xr:uid="{E8E2D317-EB56-49BC-9141-F71C163152B5}"/>
    <cellStyle name="เครื่องหมายจุลภาค 15 2 2 2 2 2 2" xfId="15984" xr:uid="{F594ED10-C8E5-406D-8705-49DFF588304E}"/>
    <cellStyle name="เครื่องหมายจุลภาค 15 2 2 2 2 2 2 2" xfId="25000" xr:uid="{9508CEDD-2547-4ED7-AA5C-8A0C3FF26881}"/>
    <cellStyle name="เครื่องหมายจุลภาค 15 2 2 2 2 2 3" xfId="11888" xr:uid="{9BC9B559-A05C-4340-A4DA-44D2C3E1BA14}"/>
    <cellStyle name="เครื่องหมายจุลภาค 15 2 2 2 2 2 4" xfId="20954" xr:uid="{E8C92943-9C47-4490-AE43-50A461A6B0D5}"/>
    <cellStyle name="เครื่องหมายจุลภาค 15 2 2 2 2 3" xfId="5580" xr:uid="{F1B346C5-C85C-4D69-AD52-509DD986AEAA}"/>
    <cellStyle name="เครื่องหมายจุลภาค 15 2 2 2 2 3 2" xfId="13796" xr:uid="{662A094A-2CAD-4BE3-A25C-C8BBD63B1749}"/>
    <cellStyle name="เครื่องหมายจุลภาค 15 2 2 2 2 3 3" xfId="22818" xr:uid="{50E51A01-4836-49B4-B409-63A009A065C9}"/>
    <cellStyle name="เครื่องหมายจุลภาค 15 2 2 2 2 4" xfId="9903" xr:uid="{37B9E230-6F5C-4D6D-96B9-D119575F2E23}"/>
    <cellStyle name="เครื่องหมายจุลภาค 15 2 2 2 2 5" xfId="18969" xr:uid="{3894029E-C0C8-4F3B-AA39-E4CDDDE2A09B}"/>
    <cellStyle name="เครื่องหมายจุลภาค 15 2 2 2 3" xfId="3197" xr:uid="{56033933-1E47-450D-8A0A-1C890064466C}"/>
    <cellStyle name="เครื่องหมายจุลภาค 15 2 2 2 3 2" xfId="7401" xr:uid="{1C2A8238-0747-4578-A341-2385804EFD2A}"/>
    <cellStyle name="เครื่องหมายจุลภาค 15 2 2 2 3 2 2" xfId="15313" xr:uid="{764C9F55-F023-448E-AC06-CEC82A2964A3}"/>
    <cellStyle name="เครื่องหมายจุลภาค 15 2 2 2 3 2 3" xfId="24329" xr:uid="{B5946402-CB5B-4C37-8739-65E15FA448E1}"/>
    <cellStyle name="เครื่องหมายจุลภาค 15 2 2 2 3 3" xfId="11427" xr:uid="{FD5773DC-1387-4DAF-B7A4-835E7854F394}"/>
    <cellStyle name="เครื่องหมายจุลภาค 15 2 2 2 3 4" xfId="20493" xr:uid="{35CB50A6-EAC8-4217-BFFA-712509E5F249}"/>
    <cellStyle name="เครื่องหมายจุลภาค 15 2 2 2 4" xfId="6227" xr:uid="{D7E9E98F-741E-48D5-AF45-8502FD909616}"/>
    <cellStyle name="เครื่องหมายจุลภาค 15 2 2 2 4 2" xfId="14505" xr:uid="{C07C274B-FA09-41D2-B07B-1F66B48C29F8}"/>
    <cellStyle name="เครื่องหมายจุลภาค 15 2 2 2 4 2 2" xfId="23527" xr:uid="{C7B5DFCC-9695-49D4-9C61-A7CB37FFD8EC}"/>
    <cellStyle name="เครื่องหมายจุลภาค 15 2 2 2 4 3" xfId="10345" xr:uid="{59A5C43B-F887-4D38-AF4B-C57CD6609E5F}"/>
    <cellStyle name="เครื่องหมายจุลภาค 15 2 2 2 4 4" xfId="19411" xr:uid="{15829880-F115-4913-9DE8-8DE16676E648}"/>
    <cellStyle name="เครื่องหมายจุลภาค 15 2 2 2 5" xfId="5118" xr:uid="{2AFEAE73-686E-4ECD-AD18-FA1F9365DA3B}"/>
    <cellStyle name="เครื่องหมายจุลภาค 15 2 2 2 5 2" xfId="13034" xr:uid="{B06F952B-289B-4829-B24F-4A54373A112D}"/>
    <cellStyle name="เครื่องหมายจุลภาค 15 2 2 2 5 3" xfId="22057" xr:uid="{23544A18-DBC2-42EE-9CB3-72CF526A8070}"/>
    <cellStyle name="เครื่องหมายจุลภาค 15 2 2 2 6" xfId="16707" xr:uid="{56699268-D1EE-42F1-81C4-B2BDEFE3B3BE}"/>
    <cellStyle name="เครื่องหมายจุลภาค 15 2 2 2 6 2" xfId="25726" xr:uid="{91643946-5DD4-4969-B229-53B520D51C2F}"/>
    <cellStyle name="เครื่องหมายจุลภาค 15 2 2 2 7" xfId="9442" xr:uid="{B909B9D7-AFB8-497F-BF4F-868C7A2A7E46}"/>
    <cellStyle name="เครื่องหมายจุลภาค 15 2 2 2 8" xfId="18508" xr:uid="{EE21755C-216A-4130-8512-BB963B8678D0}"/>
    <cellStyle name="เครื่องหมายจุลภาค 15 2 2 2 9" xfId="27860" xr:uid="{5DFF664B-A61B-41BB-BF00-CD6EB8CD98B4}"/>
    <cellStyle name="เครื่องหมายจุลภาค 15 2 2 3" xfId="3719" xr:uid="{E273FEFC-3335-4C84-AD9E-72232E87A0CB}"/>
    <cellStyle name="เครื่องหมายจุลภาค 15 2 2 3 2" xfId="7859" xr:uid="{85AEF3AC-6B2A-4581-BC16-A8621D6EF42D}"/>
    <cellStyle name="เครื่องหมายจุลภาค 15 2 2 3 2 2" xfId="15800" xr:uid="{ED3D45CA-B034-46A4-B031-3EC41DDDA94F}"/>
    <cellStyle name="เครื่องหมายจุลภาค 15 2 2 3 2 2 2" xfId="24816" xr:uid="{3160427C-5CE3-4BA0-8446-003857482DD8}"/>
    <cellStyle name="เครื่องหมายจุลภาค 15 2 2 3 2 3" xfId="11767" xr:uid="{4AAE6EBC-1621-44EB-9C47-C2A28EE5296D}"/>
    <cellStyle name="เครื่องหมายจุลภาค 15 2 2 3 2 4" xfId="20833" xr:uid="{55FC625F-42B8-4BD6-8E7C-A93E4B18752E}"/>
    <cellStyle name="เครื่องหมายจุลภาค 15 2 2 3 3" xfId="5459" xr:uid="{DD723A72-98E2-4960-9B1D-D28EACE983B1}"/>
    <cellStyle name="เครื่องหมายจุลภาค 15 2 2 3 3 2" xfId="13612" xr:uid="{1E645DBA-F79B-4594-B92E-8B91F19E5532}"/>
    <cellStyle name="เครื่องหมายจุลภาค 15 2 2 3 3 3" xfId="22634" xr:uid="{E0227FA2-2AF2-40A9-A7A5-ACC768BB9F50}"/>
    <cellStyle name="เครื่องหมายจุลภาค 15 2 2 3 4" xfId="9782" xr:uid="{0CC10AB4-F26D-47FD-9853-8051A44E6F71}"/>
    <cellStyle name="เครื่องหมายจุลภาค 15 2 2 3 5" xfId="18848" xr:uid="{A454C7E6-69E2-4349-8A08-2770C795F35C}"/>
    <cellStyle name="เครื่องหมายจุลภาค 15 2 2 4" xfId="2874" xr:uid="{17387849-3E73-4EE4-B80C-6368CF82EB0E}"/>
    <cellStyle name="เครื่องหมายจุลภาค 15 2 2 4 2" xfId="7078" xr:uid="{45FAB55D-65E7-495E-9DAB-C3F588D4E0F8}"/>
    <cellStyle name="เครื่องหมายจุลภาค 15 2 2 4 2 2" xfId="15093" xr:uid="{14134116-A30B-4E70-AD6E-9BAE9E49478F}"/>
    <cellStyle name="เครื่องหมายจุลภาค 15 2 2 4 2 3" xfId="24111" xr:uid="{05045B36-341E-41AA-A3B4-069540FEE1A4}"/>
    <cellStyle name="เครื่องหมายจุลภาค 15 2 2 4 3" xfId="11104" xr:uid="{60C231A8-3628-4054-9264-7E1E27B6C92D}"/>
    <cellStyle name="เครื่องหมายจุลภาค 15 2 2 4 4" xfId="20170" xr:uid="{E4E5F684-763E-45D1-BB7D-63F6C3DA27A1}"/>
    <cellStyle name="เครื่องหมายจุลภาค 15 2 2 5" xfId="6040" xr:uid="{E873E088-7867-4A39-A437-C4AD18EF1BA3}"/>
    <cellStyle name="เครื่องหมายจุลภาค 15 2 2 5 2" xfId="14321" xr:uid="{C9486292-963E-4542-9DC2-17AF48F1B053}"/>
    <cellStyle name="เครื่องหมายจุลภาค 15 2 2 5 2 2" xfId="23343" xr:uid="{0E3DA721-827F-4FFF-BEE4-5B5160A7E416}"/>
    <cellStyle name="เครื่องหมายจุลภาค 15 2 2 5 3" xfId="10224" xr:uid="{686A6201-D35D-4719-8CA8-C349FAF3AD34}"/>
    <cellStyle name="เครื่องหมายจุลภาค 15 2 2 5 4" xfId="19290" xr:uid="{3AEAD57E-AC7E-4939-8613-5A65F5432B5C}"/>
    <cellStyle name="เครื่องหมายจุลภาค 15 2 2 6" xfId="4795" xr:uid="{F7E03A1B-3315-43DE-9E68-322C7B9B6FC1}"/>
    <cellStyle name="เครื่องหมายจุลภาค 15 2 2 6 2" xfId="12740" xr:uid="{E4BB6CC5-E4A6-44EC-AD2E-4055D7BE9E37}"/>
    <cellStyle name="เครื่องหมายจุลภาค 15 2 2 6 3" xfId="21769" xr:uid="{D3D36D11-EBA5-445C-B1A7-BA5B4E3F3B23}"/>
    <cellStyle name="เครื่องหมายจุลภาค 15 2 2 7" xfId="16382" xr:uid="{AF4E0834-468F-4729-B5A2-D8DA63EDC5DE}"/>
    <cellStyle name="เครื่องหมายจุลภาค 15 2 2 7 2" xfId="25403" xr:uid="{3EA3FF52-F2FF-4099-8C05-712858FC3D7D}"/>
    <cellStyle name="เครื่องหมายจุลภาค 15 2 2 8" xfId="9119" xr:uid="{59120ED3-5152-437B-AF90-83BC248FE911}"/>
    <cellStyle name="เครื่องหมายจุลภาค 15 2 2 9" xfId="18185" xr:uid="{89332D07-C800-4782-83F9-338FD78074B6}"/>
    <cellStyle name="เครื่องหมายจุลภาค 15 2 3" xfId="3562" xr:uid="{C73962FF-9668-4A9C-98E3-E7714187432E}"/>
    <cellStyle name="เครื่องหมายจุลภาค 15 2 3 2" xfId="7704" xr:uid="{724BFADF-55E7-41A1-B4A5-71FFE8FAA31F}"/>
    <cellStyle name="เครื่องหมายจุลภาค 15 2 3 2 2" xfId="15644" xr:uid="{42B904AF-912E-4A8F-9C90-2BE097C55E75}"/>
    <cellStyle name="เครื่องหมายจุลภาค 15 2 3 2 2 2" xfId="24660" xr:uid="{EED16410-D908-4416-951C-A9E783929F37}"/>
    <cellStyle name="เครื่องหมายจุลภาค 15 2 3 2 3" xfId="11655" xr:uid="{4E5F451D-3D5E-437D-BCC4-930E8ECBCF78}"/>
    <cellStyle name="เครื่องหมายจุลภาค 15 2 3 2 4" xfId="20721" xr:uid="{92C54AF4-AB41-4FB9-9DC7-C825C7A22207}"/>
    <cellStyle name="เครื่องหมายจุลภาค 15 2 3 3" xfId="5347" xr:uid="{BF68CD8D-9D3B-4239-81FF-311E02926253}"/>
    <cellStyle name="เครื่องหมายจุลภาค 15 2 3 3 2" xfId="13456" xr:uid="{BC1389B5-8FE5-40AF-8E4B-2FC1583D0108}"/>
    <cellStyle name="เครื่องหมายจุลภาค 15 2 3 3 3" xfId="22478" xr:uid="{AEDB2332-0435-4A67-B3BF-5DAB11BB8544}"/>
    <cellStyle name="เครื่องหมายจุลภาค 15 2 3 4" xfId="9670" xr:uid="{1EA9FE07-CFD1-441B-860F-2A250181A1D4}"/>
    <cellStyle name="เครื่องหมายจุลภาค 15 2 3 5" xfId="18736" xr:uid="{C7D59B67-53E3-406B-88E4-E1EC09017C63}"/>
    <cellStyle name="เครื่องหมายจุลภาค 15 2 4" xfId="2444" xr:uid="{673F0750-B378-4716-8E52-D1E5E65B5FE1}"/>
    <cellStyle name="เครื่องหมายจุลภาค 15 2 4 2" xfId="6648" xr:uid="{7C0885D5-3E4B-49FB-B8CA-9047ABE5D964}"/>
    <cellStyle name="เครื่องหมายจุลภาค 15 2 4 2 2" xfId="14830" xr:uid="{46C797E6-6575-4838-BEBC-CC3FFD586F5C}"/>
    <cellStyle name="เครื่องหมายจุลภาค 15 2 4 2 3" xfId="23850" xr:uid="{7A719C1D-90FA-43D4-BE7F-5B622E385DA3}"/>
    <cellStyle name="เครื่องหมายจุลภาค 15 2 4 3" xfId="10674" xr:uid="{F92E1661-5FDE-4BA4-8EFF-76050283D9BF}"/>
    <cellStyle name="เครื่องหมายจุลภาค 15 2 4 4" xfId="19740" xr:uid="{6E788073-C14A-434D-8FCF-0D9458D9443B}"/>
    <cellStyle name="เครื่องหมายจุลภาค 15 2 5" xfId="5883" xr:uid="{AF0D0625-8D3F-4413-A8AD-954C897779F9}"/>
    <cellStyle name="เครื่องหมายจุลภาค 15 2 5 2" xfId="14165" xr:uid="{B04E0101-C342-497F-9CCB-33B7740904C8}"/>
    <cellStyle name="เครื่องหมายจุลภาค 15 2 5 2 2" xfId="23187" xr:uid="{AC4DE149-EF09-400A-96C1-A01C20BE1497}"/>
    <cellStyle name="เครื่องหมายจุลภาค 15 2 5 3" xfId="10112" xr:uid="{1D5CDEA8-418F-481D-A5A0-03CAEFF9BE43}"/>
    <cellStyle name="เครื่องหมายจุลภาค 15 2 5 4" xfId="19178" xr:uid="{A2035066-8313-4781-AD27-3CF22EF09A8F}"/>
    <cellStyle name="เครื่องหมายจุลภาค 15 2 6" xfId="4365" xr:uid="{A3D02A18-A9E7-4882-9738-786CF7D0E273}"/>
    <cellStyle name="เครื่องหมายจุลภาค 15 2 6 2" xfId="12408" xr:uid="{F6D7842F-BBD8-4978-A193-EE0EAC22DD14}"/>
    <cellStyle name="เครื่องหมายจุลภาค 15 2 6 3" xfId="21445" xr:uid="{153439CD-F1D6-4CEB-ACCF-353F8A17496C}"/>
    <cellStyle name="เครื่องหมายจุลภาค 15 2 7" xfId="12365" xr:uid="{CD82CD17-9C81-4F5A-AEBA-1A2F6F9808DA}"/>
    <cellStyle name="เครื่องหมายจุลภาค 15 2 7 2" xfId="21403" xr:uid="{94700DB6-554B-493C-8E5E-5229EAE1945A}"/>
    <cellStyle name="เครื่องหมายจุลภาค 15 2 8" xfId="13302" xr:uid="{98F55ABE-6508-4EEB-9F81-2E8C5A6C8216}"/>
    <cellStyle name="เครื่องหมายจุลภาค 15 2 8 2" xfId="26576" xr:uid="{04EA874A-B6E8-428C-8717-3E06D4EF9EF1}"/>
    <cellStyle name="เครื่องหมายจุลภาค 15 2 8 3" xfId="22325" xr:uid="{B73014A4-7619-41B2-BCB3-0EEB1FE79715}"/>
    <cellStyle name="เครื่องหมายจุลภาค 15 2 9" xfId="8689" xr:uid="{D1656422-27D8-4438-92BB-1F5BCC703CC9}"/>
    <cellStyle name="เครื่องหมายจุลภาค 15 3" xfId="1197" xr:uid="{DB729139-EC1F-4C20-AB64-AF372E2683D2}"/>
    <cellStyle name="เครื่องหมายจุลภาค 15 3 10" xfId="27282" xr:uid="{42CEDF80-1775-4659-BBAA-CA0FE6D8668C}"/>
    <cellStyle name="เครื่องหมายจุลภาค 15 3 2" xfId="1732" xr:uid="{0FBC2773-6B70-44BB-8392-FD9237E4A2D5}"/>
    <cellStyle name="เครื่องหมายจุลภาค 15 3 2 2" xfId="3829" xr:uid="{3B9A44C2-0243-4980-8ED9-FD251D350071}"/>
    <cellStyle name="เครื่องหมายจุลภาค 15 3 2 2 2" xfId="7968" xr:uid="{F6C04347-11B1-4D87-AAE1-E8100CA9BBB0}"/>
    <cellStyle name="เครื่องหมายจุลภาค 15 3 2 2 2 2" xfId="15909" xr:uid="{8F976257-4E9E-4837-9070-64150DD53F02}"/>
    <cellStyle name="เครื่องหมายจุลภาค 15 3 2 2 2 2 2" xfId="24925" xr:uid="{2B7DBE46-2329-415C-99BB-7A39A31D63B2}"/>
    <cellStyle name="เครื่องหมายจุลภาค 15 3 2 2 2 3" xfId="11843" xr:uid="{DF63095B-E33F-4724-9A74-DFFC2D331DFB}"/>
    <cellStyle name="เครื่องหมายจุลภาค 15 3 2 2 2 4" xfId="20909" xr:uid="{9D25F9E5-DB5C-42BD-A9FE-B1C5BFBF6B24}"/>
    <cellStyle name="เครื่องหมายจุลภาค 15 3 2 2 3" xfId="5535" xr:uid="{A723C0E2-EE97-4899-B0D3-C39D41EA4251}"/>
    <cellStyle name="เครื่องหมายจุลภาค 15 3 2 2 3 2" xfId="13721" xr:uid="{1B239E78-F3D8-4869-A3F9-8CADA4B23C3B}"/>
    <cellStyle name="เครื่องหมายจุลภาค 15 3 2 2 3 3" xfId="22743" xr:uid="{42F1BCEB-E212-4F2C-809B-FDA3B10F7A5D}"/>
    <cellStyle name="เครื่องหมายจุลภาค 15 3 2 2 4" xfId="9858" xr:uid="{8761EF7B-A709-4F0E-BD6F-79136C7A12BC}"/>
    <cellStyle name="เครื่องหมายจุลภาค 15 3 2 2 5" xfId="18924" xr:uid="{44FE1D44-268C-4B49-82AB-C6E20D565509}"/>
    <cellStyle name="เครื่องหมายจุลภาค 15 3 2 3" xfId="3152" xr:uid="{8CE2BC1C-CC30-4AC1-A5C4-3D614E2A83BA}"/>
    <cellStyle name="เครื่องหมายจุลภาค 15 3 2 3 2" xfId="7356" xr:uid="{FBD4E10E-0BB9-4858-A31A-3127531A675E}"/>
    <cellStyle name="เครื่องหมายจุลภาค 15 3 2 3 2 2" xfId="15268" xr:uid="{B9FCF4D2-6390-4F9E-B3D3-7BA5048F4FB5}"/>
    <cellStyle name="เครื่องหมายจุลภาค 15 3 2 3 2 3" xfId="24284" xr:uid="{395A9E12-57E3-4B51-95C0-18006A4B172A}"/>
    <cellStyle name="เครื่องหมายจุลภาค 15 3 2 3 3" xfId="11382" xr:uid="{57DDD88B-A8ED-4EAE-B457-78FCDF6671DC}"/>
    <cellStyle name="เครื่องหมายจุลภาค 15 3 2 3 4" xfId="20448" xr:uid="{02E55A42-6D63-4A97-91AE-D1E34A0947C8}"/>
    <cellStyle name="เครื่องหมายจุลภาค 15 3 2 4" xfId="6152" xr:uid="{95B8BD1B-AE95-4544-AF6B-5DCEC6643F44}"/>
    <cellStyle name="เครื่องหมายจุลภาค 15 3 2 4 2" xfId="14430" xr:uid="{9607F797-CE1B-4AC3-B3A6-CC71AF5C832F}"/>
    <cellStyle name="เครื่องหมายจุลภาค 15 3 2 4 2 2" xfId="23452" xr:uid="{96426D9F-D7C2-4263-A3E5-A1601B228010}"/>
    <cellStyle name="เครื่องหมายจุลภาค 15 3 2 4 3" xfId="10300" xr:uid="{4588B627-8562-4A0C-A18F-FFCD4A075948}"/>
    <cellStyle name="เครื่องหมายจุลภาค 15 3 2 4 4" xfId="19366" xr:uid="{086DCE9F-834C-435E-99E8-AD7FF84A013D}"/>
    <cellStyle name="เครื่องหมายจุลภาค 15 3 2 5" xfId="5073" xr:uid="{974E97A6-2CDB-4E34-8942-AA05C4601481}"/>
    <cellStyle name="เครื่องหมายจุลภาค 15 3 2 5 2" xfId="12959" xr:uid="{F41A4F3D-2526-4334-982F-069A492E23E0}"/>
    <cellStyle name="เครื่องหมายจุลภาค 15 3 2 5 3" xfId="21982" xr:uid="{782FE229-348B-4C85-A558-E66160E5B640}"/>
    <cellStyle name="เครื่องหมายจุลภาค 15 3 2 6" xfId="16662" xr:uid="{412A3AE8-A5A7-4691-8095-B59CE1F23E50}"/>
    <cellStyle name="เครื่องหมายจุลภาค 15 3 2 6 2" xfId="25681" xr:uid="{3A319F3B-72BF-42A1-AA29-420F1F8B9BBD}"/>
    <cellStyle name="เครื่องหมายจุลภาค 15 3 2 7" xfId="9397" xr:uid="{9578D9C9-8959-41FB-813B-6C64BAD8DD83}"/>
    <cellStyle name="เครื่องหมายจุลภาค 15 3 2 8" xfId="18463" xr:uid="{F8044755-F2FC-45EA-9ADF-BD9EDE55B345}"/>
    <cellStyle name="เครื่องหมายจุลภาค 15 3 2 9" xfId="27785" xr:uid="{64410C16-8556-41AF-BE54-13B5B5F72328}"/>
    <cellStyle name="เครื่องหมายจุลภาค 15 3 3" xfId="3643" xr:uid="{BFBAF3E8-8513-42E6-A8F5-31E7FFF94191}"/>
    <cellStyle name="เครื่องหมายจุลภาค 15 3 3 2" xfId="7784" xr:uid="{50EEC3BF-AC5B-41B0-BF6A-DD696350E7FC}"/>
    <cellStyle name="เครื่องหมายจุลภาค 15 3 3 2 2" xfId="15725" xr:uid="{DE5452FA-25D5-4A6B-9E6B-CB46F8CFBD5B}"/>
    <cellStyle name="เครื่องหมายจุลภาค 15 3 3 2 2 2" xfId="24741" xr:uid="{FA6621C2-6D68-4B7D-887B-BE7EEA070C2A}"/>
    <cellStyle name="เครื่องหมายจุลภาค 15 3 3 2 3" xfId="11722" xr:uid="{450C5366-9953-45BF-8B9B-41F7DDAC02D3}"/>
    <cellStyle name="เครื่องหมายจุลภาค 15 3 3 2 4" xfId="20788" xr:uid="{7410FBB3-B054-4D9C-A797-D55A1D675B68}"/>
    <cellStyle name="เครื่องหมายจุลภาค 15 3 3 3" xfId="5414" xr:uid="{A3E1709D-4F9B-44C6-9D4B-FE9EE586EEF8}"/>
    <cellStyle name="เครื่องหมายจุลภาค 15 3 3 3 2" xfId="13537" xr:uid="{BBFE0467-3C5D-476F-90D3-10F4F2331D60}"/>
    <cellStyle name="เครื่องหมายจุลภาค 15 3 3 3 3" xfId="22559" xr:uid="{5791E096-487B-4664-8CF5-25F0D4B23E6E}"/>
    <cellStyle name="เครื่องหมายจุลภาค 15 3 3 4" xfId="9737" xr:uid="{BECB991C-727F-4FC1-85E0-6F01F897D1D2}"/>
    <cellStyle name="เครื่องหมายจุลภาค 15 3 3 5" xfId="18803" xr:uid="{B11DE653-01ED-450F-B02E-E6A70C5918E7}"/>
    <cellStyle name="เครื่องหมายจุลภาค 15 3 4" xfId="2712" xr:uid="{A5F65CE8-A9AE-48BE-9316-5EBE8040787E}"/>
    <cellStyle name="เครื่องหมายจุลภาค 15 3 4 2" xfId="6916" xr:uid="{0A1458C9-5C48-452A-91B4-CF4492D9FA2B}"/>
    <cellStyle name="เครื่องหมายจุลภาค 15 3 4 2 2" xfId="14995" xr:uid="{736FD10B-BE1B-4D52-B4EA-41393718D340}"/>
    <cellStyle name="เครื่องหมายจุลภาค 15 3 4 2 3" xfId="24011" xr:uid="{D26B6148-C302-4F2D-9350-A5A609DE74B7}"/>
    <cellStyle name="เครื่องหมายจุลภาค 15 3 4 3" xfId="10942" xr:uid="{7E428D07-6DCD-4468-BC52-01EE9694A675}"/>
    <cellStyle name="เครื่องหมายจุลภาค 15 3 4 4" xfId="20008" xr:uid="{0815BD01-1454-40D7-9238-C76B2F991808}"/>
    <cellStyle name="เครื่องหมายจุลภาค 15 3 5" xfId="5964" xr:uid="{CC7543E9-A5BC-462B-8D99-AD7544710B4A}"/>
    <cellStyle name="เครื่องหมายจุลภาค 15 3 5 2" xfId="14246" xr:uid="{BA737982-DE91-428D-9A7F-836F3A42D41C}"/>
    <cellStyle name="เครื่องหมายจุลภาค 15 3 5 2 2" xfId="23268" xr:uid="{7FEC2A89-CA38-4743-9DB4-9DDC90AE439C}"/>
    <cellStyle name="เครื่องหมายจุลภาค 15 3 5 3" xfId="10179" xr:uid="{E5B8D61E-B1A9-4B05-BFAF-96482A4D59C5}"/>
    <cellStyle name="เครื่องหมายจุลภาค 15 3 5 4" xfId="19245" xr:uid="{95201951-6497-4B3F-A4D9-5CC01E1D0684}"/>
    <cellStyle name="เครื่องหมายจุลภาค 15 3 6" xfId="4633" xr:uid="{A886D0E2-9B33-4A29-8A56-2C7CA3ADD73A}"/>
    <cellStyle name="เครื่องหมายจุลภาค 15 3 6 2" xfId="12609" xr:uid="{17411E73-9FEE-48EF-81B5-54BD6C4C9A68}"/>
    <cellStyle name="เครื่องหมายจุลภาค 15 3 6 3" xfId="21641" xr:uid="{32D30641-E361-4206-B06A-0B363FB70B9B}"/>
    <cellStyle name="เครื่องหมายจุลภาค 15 3 7" xfId="12869" xr:uid="{49C62C78-2D64-4598-9FAD-250570776DE1}"/>
    <cellStyle name="เครื่องหมายจุลภาค 15 3 7 2" xfId="21896" xr:uid="{0E9B8784-55D8-460D-B94D-E87E11399B7F}"/>
    <cellStyle name="เครื่องหมายจุลภาค 15 3 8" xfId="8957" xr:uid="{9F53BF78-DD87-4C8F-9547-834E8AABB168}"/>
    <cellStyle name="เครื่องหมายจุลภาค 15 3 9" xfId="18023" xr:uid="{B2256CD3-837C-4929-9D27-C8EBE4886CD3}"/>
    <cellStyle name="เครื่องหมายจุลภาค 15 4" xfId="3485" xr:uid="{DC5A61DA-D7C3-4014-BA5F-54E84573B2A4}"/>
    <cellStyle name="เครื่องหมายจุลภาค 15 4 2" xfId="7634" xr:uid="{97F71BE7-1E54-43AB-91FA-02B605AFB062}"/>
    <cellStyle name="เครื่องหมายจุลภาค 15 4 2 2" xfId="15569" xr:uid="{74632A9A-2923-4728-A045-960D585E9F17}"/>
    <cellStyle name="เครื่องหมายจุลภาค 15 4 2 2 2" xfId="24585" xr:uid="{0C7C8EA5-124D-44F1-9A94-03BFA93E48C4}"/>
    <cellStyle name="เครื่องหมายจุลภาค 15 4 2 3" xfId="11609" xr:uid="{3CCBE8CA-F729-4A53-A430-B0AC48672E24}"/>
    <cellStyle name="เครื่องหมายจุลภาค 15 4 2 4" xfId="20675" xr:uid="{FCED7540-D71C-471C-AB30-E8E79BFF7B42}"/>
    <cellStyle name="เครื่องหมายจุลภาค 15 4 3" xfId="5301" xr:uid="{FEC46BA0-D023-4504-B6B3-26079778A915}"/>
    <cellStyle name="เครื่องหมายจุลภาค 15 4 3 2" xfId="13379" xr:uid="{25A18CC9-CDB5-4FC7-A73F-84376B8F57DB}"/>
    <cellStyle name="เครื่องหมายจุลภาค 15 4 3 3" xfId="22401" xr:uid="{F935FB9D-FA5F-4723-9F53-11258CE9F375}"/>
    <cellStyle name="เครื่องหมายจุลภาค 15 4 4" xfId="9624" xr:uid="{C06A0B5E-A421-4D4D-889C-7DAB505E8B45}"/>
    <cellStyle name="เครื่องหมายจุลภาค 15 4 5" xfId="18690" xr:uid="{9172E284-7AF9-4192-9370-9EE432EC6621}"/>
    <cellStyle name="เครื่องหมายจุลภาค 15 5" xfId="2294" xr:uid="{0370C0E6-4F6C-4AA4-AED3-0931AEA1ED2E}"/>
    <cellStyle name="เครื่องหมายจุลภาค 15 5 2" xfId="6498" xr:uid="{B6BE75AC-C6D4-489E-92E6-E60F92411C72}"/>
    <cellStyle name="เครื่องหมายจุลภาค 15 5 2 2" xfId="14745" xr:uid="{0126F9C2-A861-4657-A197-A22D4BA5006F}"/>
    <cellStyle name="เครื่องหมายจุลภาค 15 5 2 3" xfId="23766" xr:uid="{FAD62284-A615-4754-813B-DFBC8D5C9332}"/>
    <cellStyle name="เครื่องหมายจุลภาค 15 5 3" xfId="10524" xr:uid="{11845056-893F-4EBE-85FC-7A4CF547EB7E}"/>
    <cellStyle name="เครื่องหมายจุลภาค 15 5 4" xfId="19590" xr:uid="{6D525BE7-5808-4B34-BD32-725E21CE9D98}"/>
    <cellStyle name="เครื่องหมายจุลภาค 15 6" xfId="5807" xr:uid="{B312C947-1071-4055-985B-B8A86745C9B0}"/>
    <cellStyle name="เครื่องหมายจุลภาค 15 6 2" xfId="14090" xr:uid="{D34E9F80-07BD-4402-952C-CB1EE483B9F5}"/>
    <cellStyle name="เครื่องหมายจุลภาค 15 6 2 2" xfId="23112" xr:uid="{FC5F4F85-64E3-4EE5-9175-B208450B16DA}"/>
    <cellStyle name="เครื่องหมายจุลภาค 15 6 3" xfId="10067" xr:uid="{7F0B500C-B913-44C7-AF77-4A71FF6A8BBD}"/>
    <cellStyle name="เครื่องหมายจุลภาค 15 6 4" xfId="19133" xr:uid="{F0BF5EA2-6E02-4057-B000-C6AB51483E97}"/>
    <cellStyle name="เครื่องหมายจุลภาค 15 7" xfId="4214" xr:uid="{FF58EE34-01C9-4191-9328-D62F265C66A2}"/>
    <cellStyle name="เครื่องหมายจุลภาค 15 7 2" xfId="12249" xr:uid="{E48CDA90-3D8A-49F5-BB53-3EEDF182693E}"/>
    <cellStyle name="เครื่องหมายจุลภาค 15 7 3" xfId="21299" xr:uid="{2D2B7020-A472-4915-B8A3-B3DE2483C80C}"/>
    <cellStyle name="เครื่องหมายจุลภาค 15 8" xfId="14905" xr:uid="{0B7F3A1A-6E2A-4F88-A800-F794A9AB4C84}"/>
    <cellStyle name="เครื่องหมายจุลภาค 15 8 2" xfId="23924" xr:uid="{90393258-F35A-4137-9761-D0884B508792}"/>
    <cellStyle name="เครื่องหมายจุลภาค 15 9" xfId="13361" xr:uid="{F8DFBE1D-DE0E-4B73-A5DE-380BE72E1E12}"/>
    <cellStyle name="เครื่องหมายจุลภาค 15 9 2" xfId="22154" xr:uid="{2AB2CA75-EB7C-4E30-A560-24AF5188124B}"/>
    <cellStyle name="เครื่องหมายจุลภาค 15 9 3" xfId="22383" xr:uid="{922289B8-92E9-4EAD-AFD1-DDEED467C399}"/>
    <cellStyle name="เครื่องหมายจุลภาค 2" xfId="527" xr:uid="{A5B7C928-ED7B-4142-A4F3-D7AC6479817B}"/>
    <cellStyle name="เครื่องหมายจุลภาค 2 2" xfId="623" xr:uid="{3F139942-C52C-4191-9B70-E7F7D244E399}"/>
    <cellStyle name="เครื่องหมายจุลภาค 2 2 2" xfId="1231" xr:uid="{5277F846-9F11-41C7-A88D-E73B2014BC17}"/>
    <cellStyle name="เครื่องหมายจุลภาค 2 2 2 2" xfId="1755" xr:uid="{4E4FCD4C-C90B-4DD4-95BE-6E9DFA4889FC}"/>
    <cellStyle name="เครื่องหมายจุลภาค 2 2 2 2 2" xfId="3852" xr:uid="{A7EDA9B9-0190-4C8B-949C-0C2115D4DEDA}"/>
    <cellStyle name="เครื่องหมายจุลภาค 2 2 2 2 2 2" xfId="7991" xr:uid="{81E31716-657E-47B9-9054-14F2CCBE1ABC}"/>
    <cellStyle name="เครื่องหมายจุลภาค 2 2 2 2 2 2 2" xfId="15932" xr:uid="{E57DFC1D-E183-41B4-BBFD-D9CA1E7AF90A}"/>
    <cellStyle name="เครื่องหมายจุลภาค 2 2 2 2 2 2 2 2" xfId="24948" xr:uid="{C0C137FC-62C9-4F40-85EB-3D7D1D7593B6}"/>
    <cellStyle name="เครื่องหมายจุลภาค 2 2 2 2 2 3" xfId="13744" xr:uid="{1F735E39-2F0A-4C57-BEAA-FD5305264B68}"/>
    <cellStyle name="เครื่องหมายจุลภาค 2 2 2 2 2 3 2" xfId="22766" xr:uid="{D7705F48-8AFA-4053-BD67-124DE58B2D2E}"/>
    <cellStyle name="เครื่องหมายจุลภาค 2 2 2 2 3" xfId="6175" xr:uid="{B4F249B5-8683-4F1A-A3E1-8A4C1CD9508A}"/>
    <cellStyle name="เครื่องหมายจุลภาค 2 2 2 2 3 2" xfId="14453" xr:uid="{9186222A-31B5-4E06-B59E-49840E63DCC6}"/>
    <cellStyle name="เครื่องหมายจุลภาค 2 2 2 2 3 2 2" xfId="23475" xr:uid="{6C132AAE-41E1-479F-B1A0-1C593B527288}"/>
    <cellStyle name="เครื่องหมายจุลภาค 2 2 2 2 4" xfId="12982" xr:uid="{A1970FCA-1F90-479C-9DC9-94FCB56A989D}"/>
    <cellStyle name="เครื่องหมายจุลภาค 2 2 2 2 4 2" xfId="22005" xr:uid="{3D054E64-32A4-4BEE-BDAA-D9F16481CC9A}"/>
    <cellStyle name="เครื่องหมายจุลภาค 2 2 2 2 5" xfId="27808" xr:uid="{3E6AD44D-D291-4B95-AB2C-ED2F46F2B47C}"/>
    <cellStyle name="เครื่องหมายจุลภาค 2 2 2 3" xfId="3666" xr:uid="{0EF4B6F1-A370-434D-9A8A-E54612E3F66F}"/>
    <cellStyle name="เครื่องหมายจุลภาค 2 2 2 3 2" xfId="7807" xr:uid="{00EA2DF1-295C-4CEA-95D6-4960A7209E64}"/>
    <cellStyle name="เครื่องหมายจุลภาค 2 2 2 3 2 2" xfId="15748" xr:uid="{9625A836-AEBB-4945-BFB0-6085588C73C3}"/>
    <cellStyle name="เครื่องหมายจุลภาค 2 2 2 3 2 2 2" xfId="24764" xr:uid="{09FC36AA-24A3-4EE0-AB8C-267DCD04F8D0}"/>
    <cellStyle name="เครื่องหมายจุลภาค 2 2 2 3 3" xfId="13560" xr:uid="{27793704-D5C6-4965-B112-B09EF6BAB3DF}"/>
    <cellStyle name="เครื่องหมายจุลภาค 2 2 2 3 3 2" xfId="22582" xr:uid="{FDBDF5E2-E0DD-42C1-9D93-FABE9296DEF1}"/>
    <cellStyle name="เครื่องหมายจุลภาค 2 2 2 4" xfId="5987" xr:uid="{3258A569-EB11-415F-BBA2-F13243ECCB10}"/>
    <cellStyle name="เครื่องหมายจุลภาค 2 2 2 4 2" xfId="14269" xr:uid="{45A495C3-0EF6-4BAA-AB74-6EC26EB3C699}"/>
    <cellStyle name="เครื่องหมายจุลภาค 2 2 2 4 2 2" xfId="23291" xr:uid="{FC81A64D-FC64-4E60-950E-F86E02541F4F}"/>
    <cellStyle name="เครื่องหมายจุลภาค 2 2 2 5" xfId="12632" xr:uid="{27719051-C2E1-4544-AE60-90A82BDE57EA}"/>
    <cellStyle name="เครื่องหมายจุลภาค 2 2 2 5 2" xfId="21664" xr:uid="{27BB335B-6B67-4BDC-8022-348E712CD560}"/>
    <cellStyle name="เครื่องหมายจุลภาค 2 2 2 6" xfId="27309" xr:uid="{0BDA551F-69B2-45A3-8474-22B656DD93AB}"/>
    <cellStyle name="เครื่องหมายจุลภาค 2 2 3" xfId="1705" xr:uid="{340F0490-58CB-476B-94FE-8F9FD6AB6441}"/>
    <cellStyle name="เครื่องหมายจุลภาค 2 2 3 2" xfId="3802" xr:uid="{89A8154C-6104-43D7-A3A4-9702C287B523}"/>
    <cellStyle name="เครื่องหมายจุลภาค 2 2 3 2 2" xfId="7941" xr:uid="{1AB1383E-F418-4C44-8C2A-802CDEDC8132}"/>
    <cellStyle name="เครื่องหมายจุลภาค 2 2 3 2 2 2" xfId="15882" xr:uid="{4D34D297-33D7-4CF6-BEC6-76BF94D7BE98}"/>
    <cellStyle name="เครื่องหมายจุลภาค 2 2 3 2 2 2 2" xfId="24898" xr:uid="{99394FA6-89BF-4212-9F5A-CBD4CE20369C}"/>
    <cellStyle name="เครื่องหมายจุลภาค 2 2 3 2 3" xfId="13694" xr:uid="{B01AC587-AEFA-465C-9F91-499CA7360A8B}"/>
    <cellStyle name="เครื่องหมายจุลภาค 2 2 3 2 3 2" xfId="22716" xr:uid="{24C27F42-18DA-4E74-BD15-BB3FC2C79CC6}"/>
    <cellStyle name="เครื่องหมายจุลภาค 2 2 3 3" xfId="6125" xr:uid="{7A76EE76-D9E3-48F3-82F7-04F2004C3ADA}"/>
    <cellStyle name="เครื่องหมายจุลภาค 2 2 3 3 2" xfId="14403" xr:uid="{A2AE5E4B-6D4B-4F59-AFC6-6303878099FD}"/>
    <cellStyle name="เครื่องหมายจุลภาค 2 2 3 3 2 2" xfId="23425" xr:uid="{78EDAAC8-7C5F-4E36-9D1A-162CFFCAA50E}"/>
    <cellStyle name="เครื่องหมายจุลภาค 2 2 3 4" xfId="12932" xr:uid="{ED79048F-B8D8-41BD-BDC2-D3596037E02B}"/>
    <cellStyle name="เครื่องหมายจุลภาค 2 2 3 4 2" xfId="21955" xr:uid="{18EBFB92-CD6C-4389-B3AB-E5639B46A118}"/>
    <cellStyle name="เครื่องหมายจุลภาค 2 2 3 5" xfId="27758" xr:uid="{B3D73B88-F355-4130-B0E1-098CF022914C}"/>
    <cellStyle name="เครื่องหมายจุลภาค 2 2 4" xfId="3507" xr:uid="{497C9A23-23C8-4087-AA65-A0AD6207D988}"/>
    <cellStyle name="เครื่องหมายจุลภาค 2 2 4 2" xfId="7650" xr:uid="{2331A0B4-8DEB-4AD4-89CD-BD48F9478462}"/>
    <cellStyle name="เครื่องหมายจุลภาค 2 2 4 2 2" xfId="15590" xr:uid="{B944A2A3-B153-4705-970E-150C7DFB5259}"/>
    <cellStyle name="เครื่องหมายจุลภาค 2 2 4 2 2 2" xfId="24606" xr:uid="{8A3B30FD-B8E3-4B65-9557-16A6B42C6BA3}"/>
    <cellStyle name="เครื่องหมายจุลภาค 2 2 4 3" xfId="13401" xr:uid="{1AA92AF5-3DA6-44DC-AF1F-BB07F4CECC71}"/>
    <cellStyle name="เครื่องหมายจุลภาค 2 2 4 3 2" xfId="22423" xr:uid="{81E8EAA2-15C7-459D-80CF-DED7FEB42259}"/>
    <cellStyle name="เครื่องหมายจุลภาค 2 2 5" xfId="5829" xr:uid="{583BE498-6CF1-4428-ACB3-0A83B8F4D9B7}"/>
    <cellStyle name="เครื่องหมายจุลภาค 2 2 5 2" xfId="14111" xr:uid="{227EA8B9-0259-4299-A8A1-8F59982FF18E}"/>
    <cellStyle name="เครื่องหมายจุลภาค 2 2 5 2 2" xfId="23133" xr:uid="{07B1E5CA-E5E1-41D7-BB30-F94E10033CA3}"/>
    <cellStyle name="เครื่องหมายจุลภาค 2 2 6" xfId="12285" xr:uid="{D79179F4-C63F-4076-A242-FA0D6C13F0D4}"/>
    <cellStyle name="เครื่องหมายจุลภาค 2 2 6 2" xfId="21328" xr:uid="{1ED6EEE3-D517-4913-9E3B-DA7F0BFFAA5D}"/>
    <cellStyle name="เครื่องหมายจุลภาค 2 2 7" xfId="26855" xr:uid="{F4C389AE-30B3-475D-9542-56BC2A538CED}"/>
    <cellStyle name="เครื่องหมายจุลภาค 2 3" xfId="1198" xr:uid="{721258B7-4DF0-4915-9F07-372CB7A3B3C5}"/>
    <cellStyle name="เครื่องหมายจุลภาค 2 3 2" xfId="1733" xr:uid="{BD22BDF5-63A7-4ADC-BEEC-F9BB24406059}"/>
    <cellStyle name="เครื่องหมายจุลภาค 2 3 2 2" xfId="3830" xr:uid="{8FD69722-2BF2-4946-B2A8-138CA3ED5A83}"/>
    <cellStyle name="เครื่องหมายจุลภาค 2 3 2 2 2" xfId="7969" xr:uid="{FC585FA8-2419-4449-B2E5-E74B421FF7D8}"/>
    <cellStyle name="เครื่องหมายจุลภาค 2 3 2 2 2 2" xfId="15910" xr:uid="{2163521D-30A7-4E7B-9E89-0FAAB0A7C828}"/>
    <cellStyle name="เครื่องหมายจุลภาค 2 3 2 2 2 2 2" xfId="24926" xr:uid="{972EE66B-794E-438E-BF81-F56DA080F4B4}"/>
    <cellStyle name="เครื่องหมายจุลภาค 2 3 2 2 3" xfId="13722" xr:uid="{942C35AF-6B98-4E46-9FBD-B0BE08964CE9}"/>
    <cellStyle name="เครื่องหมายจุลภาค 2 3 2 2 3 2" xfId="22744" xr:uid="{FD31AB90-48BF-416D-B06A-7E4C7AA89E25}"/>
    <cellStyle name="เครื่องหมายจุลภาค 2 3 2 3" xfId="6153" xr:uid="{8A66031D-4663-4364-8DA0-38998C94FA27}"/>
    <cellStyle name="เครื่องหมายจุลภาค 2 3 2 3 2" xfId="14431" xr:uid="{CC1A5745-18A7-4D6B-86E2-7B8C03CE06A3}"/>
    <cellStyle name="เครื่องหมายจุลภาค 2 3 2 3 2 2" xfId="23453" xr:uid="{670C1E45-F435-4F6C-9649-386C662E4AF2}"/>
    <cellStyle name="เครื่องหมายจุลภาค 2 3 2 4" xfId="12960" xr:uid="{4EA44149-D298-450B-BDA6-1C5BE3B104F7}"/>
    <cellStyle name="เครื่องหมายจุลภาค 2 3 2 4 2" xfId="21983" xr:uid="{B1D5A157-4366-43BC-BFA2-C1F21EC3FAD9}"/>
    <cellStyle name="เครื่องหมายจุลภาค 2 3 2 5" xfId="27786" xr:uid="{FA77775E-375B-4D4C-AC6F-735D241D46E2}"/>
    <cellStyle name="เครื่องหมายจุลภาค 2 3 3" xfId="3644" xr:uid="{742A62DF-13BF-4D3E-89EF-62B221F58C46}"/>
    <cellStyle name="เครื่องหมายจุลภาค 2 3 3 2" xfId="7785" xr:uid="{9A05006C-B685-4633-B4F6-99F845633EEA}"/>
    <cellStyle name="เครื่องหมายจุลภาค 2 3 3 2 2" xfId="15726" xr:uid="{ADD4877A-0E99-48AF-A058-17899ACA81D4}"/>
    <cellStyle name="เครื่องหมายจุลภาค 2 3 3 2 2 2" xfId="24742" xr:uid="{2BCAFC1C-E41C-4AC3-AC62-9F14DC5CB527}"/>
    <cellStyle name="เครื่องหมายจุลภาค 2 3 3 3" xfId="13538" xr:uid="{E5C1D63E-E958-4FC0-B1E7-7824D914B680}"/>
    <cellStyle name="เครื่องหมายจุลภาค 2 3 3 3 2" xfId="22560" xr:uid="{60A1C717-3672-4133-AE37-273D267F314C}"/>
    <cellStyle name="เครื่องหมายจุลภาค 2 3 4" xfId="5965" xr:uid="{0E7E2D33-9779-4F1F-AEFB-C171CE999026}"/>
    <cellStyle name="เครื่องหมายจุลภาค 2 3 4 2" xfId="14247" xr:uid="{E605A529-81AD-4141-959F-CDD32BBB32E7}"/>
    <cellStyle name="เครื่องหมายจุลภาค 2 3 4 2 2" xfId="23269" xr:uid="{D9B46D22-9C54-45ED-8DAB-1A953EECD55E}"/>
    <cellStyle name="เครื่องหมายจุลภาค 2 3 5" xfId="12610" xr:uid="{432EF533-34EC-4E0E-8008-468D4C6C0689}"/>
    <cellStyle name="เครื่องหมายจุลภาค 2 3 5 2" xfId="21642" xr:uid="{03B1E13A-DE5D-4B5A-9E81-A7592F2CB820}"/>
    <cellStyle name="เครื่องหมายจุลภาค 2 3 6" xfId="27283" xr:uid="{B104D5F3-3140-4BCD-8110-964C8DC79BCC}"/>
    <cellStyle name="เครื่องหมายจุลภาค 2 4" xfId="3486" xr:uid="{C43EC005-BB2F-4F4C-8873-4C2617D3D4D2}"/>
    <cellStyle name="เครื่องหมายจุลภาค 2 4 2" xfId="7635" xr:uid="{7BB3D96B-3CC4-40D7-8AEE-89F06E540AE9}"/>
    <cellStyle name="เครื่องหมายจุลภาค 2 4 2 2" xfId="15570" xr:uid="{B94401D2-E301-4A58-BE56-5B127FDEE6B6}"/>
    <cellStyle name="เครื่องหมายจุลภาค 2 4 2 2 2" xfId="24586" xr:uid="{6D8C0094-2C47-418C-93B4-2A26F36F101E}"/>
    <cellStyle name="เครื่องหมายจุลภาค 2 4 3" xfId="13380" xr:uid="{0CF6D515-D593-4F07-A6B7-37F9BB1AEF8F}"/>
    <cellStyle name="เครื่องหมายจุลภาค 2 4 3 2" xfId="22402" xr:uid="{DADF09DA-4228-41F7-A367-1791314DA209}"/>
    <cellStyle name="เครื่องหมายจุลภาค 2 5" xfId="5808" xr:uid="{8438F423-3F3E-417A-BB7F-7CA29F9370FB}"/>
    <cellStyle name="เครื่องหมายจุลภาค 2 5 2" xfId="14091" xr:uid="{AB2BCE90-3FAF-4C10-994F-A83213F05BF9}"/>
    <cellStyle name="เครื่องหมายจุลภาค 2 5 2 2" xfId="23113" xr:uid="{DE58AD94-4190-498E-80E5-6EF27D281D18}"/>
    <cellStyle name="เครื่องหมายจุลภาค 2 6" xfId="12250" xr:uid="{E6BE1E6A-EB3A-4D2A-B69E-392D9D6B84F2}"/>
    <cellStyle name="เครื่องหมายจุลภาค 2 6 2" xfId="21300" xr:uid="{C2A7257F-5C56-4353-A9C9-B050E370D1DF}"/>
    <cellStyle name="เครื่องหมายจุลภาค 2 7" xfId="15441" xr:uid="{6D0385B5-6121-4043-81D4-D572953D6137}"/>
    <cellStyle name="เครื่องหมายจุลภาค 2 7 2" xfId="26684" xr:uid="{AE19D89C-F099-4935-8546-7F28ECA38FC0}"/>
    <cellStyle name="เครื่องหมายจุลภาค 3" xfId="528" xr:uid="{96906B57-32D8-46CB-82FF-F7726427AA54}"/>
    <cellStyle name="เครื่องหมายจุลภาค 3 2" xfId="624" xr:uid="{A2C53F86-DBAC-48C7-BA99-03F4F9F75ED3}"/>
    <cellStyle name="เครื่องหมายจุลภาค 3 3" xfId="1199" xr:uid="{7598D8CD-4A3B-42F3-ACA0-169276E0F97E}"/>
    <cellStyle name="เครื่องหมายจุลภาค 3 3 2" xfId="1734" xr:uid="{A177C5FD-9747-4B74-99CE-5824557ABF0C}"/>
    <cellStyle name="เครื่องหมายจุลภาค 3 3 2 2" xfId="3831" xr:uid="{2D7680F9-4750-45A4-BE3D-9A19145ED1CE}"/>
    <cellStyle name="เครื่องหมายจุลภาค 3 3 2 2 2" xfId="7970" xr:uid="{970C96F3-A516-48CA-92BA-9A48FE46B004}"/>
    <cellStyle name="เครื่องหมายจุลภาค 3 3 2 2 2 2" xfId="15911" xr:uid="{FC22956F-1DA0-48BA-9136-CE1902CA4F34}"/>
    <cellStyle name="เครื่องหมายจุลภาค 3 3 2 2 2 2 2" xfId="24927" xr:uid="{5016B610-D6D2-48A2-9A97-7766C8FB03EE}"/>
    <cellStyle name="เครื่องหมายจุลภาค 3 3 2 2 3" xfId="13723" xr:uid="{7312AE88-CE98-4305-B8BD-A949333F1618}"/>
    <cellStyle name="เครื่องหมายจุลภาค 3 3 2 2 3 2" xfId="22745" xr:uid="{08359A7A-9AAA-4080-9EC0-75BCA47A449D}"/>
    <cellStyle name="เครื่องหมายจุลภาค 3 3 2 3" xfId="6154" xr:uid="{80C13347-7F42-409F-8C62-E6F031E2175D}"/>
    <cellStyle name="เครื่องหมายจุลภาค 3 3 2 3 2" xfId="14432" xr:uid="{7B336308-DF84-4DEF-93D6-1E30FC892037}"/>
    <cellStyle name="เครื่องหมายจุลภาค 3 3 2 3 2 2" xfId="23454" xr:uid="{AC8EFC06-D4FE-4CAA-98BD-CDECBC56F7E1}"/>
    <cellStyle name="เครื่องหมายจุลภาค 3 3 2 4" xfId="12961" xr:uid="{31DD32BD-0E43-425A-AA87-CBEF514B1EBF}"/>
    <cellStyle name="เครื่องหมายจุลภาค 3 3 2 4 2" xfId="21984" xr:uid="{F300C8F6-362D-44DB-9344-6B1A21FBA8E2}"/>
    <cellStyle name="เครื่องหมายจุลภาค 3 3 2 5" xfId="27787" xr:uid="{E05F1BC8-1001-4BEB-A0BE-25EBEDDFDAE9}"/>
    <cellStyle name="เครื่องหมายจุลภาค 3 3 3" xfId="3645" xr:uid="{25B217D8-7861-438E-9C03-95917A497AD3}"/>
    <cellStyle name="เครื่องหมายจุลภาค 3 3 3 2" xfId="7786" xr:uid="{4ED3B2F4-32AB-46D2-A475-331E2703F17F}"/>
    <cellStyle name="เครื่องหมายจุลภาค 3 3 3 2 2" xfId="15727" xr:uid="{01C8E83F-345B-472D-BA38-B4C382ADA149}"/>
    <cellStyle name="เครื่องหมายจุลภาค 3 3 3 2 2 2" xfId="24743" xr:uid="{23CAF188-CA1A-4E5F-B242-CE774A30A55D}"/>
    <cellStyle name="เครื่องหมายจุลภาค 3 3 3 3" xfId="13539" xr:uid="{CE1DAD67-8EFE-4772-967B-DD1CEA4F2548}"/>
    <cellStyle name="เครื่องหมายจุลภาค 3 3 3 3 2" xfId="22561" xr:uid="{295856CF-8210-4527-8C7A-45CABBB23825}"/>
    <cellStyle name="เครื่องหมายจุลภาค 3 3 4" xfId="5966" xr:uid="{B4BFFC52-00DE-43BC-AB23-212EDB293685}"/>
    <cellStyle name="เครื่องหมายจุลภาค 3 3 4 2" xfId="14248" xr:uid="{74E57B76-18EA-45AC-AB95-78EAAD6FEF48}"/>
    <cellStyle name="เครื่องหมายจุลภาค 3 3 4 2 2" xfId="23270" xr:uid="{47652F1A-B43D-4DB6-8265-045437BEB3EA}"/>
    <cellStyle name="เครื่องหมายจุลภาค 3 3 5" xfId="12611" xr:uid="{13BD6DCD-A5D9-4B7A-AC31-72FE36E33F3E}"/>
    <cellStyle name="เครื่องหมายจุลภาค 3 3 5 2" xfId="21643" xr:uid="{EB507E0D-DD0C-42B5-8D6E-2A97F072A9EB}"/>
    <cellStyle name="เครื่องหมายจุลภาค 3 3 6" xfId="27284" xr:uid="{E661BCE6-DD57-4FA5-9C31-6F461B2BB3B9}"/>
    <cellStyle name="เครื่องหมายจุลภาค 3 4" xfId="3487" xr:uid="{6C740D97-951A-4D2D-82E8-471814AB4BA0}"/>
    <cellStyle name="เครื่องหมายจุลภาค 3 4 2" xfId="7636" xr:uid="{88177BFC-0350-423D-B895-5BBF6E16393E}"/>
    <cellStyle name="เครื่องหมายจุลภาค 3 4 2 2" xfId="15571" xr:uid="{A4C3EF4A-6A4F-486B-9E0A-87FF4895A872}"/>
    <cellStyle name="เครื่องหมายจุลภาค 3 4 2 2 2" xfId="24587" xr:uid="{3DAE136A-67F9-42B0-AA50-02935FF49C2E}"/>
    <cellStyle name="เครื่องหมายจุลภาค 3 4 3" xfId="13381" xr:uid="{31B0A245-D9D5-46D7-9389-22E0A43E0FB9}"/>
    <cellStyle name="เครื่องหมายจุลภาค 3 4 3 2" xfId="22403" xr:uid="{5FAAF436-EC00-414B-9FA7-7D69F5BD4217}"/>
    <cellStyle name="เครื่องหมายจุลภาค 3 5" xfId="5809" xr:uid="{4B50E1CC-A3CB-49DB-9C3F-B7239FA3D7E7}"/>
    <cellStyle name="เครื่องหมายจุลภาค 3 5 2" xfId="14092" xr:uid="{BDE32BFF-F4B9-4E7E-AC84-B791B117A371}"/>
    <cellStyle name="เครื่องหมายจุลภาค 3 5 2 2" xfId="23114" xr:uid="{7EB4CB6E-5FDC-4287-BE7B-2F2B20660E41}"/>
    <cellStyle name="เครื่องหมายจุลภาค 3 6" xfId="12251" xr:uid="{D2F53361-425D-4D4D-A2E6-476DEAAC42F5}"/>
    <cellStyle name="เครื่องหมายจุลภาค 3 6 2" xfId="21301" xr:uid="{DAD27FE7-128F-409A-A48F-E050674352C1}"/>
    <cellStyle name="เครื่องหมายจุลภาค 3 7" xfId="13239" xr:uid="{0405E004-78F7-45BA-B989-09FE9418D062}"/>
    <cellStyle name="เครื่องหมายจุลภาค 3 7 2" xfId="26441" xr:uid="{1428854A-FB4E-49F7-8EFE-E7E87DF8D028}"/>
    <cellStyle name="เครื่องหมายจุลภาค 4" xfId="265" xr:uid="{5CBBA795-C454-42D0-B04E-9977F3D18C39}"/>
    <cellStyle name="เครื่องหมายจุลภาค 4 2" xfId="529" xr:uid="{FC963CA8-0046-4B29-9947-B3F01C498B53}"/>
    <cellStyle name="เครื่องหมายจุลภาค 4 2 2" xfId="613" xr:uid="{24FFD994-F7D7-41AF-A8E6-8FF67541E489}"/>
    <cellStyle name="เครื่องหมายจุลภาค 4 2 2 2" xfId="1226" xr:uid="{8171FF19-3ACF-4C6C-AB15-98C5B201A337}"/>
    <cellStyle name="เครื่องหมายจุลภาค 4 2 2 2 2" xfId="1751" xr:uid="{7D746A30-EE77-4366-9814-7AEED5213848}"/>
    <cellStyle name="เครื่องหมายจุลภาค 4 2 2 2 2 2" xfId="3848" xr:uid="{3506C148-61A5-42A7-829F-C657996DD0D8}"/>
    <cellStyle name="เครื่องหมายจุลภาค 4 2 2 2 2 2 2" xfId="7987" xr:uid="{32C5D591-6B8B-4918-87D5-D6052BCF28E2}"/>
    <cellStyle name="เครื่องหมายจุลภาค 4 2 2 2 2 2 2 2" xfId="15928" xr:uid="{218304E8-830C-4324-B96D-104A04734A9F}"/>
    <cellStyle name="เครื่องหมายจุลภาค 4 2 2 2 2 2 2 2 2" xfId="24944" xr:uid="{A134F35F-02A7-40D9-AEA8-6D900E39276B}"/>
    <cellStyle name="เครื่องหมายจุลภาค 4 2 2 2 2 2 3" xfId="13740" xr:uid="{850AB8DB-C5DD-4836-9304-22E6720DA9F0}"/>
    <cellStyle name="เครื่องหมายจุลภาค 4 2 2 2 2 2 3 2" xfId="22762" xr:uid="{42F937C2-5D0D-49BB-AD9E-EE667D7B1A5D}"/>
    <cellStyle name="เครื่องหมายจุลภาค 4 2 2 2 2 3" xfId="6171" xr:uid="{848DDC66-BDEB-4353-8FB9-39FE6BE4210E}"/>
    <cellStyle name="เครื่องหมายจุลภาค 4 2 2 2 2 3 2" xfId="14449" xr:uid="{6A523E04-FD7C-44E7-B3A4-BE1C3CE11454}"/>
    <cellStyle name="เครื่องหมายจุลภาค 4 2 2 2 2 3 2 2" xfId="23471" xr:uid="{364DB440-0B1F-48D1-A99D-F1D0AA13DA83}"/>
    <cellStyle name="เครื่องหมายจุลภาค 4 2 2 2 2 4" xfId="12978" xr:uid="{C71C32C4-3ED7-4A0F-AC9A-6AC055418226}"/>
    <cellStyle name="เครื่องหมายจุลภาค 4 2 2 2 2 4 2" xfId="22001" xr:uid="{BCF9F04D-0A2B-470C-80BC-7681AC471635}"/>
    <cellStyle name="เครื่องหมายจุลภาค 4 2 2 2 2 5" xfId="27804" xr:uid="{6A6BC4DE-CA59-48C9-9CA0-1EEB7AFE23A6}"/>
    <cellStyle name="เครื่องหมายจุลภาค 4 2 2 2 3" xfId="3662" xr:uid="{F28491F3-103F-41A0-889C-27FC323FBE05}"/>
    <cellStyle name="เครื่องหมายจุลภาค 4 2 2 2 3 2" xfId="7803" xr:uid="{139FDEAC-A5C2-4ADE-B87F-247D8D2DB29E}"/>
    <cellStyle name="เครื่องหมายจุลภาค 4 2 2 2 3 2 2" xfId="15744" xr:uid="{C9B644E7-9C11-415D-9BBC-BAD3F587B3D4}"/>
    <cellStyle name="เครื่องหมายจุลภาค 4 2 2 2 3 2 2 2" xfId="24760" xr:uid="{71DA9292-7A50-4CE0-89E8-AD38177DFF7C}"/>
    <cellStyle name="เครื่องหมายจุลภาค 4 2 2 2 3 3" xfId="13556" xr:uid="{62662FD6-31DB-4861-949B-4F71816952AE}"/>
    <cellStyle name="เครื่องหมายจุลภาค 4 2 2 2 3 3 2" xfId="22578" xr:uid="{B5211773-5831-45D4-BA66-C3F6CAB0EB83}"/>
    <cellStyle name="เครื่องหมายจุลภาค 4 2 2 2 4" xfId="5983" xr:uid="{9F9458F1-1B3B-4AB8-B948-0C906D3593E9}"/>
    <cellStyle name="เครื่องหมายจุลภาค 4 2 2 2 4 2" xfId="14265" xr:uid="{5DAA827B-B0B5-4AAC-B3B1-9415EBFFA3E8}"/>
    <cellStyle name="เครื่องหมายจุลภาค 4 2 2 2 4 2 2" xfId="23287" xr:uid="{D649AF47-7B5B-46BD-B669-E2D3FDCC7402}"/>
    <cellStyle name="เครื่องหมายจุลภาค 4 2 2 2 5" xfId="12628" xr:uid="{2A4B27A1-253A-4BDF-A151-70251674FE54}"/>
    <cellStyle name="เครื่องหมายจุลภาค 4 2 2 2 5 2" xfId="21660" xr:uid="{CF778A0C-89EF-40A9-839A-AC3B4909B35E}"/>
    <cellStyle name="เครื่องหมายจุลภาค 4 2 2 2 6" xfId="27304" xr:uid="{C143156A-B404-4FBB-9C6B-A5AC281D3ACB}"/>
    <cellStyle name="เครื่องหมายจุลภาค 4 2 2 3" xfId="1703" xr:uid="{370DAA58-9B95-409F-8CC7-F85AEECE4BB5}"/>
    <cellStyle name="เครื่องหมายจุลภาค 4 2 2 3 2" xfId="3800" xr:uid="{5D3C58B8-BE4E-419A-A66E-F58589885231}"/>
    <cellStyle name="เครื่องหมายจุลภาค 4 2 2 3 2 2" xfId="7939" xr:uid="{4788CC75-C4EF-4F87-A4BD-A7A33CF4ADF1}"/>
    <cellStyle name="เครื่องหมายจุลภาค 4 2 2 3 2 2 2" xfId="15880" xr:uid="{F374B6B0-4C01-4712-B5C1-5AFB286F26B2}"/>
    <cellStyle name="เครื่องหมายจุลภาค 4 2 2 3 2 2 2 2" xfId="24896" xr:uid="{B88888B2-33EF-489C-B29F-E886FC2D28F7}"/>
    <cellStyle name="เครื่องหมายจุลภาค 4 2 2 3 2 3" xfId="13692" xr:uid="{F0C7AB00-40EA-4278-9340-5C56DE9B8A8A}"/>
    <cellStyle name="เครื่องหมายจุลภาค 4 2 2 3 2 3 2" xfId="22714" xr:uid="{AA652776-5A42-44BB-8062-38C392956661}"/>
    <cellStyle name="เครื่องหมายจุลภาค 4 2 2 3 3" xfId="6123" xr:uid="{A6C88502-7C88-49EE-BE87-F5153D868956}"/>
    <cellStyle name="เครื่องหมายจุลภาค 4 2 2 3 3 2" xfId="14401" xr:uid="{C7CD8C99-AE4D-4787-BD43-3EA79315D2A2}"/>
    <cellStyle name="เครื่องหมายจุลภาค 4 2 2 3 3 2 2" xfId="23423" xr:uid="{A640B2BB-FD1B-45B4-9732-CD6023B1EDD1}"/>
    <cellStyle name="เครื่องหมายจุลภาค 4 2 2 3 4" xfId="12930" xr:uid="{8817A858-A472-49EF-B49F-BCF11252CBEE}"/>
    <cellStyle name="เครื่องหมายจุลภาค 4 2 2 3 4 2" xfId="21953" xr:uid="{A5FA9414-85C2-4CB4-BA57-818234FBD4EF}"/>
    <cellStyle name="เครื่องหมายจุลภาค 4 2 2 3 5" xfId="27756" xr:uid="{71E8E502-8AC6-4A31-8D7B-F9E4F073DA41}"/>
    <cellStyle name="เครื่องหมายจุลภาค 4 2 2 4" xfId="3503" xr:uid="{4BD4B92A-A8D0-4A53-8AFE-58B48A310362}"/>
    <cellStyle name="เครื่องหมายจุลภาค 4 2 2 4 2" xfId="7648" xr:uid="{6D51375A-7DBD-4FF3-A64B-0B7DB0A0810F}"/>
    <cellStyle name="เครื่องหมายจุลภาค 4 2 2 4 2 2" xfId="15586" xr:uid="{3FE9751C-A8FC-48CF-BCDD-021BD7A83C20}"/>
    <cellStyle name="เครื่องหมายจุลภาค 4 2 2 4 2 2 2" xfId="24602" xr:uid="{407878B8-F11B-4237-B462-59028433A3A2}"/>
    <cellStyle name="เครื่องหมายจุลภาค 4 2 2 4 3" xfId="13397" xr:uid="{738AEAB0-3068-4B07-B647-0721EDDCCD98}"/>
    <cellStyle name="เครื่องหมายจุลภาค 4 2 2 4 3 2" xfId="22419" xr:uid="{8A321188-9E57-4C0A-ACA9-F1C73C5FE95C}"/>
    <cellStyle name="เครื่องหมายจุลภาค 4 2 2 5" xfId="5825" xr:uid="{466B60F1-D1FF-40ED-ACF2-95284411A5D3}"/>
    <cellStyle name="เครื่องหมายจุลภาค 4 2 2 5 2" xfId="14107" xr:uid="{7712E574-2790-418E-9C06-633E7EF9EE5A}"/>
    <cellStyle name="เครื่องหมายจุลภาค 4 2 2 5 2 2" xfId="23129" xr:uid="{277684BE-DE13-47F2-8034-A96A3FE9F508}"/>
    <cellStyle name="เครื่องหมายจุลภาค 4 2 2 6" xfId="12281" xr:uid="{B24345DB-28C7-48C7-AC87-84231DEC47D9}"/>
    <cellStyle name="เครื่องหมายจุลภาค 4 2 2 6 2" xfId="21323" xr:uid="{FA3F4BEE-C9A4-4CDF-8B1F-ACF06D624197}"/>
    <cellStyle name="เครื่องหมายจุลภาค 4 2 2 7" xfId="26850" xr:uid="{B4174BC3-5528-49F9-A3EF-BCBDF8875F6A}"/>
    <cellStyle name="เครื่องหมายจุลภาค 4 2 3" xfId="3488" xr:uid="{A3068AD4-D347-4611-94A4-12A96AEB0A86}"/>
    <cellStyle name="เครื่องหมายจุลภาค 4 2 3 2" xfId="7637" xr:uid="{651C29C7-1032-4A3B-A9E7-854262165CA7}"/>
    <cellStyle name="เครื่องหมายจุลภาค 4 2 3 2 2" xfId="15572" xr:uid="{783BC5AC-E0F1-43D4-BEE1-62FD410C0475}"/>
    <cellStyle name="เครื่องหมายจุลภาค 4 2 3 2 2 2" xfId="24588" xr:uid="{B77B396E-F9A0-4E77-A2BA-712A43901A2E}"/>
    <cellStyle name="เครื่องหมายจุลภาค 4 2 3 3" xfId="13382" xr:uid="{B257A47E-9194-4B01-9E6E-C8EC41A558ED}"/>
    <cellStyle name="เครื่องหมายจุลภาค 4 2 3 3 2" xfId="22404" xr:uid="{5168F33E-BB05-4C19-8A2A-E17B77429D10}"/>
    <cellStyle name="เครื่องหมายจุลภาค 4 2 4" xfId="5810" xr:uid="{28CA8DF4-57A3-44C9-8097-7B065E0D8F43}"/>
    <cellStyle name="เครื่องหมายจุลภาค 4 2 4 2" xfId="14093" xr:uid="{EF5D05DC-21DF-49B4-A227-929F81153163}"/>
    <cellStyle name="เครื่องหมายจุลภาค 4 2 4 2 2" xfId="23115" xr:uid="{B33CCAD5-2CA4-4658-8049-185F344B6933}"/>
    <cellStyle name="เครื่องหมายจุลภาค 4 2 5" xfId="12252" xr:uid="{07FBD4CC-6BBB-4891-8C4F-E4596D266A01}"/>
    <cellStyle name="เครื่องหมายจุลภาค 4 2 5 2" xfId="21302" xr:uid="{6FFF3261-C4F6-4CA3-AF82-B505F97D8457}"/>
    <cellStyle name="เครื่องหมายจุลภาค 4 2 6" xfId="13203" xr:uid="{B1841A55-7DDF-4D3D-B834-791A4DBE40BA}"/>
    <cellStyle name="เครื่องหมายจุลภาค 4 2 6 2" xfId="25887" xr:uid="{19E442A2-2FEF-4815-9E90-B89823EBE535}"/>
    <cellStyle name="เครื่องหมายจุลภาค 4 3" xfId="611" xr:uid="{4538050D-3FAA-4FFF-BF8C-9D4795304A00}"/>
    <cellStyle name="เครื่องหมายจุลภาค 4 3 2" xfId="1224" xr:uid="{FAE4071F-2AC4-425B-A299-DD4546DB7FE8}"/>
    <cellStyle name="เครื่องหมายจุลภาค 4 3 2 2" xfId="1749" xr:uid="{F96078A5-EB49-49CA-9A30-1EAE23E7649A}"/>
    <cellStyle name="เครื่องหมายจุลภาค 4 3 2 2 2" xfId="3846" xr:uid="{15C5D6B3-D952-4FF4-B7B1-0A87B92CBC79}"/>
    <cellStyle name="เครื่องหมายจุลภาค 4 3 2 2 2 2" xfId="7985" xr:uid="{4C142B69-F87F-4011-A270-E3E9A767A17B}"/>
    <cellStyle name="เครื่องหมายจุลภาค 4 3 2 2 2 2 2" xfId="15926" xr:uid="{DBB29020-21DA-41DA-9889-45972E9FCA50}"/>
    <cellStyle name="เครื่องหมายจุลภาค 4 3 2 2 2 2 2 2" xfId="24942" xr:uid="{F80A51E7-94E0-47D7-A95F-3B3B88344CEC}"/>
    <cellStyle name="เครื่องหมายจุลภาค 4 3 2 2 2 3" xfId="13738" xr:uid="{AEA0E108-94BD-4C44-A064-50F9B9620AC7}"/>
    <cellStyle name="เครื่องหมายจุลภาค 4 3 2 2 2 3 2" xfId="22760" xr:uid="{0271D0F8-74D0-4B90-80A8-853DBE32B218}"/>
    <cellStyle name="เครื่องหมายจุลภาค 4 3 2 2 3" xfId="6169" xr:uid="{19FD3EE4-C213-41B6-B0A5-611F411FED20}"/>
    <cellStyle name="เครื่องหมายจุลภาค 4 3 2 2 3 2" xfId="14447" xr:uid="{6E3B79F2-4B29-4003-AECC-1CBA974611E5}"/>
    <cellStyle name="เครื่องหมายจุลภาค 4 3 2 2 3 2 2" xfId="23469" xr:uid="{14F1444A-0DF5-40BE-819A-225AAA2C9CD6}"/>
    <cellStyle name="เครื่องหมายจุลภาค 4 3 2 2 4" xfId="12976" xr:uid="{DABA355B-4007-4183-9A87-4D70C1E21C0A}"/>
    <cellStyle name="เครื่องหมายจุลภาค 4 3 2 2 4 2" xfId="21999" xr:uid="{335D32AF-649C-4D49-83BA-B6B1DA624DE9}"/>
    <cellStyle name="เครื่องหมายจุลภาค 4 3 2 2 5" xfId="27802" xr:uid="{CFCD7865-720B-4972-882A-24225B9A8B38}"/>
    <cellStyle name="เครื่องหมายจุลภาค 4 3 2 3" xfId="3660" xr:uid="{4F15F0B8-919D-4737-9E5E-04AF76D484B2}"/>
    <cellStyle name="เครื่องหมายจุลภาค 4 3 2 3 2" xfId="7801" xr:uid="{2C1E1B52-F658-491B-8D5A-04C0DE1D0E25}"/>
    <cellStyle name="เครื่องหมายจุลภาค 4 3 2 3 2 2" xfId="15742" xr:uid="{D6C2FC2D-E001-4B9E-B0A7-BE12FCB6859B}"/>
    <cellStyle name="เครื่องหมายจุลภาค 4 3 2 3 2 2 2" xfId="24758" xr:uid="{CC81C940-A7E4-4520-B431-DD36C8B9061B}"/>
    <cellStyle name="เครื่องหมายจุลภาค 4 3 2 3 3" xfId="13554" xr:uid="{7F6B521F-CDC0-4062-B650-27848D2B8EE1}"/>
    <cellStyle name="เครื่องหมายจุลภาค 4 3 2 3 3 2" xfId="22576" xr:uid="{BECCF0C8-F7A4-48C4-9922-5968CDC9FFC7}"/>
    <cellStyle name="เครื่องหมายจุลภาค 4 3 2 4" xfId="5981" xr:uid="{4C621E65-FA83-4ED3-A1A1-E99352F7C14A}"/>
    <cellStyle name="เครื่องหมายจุลภาค 4 3 2 4 2" xfId="14263" xr:uid="{08025D9C-8C49-48AB-8EF1-B4E3DE7A8188}"/>
    <cellStyle name="เครื่องหมายจุลภาค 4 3 2 4 2 2" xfId="23285" xr:uid="{8E4A7898-98E6-4596-B477-D1F6E7A327B7}"/>
    <cellStyle name="เครื่องหมายจุลภาค 4 3 2 5" xfId="12626" xr:uid="{B6471EEF-ABDA-4648-8E0F-ECC3AE117F6B}"/>
    <cellStyle name="เครื่องหมายจุลภาค 4 3 2 5 2" xfId="21658" xr:uid="{E5E72AE8-2967-4C18-8146-C838164B17F6}"/>
    <cellStyle name="เครื่องหมายจุลภาค 4 3 2 6" xfId="27302" xr:uid="{FCA17D20-2D75-4722-B625-EA354B97CF59}"/>
    <cellStyle name="เครื่องหมายจุลภาค 4 3 3" xfId="3501" xr:uid="{7D72F769-B6D2-428E-80F4-FB25692A9D1F}"/>
    <cellStyle name="เครื่องหมายจุลภาค 4 3 3 2" xfId="7646" xr:uid="{762E057F-6BCE-4CEB-975B-627959D68256}"/>
    <cellStyle name="เครื่องหมายจุลภาค 4 3 3 2 2" xfId="15584" xr:uid="{1683E448-5679-4577-BEA0-3659E74E6B38}"/>
    <cellStyle name="เครื่องหมายจุลภาค 4 3 3 2 2 2" xfId="24600" xr:uid="{3A3EFEF4-0E31-41B9-A57D-2B8D84ED2043}"/>
    <cellStyle name="เครื่องหมายจุลภาค 4 3 3 3" xfId="13395" xr:uid="{370A9AD8-877A-40FB-A4E6-55FF3ED5B3AE}"/>
    <cellStyle name="เครื่องหมายจุลภาค 4 3 3 3 2" xfId="22417" xr:uid="{0A70D154-85DC-4668-AFD0-53C59BE0F7F9}"/>
    <cellStyle name="เครื่องหมายจุลภาค 4 3 4" xfId="5823" xr:uid="{B1345AE7-563B-44D9-90C2-E23E86E8B1C0}"/>
    <cellStyle name="เครื่องหมายจุลภาค 4 3 4 2" xfId="14105" xr:uid="{83D94A94-88D4-406A-BDFB-CAB826001D57}"/>
    <cellStyle name="เครื่องหมายจุลภาค 4 3 4 2 2" xfId="23127" xr:uid="{57071077-71A4-43C2-9477-39BBA8D47631}"/>
    <cellStyle name="เครื่องหมายจุลภาค 4 3 5" xfId="12279" xr:uid="{D3FCD1F6-394D-4A96-8494-7E55E5040F50}"/>
    <cellStyle name="เครื่องหมายจุลภาค 4 3 5 2" xfId="21321" xr:uid="{3A7654C5-1FE5-4C1C-B27B-13BD0C522E4F}"/>
    <cellStyle name="เครื่องหมายจุลภาค 4 3 6" xfId="15186" xr:uid="{DB00CCAB-FBA1-4E95-9F41-0EA20BEA1F42}"/>
    <cellStyle name="เครื่องหมายจุลภาค 4 3 6 2" xfId="26677" xr:uid="{CAE1F775-7C2C-4C0F-9B3E-887D6D6CF175}"/>
    <cellStyle name="เครื่องหมายจุลภาค 4 4" xfId="3475" xr:uid="{3765B83D-35C0-4B22-B4F7-03DAE56ADEAE}"/>
    <cellStyle name="เครื่องหมายจุลภาค 4 4 2" xfId="7629" xr:uid="{B41DD473-4461-4A65-B806-AA4DA4588820}"/>
    <cellStyle name="เครื่องหมายจุลภาค 4 4 2 2" xfId="15561" xr:uid="{3E62DF5A-82EA-4090-BD11-AC1F079381DC}"/>
    <cellStyle name="เครื่องหมายจุลภาค 4 4 2 2 2" xfId="24577" xr:uid="{2BF285FB-0129-4A29-80FA-F88E488F16B7}"/>
    <cellStyle name="เครื่องหมายจุลภาค 4 4 3" xfId="13370" xr:uid="{D0528FAA-2BCA-4BE4-BF4D-51A06C822AE1}"/>
    <cellStyle name="เครื่องหมายจุลภาค 4 4 3 2" xfId="22392" xr:uid="{ED3EBB36-A279-480C-A4D3-8E3249FFD4A0}"/>
    <cellStyle name="เครื่องหมายจุลภาค 4 5" xfId="5799" xr:uid="{7FEEC9F2-6FD6-4CE2-B571-466D639C5D14}"/>
    <cellStyle name="เครื่องหมายจุลภาค 4 5 2" xfId="14082" xr:uid="{745F5199-298C-4F92-8AA9-6F15243613D7}"/>
    <cellStyle name="เครื่องหมายจุลภาค 4 5 2 2" xfId="23104" xr:uid="{8EC40C78-E22B-4074-AAC8-6CA9E3FB0D92}"/>
    <cellStyle name="เครื่องหมายจุลภาค 4 6" xfId="12191" xr:uid="{FE758B52-FDBF-4914-A3C7-D4C2D6DA73A5}"/>
    <cellStyle name="เครื่องหมายจุลภาค 4 6 2" xfId="21247" xr:uid="{98FD0FE4-FCCB-40EA-A308-ADCA97A6BC7A}"/>
    <cellStyle name="เครื่องหมายจุลภาค 4 7" xfId="12263" xr:uid="{4D5C5082-C170-4E75-8684-7CD68C5CC9CA}"/>
    <cellStyle name="เครื่องหมายจุลภาค 4 7 2" xfId="26072" xr:uid="{FB7013A4-4EA6-4ED7-9BEA-BA082E30EE0F}"/>
    <cellStyle name="เครื่องหมายจุลภาค 5" xfId="530" xr:uid="{469A8B93-1F47-44DA-8AE2-6B11708A8923}"/>
    <cellStyle name="เครื่องหมายจุลภาค 5 2" xfId="580" xr:uid="{5224873F-4871-4DC2-AB7F-796F5E38A729}"/>
    <cellStyle name="เครื่องหมายจุลภาค 5 2 2" xfId="1211" xr:uid="{031BDA3C-9E83-472B-A6BD-2F6E501B8F60}"/>
    <cellStyle name="เครื่องหมายจุลภาค 5 2 2 2" xfId="1739" xr:uid="{0F05234E-604B-4178-9347-49A9D834E78E}"/>
    <cellStyle name="เครื่องหมายจุลภาค 5 2 2 2 2" xfId="3836" xr:uid="{7C3EF7B2-6917-48CB-8293-A592428EBAD5}"/>
    <cellStyle name="เครื่องหมายจุลภาค 5 2 2 2 2 2" xfId="7975" xr:uid="{E950FD34-458F-4F0E-BBE6-FCA25CC94022}"/>
    <cellStyle name="เครื่องหมายจุลภาค 5 2 2 2 2 2 2" xfId="15916" xr:uid="{F5E5849E-F636-4BF4-AEF9-5F696018A30A}"/>
    <cellStyle name="เครื่องหมายจุลภาค 5 2 2 2 2 2 2 2" xfId="24932" xr:uid="{CA40F085-7935-4A8D-AFC2-8DD82A595DE1}"/>
    <cellStyle name="เครื่องหมายจุลภาค 5 2 2 2 2 3" xfId="13728" xr:uid="{027B6B13-6897-47B5-ACDD-BCE16BB6E974}"/>
    <cellStyle name="เครื่องหมายจุลภาค 5 2 2 2 2 3 2" xfId="22750" xr:uid="{4787657C-A960-4B5B-9B5E-A69CB638902A}"/>
    <cellStyle name="เครื่องหมายจุลภาค 5 2 2 2 3" xfId="6159" xr:uid="{68BD4BFB-EECE-4DBA-B8D3-927280D6DC1D}"/>
    <cellStyle name="เครื่องหมายจุลภาค 5 2 2 2 3 2" xfId="14437" xr:uid="{23A452F8-41B1-4970-BA25-CA86595FCA4E}"/>
    <cellStyle name="เครื่องหมายจุลภาค 5 2 2 2 3 2 2" xfId="23459" xr:uid="{380E6517-9B54-4A63-850A-591323E2BD48}"/>
    <cellStyle name="เครื่องหมายจุลภาค 5 2 2 2 4" xfId="12966" xr:uid="{03929441-1AA6-4A14-8C63-56940F7BD34F}"/>
    <cellStyle name="เครื่องหมายจุลภาค 5 2 2 2 4 2" xfId="21989" xr:uid="{8D05010D-780E-4CFD-B2AB-380DC35FC315}"/>
    <cellStyle name="เครื่องหมายจุลภาค 5 2 2 2 5" xfId="27792" xr:uid="{E4F0A427-9434-4810-AD0F-1BA528D48A99}"/>
    <cellStyle name="เครื่องหมายจุลภาค 5 2 2 3" xfId="3650" xr:uid="{1E2CF80E-F694-480E-BF60-B89A006DD70B}"/>
    <cellStyle name="เครื่องหมายจุลภาค 5 2 2 3 2" xfId="7791" xr:uid="{1C8479E9-4F3D-46D5-8CFE-59D1BA5CF2FE}"/>
    <cellStyle name="เครื่องหมายจุลภาค 5 2 2 3 2 2" xfId="15732" xr:uid="{1F7F17EF-C0DA-4B3B-826A-767B8C4E7E32}"/>
    <cellStyle name="เครื่องหมายจุลภาค 5 2 2 3 2 2 2" xfId="24748" xr:uid="{93CCC064-2732-4915-8357-4D945AEA62C5}"/>
    <cellStyle name="เครื่องหมายจุลภาค 5 2 2 3 3" xfId="13544" xr:uid="{83252496-E6E0-43E2-B7F8-D9C6C6FB246C}"/>
    <cellStyle name="เครื่องหมายจุลภาค 5 2 2 3 3 2" xfId="22566" xr:uid="{578507CD-56A6-47D5-B57A-04F8DF7D52C1}"/>
    <cellStyle name="เครื่องหมายจุลภาค 5 2 2 4" xfId="5971" xr:uid="{C1CAC6D5-A4B1-48CD-B52C-07C4F7B0F91E}"/>
    <cellStyle name="เครื่องหมายจุลภาค 5 2 2 4 2" xfId="14253" xr:uid="{D016FABB-CED4-4CF3-ABFE-FA7D47198388}"/>
    <cellStyle name="เครื่องหมายจุลภาค 5 2 2 4 2 2" xfId="23275" xr:uid="{0E2F66EC-9F7D-41BC-9875-8BA4DC3B5BC3}"/>
    <cellStyle name="เครื่องหมายจุลภาค 5 2 2 5" xfId="12616" xr:uid="{734CDAD8-D552-4606-8958-6481C977CA65}"/>
    <cellStyle name="เครื่องหมายจุลภาค 5 2 2 5 2" xfId="21648" xr:uid="{C6105642-040E-47AA-8698-F2215BEA3CAC}"/>
    <cellStyle name="เครื่องหมายจุลภาค 5 2 2 6" xfId="27290" xr:uid="{C2F9E8A3-C01E-4EDE-87E0-FC99EB5089F0}"/>
    <cellStyle name="เครื่องหมายจุลภาค 5 2 3" xfId="3492" xr:uid="{D259406D-DDC3-4524-8902-C0BC2741D159}"/>
    <cellStyle name="เครื่องหมายจุลภาค 5 2 3 2" xfId="7641" xr:uid="{B302C27D-C0AB-47A4-84DA-0A2B937B0AE6}"/>
    <cellStyle name="เครื่องหมายจุลภาค 5 2 3 2 2" xfId="15576" xr:uid="{4EF95146-8987-48F7-821B-E33B5D0C0580}"/>
    <cellStyle name="เครื่องหมายจุลภาค 5 2 3 2 2 2" xfId="24592" xr:uid="{5356E8B8-AB6C-4AF4-B92E-7CE3396F2F33}"/>
    <cellStyle name="เครื่องหมายจุลภาค 5 2 3 3" xfId="13386" xr:uid="{610922A6-30E7-4BA0-A8B1-96ADE8E8A087}"/>
    <cellStyle name="เครื่องหมายจุลภาค 5 2 3 3 2" xfId="22408" xr:uid="{487EEA47-7A57-4356-AC23-FEA397A1D894}"/>
    <cellStyle name="เครื่องหมายจุลภาค 5 2 4" xfId="5814" xr:uid="{565A0307-D9C0-4232-B6C3-A6F0033BAA88}"/>
    <cellStyle name="เครื่องหมายจุลภาค 5 2 4 2" xfId="14097" xr:uid="{0835FE30-74F4-49AD-98A6-CC0476C1C376}"/>
    <cellStyle name="เครื่องหมายจุลภาค 5 2 4 2 2" xfId="23119" xr:uid="{6E8D4867-9DBE-47B4-8EE9-163023D69E51}"/>
    <cellStyle name="เครื่องหมายจุลภาค 5 2 5" xfId="12265" xr:uid="{6C5EC11C-A0D5-46B8-AE90-7279AA1A0046}"/>
    <cellStyle name="เครื่องหมายจุลภาค 5 2 5 2" xfId="21310" xr:uid="{8C91743B-AFE9-474A-9D61-882958DF7B4D}"/>
    <cellStyle name="เครื่องหมายจุลภาค 5 2 6" xfId="14863" xr:uid="{E0635C3F-A496-48D6-A7B7-7A0EAB70B3A2}"/>
    <cellStyle name="เครื่องหมายจุลภาค 5 2 6 2" xfId="26652" xr:uid="{75A57982-D646-472A-863C-B8C36A26D994}"/>
    <cellStyle name="เครื่องหมายจุลภาค 6" xfId="531" xr:uid="{DA1D4F24-9012-4F8E-AA75-775887050F52}"/>
    <cellStyle name="เครื่องหมายจุลภาค 6 2" xfId="1200" xr:uid="{6EB346F0-0E22-4BD1-8AAF-55C925BA9DC6}"/>
    <cellStyle name="เครื่องหมายจุลภาค 6 2 2" xfId="1735" xr:uid="{147B378D-6927-47E7-B2D9-827761C64642}"/>
    <cellStyle name="เครื่องหมายจุลภาค 6 2 2 2" xfId="3832" xr:uid="{DA303320-2261-4D57-A099-8CB2B1E1E376}"/>
    <cellStyle name="เครื่องหมายจุลภาค 6 2 2 2 2" xfId="7971" xr:uid="{9118E1EA-FA1C-47F4-9596-44AEC00C1F93}"/>
    <cellStyle name="เครื่องหมายจุลภาค 6 2 2 2 2 2" xfId="15912" xr:uid="{6341EBB8-38B5-4496-94E1-83CD50E9DF6C}"/>
    <cellStyle name="เครื่องหมายจุลภาค 6 2 2 2 2 2 2" xfId="24928" xr:uid="{576B92DD-97BC-4FED-851B-47ACD77BA7CE}"/>
    <cellStyle name="เครื่องหมายจุลภาค 6 2 2 2 3" xfId="13724" xr:uid="{7C73740C-7575-446E-A0C5-5F60CB6078A8}"/>
    <cellStyle name="เครื่องหมายจุลภาค 6 2 2 2 3 2" xfId="22746" xr:uid="{E5FD9BCA-DE78-490E-AD4F-A0753B6C1CA0}"/>
    <cellStyle name="เครื่องหมายจุลภาค 6 2 2 3" xfId="6155" xr:uid="{ACB3DD8B-8E65-43F2-AA67-6337E1187F05}"/>
    <cellStyle name="เครื่องหมายจุลภาค 6 2 2 3 2" xfId="14433" xr:uid="{8E2FE7AD-54A6-4941-9499-1A4AACA6D8A1}"/>
    <cellStyle name="เครื่องหมายจุลภาค 6 2 2 3 2 2" xfId="23455" xr:uid="{37B42ACA-FBD6-4498-A026-C81350E6F232}"/>
    <cellStyle name="เครื่องหมายจุลภาค 6 2 2 4" xfId="12962" xr:uid="{6FE9AC2F-DA3C-48D6-A77A-8B05ABA20321}"/>
    <cellStyle name="เครื่องหมายจุลภาค 6 2 2 4 2" xfId="21985" xr:uid="{7BA1E35B-721D-450E-AABB-E36AA26D3ADB}"/>
    <cellStyle name="เครื่องหมายจุลภาค 6 2 2 5" xfId="27788" xr:uid="{3440103E-E526-4CF3-982A-E260981B3EBF}"/>
    <cellStyle name="เครื่องหมายจุลภาค 6 2 3" xfId="3646" xr:uid="{AC97A4FA-4F9F-49C7-ADA6-D85F488387FC}"/>
    <cellStyle name="เครื่องหมายจุลภาค 6 2 3 2" xfId="7787" xr:uid="{265E8CC2-E05F-4748-A108-165921F42277}"/>
    <cellStyle name="เครื่องหมายจุลภาค 6 2 3 2 2" xfId="15728" xr:uid="{D0A27289-2F0E-4A30-85EA-891595120673}"/>
    <cellStyle name="เครื่องหมายจุลภาค 6 2 3 2 2 2" xfId="24744" xr:uid="{58F04ED5-97E1-4D43-AD64-FA170F044E04}"/>
    <cellStyle name="เครื่องหมายจุลภาค 6 2 3 3" xfId="13540" xr:uid="{91EA1B97-9675-4EB9-A385-0445A0ED765F}"/>
    <cellStyle name="เครื่องหมายจุลภาค 6 2 3 3 2" xfId="22562" xr:uid="{4E2A46AA-B428-4FAD-A99D-CCE9350B602D}"/>
    <cellStyle name="เครื่องหมายจุลภาค 6 2 4" xfId="5967" xr:uid="{C58B18BE-F0E1-427F-83B4-1C77A6091E22}"/>
    <cellStyle name="เครื่องหมายจุลภาค 6 2 4 2" xfId="14249" xr:uid="{16BE0434-728B-4F15-AB87-DD42F2FEF8C2}"/>
    <cellStyle name="เครื่องหมายจุลภาค 6 2 4 2 2" xfId="23271" xr:uid="{5BAFE0BD-8F00-4DE4-B84E-C09B6B8652C9}"/>
    <cellStyle name="เครื่องหมายจุลภาค 6 2 5" xfId="12612" xr:uid="{6E2C2C38-1B77-4C3B-B2AC-CFF6667D8C7E}"/>
    <cellStyle name="เครื่องหมายจุลภาค 6 2 5 2" xfId="21644" xr:uid="{ADAE2122-13D1-4916-A078-0EF42DAEF7E2}"/>
    <cellStyle name="เครื่องหมายจุลภาค 6 2 6" xfId="27285" xr:uid="{9FBAE22C-2E01-4CBF-80A3-95A41FBAC007}"/>
    <cellStyle name="เครื่องหมายจุลภาค 6 3" xfId="3489" xr:uid="{0F4A95FD-480F-414A-BA13-D98A23C56A09}"/>
    <cellStyle name="เครื่องหมายจุลภาค 6 3 2" xfId="7638" xr:uid="{E7832387-1E8B-4D19-98C2-1175BCDC5446}"/>
    <cellStyle name="เครื่องหมายจุลภาค 6 3 2 2" xfId="15573" xr:uid="{D0E1AE1A-B409-4C41-93BD-89050E3437D3}"/>
    <cellStyle name="เครื่องหมายจุลภาค 6 3 2 2 2" xfId="24589" xr:uid="{B4F78825-3EB8-4423-BA84-8B15E0925465}"/>
    <cellStyle name="เครื่องหมายจุลภาค 6 3 3" xfId="13383" xr:uid="{B9E1649F-C5C0-4AF1-B0EF-BCF38428B056}"/>
    <cellStyle name="เครื่องหมายจุลภาค 6 3 3 2" xfId="22405" xr:uid="{1D92E5D6-70AA-43DB-AA0F-9BAA0F1FCB3A}"/>
    <cellStyle name="เครื่องหมายจุลภาค 6 4" xfId="5811" xr:uid="{C5B924F0-6CAC-4C45-BD61-04DDA6FA1147}"/>
    <cellStyle name="เครื่องหมายจุลภาค 6 4 2" xfId="14094" xr:uid="{78B25C2B-A04D-4256-91B8-9AC3E74A353E}"/>
    <cellStyle name="เครื่องหมายจุลภาค 6 4 2 2" xfId="23116" xr:uid="{DF5B065A-2786-4317-AF40-ED9C891B9222}"/>
    <cellStyle name="เครื่องหมายจุลภาค 6 5" xfId="12253" xr:uid="{827C9007-17D1-49C2-98E7-689B0326E85D}"/>
    <cellStyle name="เครื่องหมายจุลภาค 6 5 2" xfId="21303" xr:uid="{2C27B734-46E3-4419-BC61-53A3DFF7F3AF}"/>
    <cellStyle name="เครื่องหมายจุลภาค 6 6" xfId="12321" xr:uid="{1CD53D66-43BC-4819-8F19-EA238B2A9EF6}"/>
    <cellStyle name="เครื่องหมายจุลภาค 6 6 2" xfId="26473" xr:uid="{578DDE68-C85E-4576-AC39-BC828B16A54A}"/>
    <cellStyle name="เครื่องหมายจุลภาค 7" xfId="532" xr:uid="{E58D6DC9-C93F-4E05-BE2E-F5E5ACA54BEE}"/>
    <cellStyle name="เครื่องหมายจุลภาค 7 2" xfId="1201" xr:uid="{987012D5-363A-4783-83B9-4FA0D4997FF9}"/>
    <cellStyle name="เครื่องหมายจุลภาค 7 2 2" xfId="1736" xr:uid="{3C514AB5-6C85-4895-A4A6-85A6608DEECC}"/>
    <cellStyle name="เครื่องหมายจุลภาค 7 2 2 2" xfId="3833" xr:uid="{BE7B2F9F-4945-4DDC-A856-476F15FF2731}"/>
    <cellStyle name="เครื่องหมายจุลภาค 7 2 2 2 2" xfId="7972" xr:uid="{527E5A51-FDE2-4902-882E-2C1F735193E9}"/>
    <cellStyle name="เครื่องหมายจุลภาค 7 2 2 2 2 2" xfId="15913" xr:uid="{1A241CDA-8876-4E17-AC88-B3649C2A9965}"/>
    <cellStyle name="เครื่องหมายจุลภาค 7 2 2 2 2 2 2" xfId="24929" xr:uid="{5AF87B5C-6024-4BAE-BAD1-1D545ACD7E35}"/>
    <cellStyle name="เครื่องหมายจุลภาค 7 2 2 2 3" xfId="13725" xr:uid="{D7F32C6E-E9B8-4F9A-AAC6-AF914BBBE306}"/>
    <cellStyle name="เครื่องหมายจุลภาค 7 2 2 2 3 2" xfId="22747" xr:uid="{EC374988-5D7A-4AB1-B070-2E5115C71549}"/>
    <cellStyle name="เครื่องหมายจุลภาค 7 2 2 3" xfId="6156" xr:uid="{CCB0CDDE-9083-44CE-8B64-9E6C0D204448}"/>
    <cellStyle name="เครื่องหมายจุลภาค 7 2 2 3 2" xfId="14434" xr:uid="{3FDC48B2-C72C-4515-ACF3-C128B7C3FB32}"/>
    <cellStyle name="เครื่องหมายจุลภาค 7 2 2 3 2 2" xfId="23456" xr:uid="{87D8D364-253F-4160-9635-64D79DF46A6A}"/>
    <cellStyle name="เครื่องหมายจุลภาค 7 2 2 4" xfId="12963" xr:uid="{8FE5600F-2E6A-4886-B733-71741EF92CFC}"/>
    <cellStyle name="เครื่องหมายจุลภาค 7 2 2 4 2" xfId="21986" xr:uid="{A13E412F-1097-44CF-ABDA-40FB2A0A5A0B}"/>
    <cellStyle name="เครื่องหมายจุลภาค 7 2 2 5" xfId="27789" xr:uid="{617BC8BF-A191-4556-AA90-8AEF16F9A43C}"/>
    <cellStyle name="เครื่องหมายจุลภาค 7 2 3" xfId="3647" xr:uid="{E184FA4E-6B5A-4353-90EC-3981C19910E9}"/>
    <cellStyle name="เครื่องหมายจุลภาค 7 2 3 2" xfId="7788" xr:uid="{3989B0A8-2A87-4682-B79A-198CFB906ED6}"/>
    <cellStyle name="เครื่องหมายจุลภาค 7 2 3 2 2" xfId="15729" xr:uid="{00445137-7F4A-4FAF-9CF2-87A2BBF4C14F}"/>
    <cellStyle name="เครื่องหมายจุลภาค 7 2 3 2 2 2" xfId="24745" xr:uid="{DF69F887-24B0-4803-B74B-6CC6D90AB9EE}"/>
    <cellStyle name="เครื่องหมายจุลภาค 7 2 3 3" xfId="13541" xr:uid="{ED44BE85-36C9-4B13-998F-08925C47AD3D}"/>
    <cellStyle name="เครื่องหมายจุลภาค 7 2 3 3 2" xfId="22563" xr:uid="{DEFEE666-BE53-4F8F-A38D-696D80EC0967}"/>
    <cellStyle name="เครื่องหมายจุลภาค 7 2 4" xfId="5968" xr:uid="{B107E022-B080-4AB7-810C-CB737A139369}"/>
    <cellStyle name="เครื่องหมายจุลภาค 7 2 4 2" xfId="14250" xr:uid="{A802DFF6-FA6C-4CE1-9522-5CEC311993D3}"/>
    <cellStyle name="เครื่องหมายจุลภาค 7 2 4 2 2" xfId="23272" xr:uid="{F3E2B546-A99C-4A04-B893-646F40391AB3}"/>
    <cellStyle name="เครื่องหมายจุลภาค 7 2 5" xfId="12613" xr:uid="{3137BADA-CD3E-4EF3-BBC2-C57C69625AD9}"/>
    <cellStyle name="เครื่องหมายจุลภาค 7 2 5 2" xfId="21645" xr:uid="{273F45E9-42A0-41E8-AEDE-B494987B28A2}"/>
    <cellStyle name="เครื่องหมายจุลภาค 7 2 6" xfId="27286" xr:uid="{E5090C03-C9FB-4711-9456-55F0BEEB0505}"/>
    <cellStyle name="เครื่องหมายจุลภาค 7 3" xfId="3490" xr:uid="{9C723B21-0392-4AE3-9991-DB32A0466311}"/>
    <cellStyle name="เครื่องหมายจุลภาค 7 3 2" xfId="7639" xr:uid="{81F8F494-404A-41B8-B5F0-0C3955BC9AD2}"/>
    <cellStyle name="เครื่องหมายจุลภาค 7 3 2 2" xfId="15574" xr:uid="{3826B18F-E057-4F3C-9282-EEDA42E50A2B}"/>
    <cellStyle name="เครื่องหมายจุลภาค 7 3 2 2 2" xfId="24590" xr:uid="{C4E3BF5E-129E-4A55-AB56-6FE035951687}"/>
    <cellStyle name="เครื่องหมายจุลภาค 7 3 3" xfId="13384" xr:uid="{712921E0-E382-4712-AA88-7EB2304384AA}"/>
    <cellStyle name="เครื่องหมายจุลภาค 7 3 3 2" xfId="22406" xr:uid="{FE70C5DB-A1E0-4A75-8A64-991CA0AA6F3D}"/>
    <cellStyle name="เครื่องหมายจุลภาค 7 4" xfId="5812" xr:uid="{86B9521B-C21D-481C-9790-0567592585C5}"/>
    <cellStyle name="เครื่องหมายจุลภาค 7 4 2" xfId="14095" xr:uid="{53305903-F034-40AB-BDA0-3428C396546A}"/>
    <cellStyle name="เครื่องหมายจุลภาค 7 4 2 2" xfId="23117" xr:uid="{E9E3FF4D-DA8F-49F3-B7F3-1E4D14BC4614}"/>
    <cellStyle name="เครื่องหมายจุลภาค 7 5" xfId="12254" xr:uid="{7B8AF617-74AB-44EA-AF9A-9B6BE3EE0C3F}"/>
    <cellStyle name="เครื่องหมายจุลภาค 7 5 2" xfId="21304" xr:uid="{7A751F7A-D933-4CFB-90E0-60C36D547392}"/>
    <cellStyle name="เครื่องหมายจุลภาค 7 6" xfId="15447" xr:uid="{561FFC8F-62FF-4DB8-B1ED-784171190078}"/>
    <cellStyle name="เครื่องหมายจุลภาค 7 6 2" xfId="26685" xr:uid="{5ECDC074-D0E0-46B9-95EF-550529A4B487}"/>
    <cellStyle name="เครื่องหมายจุลภาค 8" xfId="533" xr:uid="{A6961412-13A4-4A0A-A57C-4C9EACC228BE}"/>
    <cellStyle name="เครื่องหมายจุลภาค 9" xfId="534" xr:uid="{A3593006-7344-4517-9748-EBA51DA9B091}"/>
    <cellStyle name="เครื่องหมายจุลภาค 9 2" xfId="1202" xr:uid="{0209C7A6-35DF-4A7A-B7EE-0478D45EF424}"/>
    <cellStyle name="เครื่องหมายจุลภาค 9 2 2" xfId="1737" xr:uid="{4A00E04C-748E-42FC-956E-B23C3E88012F}"/>
    <cellStyle name="เครื่องหมายจุลภาค 9 2 2 2" xfId="3834" xr:uid="{1389FE33-7299-4CB8-A419-522538CE39AA}"/>
    <cellStyle name="เครื่องหมายจุลภาค 9 2 2 2 2" xfId="7973" xr:uid="{C502FD16-DC1A-4E93-A482-D3633C84A568}"/>
    <cellStyle name="เครื่องหมายจุลภาค 9 2 2 2 2 2" xfId="15914" xr:uid="{8BB0C973-2757-494F-8C1C-62981606F24C}"/>
    <cellStyle name="เครื่องหมายจุลภาค 9 2 2 2 2 2 2" xfId="24930" xr:uid="{316A1755-1C17-490C-B013-F71944805585}"/>
    <cellStyle name="เครื่องหมายจุลภาค 9 2 2 2 3" xfId="13726" xr:uid="{770D07F2-94F8-4CD0-B71A-6FFE043370A1}"/>
    <cellStyle name="เครื่องหมายจุลภาค 9 2 2 2 3 2" xfId="22748" xr:uid="{0E788E77-95CF-4703-91F8-ABA05693F814}"/>
    <cellStyle name="เครื่องหมายจุลภาค 9 2 2 3" xfId="6157" xr:uid="{92470323-7137-4C7D-8C72-82EA3508EA8D}"/>
    <cellStyle name="เครื่องหมายจุลภาค 9 2 2 3 2" xfId="14435" xr:uid="{4F405357-ED93-4E5A-9265-621DF383BE26}"/>
    <cellStyle name="เครื่องหมายจุลภาค 9 2 2 3 2 2" xfId="23457" xr:uid="{D367B965-1561-4BBA-AE88-BA6CE10276D5}"/>
    <cellStyle name="เครื่องหมายจุลภาค 9 2 2 4" xfId="12964" xr:uid="{5B743AAB-44D2-4D82-8875-6F9584BC7EAA}"/>
    <cellStyle name="เครื่องหมายจุลภาค 9 2 2 4 2" xfId="21987" xr:uid="{75F90DEC-9EC3-427F-B509-846E0E665603}"/>
    <cellStyle name="เครื่องหมายจุลภาค 9 2 2 5" xfId="27790" xr:uid="{90234F21-8179-45C9-A2C5-19C03D7959B2}"/>
    <cellStyle name="เครื่องหมายจุลภาค 9 2 3" xfId="3648" xr:uid="{893F5539-2D0A-4707-A665-5EFCDD2B7F44}"/>
    <cellStyle name="เครื่องหมายจุลภาค 9 2 3 2" xfId="7789" xr:uid="{3336E6ED-5630-42EF-B6F5-6EF84E117CCF}"/>
    <cellStyle name="เครื่องหมายจุลภาค 9 2 3 2 2" xfId="15730" xr:uid="{5CA2B79F-5F7B-4C16-AED8-64ADF31924F2}"/>
    <cellStyle name="เครื่องหมายจุลภาค 9 2 3 2 2 2" xfId="24746" xr:uid="{4AD000D7-4373-4DE5-BF62-9037F3E228DC}"/>
    <cellStyle name="เครื่องหมายจุลภาค 9 2 3 3" xfId="13542" xr:uid="{3EBE8205-BF9A-4020-8F49-5DEEB4EFD948}"/>
    <cellStyle name="เครื่องหมายจุลภาค 9 2 3 3 2" xfId="22564" xr:uid="{CD180379-51BF-4701-83F0-16E59B2BE268}"/>
    <cellStyle name="เครื่องหมายจุลภาค 9 2 4" xfId="5969" xr:uid="{78981793-650E-4B50-BA8E-82FBFA115A9E}"/>
    <cellStyle name="เครื่องหมายจุลภาค 9 2 4 2" xfId="14251" xr:uid="{6730A597-4C28-46CB-B1C1-8C39858C43A7}"/>
    <cellStyle name="เครื่องหมายจุลภาค 9 2 4 2 2" xfId="23273" xr:uid="{D3DDF62A-4572-408F-AEB7-38D7161BF0EE}"/>
    <cellStyle name="เครื่องหมายจุลภาค 9 2 5" xfId="12614" xr:uid="{49117290-2880-46C5-8D01-C3A5858E8B91}"/>
    <cellStyle name="เครื่องหมายจุลภาค 9 2 5 2" xfId="21646" xr:uid="{7AD69F81-C26E-4E96-8CE6-953CA03422A1}"/>
    <cellStyle name="เครื่องหมายจุลภาค 9 2 6" xfId="27287" xr:uid="{1AFE9DCD-91D5-4215-BFA3-3E75EADD5CA1}"/>
    <cellStyle name="เครื่องหมายจุลภาค 9 3" xfId="3491" xr:uid="{E06E82BB-4239-402E-98C5-B6CF450D7CFB}"/>
    <cellStyle name="เครื่องหมายจุลภาค 9 3 2" xfId="7640" xr:uid="{B73A662A-84EC-4B1A-8842-E316C2C66C67}"/>
    <cellStyle name="เครื่องหมายจุลภาค 9 3 2 2" xfId="15575" xr:uid="{4A6445F2-2E30-475B-8388-8B4AE47C02DF}"/>
    <cellStyle name="เครื่องหมายจุลภาค 9 3 2 2 2" xfId="24591" xr:uid="{417C74A0-35FC-4E31-B773-683E4B2B0AD5}"/>
    <cellStyle name="เครื่องหมายจุลภาค 9 3 3" xfId="13385" xr:uid="{F3A07B0D-FDA7-41DD-91D6-A6E6CFD800C6}"/>
    <cellStyle name="เครื่องหมายจุลภาค 9 3 3 2" xfId="22407" xr:uid="{825585B0-6626-4D4D-966D-769BFA8915F3}"/>
    <cellStyle name="เครื่องหมายจุลภาค 9 4" xfId="5813" xr:uid="{3974B17C-CB1B-491F-B2B6-81558BB90F54}"/>
    <cellStyle name="เครื่องหมายจุลภาค 9 4 2" xfId="14096" xr:uid="{D1333632-4967-43F1-9969-3500EB4AD340}"/>
    <cellStyle name="เครื่องหมายจุลภาค 9 4 2 2" xfId="23118" xr:uid="{85F1E2CA-EB02-4970-B063-C140B5B3A60D}"/>
    <cellStyle name="เครื่องหมายจุลภาค 9 5" xfId="12255" xr:uid="{75ED7045-F47D-46CF-B2D5-B0696AD08EF7}"/>
    <cellStyle name="เครื่องหมายจุลภาค 9 5 2" xfId="21305" xr:uid="{767EEA5D-8D6E-47D1-B2E4-09F085EF3D69}"/>
    <cellStyle name="เครื่องหมายจุลภาค 9 6" xfId="12322" xr:uid="{CAC6094A-039E-43AB-896E-30CBDBB18FAA}"/>
    <cellStyle name="เครื่องหมายจุลภาค 9 6 2" xfId="26524" xr:uid="{F8BD3263-EB6E-45F7-B959-A4E65A7DD340}"/>
    <cellStyle name="เครื่องหมายจุลภาค_03-2000" xfId="596" xr:uid="{ACDF48FC-565F-40AF-88D1-701BE4B7BDF6}"/>
    <cellStyle name="เครื่องหมายสกุลเงิน 2" xfId="535" xr:uid="{258D3224-DFA1-4525-9CAA-A5F128C6C8E3}"/>
    <cellStyle name="เครื่องหมายสกุลเงิน_ATL &amp; BTL 2005 adjusted" xfId="597" xr:uid="{E07E236F-FFBC-45EE-9A50-0FC9B21DFBB5}"/>
    <cellStyle name="เชื่อมโยงหลายมิติ" xfId="536" xr:uid="{F471C66B-196D-488F-8B68-FC51FD25BF96}"/>
    <cellStyle name="เปอร์เซ็นต์ 2" xfId="537" xr:uid="{290C1DDD-26B9-4F3F-9A62-A19D2E5851F3}"/>
    <cellStyle name="เปอร์เซ็นต์ 2 2" xfId="625" xr:uid="{C22E605A-0043-47DF-BF9B-DE0CB99F1E68}"/>
    <cellStyle name="เปอร์เซ็นต์ 3" xfId="538" xr:uid="{2363FDD8-92E6-4C3E-9C94-5ABF3208DD46}"/>
    <cellStyle name="เปอร์เซ็นต์ 3 2" xfId="1203" xr:uid="{93870C8C-880C-4818-A37B-B86D6A08A4DC}"/>
    <cellStyle name="ค@ฏ๋_1111D2111DQ2" xfId="539" xr:uid="{F54DA5F9-B175-4F04-9E00-EAB2C1F05C7A}"/>
    <cellStyle name="คdคภฆ์[0]_1111D2111DQ2" xfId="540" xr:uid="{47F7C230-DF73-4745-8712-FCA5919AFF34}"/>
    <cellStyle name="คdคภฆ์_1111D2111DQ1" xfId="541" xr:uid="{D4113AAB-C1DB-45B1-85DD-179A0B092F7B}"/>
    <cellStyle name="จุลภาค 2" xfId="89" xr:uid="{6B7836A1-F917-45EE-BF28-AE05A8E8BF22}"/>
    <cellStyle name="จุลภาค 2 2" xfId="2072" xr:uid="{59799A02-6746-4184-B536-3A93A5EC763E}"/>
    <cellStyle name="จุลภาค 2 2 2" xfId="4060" xr:uid="{D268B8C6-5804-4102-B911-C50E82739329}"/>
    <cellStyle name="จุลภาค 2 2 2 2" xfId="16139" xr:uid="{670B99B5-904A-40D4-B274-FB7B47C66315}"/>
    <cellStyle name="จุลภาค 2 2 2 2 2" xfId="25155" xr:uid="{480402EE-2113-47DB-AC19-D4CE77959EA5}"/>
    <cellStyle name="จุลภาค 2 2 3" xfId="6382" xr:uid="{40AEC1BB-24A2-4A41-A1C4-2BB382684D9B}"/>
    <cellStyle name="จุลภาค 2 2 3 2" xfId="14660" xr:uid="{E283C330-4484-4851-9E7E-38A8571CEB45}"/>
    <cellStyle name="จุลภาค 2 2 3 2 2" xfId="23682" xr:uid="{990C5DA2-7BA7-40D1-8453-B149F985DC61}"/>
    <cellStyle name="จุลภาค 2 2 4" xfId="13952" xr:uid="{19525885-A8D0-4063-9222-EE28DA5216A3}"/>
    <cellStyle name="จุลภาค 2 2 4 2" xfId="22974" xr:uid="{741CB3A2-A3BF-4E60-995F-6A14E27E2D55}"/>
    <cellStyle name="จุลภาค 2 3" xfId="3400" xr:uid="{5D085344-23C2-4B3D-B19B-2A6829FB2700}"/>
    <cellStyle name="จุลภาค 2 3 2" xfId="7562" xr:uid="{12F934FB-FFF3-43E9-AED7-7277CAED021D}"/>
    <cellStyle name="จุลภาค 2 3 2 2" xfId="15496" xr:uid="{D1264D9E-F5EB-456D-856B-22E334BA272A}"/>
    <cellStyle name="จุลภาค 2 3 2 2 2" xfId="24511" xr:uid="{E4D2E4F3-CDEE-4205-875E-A7C7A175E87F}"/>
    <cellStyle name="จุลภาค 2 3 3" xfId="13297" xr:uid="{5DBD826B-FD88-43C2-B1E5-7AD0ABCA7DCD}"/>
    <cellStyle name="จุลภาค 2 3 3 2" xfId="22320" xr:uid="{86E97FB9-20D1-44BC-B3B1-4070C651868D}"/>
    <cellStyle name="จุลภาค 2 4" xfId="3312" xr:uid="{4E4F717E-CD24-4D4C-A8F8-82C367B50EDC}"/>
    <cellStyle name="จุลภาค 2 4 2" xfId="15423" xr:uid="{BB75B781-6929-4DB7-9336-A329C9FD0D2A}"/>
    <cellStyle name="จุลภาค 2 4 2 2" xfId="24439" xr:uid="{F065EEC3-A674-4A21-8D27-9956576D4011}"/>
    <cellStyle name="จุลภาค 2 5" xfId="5743" xr:uid="{A46C3038-3D38-4A1E-A018-4B376F5948D7}"/>
    <cellStyle name="จุลภาค 2 5 2" xfId="14028" xr:uid="{6380B811-A3F1-4163-9B04-17B5A351B297}"/>
    <cellStyle name="จุลภาค 2 5 2 2" xfId="23050" xr:uid="{A1CA8229-FF45-48F4-8991-E14A59D8893A}"/>
    <cellStyle name="จุลภาค 2 6" xfId="13206" xr:uid="{CCE29CA4-5B5E-4686-AAA2-4188B6621B54}"/>
    <cellStyle name="จุลภาค 2 6 2" xfId="22230" xr:uid="{E38DE9B5-53EE-4B5D-98A8-BE9A36CA65FF}"/>
    <cellStyle name="ณfน๔ [0]_Book1" xfId="542" xr:uid="{FCE954D4-62BA-4CDA-897C-38D0CE8A38AF}"/>
    <cellStyle name="ณfน๔_Book1" xfId="543" xr:uid="{185EED88-1B5B-4071-BDFD-53B61C045EAF}"/>
    <cellStyle name="ตามการเชื่อมโยงหลายมิติ" xfId="544" xr:uid="{7B24D567-9886-4590-8882-EDA210465164}"/>
    <cellStyle name="น้บะภฒ_95" xfId="545" xr:uid="{FE15BB4C-237D-472A-9878-2290760E5DB5}"/>
    <cellStyle name="ปกติ 10" xfId="546" xr:uid="{EA028399-F14B-40B1-8175-EE856DE86A6A}"/>
    <cellStyle name="ปกติ 10 2" xfId="1204" xr:uid="{99AF5926-604B-434D-A6F6-EB0BA9E88AA8}"/>
    <cellStyle name="ปกติ 11" xfId="547" xr:uid="{8A2FBB2B-9625-451B-8841-34257187C80C}"/>
    <cellStyle name="ปกติ 11 2" xfId="1205" xr:uid="{DDFDE7E1-A854-4891-AAFB-2D8785086336}"/>
    <cellStyle name="ปกติ 12" xfId="548" xr:uid="{AA8C2A69-90EA-4A77-84F3-1F2B8B09FDC1}"/>
    <cellStyle name="ปกติ 13" xfId="549" xr:uid="{598D8248-3AF5-4B6D-ABE6-C89929BC73BB}"/>
    <cellStyle name="ปกติ 14" xfId="550" xr:uid="{7A02D79D-6658-4D0B-A51D-7D5B0B3B43E6}"/>
    <cellStyle name="ปกติ 14 2" xfId="862" xr:uid="{A7326087-C3C4-49C6-9879-916B54CB697C}"/>
    <cellStyle name="ปกติ 15" xfId="551" xr:uid="{9E7FFC62-25D6-4918-A0B1-B053E0FEE240}"/>
    <cellStyle name="ปกติ 15 2" xfId="1206" xr:uid="{D3393FCD-6314-4A5E-B147-2DDEBC82CA07}"/>
    <cellStyle name="ปกติ 16" xfId="552" xr:uid="{A1207AEF-8B31-4494-9F6D-3604BB30416C}"/>
    <cellStyle name="ปกติ 17" xfId="553" xr:uid="{CDE4D120-A780-4374-80BB-238383BFCC0A}"/>
    <cellStyle name="ปกติ 18" xfId="554" xr:uid="{B31A4D54-ADD2-4768-91AA-D00FD085C784}"/>
    <cellStyle name="ปกติ 18 2" xfId="863" xr:uid="{8817F565-FF7D-4B7C-8C99-8DF76BF5651D}"/>
    <cellStyle name="ปกติ 18 2 2" xfId="1398" xr:uid="{B5D5A7C0-D51D-4E43-813A-9E9D88540399}"/>
    <cellStyle name="ปกติ 18 2 2 2" xfId="2875" xr:uid="{A3931C56-0FB0-4996-ADB3-28784B8D4DBA}"/>
    <cellStyle name="ปกติ 18 2 2 2 2" xfId="7079" xr:uid="{50AF0CE9-07DB-463C-9517-0FB3EC4DB0EF}"/>
    <cellStyle name="ปกติ 18 2 2 2 2 2" xfId="17404" xr:uid="{F9A50829-F0AB-4068-8504-183026B6A08F}"/>
    <cellStyle name="ปกติ 18 2 2 2 2 3" xfId="26515" xr:uid="{CF78F0C0-879A-4738-8AF1-3211DA77E0DA}"/>
    <cellStyle name="ปกติ 18 2 2 2 3" xfId="11105" xr:uid="{78512C58-D9F4-444F-B8A4-FD5E36242DE5}"/>
    <cellStyle name="ปกติ 18 2 2 2 4" xfId="20171" xr:uid="{F528A185-CFCC-4821-936B-FCF012268410}"/>
    <cellStyle name="ปกติ 18 2 2 3" xfId="4796" xr:uid="{0EABD928-E48A-486C-A113-B0BBC3E6FB9D}"/>
    <cellStyle name="ปกติ 18 2 2 3 2" xfId="16383" xr:uid="{127DF559-708C-4F5C-8FB3-CCE35FE98F0F}"/>
    <cellStyle name="ปกติ 18 2 2 3 3" xfId="25404" xr:uid="{3E596F2A-B58D-4104-9E69-C2773ACACD60}"/>
    <cellStyle name="ปกติ 18 2 2 4" xfId="9120" xr:uid="{A30764C2-C58D-4E51-97BE-5A3C86412676}"/>
    <cellStyle name="ปกติ 18 2 2 5" xfId="18186" xr:uid="{37FED981-D926-4ED7-A4E1-0EC3EDDB1765}"/>
    <cellStyle name="ปกติ 18 2 2 6" xfId="27476" xr:uid="{DFE7F932-9B75-4A2B-B461-4D1E6CD872A9}"/>
    <cellStyle name="ปกติ 18 2 3" xfId="2445" xr:uid="{A587AD06-E8EB-4AF9-ACDD-1B3E6B381A84}"/>
    <cellStyle name="ปกติ 18 2 3 2" xfId="6649" xr:uid="{3F67BE19-7DD8-485E-8768-87E6D285DCD1}"/>
    <cellStyle name="ปกติ 18 2 3 2 2" xfId="17163" xr:uid="{A5F3227B-F82F-4B59-8BC0-A24C7EF8E05D}"/>
    <cellStyle name="ปกติ 18 2 3 2 3" xfId="26238" xr:uid="{4D148054-C1D4-40B8-9AA4-B64C1F80F178}"/>
    <cellStyle name="ปกติ 18 2 3 3" xfId="10675" xr:uid="{5077C95D-6FF2-4696-AA16-C72C3791C678}"/>
    <cellStyle name="ปกติ 18 2 3 4" xfId="19741" xr:uid="{DA4D8A48-5FFE-4CE5-AAA3-58E09EB48DEA}"/>
    <cellStyle name="ปกติ 18 2 4" xfId="4366" xr:uid="{396C513A-E0CC-4175-B7FA-5824231E2D85}"/>
    <cellStyle name="ปกติ 18 2 4 2" xfId="14781" xr:uid="{A00AC8F5-D325-4B93-9631-0B50EB2B405B}"/>
    <cellStyle name="ปกติ 18 2 4 3" xfId="23802" xr:uid="{E0F15734-18CB-490A-82C9-0B758A7F930A}"/>
    <cellStyle name="ปกติ 18 2 5" xfId="8690" xr:uid="{90F68D90-A40D-41C5-A4E8-C86B1FCFF71D}"/>
    <cellStyle name="ปกติ 18 2 6" xfId="17756" xr:uid="{FA5154CE-D190-4729-A307-033C3749F64F}"/>
    <cellStyle name="ปกติ 18 2 7" xfId="27003" xr:uid="{46ACCE5A-1385-44F2-A0AC-D541FF2A9BF7}"/>
    <cellStyle name="ปกติ 18 3" xfId="1207" xr:uid="{BFD56BFF-E639-4071-A292-E14B9108B8E1}"/>
    <cellStyle name="ปกติ 18 3 2" xfId="2713" xr:uid="{A201A35A-5627-4D11-A363-ACFCF7978D98}"/>
    <cellStyle name="ปกติ 18 3 2 2" xfId="6917" xr:uid="{BCA4996E-C0D3-4892-BE32-13077CCA732A}"/>
    <cellStyle name="ปกติ 18 3 2 2 2" xfId="16889" xr:uid="{00E480F6-E4F0-4BA3-A068-983B3FBC7AF3}"/>
    <cellStyle name="ปกติ 18 3 2 2 3" xfId="25925" xr:uid="{2EF9BBDC-FE27-4E11-8C1D-6CDAAACFEA5C}"/>
    <cellStyle name="ปกติ 18 3 2 3" xfId="10943" xr:uid="{71A16349-F0EB-4EDE-AE59-1E54AB883EFB}"/>
    <cellStyle name="ปกติ 18 3 2 4" xfId="20009" xr:uid="{B65BD426-39C9-4A9B-9CBC-51CAE6F92756}"/>
    <cellStyle name="ปกติ 18 3 3" xfId="4634" xr:uid="{D0898DC4-15EA-4069-AE37-7AEFB41885CD}"/>
    <cellStyle name="ปกติ 18 3 3 2" xfId="12542" xr:uid="{F072D930-5B03-4801-B798-E28F7C79EEA4}"/>
    <cellStyle name="ปกติ 18 3 3 3" xfId="21576" xr:uid="{DAA610F9-A9B3-4774-BE5A-A593324E2236}"/>
    <cellStyle name="ปกติ 18 3 4" xfId="8958" xr:uid="{42FAB3B8-291E-4EE4-B700-A7BC5947C380}"/>
    <cellStyle name="ปกติ 18 3 5" xfId="18024" xr:uid="{8822D8A2-711A-4E2B-BABE-2B6348AA2910}"/>
    <cellStyle name="ปกติ 18 3 6" xfId="27288" xr:uid="{8D7B0A81-9ED8-4132-B65A-89FDAAC2F3D9}"/>
    <cellStyle name="ปกติ 18 4" xfId="2295" xr:uid="{806F28BC-BEA7-4BD6-9810-70F6CE200D4D}"/>
    <cellStyle name="ปกติ 18 4 2" xfId="6499" xr:uid="{98BC9F68-43DE-449B-BEA0-A1C313A3BF1A}"/>
    <cellStyle name="ปกติ 18 4 2 2" xfId="16831" xr:uid="{CC0262F0-7830-4FA5-9710-8169BD6927B5}"/>
    <cellStyle name="ปกติ 18 4 2 3" xfId="25859" xr:uid="{F6FFEDB5-F666-4DBC-BC93-198E1F4E4F84}"/>
    <cellStyle name="ปกติ 18 4 3" xfId="10525" xr:uid="{FBD686A5-8AD5-4762-A9ED-1582CE965B21}"/>
    <cellStyle name="ปกติ 18 4 4" xfId="19591" xr:uid="{E34DA290-8F32-41EB-BE61-AECEA1A364F7}"/>
    <cellStyle name="ปกติ 18 5" xfId="4215" xr:uid="{2FDCC4C2-FDD5-487F-A3C1-1CC42939323A}"/>
    <cellStyle name="ปกติ 18 5 2" xfId="15165" xr:uid="{E0BE99F1-6CBC-4786-A458-0DC3BFCAF6E1}"/>
    <cellStyle name="ปกติ 18 5 3" xfId="24183" xr:uid="{119A2062-F32C-4115-A488-AF402E8F9D4D}"/>
    <cellStyle name="ปกติ 18 6" xfId="8540" xr:uid="{4221A648-CD7B-4192-9725-4E4B80FECB46}"/>
    <cellStyle name="ปกติ 18 7" xfId="17606" xr:uid="{B69F85AF-3622-4DFD-A8A1-A5A14644F649}"/>
    <cellStyle name="ปกติ 18 8" xfId="26841" xr:uid="{11AD7681-1A66-4DCA-8C16-E57CD363ADFD}"/>
    <cellStyle name="ปกติ 2" xfId="555" xr:uid="{ECF46830-B5CF-4D63-860D-40ABDF5F20C5}"/>
    <cellStyle name="ปกติ 2 2" xfId="556" xr:uid="{61D3EC35-B674-4C43-B434-DB2865CA89E8}"/>
    <cellStyle name="ปกติ 2 2 2" xfId="616" xr:uid="{BFF6505E-56CD-44FD-81A8-B34A9BA55C29}"/>
    <cellStyle name="ปกติ 2 3" xfId="627" xr:uid="{D0285B26-2B0C-454C-98E8-CA87CB878D3C}"/>
    <cellStyle name="ปกติ 2 3 2" xfId="673" xr:uid="{C9020918-D32F-4B93-BBD9-A3A922D5C992}"/>
    <cellStyle name="ปกติ 2 4" xfId="1208" xr:uid="{5102A91D-4AED-4FF8-AE26-8C5F933BCDB6}"/>
    <cellStyle name="ปกติ 3" xfId="557" xr:uid="{DD1BD6E9-9E1B-4C3E-BA67-A4A7D0F397CD}"/>
    <cellStyle name="ปกติ 3 2" xfId="558" xr:uid="{6690588A-CB74-4B56-840F-F39D5C68508C}"/>
    <cellStyle name="ปกติ 4" xfId="4" xr:uid="{D93230C9-1106-45FA-8605-AAF3F840B55F}"/>
    <cellStyle name="ปกติ 5" xfId="559" xr:uid="{2F005A9E-766D-4A6B-BC4F-97FFB8D26153}"/>
    <cellStyle name="ปกติ 5 2" xfId="560" xr:uid="{745169CB-C8B3-465D-9D29-B501BF05A44C}"/>
    <cellStyle name="ปกติ 6" xfId="271" xr:uid="{4D0EBB8C-7E83-4D69-BF03-24DE7DD74005}"/>
    <cellStyle name="ปกติ 7" xfId="561" xr:uid="{CCCF8231-0DC3-4A7D-A1D5-9AD16B9E5D1E}"/>
    <cellStyle name="ปกติ 8" xfId="562" xr:uid="{3A66C95C-99C7-4350-8771-B47731DD22E4}"/>
    <cellStyle name="ปกติ 9" xfId="563" xr:uid="{BAE158B2-0091-4EE1-BABF-EE01FBAF17E7}"/>
    <cellStyle name="ปกติ_15.SUS.OT.(CR)" xfId="598" xr:uid="{6535C3E9-FD70-4127-8EBE-6096E1AB9AF3}"/>
    <cellStyle name="ฤ?ธถ [0]_95" xfId="564" xr:uid="{E217A008-EA01-4154-B91E-31F96A941331}"/>
    <cellStyle name="ฤ?ธถ_95" xfId="565" xr:uid="{A9B4E1F9-F13F-4173-A93F-9569125E3647}"/>
    <cellStyle name="ฤธถ [0]_95" xfId="566" xr:uid="{03A486A4-3A4E-4327-8D88-3CA65603691D}"/>
    <cellStyle name="ฤธถ_95" xfId="567" xr:uid="{5B51CA3A-DBDA-4DD5-B4DD-5E15AFE1D377}"/>
    <cellStyle name="ล_x000b_ศญ_ฝลฐๆฟตม๖วฅ" xfId="599" xr:uid="{1825078A-2329-44ED-A5E4-A8C6BD8F1C96}"/>
    <cellStyle name="ล๋ศญ [0]_95" xfId="568" xr:uid="{2761F04E-0BC6-486A-8E2C-1769E5151909}"/>
    <cellStyle name="ล๋ศญ_95" xfId="569" xr:uid="{E96388C7-590D-40D8-BC11-29D89E7FBAFD}"/>
    <cellStyle name="วฅมุ_4ฟ๙ฝวภ๛" xfId="570" xr:uid="{EF389797-316F-404D-B9F3-0AFE522AEC63}"/>
    <cellStyle name="หมายเหตุ 2" xfId="571" xr:uid="{C0728D46-544E-4D07-8FE7-14F6D4767FA6}"/>
    <cellStyle name="หมายเหตุ 2 2" xfId="1210" xr:uid="{8A95A424-2B42-4530-AAA8-C98039A2C8E6}"/>
    <cellStyle name="ྰomma_RQSTFRM_97ศธบ๑" xfId="600" xr:uid="{2AD956FC-D96F-4C0D-9E7B-DB9BE3AB9B64}"/>
    <cellStyle name="통화_Revised TTB (030805)" xfId="601" xr:uid="{7C7FB94B-AA4F-4606-8055-270782397245}"/>
    <cellStyle name="표준_Market Coverage Map" xfId="602" xr:uid="{CDB16E07-E1EC-4215-88D3-8718C7A78874}"/>
    <cellStyle name="一般_0006(1)" xfId="572" xr:uid="{F69628B1-E43E-41D4-A0D7-7892DAC5BB1A}"/>
    <cellStyle name="千分位[0]_LC (2)" xfId="573" xr:uid="{ACECE267-F0AE-428E-A6EA-72F7C75ED3D1}"/>
    <cellStyle name="千分位_2005 Budget Control Sheet" xfId="603" xr:uid="{1DF71F2A-3ABB-4375-BB7E-7DD156C45C6E}"/>
    <cellStyle name="常规_BOD Shanghai - 040804 R" xfId="604" xr:uid="{F679834A-5BB5-4F43-8F11-9E3F959647A5}"/>
    <cellStyle name="未定義" xfId="574" xr:uid="{FC4499E5-C34D-41DF-B087-44CA56EDEC09}"/>
    <cellStyle name="桁区切り_Receivable Dec" xfId="575" xr:uid="{0A28C94F-3F2F-43DB-BD01-C9CA68D30BAE}"/>
    <cellStyle name="標準_AR562売上出来高確認表印刷_帳票レイアウト" xfId="576" xr:uid="{055333E6-876D-45E2-B1F6-2775ABABA136}"/>
    <cellStyle name="爼ﾗ靉ﾁ篦ｧﾋﾅﾒﾂﾁﾔｵﾔ" xfId="577" xr:uid="{ABA2EC42-92AA-439B-9F80-58EB4F4B3BAD}"/>
    <cellStyle name="貨幣 [0]_liz-ss" xfId="578" xr:uid="{66AEFBD9-51CA-423E-AE1C-D9C113FD9279}"/>
    <cellStyle name="貨幣[0]_LC (2)" xfId="579" xr:uid="{F84AAB52-227F-422A-818B-A3FA68FCA6F6}"/>
    <cellStyle name="貨幣_Business report_Jan 2004" xfId="605" xr:uid="{DFB82CA2-EF45-419F-B9A8-F7867AB9B4DB}"/>
  </cellStyles>
  <dxfs count="0"/>
  <tableStyles count="0" defaultTableStyle="TableStyleMedium2" defaultPivotStyle="PivotStyleLight16"/>
  <colors>
    <mruColors>
      <color rgb="FFFAFAFA"/>
      <color rgb="FFFA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15"/>
  <sheetViews>
    <sheetView topLeftCell="A133" zoomScale="115" zoomScaleNormal="115" zoomScaleSheetLayoutView="100" workbookViewId="0">
      <selection activeCell="F137" sqref="F137"/>
    </sheetView>
  </sheetViews>
  <sheetFormatPr defaultColWidth="10.140625" defaultRowHeight="20.100000000000001" customHeight="1"/>
  <cols>
    <col min="1" max="4" width="1.42578125" style="3" customWidth="1"/>
    <col min="5" max="5" width="33.140625" style="3" customWidth="1"/>
    <col min="6" max="6" width="8.140625" style="3" customWidth="1"/>
    <col min="7" max="7" width="0.85546875" style="3" customWidth="1"/>
    <col min="8" max="8" width="13.7109375" style="3" customWidth="1"/>
    <col min="9" max="9" width="0.85546875" style="3" customWidth="1"/>
    <col min="10" max="10" width="12.7109375" style="3" customWidth="1"/>
    <col min="11" max="11" width="0.85546875" style="3" customWidth="1"/>
    <col min="12" max="12" width="13.7109375" style="3" bestFit="1" customWidth="1"/>
    <col min="13" max="13" width="0.85546875" style="3" customWidth="1"/>
    <col min="14" max="14" width="12.7109375" style="3" customWidth="1"/>
    <col min="15" max="16384" width="10.140625" style="3"/>
  </cols>
  <sheetData>
    <row r="1" spans="1:14" ht="20.100000000000001" customHeight="1">
      <c r="A1" s="1" t="s">
        <v>102</v>
      </c>
      <c r="B1" s="1"/>
      <c r="C1" s="1"/>
      <c r="D1" s="1"/>
      <c r="E1" s="1"/>
      <c r="F1" s="2"/>
      <c r="G1" s="1"/>
      <c r="H1" s="1"/>
      <c r="I1" s="1"/>
      <c r="J1" s="1"/>
      <c r="K1" s="1"/>
      <c r="L1" s="1"/>
      <c r="M1" s="1"/>
      <c r="N1" s="1"/>
    </row>
    <row r="2" spans="1:14" ht="20.100000000000001" customHeight="1">
      <c r="A2" s="1" t="s">
        <v>144</v>
      </c>
      <c r="B2" s="4"/>
      <c r="C2" s="4"/>
      <c r="D2" s="4"/>
      <c r="E2" s="4"/>
      <c r="F2" s="5"/>
      <c r="G2" s="5"/>
      <c r="H2" s="6"/>
      <c r="I2" s="5"/>
      <c r="J2" s="6"/>
      <c r="K2" s="5"/>
      <c r="L2" s="5"/>
      <c r="M2" s="5"/>
      <c r="N2" s="5"/>
    </row>
    <row r="3" spans="1:14" ht="20.100000000000001" customHeight="1">
      <c r="A3" s="7" t="s">
        <v>138</v>
      </c>
      <c r="B3" s="8"/>
      <c r="C3" s="8"/>
      <c r="D3" s="8"/>
      <c r="E3" s="8"/>
      <c r="F3" s="9"/>
      <c r="G3" s="9"/>
      <c r="H3" s="10"/>
      <c r="I3" s="9"/>
      <c r="J3" s="9"/>
      <c r="K3" s="9"/>
      <c r="L3" s="9"/>
      <c r="M3" s="9"/>
      <c r="N3" s="9"/>
    </row>
    <row r="4" spans="1:14" ht="20.100000000000001" customHeight="1">
      <c r="A4" s="11"/>
      <c r="B4" s="4"/>
      <c r="C4" s="4"/>
      <c r="D4" s="4"/>
      <c r="E4" s="4"/>
      <c r="F4" s="5"/>
      <c r="G4" s="5"/>
      <c r="H4" s="5"/>
      <c r="I4" s="5"/>
      <c r="J4" s="5"/>
      <c r="K4" s="5"/>
      <c r="L4" s="5"/>
      <c r="M4" s="5"/>
      <c r="N4" s="5"/>
    </row>
    <row r="5" spans="1:14" ht="20.100000000000001" customHeight="1">
      <c r="A5" s="11"/>
      <c r="B5" s="4"/>
      <c r="C5" s="4"/>
      <c r="D5" s="4"/>
      <c r="E5" s="4"/>
      <c r="F5" s="5"/>
      <c r="G5" s="5"/>
      <c r="H5" s="119" t="s">
        <v>0</v>
      </c>
      <c r="I5" s="119"/>
      <c r="J5" s="119"/>
      <c r="K5" s="12"/>
      <c r="L5" s="118" t="s">
        <v>1</v>
      </c>
      <c r="M5" s="119"/>
      <c r="N5" s="119"/>
    </row>
    <row r="6" spans="1:14" ht="20.100000000000001" customHeight="1">
      <c r="A6" s="11"/>
      <c r="B6" s="4"/>
      <c r="C6" s="4"/>
      <c r="D6" s="4"/>
      <c r="E6" s="4"/>
      <c r="F6" s="5"/>
      <c r="G6" s="14"/>
      <c r="H6" s="15" t="s">
        <v>139</v>
      </c>
      <c r="I6" s="16"/>
      <c r="J6" s="15" t="s">
        <v>100</v>
      </c>
      <c r="K6" s="16"/>
      <c r="L6" s="15" t="s">
        <v>139</v>
      </c>
      <c r="M6" s="6"/>
      <c r="N6" s="15" t="s">
        <v>100</v>
      </c>
    </row>
    <row r="7" spans="1:14" ht="20.100000000000001" customHeight="1">
      <c r="A7" s="4"/>
      <c r="B7" s="4"/>
      <c r="C7" s="4"/>
      <c r="D7" s="4"/>
      <c r="E7" s="4"/>
      <c r="F7" s="13" t="s">
        <v>2</v>
      </c>
      <c r="G7" s="14"/>
      <c r="H7" s="17" t="s">
        <v>3</v>
      </c>
      <c r="I7" s="18"/>
      <c r="J7" s="17" t="s">
        <v>3</v>
      </c>
      <c r="K7" s="18"/>
      <c r="L7" s="17" t="s">
        <v>3</v>
      </c>
      <c r="M7" s="18"/>
      <c r="N7" s="17" t="s">
        <v>3</v>
      </c>
    </row>
    <row r="8" spans="1:14" ht="20.100000000000001" customHeight="1">
      <c r="A8" s="1"/>
      <c r="B8" s="4"/>
      <c r="C8" s="4"/>
      <c r="D8" s="4"/>
      <c r="E8" s="4"/>
      <c r="F8" s="5"/>
      <c r="G8" s="19"/>
      <c r="H8" s="20"/>
      <c r="I8" s="19"/>
      <c r="J8" s="20"/>
      <c r="K8" s="19"/>
      <c r="L8" s="20"/>
      <c r="M8" s="19"/>
      <c r="N8" s="20"/>
    </row>
    <row r="9" spans="1:14" ht="20.100000000000001" customHeight="1">
      <c r="A9" s="1" t="s">
        <v>4</v>
      </c>
      <c r="B9" s="4"/>
      <c r="C9" s="4"/>
      <c r="D9" s="4"/>
      <c r="E9" s="4"/>
      <c r="F9" s="5"/>
      <c r="G9" s="19"/>
      <c r="H9" s="20"/>
      <c r="I9" s="19"/>
      <c r="J9" s="20"/>
      <c r="K9" s="19"/>
      <c r="L9" s="20"/>
      <c r="M9" s="19"/>
      <c r="N9" s="20"/>
    </row>
    <row r="10" spans="1:14" ht="6" customHeight="1">
      <c r="A10" s="1"/>
      <c r="B10" s="4"/>
      <c r="C10" s="4"/>
      <c r="D10" s="4"/>
      <c r="E10" s="4"/>
      <c r="F10" s="5"/>
      <c r="G10" s="19"/>
      <c r="H10" s="20"/>
      <c r="I10" s="19"/>
      <c r="J10" s="20"/>
      <c r="K10" s="19"/>
      <c r="L10" s="20"/>
      <c r="M10" s="19"/>
      <c r="N10" s="20"/>
    </row>
    <row r="11" spans="1:14" ht="20.100000000000001" customHeight="1">
      <c r="A11" s="1" t="s">
        <v>5</v>
      </c>
      <c r="B11" s="4"/>
      <c r="C11" s="4"/>
      <c r="D11" s="4"/>
      <c r="E11" s="4"/>
      <c r="F11" s="6"/>
      <c r="G11" s="19"/>
      <c r="H11" s="20"/>
      <c r="I11" s="19"/>
      <c r="J11" s="20"/>
      <c r="K11" s="19"/>
      <c r="L11" s="20"/>
      <c r="M11" s="19"/>
      <c r="N11" s="20"/>
    </row>
    <row r="12" spans="1:14" ht="6" customHeight="1">
      <c r="A12" s="1"/>
      <c r="B12" s="4"/>
      <c r="C12" s="4"/>
      <c r="D12" s="4"/>
      <c r="E12" s="4"/>
      <c r="F12" s="6"/>
      <c r="G12" s="19"/>
      <c r="H12" s="20"/>
      <c r="I12" s="19"/>
      <c r="J12" s="20"/>
      <c r="K12" s="19"/>
      <c r="L12" s="20"/>
      <c r="M12" s="19"/>
      <c r="N12" s="20"/>
    </row>
    <row r="13" spans="1:14" ht="20.100000000000001" customHeight="1">
      <c r="A13" s="4" t="s">
        <v>6</v>
      </c>
      <c r="B13" s="4"/>
      <c r="C13" s="4"/>
      <c r="D13" s="4"/>
      <c r="E13" s="4"/>
      <c r="F13" s="6">
        <v>10</v>
      </c>
      <c r="G13" s="19"/>
      <c r="H13" s="20">
        <v>222016604</v>
      </c>
      <c r="I13" s="19"/>
      <c r="J13" s="20">
        <v>238759488</v>
      </c>
      <c r="K13" s="19"/>
      <c r="L13" s="20">
        <v>164832693</v>
      </c>
      <c r="M13" s="19"/>
      <c r="N13" s="20">
        <v>205832443</v>
      </c>
    </row>
    <row r="14" spans="1:14" ht="20.100000000000001" customHeight="1">
      <c r="A14" s="4" t="s">
        <v>7</v>
      </c>
      <c r="B14" s="4"/>
      <c r="C14" s="4"/>
      <c r="D14" s="4"/>
      <c r="E14" s="4"/>
      <c r="F14" s="6"/>
      <c r="G14" s="4"/>
      <c r="H14" s="21"/>
      <c r="I14" s="18"/>
      <c r="J14" s="21"/>
      <c r="K14" s="18"/>
      <c r="L14" s="21"/>
      <c r="M14" s="18"/>
      <c r="N14" s="21"/>
    </row>
    <row r="15" spans="1:14" ht="20.100000000000001" customHeight="1">
      <c r="A15" s="4"/>
      <c r="B15" s="4" t="s">
        <v>8</v>
      </c>
      <c r="C15" s="4"/>
      <c r="D15" s="4"/>
      <c r="E15" s="4"/>
      <c r="F15" s="6">
        <v>11</v>
      </c>
      <c r="G15" s="19"/>
      <c r="H15" s="20">
        <v>3845924506</v>
      </c>
      <c r="I15" s="19"/>
      <c r="J15" s="20">
        <v>3514331559</v>
      </c>
      <c r="K15" s="19"/>
      <c r="L15" s="20">
        <v>3825492794</v>
      </c>
      <c r="M15" s="19"/>
      <c r="N15" s="20">
        <v>3508794143</v>
      </c>
    </row>
    <row r="16" spans="1:14" ht="20.100000000000001" customHeight="1">
      <c r="A16" s="4" t="s">
        <v>116</v>
      </c>
      <c r="B16" s="4"/>
      <c r="C16" s="4"/>
      <c r="D16" s="4"/>
      <c r="E16" s="4"/>
      <c r="F16" s="6"/>
      <c r="G16" s="19"/>
      <c r="H16" s="20"/>
      <c r="I16" s="19"/>
      <c r="J16" s="20"/>
      <c r="K16" s="19"/>
      <c r="L16" s="20"/>
      <c r="M16" s="19"/>
      <c r="N16" s="20"/>
    </row>
    <row r="17" spans="1:14" ht="20.100000000000001" customHeight="1">
      <c r="A17" s="4"/>
      <c r="B17" s="4" t="s">
        <v>8</v>
      </c>
      <c r="C17" s="4"/>
      <c r="D17" s="4"/>
      <c r="E17" s="4"/>
      <c r="F17" s="6">
        <v>12</v>
      </c>
      <c r="G17" s="19"/>
      <c r="H17" s="20">
        <v>1692154</v>
      </c>
      <c r="I17" s="19"/>
      <c r="J17" s="20">
        <v>4081197</v>
      </c>
      <c r="K17" s="19"/>
      <c r="L17" s="20">
        <v>0</v>
      </c>
      <c r="M17" s="19"/>
      <c r="N17" s="20">
        <v>0</v>
      </c>
    </row>
    <row r="18" spans="1:14" ht="20.100000000000001" customHeight="1">
      <c r="A18" s="4" t="s">
        <v>146</v>
      </c>
      <c r="B18" s="4"/>
      <c r="C18" s="4"/>
      <c r="D18" s="4"/>
      <c r="E18" s="4"/>
      <c r="F18" s="6">
        <v>14</v>
      </c>
      <c r="G18" s="19"/>
      <c r="H18" s="20">
        <v>52460994</v>
      </c>
      <c r="I18" s="19"/>
      <c r="J18" s="20">
        <v>91803938</v>
      </c>
      <c r="K18" s="19"/>
      <c r="L18" s="20">
        <v>246064322</v>
      </c>
      <c r="M18" s="19"/>
      <c r="N18" s="20">
        <v>61625107</v>
      </c>
    </row>
    <row r="19" spans="1:14" ht="20.100000000000001" customHeight="1">
      <c r="A19" s="4" t="s">
        <v>92</v>
      </c>
      <c r="B19" s="4"/>
      <c r="C19" s="4"/>
      <c r="D19" s="4"/>
      <c r="E19" s="4"/>
      <c r="F19" s="6" t="s">
        <v>159</v>
      </c>
      <c r="G19" s="19"/>
      <c r="H19" s="20">
        <v>0</v>
      </c>
      <c r="I19" s="19"/>
      <c r="J19" s="20">
        <v>0</v>
      </c>
      <c r="K19" s="19"/>
      <c r="L19" s="20">
        <v>0</v>
      </c>
      <c r="M19" s="19"/>
      <c r="N19" s="20">
        <v>3150000</v>
      </c>
    </row>
    <row r="20" spans="1:14" ht="20.100000000000001" customHeight="1">
      <c r="A20" s="4" t="s">
        <v>9</v>
      </c>
      <c r="B20" s="4"/>
      <c r="C20" s="4"/>
      <c r="D20" s="4"/>
      <c r="E20" s="4"/>
      <c r="F20" s="6">
        <v>15</v>
      </c>
      <c r="G20" s="19"/>
      <c r="H20" s="22">
        <v>21529659</v>
      </c>
      <c r="I20" s="19"/>
      <c r="J20" s="22">
        <v>69473021</v>
      </c>
      <c r="K20" s="19"/>
      <c r="L20" s="22">
        <v>19450573</v>
      </c>
      <c r="M20" s="19"/>
      <c r="N20" s="22">
        <v>67064136</v>
      </c>
    </row>
    <row r="21" spans="1:14" ht="6" customHeight="1">
      <c r="A21" s="4"/>
      <c r="B21" s="4"/>
      <c r="C21" s="4"/>
      <c r="D21" s="4"/>
      <c r="E21" s="4"/>
      <c r="F21" s="6"/>
      <c r="G21" s="19"/>
      <c r="H21" s="20"/>
      <c r="I21" s="19"/>
      <c r="J21" s="20"/>
      <c r="K21" s="19"/>
      <c r="L21" s="20"/>
      <c r="M21" s="19"/>
      <c r="N21" s="20"/>
    </row>
    <row r="22" spans="1:14" ht="20.100000000000001" customHeight="1">
      <c r="A22" s="1" t="s">
        <v>10</v>
      </c>
      <c r="B22" s="4"/>
      <c r="C22" s="4"/>
      <c r="D22" s="4"/>
      <c r="E22" s="4"/>
      <c r="F22" s="6"/>
      <c r="G22" s="19"/>
      <c r="H22" s="22">
        <f>SUM(H13:H21)</f>
        <v>4143623917</v>
      </c>
      <c r="I22" s="19"/>
      <c r="J22" s="22">
        <f>SUM(J13:J21)</f>
        <v>3918449203</v>
      </c>
      <c r="K22" s="19"/>
      <c r="L22" s="22">
        <f>SUM(L13:L21)</f>
        <v>4255840382</v>
      </c>
      <c r="M22" s="19"/>
      <c r="N22" s="22">
        <f>SUM(N13:N21)</f>
        <v>3846465829</v>
      </c>
    </row>
    <row r="23" spans="1:14" ht="20.100000000000001" customHeight="1">
      <c r="A23" s="4"/>
      <c r="B23" s="4"/>
      <c r="C23" s="4"/>
      <c r="D23" s="4"/>
      <c r="E23" s="4"/>
      <c r="F23" s="6"/>
      <c r="G23" s="19"/>
      <c r="H23" s="20"/>
      <c r="I23" s="19"/>
      <c r="J23" s="20"/>
      <c r="K23" s="19"/>
      <c r="L23" s="20"/>
      <c r="M23" s="19"/>
      <c r="N23" s="20"/>
    </row>
    <row r="24" spans="1:14" ht="20.100000000000001" customHeight="1">
      <c r="A24" s="1" t="s">
        <v>11</v>
      </c>
      <c r="B24" s="4"/>
      <c r="C24" s="4"/>
      <c r="D24" s="4"/>
      <c r="E24" s="4"/>
      <c r="F24" s="6"/>
      <c r="G24" s="19"/>
      <c r="H24" s="20"/>
      <c r="I24" s="19"/>
      <c r="J24" s="20"/>
      <c r="K24" s="19"/>
      <c r="L24" s="20"/>
      <c r="M24" s="19"/>
      <c r="N24" s="20"/>
    </row>
    <row r="25" spans="1:14" ht="6" customHeight="1">
      <c r="A25" s="1"/>
      <c r="B25" s="4"/>
      <c r="C25" s="4"/>
      <c r="D25" s="4"/>
      <c r="E25" s="4"/>
      <c r="F25" s="6"/>
      <c r="G25" s="19"/>
      <c r="H25" s="20"/>
      <c r="I25" s="19"/>
      <c r="J25" s="20"/>
      <c r="K25" s="19"/>
      <c r="L25" s="20"/>
      <c r="M25" s="19"/>
      <c r="N25" s="20"/>
    </row>
    <row r="26" spans="1:14" ht="20.100000000000001" customHeight="1">
      <c r="A26" s="4" t="s">
        <v>12</v>
      </c>
      <c r="B26" s="4"/>
      <c r="C26" s="4"/>
      <c r="D26" s="4"/>
      <c r="E26" s="4"/>
      <c r="F26" s="6">
        <v>16</v>
      </c>
      <c r="G26" s="19"/>
      <c r="H26" s="20">
        <v>0</v>
      </c>
      <c r="I26" s="19"/>
      <c r="J26" s="20">
        <v>0</v>
      </c>
      <c r="K26" s="19"/>
      <c r="L26" s="20">
        <v>56000000</v>
      </c>
      <c r="M26" s="19"/>
      <c r="N26" s="20">
        <v>56000000</v>
      </c>
    </row>
    <row r="27" spans="1:14" ht="20.100000000000001" customHeight="1">
      <c r="A27" s="4" t="s">
        <v>13</v>
      </c>
      <c r="B27" s="4"/>
      <c r="C27" s="4"/>
      <c r="D27" s="4"/>
      <c r="E27" s="4"/>
      <c r="F27" s="6">
        <v>11</v>
      </c>
      <c r="G27" s="19"/>
      <c r="H27" s="20">
        <v>7283435890</v>
      </c>
      <c r="I27" s="19"/>
      <c r="J27" s="20">
        <v>6706734696</v>
      </c>
      <c r="K27" s="19"/>
      <c r="L27" s="20">
        <v>7283435890</v>
      </c>
      <c r="M27" s="19"/>
      <c r="N27" s="20">
        <v>6706734696</v>
      </c>
    </row>
    <row r="28" spans="1:14" ht="20.100000000000001" customHeight="1">
      <c r="A28" s="4" t="s">
        <v>118</v>
      </c>
      <c r="B28" s="4"/>
      <c r="C28" s="4"/>
      <c r="D28" s="4"/>
      <c r="E28" s="4"/>
      <c r="F28" s="6">
        <v>12</v>
      </c>
      <c r="G28" s="19"/>
      <c r="H28" s="20">
        <v>0</v>
      </c>
      <c r="I28" s="19"/>
      <c r="J28" s="20">
        <v>39503</v>
      </c>
      <c r="K28" s="19"/>
      <c r="L28" s="20">
        <v>0</v>
      </c>
      <c r="M28" s="19"/>
      <c r="N28" s="20">
        <v>0</v>
      </c>
    </row>
    <row r="29" spans="1:14" ht="20.100000000000001" customHeight="1">
      <c r="A29" s="4" t="s">
        <v>87</v>
      </c>
      <c r="B29" s="4"/>
      <c r="C29" s="4"/>
      <c r="D29" s="4"/>
      <c r="E29" s="4"/>
      <c r="F29" s="6">
        <v>17</v>
      </c>
      <c r="G29" s="19"/>
      <c r="H29" s="20">
        <v>785674223</v>
      </c>
      <c r="I29" s="19"/>
      <c r="J29" s="20">
        <v>875803187</v>
      </c>
      <c r="K29" s="19"/>
      <c r="L29" s="20">
        <v>785667520</v>
      </c>
      <c r="M29" s="19"/>
      <c r="N29" s="20">
        <v>875599853</v>
      </c>
    </row>
    <row r="30" spans="1:14" ht="20.100000000000001" customHeight="1">
      <c r="A30" s="4" t="s">
        <v>14</v>
      </c>
      <c r="B30" s="4"/>
      <c r="C30" s="4"/>
      <c r="D30" s="4"/>
      <c r="E30" s="4"/>
      <c r="F30" s="6">
        <v>18</v>
      </c>
      <c r="G30" s="19"/>
      <c r="H30" s="20">
        <v>318141802</v>
      </c>
      <c r="I30" s="19"/>
      <c r="J30" s="20">
        <v>338476085</v>
      </c>
      <c r="K30" s="19"/>
      <c r="L30" s="20">
        <v>318141802</v>
      </c>
      <c r="M30" s="19"/>
      <c r="N30" s="20">
        <v>338476085</v>
      </c>
    </row>
    <row r="31" spans="1:14" ht="20.100000000000001" customHeight="1">
      <c r="A31" s="4" t="s">
        <v>15</v>
      </c>
      <c r="B31" s="4"/>
      <c r="C31" s="4"/>
      <c r="D31" s="4"/>
      <c r="E31" s="4"/>
      <c r="F31" s="6">
        <v>19</v>
      </c>
      <c r="G31" s="19"/>
      <c r="H31" s="20">
        <v>100569516</v>
      </c>
      <c r="I31" s="19"/>
      <c r="J31" s="20">
        <v>117834131</v>
      </c>
      <c r="K31" s="19"/>
      <c r="L31" s="20">
        <v>100569516</v>
      </c>
      <c r="M31" s="19"/>
      <c r="N31" s="20">
        <v>117834131</v>
      </c>
    </row>
    <row r="32" spans="1:14" ht="20.100000000000001" customHeight="1">
      <c r="A32" s="12" t="s">
        <v>16</v>
      </c>
      <c r="B32" s="12"/>
      <c r="C32" s="12"/>
      <c r="D32" s="12"/>
      <c r="E32" s="12"/>
      <c r="F32" s="6">
        <v>20</v>
      </c>
      <c r="G32" s="19"/>
      <c r="H32" s="20">
        <v>138316925</v>
      </c>
      <c r="I32" s="19"/>
      <c r="J32" s="20">
        <v>106287158</v>
      </c>
      <c r="K32" s="19"/>
      <c r="L32" s="20">
        <v>138226690</v>
      </c>
      <c r="M32" s="19"/>
      <c r="N32" s="20">
        <v>106825310</v>
      </c>
    </row>
    <row r="33" spans="1:14" ht="20.100000000000001" customHeight="1">
      <c r="A33" s="4" t="s">
        <v>17</v>
      </c>
      <c r="B33" s="4"/>
      <c r="C33" s="4"/>
      <c r="D33" s="4"/>
      <c r="E33" s="4"/>
      <c r="F33" s="5"/>
      <c r="G33" s="19"/>
      <c r="H33" s="22">
        <v>47224141</v>
      </c>
      <c r="I33" s="19"/>
      <c r="J33" s="22">
        <v>48069021</v>
      </c>
      <c r="K33" s="19"/>
      <c r="L33" s="22">
        <v>47224141</v>
      </c>
      <c r="M33" s="19"/>
      <c r="N33" s="22">
        <v>48069021</v>
      </c>
    </row>
    <row r="34" spans="1:14" ht="6" customHeight="1">
      <c r="A34" s="4"/>
      <c r="B34" s="4"/>
      <c r="C34" s="4"/>
      <c r="D34" s="4"/>
      <c r="E34" s="4"/>
      <c r="F34" s="23"/>
      <c r="G34" s="19"/>
      <c r="H34" s="20"/>
      <c r="I34" s="19"/>
      <c r="J34" s="20"/>
      <c r="K34" s="19"/>
      <c r="L34" s="20"/>
      <c r="M34" s="19"/>
      <c r="N34" s="20"/>
    </row>
    <row r="35" spans="1:14" ht="20.100000000000001" customHeight="1">
      <c r="A35" s="1" t="s">
        <v>18</v>
      </c>
      <c r="B35" s="4"/>
      <c r="C35" s="4"/>
      <c r="D35" s="4"/>
      <c r="E35" s="4"/>
      <c r="F35" s="5"/>
      <c r="G35" s="19"/>
      <c r="H35" s="22">
        <f>SUM(H26:H33)</f>
        <v>8673362497</v>
      </c>
      <c r="I35" s="19"/>
      <c r="J35" s="22">
        <f>SUM(J26:J33)</f>
        <v>8193243781</v>
      </c>
      <c r="K35" s="19"/>
      <c r="L35" s="22">
        <f>SUM(L26:L33)</f>
        <v>8729265559</v>
      </c>
      <c r="M35" s="19"/>
      <c r="N35" s="22">
        <f>SUM(N26:N33)</f>
        <v>8249539096</v>
      </c>
    </row>
    <row r="36" spans="1:14" ht="6" customHeight="1">
      <c r="A36" s="4"/>
      <c r="B36" s="4"/>
      <c r="C36" s="4"/>
      <c r="D36" s="4"/>
      <c r="E36" s="4"/>
      <c r="F36" s="5"/>
      <c r="G36" s="18"/>
      <c r="H36" s="21"/>
      <c r="I36" s="18"/>
      <c r="J36" s="21"/>
      <c r="K36" s="18"/>
      <c r="L36" s="21"/>
      <c r="M36" s="18"/>
      <c r="N36" s="21"/>
    </row>
    <row r="37" spans="1:14" ht="20.100000000000001" customHeight="1" thickBot="1">
      <c r="A37" s="1" t="s">
        <v>19</v>
      </c>
      <c r="B37" s="4"/>
      <c r="C37" s="4"/>
      <c r="D37" s="4"/>
      <c r="E37" s="4"/>
      <c r="F37" s="5"/>
      <c r="G37" s="19"/>
      <c r="H37" s="24">
        <f>H22+H35</f>
        <v>12816986414</v>
      </c>
      <c r="I37" s="19"/>
      <c r="J37" s="24">
        <f>J22+J35</f>
        <v>12111692984</v>
      </c>
      <c r="K37" s="19"/>
      <c r="L37" s="24">
        <f>L22+L35</f>
        <v>12985105941</v>
      </c>
      <c r="M37" s="19"/>
      <c r="N37" s="24">
        <f>N22+N35</f>
        <v>12096004925</v>
      </c>
    </row>
    <row r="38" spans="1:14" ht="20.100000000000001" customHeight="1" thickTop="1">
      <c r="A38" s="1"/>
      <c r="B38" s="4"/>
      <c r="C38" s="4"/>
      <c r="D38" s="4"/>
      <c r="E38" s="4"/>
      <c r="F38" s="5"/>
      <c r="G38" s="19"/>
      <c r="H38" s="19"/>
      <c r="I38" s="19"/>
      <c r="J38" s="19"/>
      <c r="K38" s="19"/>
      <c r="L38" s="19"/>
      <c r="M38" s="19"/>
      <c r="N38" s="19"/>
    </row>
    <row r="39" spans="1:14" ht="20.100000000000001" customHeight="1">
      <c r="A39" s="1"/>
      <c r="B39" s="4"/>
      <c r="C39" s="4"/>
      <c r="D39" s="4"/>
      <c r="E39" s="4"/>
      <c r="F39" s="5"/>
      <c r="G39" s="19"/>
      <c r="H39" s="19"/>
      <c r="I39" s="19"/>
      <c r="J39" s="19"/>
      <c r="K39" s="19"/>
      <c r="L39" s="19"/>
      <c r="M39" s="19"/>
      <c r="N39" s="19"/>
    </row>
    <row r="40" spans="1:14" ht="20.100000000000001" customHeight="1">
      <c r="A40" s="1"/>
      <c r="B40" s="4"/>
      <c r="C40" s="4"/>
      <c r="D40" s="4"/>
      <c r="E40" s="4"/>
      <c r="F40" s="5"/>
      <c r="G40" s="19"/>
      <c r="H40" s="19"/>
      <c r="I40" s="19"/>
      <c r="J40" s="19"/>
      <c r="K40" s="19"/>
      <c r="L40" s="19"/>
      <c r="M40" s="19"/>
      <c r="N40" s="19"/>
    </row>
    <row r="41" spans="1:14" ht="20.100000000000001" customHeight="1">
      <c r="A41" s="1"/>
      <c r="B41" s="4"/>
      <c r="C41" s="4"/>
      <c r="D41" s="4"/>
      <c r="E41" s="4"/>
      <c r="F41" s="5"/>
      <c r="G41" s="19"/>
      <c r="H41" s="19"/>
      <c r="I41" s="19"/>
      <c r="J41" s="19"/>
      <c r="K41" s="19"/>
      <c r="L41" s="19"/>
      <c r="M41" s="19"/>
      <c r="N41" s="19"/>
    </row>
    <row r="42" spans="1:14" ht="20.100000000000001" customHeight="1">
      <c r="A42" s="1"/>
      <c r="B42" s="4"/>
      <c r="C42" s="4"/>
      <c r="D42" s="4"/>
      <c r="E42" s="4"/>
      <c r="F42" s="5"/>
      <c r="G42" s="19"/>
      <c r="H42" s="19"/>
      <c r="I42" s="19"/>
      <c r="J42" s="19"/>
      <c r="K42" s="19"/>
      <c r="L42" s="19"/>
      <c r="M42" s="19"/>
      <c r="N42" s="19"/>
    </row>
    <row r="43" spans="1:14" ht="17.25" customHeight="1">
      <c r="A43" s="1"/>
      <c r="B43" s="4"/>
      <c r="C43" s="4"/>
      <c r="D43" s="4"/>
      <c r="E43" s="4"/>
      <c r="F43" s="5"/>
      <c r="G43" s="19"/>
      <c r="H43" s="19"/>
      <c r="I43" s="19"/>
      <c r="J43" s="19"/>
      <c r="K43" s="19"/>
      <c r="L43" s="19"/>
      <c r="M43" s="19"/>
      <c r="N43" s="19"/>
    </row>
    <row r="44" spans="1:14" s="25" customFormat="1" ht="20.100000000000001" customHeight="1">
      <c r="D44" s="25" t="s">
        <v>77</v>
      </c>
    </row>
    <row r="45" spans="1:14" ht="20.100000000000001" customHeight="1">
      <c r="E45" s="4" t="s">
        <v>78</v>
      </c>
      <c r="J45" s="4" t="s">
        <v>119</v>
      </c>
    </row>
    <row r="46" spans="1:14" ht="20.100000000000001" customHeight="1">
      <c r="E46" s="4"/>
    </row>
    <row r="47" spans="1:14" ht="20.100000000000001" customHeight="1">
      <c r="A47" s="26" t="s">
        <v>20</v>
      </c>
      <c r="B47" s="26"/>
      <c r="C47" s="26"/>
      <c r="D47" s="26"/>
      <c r="E47" s="26"/>
      <c r="F47" s="27"/>
      <c r="G47" s="28"/>
      <c r="H47" s="28"/>
      <c r="I47" s="28"/>
      <c r="J47" s="28"/>
      <c r="K47" s="28"/>
      <c r="L47" s="28"/>
      <c r="M47" s="28"/>
      <c r="N47" s="28"/>
    </row>
    <row r="48" spans="1:14" ht="20.100000000000001" customHeight="1">
      <c r="A48" s="1" t="str">
        <f>+A1</f>
        <v>บริษัท เงินเทอร์โบ จำกัด (มหาชน)</v>
      </c>
      <c r="B48" s="4"/>
      <c r="C48" s="4"/>
      <c r="D48" s="4"/>
      <c r="E48" s="4"/>
      <c r="F48" s="5"/>
      <c r="G48" s="5"/>
      <c r="H48" s="1"/>
      <c r="I48" s="5"/>
      <c r="J48" s="1"/>
      <c r="K48" s="5"/>
      <c r="L48" s="1"/>
      <c r="M48" s="5"/>
      <c r="N48" s="1"/>
    </row>
    <row r="49" spans="1:14" ht="20.100000000000001" customHeight="1">
      <c r="A49" s="1" t="s">
        <v>145</v>
      </c>
      <c r="B49" s="4"/>
      <c r="C49" s="4"/>
      <c r="D49" s="4"/>
      <c r="E49" s="4"/>
      <c r="F49" s="5"/>
      <c r="G49" s="5"/>
      <c r="H49" s="5"/>
      <c r="I49" s="5"/>
      <c r="J49" s="5"/>
      <c r="K49" s="5"/>
      <c r="L49" s="5"/>
      <c r="M49" s="5"/>
      <c r="N49" s="5"/>
    </row>
    <row r="50" spans="1:14" ht="20.100000000000001" customHeight="1">
      <c r="A50" s="29" t="str">
        <f>A3</f>
        <v>ณ วันที่ 31 ธันวาคม พ.ศ. 2567</v>
      </c>
      <c r="B50" s="8"/>
      <c r="C50" s="8"/>
      <c r="D50" s="8"/>
      <c r="E50" s="8"/>
      <c r="F50" s="9"/>
      <c r="G50" s="9"/>
      <c r="H50" s="9"/>
      <c r="I50" s="9"/>
      <c r="J50" s="9"/>
      <c r="K50" s="9"/>
      <c r="L50" s="9"/>
      <c r="M50" s="9"/>
      <c r="N50" s="9"/>
    </row>
    <row r="51" spans="1:14" ht="20.100000000000001" customHeight="1">
      <c r="A51" s="11"/>
      <c r="B51" s="4"/>
      <c r="C51" s="4"/>
      <c r="D51" s="4"/>
      <c r="E51" s="4"/>
      <c r="F51" s="5"/>
      <c r="G51" s="5"/>
      <c r="H51" s="15"/>
      <c r="I51" s="16"/>
      <c r="J51" s="15"/>
      <c r="K51" s="16"/>
      <c r="L51" s="15"/>
      <c r="M51" s="6"/>
      <c r="N51" s="15"/>
    </row>
    <row r="52" spans="1:14" ht="20.100000000000001" customHeight="1">
      <c r="A52" s="4"/>
      <c r="B52" s="4"/>
      <c r="C52" s="4"/>
      <c r="D52" s="4"/>
      <c r="E52" s="4"/>
      <c r="F52" s="5"/>
      <c r="G52" s="5"/>
      <c r="H52" s="119" t="s">
        <v>0</v>
      </c>
      <c r="I52" s="119"/>
      <c r="J52" s="119"/>
      <c r="K52" s="12"/>
      <c r="L52" s="118" t="s">
        <v>1</v>
      </c>
      <c r="M52" s="119"/>
      <c r="N52" s="119"/>
    </row>
    <row r="53" spans="1:14" ht="20.100000000000001" customHeight="1">
      <c r="A53" s="11"/>
      <c r="B53" s="4"/>
      <c r="C53" s="4"/>
      <c r="D53" s="4"/>
      <c r="E53" s="4"/>
      <c r="F53" s="5"/>
      <c r="G53" s="5"/>
      <c r="H53" s="15" t="s">
        <v>139</v>
      </c>
      <c r="I53" s="16"/>
      <c r="J53" s="15" t="s">
        <v>100</v>
      </c>
      <c r="K53" s="16"/>
      <c r="L53" s="15" t="s">
        <v>139</v>
      </c>
      <c r="M53" s="6"/>
      <c r="N53" s="15" t="s">
        <v>100</v>
      </c>
    </row>
    <row r="54" spans="1:14" ht="20.100000000000001" customHeight="1">
      <c r="A54" s="4"/>
      <c r="B54" s="4"/>
      <c r="C54" s="4"/>
      <c r="D54" s="4"/>
      <c r="E54" s="4"/>
      <c r="F54" s="13" t="s">
        <v>2</v>
      </c>
      <c r="G54" s="14"/>
      <c r="H54" s="17" t="s">
        <v>3</v>
      </c>
      <c r="I54" s="18"/>
      <c r="J54" s="17" t="s">
        <v>3</v>
      </c>
      <c r="K54" s="18"/>
      <c r="L54" s="17" t="s">
        <v>3</v>
      </c>
      <c r="M54" s="18"/>
      <c r="N54" s="17" t="s">
        <v>3</v>
      </c>
    </row>
    <row r="55" spans="1:14" ht="20.100000000000001" customHeight="1">
      <c r="A55" s="4"/>
      <c r="B55" s="4"/>
      <c r="C55" s="4"/>
      <c r="D55" s="4"/>
      <c r="E55" s="4"/>
      <c r="F55" s="2"/>
      <c r="G55" s="14"/>
      <c r="H55" s="30"/>
      <c r="I55" s="14"/>
      <c r="J55" s="30"/>
      <c r="K55" s="14"/>
      <c r="L55" s="30"/>
      <c r="M55" s="14"/>
      <c r="N55" s="30"/>
    </row>
    <row r="56" spans="1:14" ht="20.100000000000001" customHeight="1">
      <c r="A56" s="1" t="s">
        <v>21</v>
      </c>
      <c r="B56" s="4"/>
      <c r="C56" s="4"/>
      <c r="D56" s="4"/>
      <c r="E56" s="4"/>
      <c r="F56" s="5"/>
      <c r="G56" s="5"/>
      <c r="H56" s="20"/>
      <c r="I56" s="5"/>
      <c r="J56" s="20"/>
      <c r="K56" s="5"/>
      <c r="L56" s="20"/>
      <c r="M56" s="5"/>
      <c r="N56" s="20"/>
    </row>
    <row r="57" spans="1:14" ht="6" customHeight="1">
      <c r="A57" s="1"/>
      <c r="B57" s="4"/>
      <c r="C57" s="4"/>
      <c r="D57" s="4"/>
      <c r="E57" s="4"/>
      <c r="F57" s="5"/>
      <c r="G57" s="5"/>
      <c r="H57" s="20"/>
      <c r="I57" s="5"/>
      <c r="J57" s="20"/>
      <c r="K57" s="5"/>
      <c r="L57" s="20"/>
      <c r="M57" s="5"/>
      <c r="N57" s="20"/>
    </row>
    <row r="58" spans="1:14" ht="20.100000000000001" customHeight="1">
      <c r="A58" s="1" t="s">
        <v>22</v>
      </c>
      <c r="B58" s="4"/>
      <c r="C58" s="4"/>
      <c r="D58" s="4"/>
      <c r="E58" s="4"/>
      <c r="F58" s="5"/>
      <c r="G58" s="5"/>
      <c r="H58" s="20"/>
      <c r="I58" s="5"/>
      <c r="J58" s="20"/>
      <c r="K58" s="5"/>
      <c r="L58" s="20"/>
      <c r="M58" s="5"/>
      <c r="N58" s="20"/>
    </row>
    <row r="59" spans="1:14" ht="6" customHeight="1">
      <c r="A59" s="1"/>
      <c r="B59" s="4"/>
      <c r="C59" s="4"/>
      <c r="D59" s="4"/>
      <c r="E59" s="12"/>
      <c r="F59" s="5"/>
      <c r="G59" s="5"/>
      <c r="H59" s="20"/>
      <c r="I59" s="5"/>
      <c r="J59" s="20"/>
      <c r="K59" s="5"/>
      <c r="L59" s="20"/>
      <c r="M59" s="5"/>
      <c r="N59" s="20"/>
    </row>
    <row r="60" spans="1:14" ht="20.100000000000001" customHeight="1">
      <c r="A60" s="12" t="s">
        <v>147</v>
      </c>
      <c r="B60" s="12"/>
      <c r="C60" s="12"/>
      <c r="D60" s="12"/>
      <c r="F60" s="5">
        <v>21</v>
      </c>
      <c r="G60" s="19"/>
      <c r="H60" s="20">
        <v>82283281</v>
      </c>
      <c r="I60" s="19"/>
      <c r="J60" s="20">
        <v>100528164</v>
      </c>
      <c r="K60" s="19"/>
      <c r="L60" s="20">
        <v>91670023</v>
      </c>
      <c r="M60" s="19"/>
      <c r="N60" s="20">
        <v>105760999</v>
      </c>
    </row>
    <row r="61" spans="1:14" ht="20.100000000000001" customHeight="1">
      <c r="A61" s="12" t="s">
        <v>82</v>
      </c>
      <c r="B61" s="12"/>
      <c r="C61" s="12"/>
      <c r="D61" s="12"/>
      <c r="E61" s="12"/>
      <c r="F61" s="5">
        <v>22</v>
      </c>
      <c r="G61" s="19"/>
      <c r="H61" s="20">
        <v>250000000</v>
      </c>
      <c r="I61" s="19"/>
      <c r="J61" s="20">
        <v>700000000</v>
      </c>
      <c r="K61" s="19"/>
      <c r="L61" s="20">
        <v>250000000</v>
      </c>
      <c r="M61" s="19"/>
      <c r="N61" s="20">
        <v>700000000</v>
      </c>
    </row>
    <row r="62" spans="1:14" ht="20.100000000000001" customHeight="1">
      <c r="A62" s="4" t="s">
        <v>23</v>
      </c>
      <c r="B62" s="4"/>
      <c r="C62" s="4"/>
      <c r="D62" s="4"/>
      <c r="E62" s="4"/>
      <c r="F62" s="5" t="s">
        <v>160</v>
      </c>
      <c r="G62" s="19"/>
      <c r="H62" s="20">
        <v>2114573500</v>
      </c>
      <c r="I62" s="19"/>
      <c r="J62" s="20">
        <v>2114573500</v>
      </c>
      <c r="K62" s="19"/>
      <c r="L62" s="20">
        <v>2370373500</v>
      </c>
      <c r="M62" s="19"/>
      <c r="N62" s="20">
        <v>2337573500</v>
      </c>
    </row>
    <row r="63" spans="1:14" ht="20.100000000000001" customHeight="1">
      <c r="A63" s="4" t="s">
        <v>24</v>
      </c>
      <c r="B63" s="4"/>
      <c r="C63" s="4"/>
      <c r="D63" s="4"/>
      <c r="E63" s="4"/>
      <c r="F63" s="31"/>
      <c r="G63" s="19"/>
      <c r="H63" s="20"/>
      <c r="I63" s="19"/>
      <c r="J63" s="20"/>
      <c r="K63" s="19"/>
      <c r="L63" s="20"/>
      <c r="M63" s="19"/>
      <c r="N63" s="20"/>
    </row>
    <row r="64" spans="1:14" ht="20.100000000000001" customHeight="1">
      <c r="A64" s="4"/>
      <c r="B64" s="4" t="s">
        <v>25</v>
      </c>
      <c r="C64" s="4"/>
      <c r="D64" s="4"/>
      <c r="E64" s="4"/>
      <c r="F64" s="31" t="s">
        <v>155</v>
      </c>
      <c r="G64" s="19"/>
      <c r="H64" s="20">
        <v>2764614833</v>
      </c>
      <c r="I64" s="19"/>
      <c r="J64" s="20">
        <v>2380484230</v>
      </c>
      <c r="K64" s="19"/>
      <c r="L64" s="20">
        <v>2764614833</v>
      </c>
      <c r="M64" s="19"/>
      <c r="N64" s="20">
        <v>2380484230</v>
      </c>
    </row>
    <row r="65" spans="1:14" ht="20.100000000000001" customHeight="1">
      <c r="A65" s="4" t="s">
        <v>154</v>
      </c>
      <c r="B65" s="4"/>
      <c r="C65" s="4"/>
      <c r="D65" s="4"/>
      <c r="E65" s="4"/>
      <c r="F65" s="31" t="s">
        <v>153</v>
      </c>
      <c r="G65" s="19"/>
      <c r="H65" s="20">
        <v>70798274</v>
      </c>
      <c r="I65" s="19"/>
      <c r="J65" s="20" t="s">
        <v>156</v>
      </c>
      <c r="K65" s="19"/>
      <c r="L65" s="20">
        <v>70798274</v>
      </c>
      <c r="M65" s="19"/>
      <c r="N65" s="20" t="s">
        <v>156</v>
      </c>
    </row>
    <row r="66" spans="1:14" ht="20.100000000000001" customHeight="1">
      <c r="A66" s="4" t="s">
        <v>148</v>
      </c>
      <c r="B66" s="4"/>
      <c r="C66" s="4"/>
      <c r="D66" s="4"/>
      <c r="E66" s="4"/>
      <c r="F66" s="31"/>
      <c r="G66" s="19"/>
      <c r="H66" s="20"/>
      <c r="I66" s="19"/>
      <c r="J66" s="20"/>
      <c r="K66" s="19"/>
      <c r="L66" s="20"/>
      <c r="M66" s="19"/>
      <c r="N66" s="20"/>
    </row>
    <row r="67" spans="1:14" ht="20.100000000000001" customHeight="1">
      <c r="A67" s="4"/>
      <c r="B67" s="4" t="s">
        <v>8</v>
      </c>
      <c r="C67" s="4"/>
      <c r="D67" s="4"/>
      <c r="E67" s="4"/>
      <c r="F67" s="31"/>
      <c r="G67" s="19"/>
      <c r="H67" s="20">
        <v>168077005</v>
      </c>
      <c r="I67" s="19"/>
      <c r="J67" s="20">
        <v>167433517</v>
      </c>
      <c r="K67" s="19"/>
      <c r="L67" s="20">
        <v>168077005</v>
      </c>
      <c r="M67" s="19"/>
      <c r="N67" s="20">
        <v>167433517</v>
      </c>
    </row>
    <row r="68" spans="1:14" ht="20.100000000000001" customHeight="1">
      <c r="A68" s="4" t="s">
        <v>149</v>
      </c>
      <c r="B68" s="4"/>
      <c r="C68" s="4"/>
      <c r="D68" s="4"/>
      <c r="E68" s="4"/>
      <c r="F68" s="31"/>
      <c r="G68" s="19"/>
      <c r="H68" s="20">
        <v>16536086</v>
      </c>
      <c r="I68" s="19"/>
      <c r="J68" s="20">
        <v>20736080</v>
      </c>
      <c r="K68" s="19"/>
      <c r="L68" s="20">
        <v>0</v>
      </c>
      <c r="M68" s="19"/>
      <c r="N68" s="20">
        <v>4861877</v>
      </c>
    </row>
    <row r="69" spans="1:14" ht="20.100000000000001" customHeight="1">
      <c r="A69" s="4" t="s">
        <v>26</v>
      </c>
      <c r="B69" s="4"/>
      <c r="C69" s="4"/>
      <c r="D69" s="4"/>
      <c r="E69" s="4"/>
      <c r="F69" s="31"/>
      <c r="G69" s="19"/>
      <c r="H69" s="22">
        <v>30629217</v>
      </c>
      <c r="I69" s="19"/>
      <c r="J69" s="22">
        <v>26678683</v>
      </c>
      <c r="K69" s="19"/>
      <c r="L69" s="22">
        <v>26784508</v>
      </c>
      <c r="M69" s="19"/>
      <c r="N69" s="22">
        <v>21996964</v>
      </c>
    </row>
    <row r="70" spans="1:14" ht="6" customHeight="1">
      <c r="A70" s="4"/>
      <c r="B70" s="4"/>
      <c r="C70" s="4"/>
      <c r="D70" s="4"/>
      <c r="E70" s="4"/>
      <c r="F70" s="31"/>
      <c r="G70" s="19"/>
      <c r="H70" s="20"/>
      <c r="I70" s="19"/>
      <c r="J70" s="20"/>
      <c r="K70" s="19"/>
      <c r="L70" s="20"/>
      <c r="M70" s="19"/>
      <c r="N70" s="20"/>
    </row>
    <row r="71" spans="1:14" ht="20.100000000000001" customHeight="1">
      <c r="A71" s="1" t="s">
        <v>27</v>
      </c>
      <c r="B71" s="4"/>
      <c r="C71" s="4"/>
      <c r="D71" s="4"/>
      <c r="E71" s="4"/>
      <c r="F71" s="31"/>
      <c r="G71" s="19"/>
      <c r="H71" s="22">
        <f>SUM(H60:H69)</f>
        <v>5497512196</v>
      </c>
      <c r="I71" s="19"/>
      <c r="J71" s="22">
        <f>SUM(J60:J69)</f>
        <v>5510434174</v>
      </c>
      <c r="K71" s="19"/>
      <c r="L71" s="22">
        <f>SUM(L60:L69)</f>
        <v>5742318143</v>
      </c>
      <c r="M71" s="19"/>
      <c r="N71" s="22">
        <f>SUM(N60:N69)</f>
        <v>5718111087</v>
      </c>
    </row>
    <row r="72" spans="1:14" ht="20.100000000000001" customHeight="1">
      <c r="A72" s="1"/>
      <c r="B72" s="4"/>
      <c r="C72" s="4"/>
      <c r="D72" s="4"/>
      <c r="E72" s="4"/>
      <c r="F72" s="31"/>
      <c r="G72" s="5"/>
      <c r="H72" s="20"/>
      <c r="I72" s="6"/>
      <c r="J72" s="20"/>
      <c r="K72" s="6"/>
      <c r="L72" s="20"/>
      <c r="M72" s="6"/>
      <c r="N72" s="20"/>
    </row>
    <row r="73" spans="1:14" ht="20.100000000000001" customHeight="1">
      <c r="A73" s="1" t="s">
        <v>28</v>
      </c>
      <c r="B73" s="4"/>
      <c r="C73" s="4"/>
      <c r="D73" s="4"/>
      <c r="E73" s="4"/>
      <c r="F73" s="31"/>
      <c r="G73" s="5"/>
      <c r="H73" s="20"/>
      <c r="I73" s="6"/>
      <c r="J73" s="20"/>
      <c r="K73" s="6"/>
      <c r="L73" s="20"/>
      <c r="M73" s="6"/>
      <c r="N73" s="20"/>
    </row>
    <row r="74" spans="1:14" ht="6" customHeight="1">
      <c r="A74" s="1"/>
      <c r="B74" s="4"/>
      <c r="C74" s="4"/>
      <c r="D74" s="4"/>
      <c r="E74" s="4"/>
      <c r="F74" s="31"/>
      <c r="G74" s="5"/>
      <c r="H74" s="20"/>
      <c r="I74" s="6"/>
      <c r="J74" s="20"/>
      <c r="K74" s="6"/>
      <c r="L74" s="20"/>
      <c r="M74" s="6"/>
      <c r="N74" s="20"/>
    </row>
    <row r="75" spans="1:14" ht="20.100000000000001" customHeight="1">
      <c r="A75" s="4" t="s">
        <v>24</v>
      </c>
      <c r="B75" s="4"/>
      <c r="C75" s="4"/>
      <c r="D75" s="4"/>
      <c r="E75" s="4"/>
      <c r="F75" s="31" t="s">
        <v>155</v>
      </c>
      <c r="G75" s="19"/>
      <c r="H75" s="20">
        <v>3871272457</v>
      </c>
      <c r="I75" s="19"/>
      <c r="J75" s="20">
        <v>3710403663</v>
      </c>
      <c r="K75" s="19"/>
      <c r="L75" s="20">
        <v>3871272457</v>
      </c>
      <c r="M75" s="19"/>
      <c r="N75" s="20">
        <v>3710403663</v>
      </c>
    </row>
    <row r="76" spans="1:14" s="32" customFormat="1" ht="20.100000000000001" customHeight="1">
      <c r="A76" s="32" t="s">
        <v>120</v>
      </c>
      <c r="F76" s="33">
        <v>23</v>
      </c>
      <c r="G76" s="34"/>
      <c r="H76" s="20">
        <v>665195728</v>
      </c>
      <c r="I76" s="34"/>
      <c r="J76" s="20">
        <v>246862026</v>
      </c>
      <c r="K76" s="34"/>
      <c r="L76" s="20">
        <v>665195728</v>
      </c>
      <c r="M76" s="34"/>
      <c r="N76" s="20">
        <v>246862026</v>
      </c>
    </row>
    <row r="77" spans="1:14" ht="20.100000000000001" customHeight="1">
      <c r="A77" s="4" t="s">
        <v>29</v>
      </c>
      <c r="B77" s="4"/>
      <c r="C77" s="4"/>
      <c r="D77" s="4"/>
      <c r="E77" s="4"/>
      <c r="F77" s="31"/>
      <c r="G77" s="19"/>
      <c r="H77" s="20">
        <v>159767149</v>
      </c>
      <c r="I77" s="19"/>
      <c r="J77" s="20">
        <v>164537635</v>
      </c>
      <c r="K77" s="19"/>
      <c r="L77" s="20">
        <v>159767149</v>
      </c>
      <c r="M77" s="19"/>
      <c r="N77" s="20">
        <v>164537635</v>
      </c>
    </row>
    <row r="78" spans="1:14" ht="20.100000000000001" customHeight="1">
      <c r="A78" s="4" t="s">
        <v>30</v>
      </c>
      <c r="B78" s="4"/>
      <c r="C78" s="4"/>
      <c r="D78" s="4"/>
      <c r="E78" s="4"/>
      <c r="F78" s="31" t="s">
        <v>161</v>
      </c>
      <c r="G78" s="19"/>
      <c r="H78" s="20">
        <v>8797008</v>
      </c>
      <c r="I78" s="19"/>
      <c r="J78" s="20">
        <v>5255231</v>
      </c>
      <c r="K78" s="19"/>
      <c r="L78" s="20">
        <v>8787028</v>
      </c>
      <c r="M78" s="19"/>
      <c r="N78" s="20">
        <v>5255231</v>
      </c>
    </row>
    <row r="79" spans="1:14" ht="20.100000000000001" customHeight="1">
      <c r="A79" s="4" t="s">
        <v>31</v>
      </c>
      <c r="B79" s="4"/>
      <c r="C79" s="4"/>
      <c r="D79" s="4"/>
      <c r="E79" s="4"/>
      <c r="F79" s="31"/>
      <c r="G79" s="19"/>
      <c r="H79" s="22">
        <v>3378600</v>
      </c>
      <c r="I79" s="19"/>
      <c r="J79" s="22">
        <v>3378600</v>
      </c>
      <c r="K79" s="19"/>
      <c r="L79" s="22">
        <v>3378600</v>
      </c>
      <c r="M79" s="19"/>
      <c r="N79" s="22">
        <v>3378600</v>
      </c>
    </row>
    <row r="80" spans="1:14" ht="6" customHeight="1">
      <c r="A80" s="4"/>
      <c r="B80" s="4"/>
      <c r="C80" s="4"/>
      <c r="D80" s="4"/>
      <c r="E80" s="4"/>
      <c r="F80" s="31"/>
      <c r="G80" s="19"/>
      <c r="H80" s="20"/>
      <c r="I80" s="19"/>
      <c r="J80" s="20"/>
      <c r="K80" s="19"/>
      <c r="L80" s="20"/>
      <c r="M80" s="19"/>
      <c r="N80" s="20"/>
    </row>
    <row r="81" spans="1:14" ht="20.100000000000001" customHeight="1">
      <c r="A81" s="1" t="s">
        <v>32</v>
      </c>
      <c r="B81" s="4"/>
      <c r="C81" s="4"/>
      <c r="D81" s="4"/>
      <c r="E81" s="4"/>
      <c r="F81" s="31"/>
      <c r="G81" s="19"/>
      <c r="H81" s="22">
        <f>SUM(H75:H79)</f>
        <v>4708410942</v>
      </c>
      <c r="I81" s="19"/>
      <c r="J81" s="22">
        <f>SUM(J75:J79)</f>
        <v>4130437155</v>
      </c>
      <c r="K81" s="19"/>
      <c r="L81" s="22">
        <f>SUM(L75:L79)</f>
        <v>4708400962</v>
      </c>
      <c r="M81" s="19"/>
      <c r="N81" s="22">
        <f>SUM(N75:N79)</f>
        <v>4130437155</v>
      </c>
    </row>
    <row r="82" spans="1:14" ht="6" customHeight="1">
      <c r="A82" s="4"/>
      <c r="B82" s="4"/>
      <c r="C82" s="4"/>
      <c r="D82" s="4"/>
      <c r="E82" s="4"/>
      <c r="F82" s="31"/>
      <c r="G82" s="19"/>
      <c r="H82" s="20"/>
      <c r="I82" s="19"/>
      <c r="J82" s="20"/>
      <c r="K82" s="19"/>
      <c r="L82" s="20"/>
      <c r="M82" s="19"/>
      <c r="N82" s="20"/>
    </row>
    <row r="83" spans="1:14" ht="20.100000000000001" customHeight="1">
      <c r="A83" s="1" t="s">
        <v>33</v>
      </c>
      <c r="B83" s="4"/>
      <c r="C83" s="4"/>
      <c r="D83" s="4"/>
      <c r="E83" s="4"/>
      <c r="F83" s="5"/>
      <c r="G83" s="19"/>
      <c r="H83" s="22">
        <f>SUM(H71,H81)</f>
        <v>10205923138</v>
      </c>
      <c r="I83" s="19"/>
      <c r="J83" s="22">
        <f>SUM(J71,J81)</f>
        <v>9640871329</v>
      </c>
      <c r="K83" s="19"/>
      <c r="L83" s="22">
        <f>SUM(L71,L81)</f>
        <v>10450719105</v>
      </c>
      <c r="M83" s="19"/>
      <c r="N83" s="22">
        <f>SUM(N71,N81)</f>
        <v>9848548242</v>
      </c>
    </row>
    <row r="84" spans="1:14" ht="20.100000000000001" customHeight="1">
      <c r="A84" s="1"/>
      <c r="B84" s="4"/>
      <c r="C84" s="4"/>
      <c r="D84" s="4"/>
      <c r="E84" s="4"/>
      <c r="F84" s="5"/>
      <c r="G84" s="19"/>
      <c r="H84" s="19"/>
      <c r="I84" s="19"/>
      <c r="J84" s="19"/>
      <c r="K84" s="19"/>
      <c r="L84" s="19"/>
      <c r="M84" s="19"/>
      <c r="N84" s="19"/>
    </row>
    <row r="85" spans="1:14" ht="20.100000000000001" customHeight="1">
      <c r="A85" s="1"/>
      <c r="B85" s="4"/>
      <c r="C85" s="4"/>
      <c r="D85" s="4"/>
      <c r="E85" s="4"/>
      <c r="F85" s="5"/>
      <c r="G85" s="19"/>
      <c r="H85" s="19"/>
      <c r="I85" s="19"/>
      <c r="J85" s="19"/>
      <c r="K85" s="19"/>
      <c r="L85" s="19"/>
      <c r="M85" s="19"/>
      <c r="N85" s="19"/>
    </row>
    <row r="86" spans="1:14" ht="20.100000000000001" customHeight="1">
      <c r="A86" s="1"/>
      <c r="B86" s="4"/>
      <c r="C86" s="4"/>
      <c r="D86" s="4"/>
      <c r="E86" s="4"/>
      <c r="F86" s="5"/>
      <c r="G86" s="19"/>
      <c r="H86" s="19"/>
      <c r="I86" s="19"/>
      <c r="J86" s="19"/>
      <c r="K86" s="19"/>
      <c r="L86" s="19"/>
      <c r="M86" s="19"/>
      <c r="N86" s="19"/>
    </row>
    <row r="87" spans="1:14" ht="20.100000000000001" customHeight="1">
      <c r="A87" s="1"/>
      <c r="B87" s="4"/>
      <c r="C87" s="4"/>
      <c r="D87" s="4"/>
      <c r="E87" s="4"/>
      <c r="F87" s="5"/>
      <c r="G87" s="19"/>
      <c r="H87" s="19"/>
      <c r="I87" s="19"/>
      <c r="J87" s="19"/>
      <c r="K87" s="19"/>
      <c r="L87" s="19"/>
      <c r="M87" s="19"/>
      <c r="N87" s="19"/>
    </row>
    <row r="88" spans="1:14" ht="20.100000000000001" customHeight="1">
      <c r="A88" s="1"/>
      <c r="B88" s="4"/>
      <c r="C88" s="4"/>
      <c r="D88" s="4"/>
      <c r="E88" s="4"/>
      <c r="F88" s="5"/>
      <c r="G88" s="19"/>
      <c r="H88" s="19"/>
      <c r="I88" s="19"/>
      <c r="J88" s="19"/>
      <c r="K88" s="19"/>
      <c r="L88" s="19"/>
      <c r="M88" s="19"/>
      <c r="N88" s="19"/>
    </row>
    <row r="89" spans="1:14" ht="20.100000000000001" customHeight="1">
      <c r="A89" s="1"/>
      <c r="B89" s="4"/>
      <c r="C89" s="4"/>
      <c r="D89" s="4"/>
      <c r="E89" s="4"/>
      <c r="F89" s="5"/>
      <c r="G89" s="19"/>
      <c r="H89" s="19"/>
      <c r="I89" s="19"/>
      <c r="J89" s="19"/>
      <c r="K89" s="19"/>
      <c r="L89" s="19"/>
      <c r="M89" s="19"/>
      <c r="N89" s="19"/>
    </row>
    <row r="90" spans="1:14" ht="20.100000000000001" customHeight="1">
      <c r="A90" s="1"/>
      <c r="B90" s="4"/>
      <c r="C90" s="4"/>
      <c r="D90" s="4"/>
      <c r="E90" s="4"/>
      <c r="F90" s="5"/>
      <c r="G90" s="19"/>
      <c r="H90" s="19"/>
      <c r="I90" s="19"/>
      <c r="J90" s="19"/>
      <c r="K90" s="19"/>
      <c r="L90" s="19"/>
      <c r="M90" s="19"/>
      <c r="N90" s="19"/>
    </row>
    <row r="91" spans="1:14" ht="20.100000000000001" customHeight="1">
      <c r="A91" s="1"/>
      <c r="B91" s="4"/>
      <c r="C91" s="4"/>
      <c r="D91" s="4"/>
      <c r="E91" s="4"/>
      <c r="F91" s="5"/>
      <c r="G91" s="19"/>
      <c r="H91" s="19"/>
      <c r="I91" s="19"/>
      <c r="J91" s="19"/>
      <c r="K91" s="19"/>
      <c r="L91" s="19"/>
      <c r="M91" s="19"/>
      <c r="N91" s="19"/>
    </row>
    <row r="92" spans="1:14" ht="20.100000000000001" customHeight="1">
      <c r="A92" s="1"/>
      <c r="B92" s="4"/>
      <c r="C92" s="4"/>
      <c r="D92" s="4"/>
      <c r="E92" s="4"/>
      <c r="F92" s="5"/>
      <c r="G92" s="19"/>
      <c r="H92" s="19"/>
      <c r="I92" s="19"/>
      <c r="J92" s="19"/>
      <c r="K92" s="19"/>
      <c r="L92" s="19"/>
      <c r="M92" s="19"/>
      <c r="N92" s="19"/>
    </row>
    <row r="93" spans="1:14" ht="18" customHeight="1">
      <c r="A93" s="1"/>
      <c r="B93" s="4"/>
      <c r="C93" s="4"/>
      <c r="D93" s="4"/>
      <c r="E93" s="4"/>
      <c r="F93" s="5"/>
      <c r="G93" s="19"/>
      <c r="H93" s="19"/>
      <c r="I93" s="19"/>
      <c r="J93" s="19"/>
      <c r="K93" s="19"/>
      <c r="L93" s="19"/>
      <c r="M93" s="19"/>
      <c r="N93" s="19"/>
    </row>
    <row r="94" spans="1:14" ht="20.100000000000001" customHeight="1">
      <c r="A94" s="8" t="str">
        <f>+A47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8"/>
      <c r="C94" s="8"/>
      <c r="D94" s="8"/>
      <c r="E94" s="8"/>
      <c r="F94" s="9"/>
      <c r="G94" s="35"/>
      <c r="H94" s="35"/>
      <c r="I94" s="35"/>
      <c r="J94" s="35"/>
      <c r="K94" s="35"/>
      <c r="L94" s="35"/>
      <c r="M94" s="35"/>
      <c r="N94" s="35"/>
    </row>
    <row r="95" spans="1:14" ht="20.100000000000001" customHeight="1">
      <c r="A95" s="1" t="str">
        <f>+A1</f>
        <v>บริษัท เงินเทอร์โบ จำกัด (มหาชน)</v>
      </c>
      <c r="B95" s="4"/>
      <c r="C95" s="4"/>
      <c r="D95" s="4"/>
      <c r="E95" s="4"/>
      <c r="F95" s="5"/>
      <c r="G95" s="5"/>
      <c r="H95" s="1"/>
      <c r="I95" s="5"/>
      <c r="J95" s="1"/>
      <c r="K95" s="5"/>
      <c r="L95" s="1"/>
      <c r="M95" s="5"/>
      <c r="N95" s="1"/>
    </row>
    <row r="96" spans="1:14" ht="20.100000000000001" customHeight="1">
      <c r="A96" s="1" t="s">
        <v>145</v>
      </c>
      <c r="B96" s="4"/>
      <c r="C96" s="4"/>
      <c r="D96" s="4"/>
      <c r="E96" s="4"/>
      <c r="F96" s="5"/>
      <c r="G96" s="5"/>
      <c r="H96" s="5"/>
      <c r="I96" s="5"/>
      <c r="J96" s="5"/>
      <c r="K96" s="5"/>
      <c r="L96" s="5"/>
      <c r="M96" s="5"/>
      <c r="N96" s="5"/>
    </row>
    <row r="97" spans="1:14" ht="20.100000000000001" customHeight="1">
      <c r="A97" s="29" t="str">
        <f>A3</f>
        <v>ณ วันที่ 31 ธันวาคม พ.ศ. 2567</v>
      </c>
      <c r="B97" s="8"/>
      <c r="C97" s="8"/>
      <c r="D97" s="8"/>
      <c r="E97" s="8"/>
      <c r="F97" s="9"/>
      <c r="G97" s="9"/>
      <c r="H97" s="9"/>
      <c r="I97" s="9"/>
      <c r="J97" s="9"/>
      <c r="K97" s="9"/>
      <c r="L97" s="9"/>
      <c r="M97" s="9"/>
      <c r="N97" s="9"/>
    </row>
    <row r="98" spans="1:14" ht="20.100000000000001" customHeight="1">
      <c r="A98" s="4"/>
      <c r="B98" s="4"/>
      <c r="C98" s="4"/>
      <c r="D98" s="4"/>
      <c r="E98" s="4"/>
      <c r="F98" s="5"/>
      <c r="G98" s="5"/>
      <c r="H98" s="5"/>
      <c r="I98" s="5"/>
      <c r="J98" s="5"/>
      <c r="K98" s="5"/>
      <c r="L98" s="5"/>
      <c r="M98" s="5"/>
      <c r="N98" s="5"/>
    </row>
    <row r="99" spans="1:14" ht="20.100000000000001" customHeight="1">
      <c r="A99" s="4"/>
      <c r="B99" s="4"/>
      <c r="C99" s="4"/>
      <c r="D99" s="4"/>
      <c r="E99" s="4"/>
      <c r="F99" s="5"/>
      <c r="G99" s="5"/>
      <c r="H99" s="119" t="s">
        <v>0</v>
      </c>
      <c r="I99" s="119"/>
      <c r="J99" s="119"/>
      <c r="K99" s="12"/>
      <c r="L99" s="118" t="s">
        <v>1</v>
      </c>
      <c r="M99" s="119"/>
      <c r="N99" s="119"/>
    </row>
    <row r="100" spans="1:14" ht="20.100000000000001" customHeight="1">
      <c r="A100" s="4"/>
      <c r="B100" s="4"/>
      <c r="C100" s="4"/>
      <c r="D100" s="4"/>
      <c r="E100" s="4"/>
      <c r="F100" s="36"/>
      <c r="G100" s="5"/>
      <c r="H100" s="15" t="s">
        <v>139</v>
      </c>
      <c r="I100" s="16"/>
      <c r="J100" s="15" t="s">
        <v>100</v>
      </c>
      <c r="K100" s="16"/>
      <c r="L100" s="15" t="s">
        <v>139</v>
      </c>
      <c r="M100" s="6"/>
      <c r="N100" s="15" t="s">
        <v>100</v>
      </c>
    </row>
    <row r="101" spans="1:14" ht="20.100000000000001" customHeight="1">
      <c r="A101" s="4"/>
      <c r="B101" s="4"/>
      <c r="C101" s="4"/>
      <c r="D101" s="4"/>
      <c r="E101" s="4"/>
      <c r="F101" s="13" t="s">
        <v>2</v>
      </c>
      <c r="G101" s="14"/>
      <c r="H101" s="17" t="s">
        <v>3</v>
      </c>
      <c r="I101" s="18"/>
      <c r="J101" s="17" t="s">
        <v>3</v>
      </c>
      <c r="K101" s="18"/>
      <c r="L101" s="17" t="s">
        <v>3</v>
      </c>
      <c r="M101" s="18"/>
      <c r="N101" s="17" t="s">
        <v>3</v>
      </c>
    </row>
    <row r="102" spans="1:14" ht="20.100000000000001" customHeight="1">
      <c r="A102" s="4"/>
      <c r="B102" s="4"/>
      <c r="C102" s="4"/>
      <c r="D102" s="4"/>
      <c r="E102" s="4"/>
      <c r="F102" s="37"/>
      <c r="G102" s="14"/>
      <c r="H102" s="30"/>
      <c r="I102" s="14"/>
      <c r="J102" s="30"/>
      <c r="K102" s="14"/>
      <c r="L102" s="30"/>
      <c r="M102" s="14"/>
      <c r="N102" s="30"/>
    </row>
    <row r="103" spans="1:14" ht="20.100000000000001" customHeight="1">
      <c r="A103" s="1" t="s">
        <v>81</v>
      </c>
      <c r="B103" s="4"/>
      <c r="C103" s="4"/>
      <c r="D103" s="4"/>
      <c r="E103" s="4"/>
      <c r="F103" s="36"/>
      <c r="G103" s="5"/>
      <c r="H103" s="20"/>
      <c r="I103" s="5"/>
      <c r="J103" s="20"/>
      <c r="K103" s="5"/>
      <c r="L103" s="20"/>
      <c r="M103" s="5"/>
      <c r="N103" s="20"/>
    </row>
    <row r="104" spans="1:14" ht="6" customHeight="1">
      <c r="A104" s="1"/>
      <c r="B104" s="4"/>
      <c r="C104" s="4"/>
      <c r="D104" s="4"/>
      <c r="E104" s="4"/>
      <c r="F104" s="36"/>
      <c r="G104" s="19"/>
      <c r="H104" s="20"/>
      <c r="I104" s="19"/>
      <c r="J104" s="20"/>
      <c r="K104" s="19"/>
      <c r="L104" s="20"/>
      <c r="M104" s="19"/>
      <c r="N104" s="20"/>
    </row>
    <row r="105" spans="1:14" ht="20.100000000000001" customHeight="1">
      <c r="A105" s="1" t="s">
        <v>34</v>
      </c>
      <c r="B105" s="4"/>
      <c r="C105" s="4"/>
      <c r="D105" s="4"/>
      <c r="E105" s="4"/>
      <c r="F105" s="5"/>
      <c r="G105" s="19"/>
      <c r="H105" s="20"/>
      <c r="I105" s="19"/>
      <c r="J105" s="20"/>
      <c r="K105" s="19"/>
      <c r="L105" s="20"/>
      <c r="M105" s="19"/>
      <c r="N105" s="20"/>
    </row>
    <row r="106" spans="1:14" ht="6" customHeight="1">
      <c r="A106" s="1"/>
      <c r="B106" s="4"/>
      <c r="C106" s="4"/>
      <c r="D106" s="4"/>
      <c r="E106" s="4"/>
      <c r="F106" s="5"/>
      <c r="G106" s="19"/>
      <c r="H106" s="20"/>
      <c r="I106" s="19"/>
      <c r="J106" s="20"/>
      <c r="K106" s="19"/>
      <c r="L106" s="20"/>
      <c r="M106" s="19"/>
      <c r="N106" s="20"/>
    </row>
    <row r="107" spans="1:14" ht="20.100000000000001" customHeight="1">
      <c r="A107" s="4" t="s">
        <v>35</v>
      </c>
      <c r="B107" s="4"/>
      <c r="C107" s="4"/>
      <c r="D107" s="4"/>
      <c r="E107" s="4"/>
      <c r="F107" s="5"/>
      <c r="G107" s="19"/>
      <c r="H107" s="20"/>
      <c r="I107" s="19"/>
      <c r="J107" s="20"/>
      <c r="K107" s="19"/>
      <c r="L107" s="20"/>
      <c r="M107" s="19"/>
      <c r="N107" s="20"/>
    </row>
    <row r="108" spans="1:14" ht="20.100000000000001" customHeight="1">
      <c r="A108" s="4"/>
      <c r="B108" s="4" t="s">
        <v>36</v>
      </c>
      <c r="C108" s="4"/>
      <c r="D108" s="4"/>
      <c r="E108" s="4"/>
      <c r="F108" s="5"/>
      <c r="G108" s="19"/>
      <c r="H108" s="20"/>
      <c r="I108" s="19"/>
      <c r="J108" s="20"/>
      <c r="K108" s="19"/>
      <c r="L108" s="20"/>
      <c r="M108" s="19"/>
      <c r="N108" s="20"/>
    </row>
    <row r="109" spans="1:14" s="39" customFormat="1" ht="20.100000000000001" customHeight="1">
      <c r="A109" s="12"/>
      <c r="B109" s="12"/>
      <c r="C109" s="38" t="s">
        <v>150</v>
      </c>
      <c r="D109" s="38"/>
      <c r="E109" s="38"/>
      <c r="F109" s="36"/>
      <c r="G109" s="20"/>
      <c r="H109" s="20"/>
      <c r="I109" s="20"/>
      <c r="J109" s="20"/>
      <c r="K109" s="20"/>
      <c r="L109" s="20"/>
      <c r="M109" s="20"/>
      <c r="N109" s="20"/>
    </row>
    <row r="110" spans="1:14" s="39" customFormat="1" ht="20.100000000000001" customHeight="1" thickBot="1">
      <c r="A110" s="12"/>
      <c r="B110" s="12"/>
      <c r="C110" s="38"/>
      <c r="D110" s="38" t="s">
        <v>126</v>
      </c>
      <c r="E110" s="38"/>
      <c r="F110" s="36">
        <v>25</v>
      </c>
      <c r="G110" s="20"/>
      <c r="H110" s="40">
        <v>1360000000</v>
      </c>
      <c r="I110" s="20"/>
      <c r="J110" s="40">
        <v>1360000000</v>
      </c>
      <c r="K110" s="20"/>
      <c r="L110" s="40">
        <v>1360000000</v>
      </c>
      <c r="M110" s="20"/>
      <c r="N110" s="40">
        <v>1360000000</v>
      </c>
    </row>
    <row r="111" spans="1:14" ht="6" customHeight="1" thickTop="1">
      <c r="A111" s="4"/>
      <c r="B111" s="4"/>
      <c r="C111" s="4"/>
      <c r="D111" s="4"/>
      <c r="E111" s="4"/>
      <c r="F111" s="5"/>
      <c r="G111" s="19"/>
      <c r="H111" s="20"/>
      <c r="I111" s="19"/>
      <c r="J111" s="20"/>
      <c r="K111" s="19"/>
      <c r="L111" s="20"/>
      <c r="M111" s="19"/>
      <c r="N111" s="20"/>
    </row>
    <row r="112" spans="1:14" ht="20.100000000000001" customHeight="1">
      <c r="A112" s="4"/>
      <c r="B112" s="4" t="s">
        <v>37</v>
      </c>
      <c r="C112" s="4"/>
      <c r="D112" s="4"/>
      <c r="E112" s="4"/>
      <c r="F112" s="5"/>
      <c r="G112" s="19"/>
      <c r="H112" s="20"/>
      <c r="I112" s="19"/>
      <c r="J112" s="20"/>
      <c r="K112" s="19"/>
      <c r="L112" s="20"/>
      <c r="M112" s="19"/>
      <c r="N112" s="20"/>
    </row>
    <row r="113" spans="1:14" ht="20.100000000000001" customHeight="1">
      <c r="A113" s="4"/>
      <c r="B113" s="4"/>
      <c r="C113" s="12" t="s">
        <v>151</v>
      </c>
      <c r="D113" s="4"/>
      <c r="E113" s="4"/>
      <c r="F113" s="5"/>
      <c r="G113" s="19"/>
      <c r="H113" s="20"/>
      <c r="I113" s="19"/>
      <c r="J113" s="20"/>
      <c r="K113" s="19"/>
      <c r="L113" s="20"/>
      <c r="M113" s="19"/>
      <c r="N113" s="20"/>
    </row>
    <row r="114" spans="1:14" ht="20.100000000000001" customHeight="1">
      <c r="A114" s="4"/>
      <c r="B114" s="4"/>
      <c r="C114" s="12"/>
      <c r="D114" s="4" t="s">
        <v>127</v>
      </c>
      <c r="E114" s="4"/>
      <c r="F114" s="5">
        <v>25</v>
      </c>
      <c r="G114" s="19"/>
      <c r="H114" s="20">
        <v>1111110000</v>
      </c>
      <c r="I114" s="19"/>
      <c r="J114" s="20">
        <v>1111110000</v>
      </c>
      <c r="K114" s="19"/>
      <c r="L114" s="20">
        <v>1111110000</v>
      </c>
      <c r="M114" s="19"/>
      <c r="N114" s="20">
        <v>1111110000</v>
      </c>
    </row>
    <row r="115" spans="1:14" ht="20.100000000000001" customHeight="1">
      <c r="A115" s="4" t="s">
        <v>99</v>
      </c>
      <c r="B115" s="4"/>
      <c r="C115" s="4"/>
      <c r="D115" s="4"/>
      <c r="E115" s="4"/>
      <c r="F115" s="5">
        <v>25</v>
      </c>
      <c r="G115" s="19"/>
      <c r="H115" s="20">
        <v>1175567420</v>
      </c>
      <c r="I115" s="19"/>
      <c r="J115" s="20">
        <v>1175567420</v>
      </c>
      <c r="K115" s="19"/>
      <c r="L115" s="20">
        <v>1175567420</v>
      </c>
      <c r="M115" s="19"/>
      <c r="N115" s="20">
        <v>1175567420</v>
      </c>
    </row>
    <row r="116" spans="1:14" ht="20.100000000000001" customHeight="1">
      <c r="A116" s="4" t="s">
        <v>89</v>
      </c>
      <c r="B116" s="4"/>
      <c r="C116" s="4"/>
      <c r="D116" s="4"/>
      <c r="E116" s="4"/>
      <c r="F116" s="5"/>
      <c r="G116" s="19"/>
      <c r="H116" s="20"/>
      <c r="I116" s="19"/>
      <c r="J116" s="20"/>
      <c r="K116" s="19"/>
      <c r="L116" s="20"/>
      <c r="M116" s="19"/>
      <c r="N116" s="20"/>
    </row>
    <row r="117" spans="1:14" ht="20.100000000000001" customHeight="1">
      <c r="A117" s="4"/>
      <c r="B117" s="4" t="s">
        <v>177</v>
      </c>
      <c r="C117" s="4"/>
      <c r="D117" s="4"/>
      <c r="E117" s="4"/>
      <c r="F117" s="5">
        <v>26</v>
      </c>
      <c r="G117" s="19"/>
      <c r="H117" s="20">
        <v>35781000</v>
      </c>
      <c r="I117" s="19"/>
      <c r="J117" s="20">
        <v>21181000</v>
      </c>
      <c r="K117" s="19"/>
      <c r="L117" s="20">
        <v>30181000</v>
      </c>
      <c r="M117" s="19"/>
      <c r="N117" s="20">
        <v>15681000</v>
      </c>
    </row>
    <row r="118" spans="1:14" ht="20.100000000000001" customHeight="1">
      <c r="A118" s="12"/>
      <c r="B118" s="12" t="s">
        <v>38</v>
      </c>
      <c r="C118" s="12"/>
      <c r="D118" s="12"/>
      <c r="E118" s="12"/>
      <c r="F118" s="5"/>
      <c r="G118" s="19"/>
      <c r="H118" s="22">
        <v>288604856</v>
      </c>
      <c r="I118" s="19"/>
      <c r="J118" s="22">
        <v>162963235</v>
      </c>
      <c r="K118" s="19"/>
      <c r="L118" s="22">
        <v>217528416</v>
      </c>
      <c r="M118" s="19"/>
      <c r="N118" s="22">
        <v>-54901737</v>
      </c>
    </row>
    <row r="119" spans="1:14" ht="6" customHeight="1">
      <c r="A119" s="4"/>
      <c r="B119" s="4"/>
      <c r="C119" s="4"/>
      <c r="D119" s="4"/>
      <c r="E119" s="4"/>
      <c r="F119" s="5"/>
      <c r="G119" s="19"/>
      <c r="H119" s="20"/>
      <c r="I119" s="19"/>
      <c r="J119" s="20"/>
      <c r="K119" s="19"/>
      <c r="L119" s="20"/>
      <c r="M119" s="19"/>
      <c r="N119" s="20"/>
    </row>
    <row r="120" spans="1:14" ht="20.100000000000001" customHeight="1">
      <c r="A120" s="1" t="s">
        <v>39</v>
      </c>
      <c r="B120" s="4"/>
      <c r="C120" s="4"/>
      <c r="D120" s="4"/>
      <c r="E120" s="4"/>
      <c r="F120" s="5"/>
      <c r="G120" s="19"/>
      <c r="H120" s="22">
        <f>SUM(H114:H118)</f>
        <v>2611063276</v>
      </c>
      <c r="I120" s="19"/>
      <c r="J120" s="22">
        <f>SUM(J114:J118)</f>
        <v>2470821655</v>
      </c>
      <c r="K120" s="19"/>
      <c r="L120" s="22">
        <f>SUM(L114:L118)</f>
        <v>2534386836</v>
      </c>
      <c r="M120" s="19"/>
      <c r="N120" s="22">
        <f>SUM(N114:N118)</f>
        <v>2247456683</v>
      </c>
    </row>
    <row r="121" spans="1:14" ht="6" customHeight="1">
      <c r="A121" s="4"/>
      <c r="B121" s="4"/>
      <c r="C121" s="4"/>
      <c r="D121" s="4"/>
      <c r="E121" s="4"/>
      <c r="F121" s="5"/>
      <c r="G121" s="19"/>
      <c r="H121" s="20"/>
      <c r="I121" s="19"/>
      <c r="J121" s="20"/>
      <c r="K121" s="19"/>
      <c r="L121" s="20"/>
      <c r="M121" s="19"/>
      <c r="N121" s="20"/>
    </row>
    <row r="122" spans="1:14" ht="20.100000000000001" customHeight="1" thickBot="1">
      <c r="A122" s="1" t="s">
        <v>40</v>
      </c>
      <c r="B122" s="1"/>
      <c r="C122" s="4"/>
      <c r="D122" s="4"/>
      <c r="E122" s="4"/>
      <c r="F122" s="5"/>
      <c r="G122" s="19"/>
      <c r="H122" s="24">
        <f>H120+H83</f>
        <v>12816986414</v>
      </c>
      <c r="I122" s="19"/>
      <c r="J122" s="24">
        <f>J120+J83</f>
        <v>12111692984</v>
      </c>
      <c r="K122" s="19"/>
      <c r="L122" s="24">
        <f>L120+L83</f>
        <v>12985105941</v>
      </c>
      <c r="M122" s="19"/>
      <c r="N122" s="24">
        <f>N120+N83</f>
        <v>12096004925</v>
      </c>
    </row>
    <row r="123" spans="1:14" ht="20.100000000000001" customHeight="1" thickTop="1">
      <c r="A123" s="1"/>
      <c r="B123" s="1"/>
      <c r="C123" s="4"/>
      <c r="D123" s="4"/>
      <c r="E123" s="4"/>
      <c r="F123" s="5"/>
      <c r="G123" s="5"/>
      <c r="H123" s="41"/>
      <c r="I123" s="41"/>
      <c r="J123" s="41"/>
      <c r="K123" s="41"/>
      <c r="L123" s="41"/>
      <c r="M123" s="41"/>
      <c r="N123" s="41"/>
    </row>
    <row r="124" spans="1:14" ht="20.100000000000001" customHeight="1">
      <c r="A124" s="1"/>
      <c r="B124" s="1"/>
      <c r="C124" s="4"/>
      <c r="D124" s="4"/>
      <c r="E124" s="4"/>
      <c r="F124" s="5"/>
      <c r="G124" s="5"/>
      <c r="H124" s="41"/>
      <c r="I124" s="41"/>
      <c r="J124" s="41"/>
      <c r="K124" s="41"/>
      <c r="L124" s="41"/>
      <c r="M124" s="41"/>
      <c r="N124" s="41"/>
    </row>
    <row r="125" spans="1:14" ht="20.100000000000001" customHeight="1">
      <c r="A125" s="1"/>
      <c r="B125" s="1"/>
      <c r="C125" s="4"/>
      <c r="D125" s="4"/>
      <c r="E125" s="4"/>
      <c r="F125" s="5"/>
      <c r="G125" s="5"/>
      <c r="H125" s="41"/>
      <c r="I125" s="41"/>
      <c r="J125" s="41"/>
      <c r="K125" s="41"/>
      <c r="L125" s="41"/>
      <c r="M125" s="41"/>
      <c r="N125" s="41"/>
    </row>
    <row r="126" spans="1:14" ht="20.100000000000001" customHeight="1">
      <c r="A126" s="1"/>
      <c r="B126" s="1"/>
      <c r="C126" s="4"/>
      <c r="D126" s="4"/>
      <c r="E126" s="4"/>
      <c r="F126" s="5"/>
      <c r="G126" s="5"/>
      <c r="H126" s="41"/>
      <c r="I126" s="41"/>
      <c r="J126" s="41"/>
      <c r="K126" s="41"/>
      <c r="L126" s="41"/>
      <c r="M126" s="41"/>
      <c r="N126" s="41"/>
    </row>
    <row r="127" spans="1:14" ht="20.100000000000001" customHeight="1">
      <c r="A127" s="1"/>
      <c r="B127" s="1"/>
      <c r="C127" s="4"/>
      <c r="D127" s="4"/>
      <c r="E127" s="4"/>
      <c r="F127" s="5"/>
      <c r="G127" s="5"/>
      <c r="H127" s="41"/>
      <c r="I127" s="41"/>
      <c r="J127" s="41"/>
      <c r="K127" s="41"/>
      <c r="L127" s="41"/>
      <c r="M127" s="41"/>
      <c r="N127" s="41"/>
    </row>
    <row r="128" spans="1:14" ht="20.100000000000001" customHeight="1">
      <c r="A128" s="1"/>
      <c r="B128" s="1"/>
      <c r="C128" s="4"/>
      <c r="D128" s="4"/>
      <c r="E128" s="4"/>
      <c r="F128" s="5"/>
      <c r="G128" s="5"/>
      <c r="H128" s="41"/>
      <c r="I128" s="41"/>
      <c r="J128" s="41"/>
      <c r="K128" s="41"/>
      <c r="L128" s="41"/>
      <c r="M128" s="41"/>
      <c r="N128" s="41"/>
    </row>
    <row r="129" spans="1:14" ht="20.100000000000001" customHeight="1">
      <c r="A129" s="1"/>
      <c r="B129" s="1"/>
      <c r="C129" s="4"/>
      <c r="D129" s="4"/>
      <c r="E129" s="4"/>
      <c r="F129" s="5"/>
      <c r="G129" s="5"/>
      <c r="H129" s="41"/>
      <c r="I129" s="41"/>
      <c r="J129" s="41"/>
      <c r="K129" s="41"/>
      <c r="L129" s="41"/>
      <c r="M129" s="41"/>
      <c r="N129" s="41"/>
    </row>
    <row r="130" spans="1:14" ht="20.100000000000001" customHeight="1">
      <c r="A130" s="1"/>
      <c r="B130" s="1"/>
      <c r="C130" s="4"/>
      <c r="D130" s="4"/>
      <c r="E130" s="4"/>
      <c r="F130" s="5"/>
      <c r="G130" s="5"/>
      <c r="H130" s="41"/>
      <c r="I130" s="41"/>
      <c r="J130" s="41"/>
      <c r="K130" s="41"/>
      <c r="L130" s="41"/>
      <c r="M130" s="41"/>
      <c r="N130" s="41"/>
    </row>
    <row r="131" spans="1:14" ht="20.100000000000001" customHeight="1">
      <c r="A131" s="1"/>
      <c r="B131" s="1"/>
      <c r="C131" s="4"/>
      <c r="D131" s="4"/>
      <c r="E131" s="4"/>
      <c r="F131" s="5"/>
      <c r="G131" s="5"/>
      <c r="H131" s="41"/>
      <c r="I131" s="41"/>
      <c r="J131" s="41"/>
      <c r="K131" s="41"/>
      <c r="L131" s="41"/>
      <c r="M131" s="41"/>
      <c r="N131" s="41"/>
    </row>
    <row r="132" spans="1:14" ht="20.100000000000001" customHeight="1">
      <c r="A132" s="1"/>
      <c r="B132" s="1"/>
      <c r="C132" s="4"/>
      <c r="D132" s="4"/>
      <c r="E132" s="4"/>
      <c r="F132" s="5"/>
      <c r="G132" s="5"/>
      <c r="H132" s="41"/>
      <c r="I132" s="41"/>
      <c r="J132" s="41"/>
      <c r="K132" s="41"/>
      <c r="L132" s="41"/>
      <c r="M132" s="41"/>
      <c r="N132" s="41"/>
    </row>
    <row r="133" spans="1:14" ht="20.100000000000001" customHeight="1">
      <c r="A133" s="1"/>
      <c r="B133" s="1"/>
      <c r="C133" s="4"/>
      <c r="D133" s="4"/>
      <c r="E133" s="4"/>
      <c r="F133" s="5"/>
      <c r="G133" s="5"/>
      <c r="H133" s="41"/>
      <c r="I133" s="41"/>
      <c r="J133" s="41"/>
      <c r="K133" s="41"/>
      <c r="L133" s="41"/>
      <c r="M133" s="41"/>
      <c r="N133" s="41"/>
    </row>
    <row r="134" spans="1:14" ht="20.100000000000001" customHeight="1">
      <c r="A134" s="1"/>
      <c r="B134" s="1"/>
      <c r="C134" s="4"/>
      <c r="D134" s="4"/>
      <c r="E134" s="4"/>
      <c r="F134" s="5"/>
      <c r="G134" s="5"/>
      <c r="H134" s="41"/>
      <c r="I134" s="41"/>
      <c r="J134" s="41"/>
      <c r="K134" s="41"/>
      <c r="L134" s="41"/>
      <c r="M134" s="41"/>
      <c r="N134" s="41"/>
    </row>
    <row r="135" spans="1:14" ht="20.100000000000001" customHeight="1">
      <c r="A135" s="1"/>
      <c r="B135" s="1"/>
      <c r="C135" s="4"/>
      <c r="D135" s="4"/>
      <c r="E135" s="4"/>
      <c r="F135" s="5"/>
      <c r="G135" s="5"/>
      <c r="H135" s="41"/>
      <c r="I135" s="41"/>
      <c r="J135" s="41"/>
      <c r="K135" s="41"/>
      <c r="L135" s="41"/>
      <c r="M135" s="41"/>
      <c r="N135" s="41"/>
    </row>
    <row r="136" spans="1:14" ht="20.100000000000001" customHeight="1">
      <c r="A136" s="1"/>
      <c r="B136" s="1"/>
      <c r="C136" s="4"/>
      <c r="D136" s="4"/>
      <c r="E136" s="4"/>
      <c r="F136" s="5"/>
      <c r="G136" s="5"/>
      <c r="H136" s="41"/>
      <c r="I136" s="41"/>
      <c r="J136" s="41"/>
      <c r="K136" s="41"/>
      <c r="L136" s="41"/>
      <c r="M136" s="41"/>
      <c r="N136" s="41"/>
    </row>
    <row r="137" spans="1:14" ht="20.100000000000001" customHeight="1">
      <c r="A137" s="1"/>
      <c r="B137" s="1"/>
      <c r="C137" s="4"/>
      <c r="D137" s="4"/>
      <c r="E137" s="4"/>
      <c r="F137" s="5"/>
      <c r="G137" s="5"/>
      <c r="H137" s="42"/>
      <c r="I137" s="5"/>
      <c r="J137" s="42"/>
      <c r="K137" s="5"/>
      <c r="L137" s="42"/>
      <c r="M137" s="5"/>
      <c r="N137" s="42"/>
    </row>
    <row r="138" spans="1:14" ht="21.75" customHeight="1">
      <c r="A138" s="1"/>
      <c r="B138" s="1"/>
      <c r="C138" s="4"/>
      <c r="D138" s="4"/>
      <c r="E138" s="4"/>
      <c r="F138" s="5"/>
      <c r="G138" s="5"/>
      <c r="H138" s="42"/>
      <c r="J138" s="42"/>
      <c r="K138" s="5"/>
      <c r="L138" s="42"/>
      <c r="M138" s="5"/>
      <c r="N138" s="42"/>
    </row>
    <row r="139" spans="1:14" ht="21" customHeight="1">
      <c r="A139" s="1"/>
      <c r="B139" s="1"/>
      <c r="C139" s="4"/>
      <c r="D139" s="4"/>
      <c r="E139" s="4"/>
      <c r="F139" s="5"/>
      <c r="G139" s="5"/>
      <c r="H139" s="42"/>
      <c r="I139" s="5"/>
      <c r="J139" s="42"/>
      <c r="K139" s="5"/>
      <c r="L139" s="42"/>
      <c r="M139" s="5"/>
      <c r="N139" s="42"/>
    </row>
    <row r="140" spans="1:14" ht="20.100000000000001" customHeight="1">
      <c r="A140" s="8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40" s="8"/>
      <c r="C140" s="8"/>
      <c r="D140" s="8"/>
      <c r="E140" s="8"/>
      <c r="F140" s="9"/>
      <c r="G140" s="35"/>
      <c r="H140" s="35"/>
      <c r="I140" s="35"/>
      <c r="J140" s="35"/>
      <c r="K140" s="35"/>
      <c r="L140" s="35"/>
      <c r="M140" s="35"/>
      <c r="N140" s="35"/>
    </row>
    <row r="141" spans="1:14" ht="20.100000000000001" customHeight="1">
      <c r="A141" s="4"/>
      <c r="B141" s="4"/>
      <c r="C141" s="4"/>
      <c r="D141" s="4"/>
      <c r="E141" s="4"/>
      <c r="F141" s="5"/>
      <c r="G141" s="5"/>
      <c r="H141" s="6"/>
      <c r="I141" s="5"/>
      <c r="J141" s="6"/>
      <c r="K141" s="5"/>
      <c r="L141" s="6"/>
      <c r="M141" s="5"/>
      <c r="N141" s="6"/>
    </row>
    <row r="142" spans="1:14" ht="20.100000000000001" customHeight="1">
      <c r="A142" s="4"/>
      <c r="B142" s="4"/>
      <c r="C142" s="4"/>
      <c r="D142" s="4"/>
      <c r="E142" s="4"/>
      <c r="F142" s="5"/>
      <c r="G142" s="6"/>
      <c r="H142" s="6"/>
      <c r="I142" s="6"/>
      <c r="J142" s="6"/>
      <c r="K142" s="6"/>
      <c r="L142" s="6"/>
      <c r="M142" s="6"/>
      <c r="N142" s="6"/>
    </row>
    <row r="143" spans="1:14" ht="20.100000000000001" customHeight="1">
      <c r="A143" s="4"/>
      <c r="B143" s="4"/>
      <c r="C143" s="4"/>
      <c r="D143" s="4"/>
      <c r="E143" s="4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20.100000000000001" customHeight="1">
      <c r="A144" s="4"/>
      <c r="B144" s="4"/>
      <c r="C144" s="4"/>
      <c r="D144" s="4"/>
      <c r="E144" s="4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20.100000000000001" customHeight="1">
      <c r="A145" s="4"/>
      <c r="B145" s="4"/>
      <c r="C145" s="4"/>
      <c r="D145" s="4"/>
      <c r="E145" s="4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20.100000000000001" customHeight="1">
      <c r="A146" s="4"/>
      <c r="B146" s="4"/>
      <c r="C146" s="4"/>
      <c r="D146" s="4"/>
      <c r="E146" s="4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20.100000000000001" customHeight="1">
      <c r="A147" s="4"/>
      <c r="B147" s="4"/>
      <c r="C147" s="4"/>
      <c r="D147" s="4"/>
      <c r="E147" s="4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20.100000000000001" customHeight="1">
      <c r="A148" s="4"/>
      <c r="B148" s="4"/>
      <c r="C148" s="4"/>
      <c r="D148" s="4"/>
      <c r="E148" s="4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20.100000000000001" customHeight="1">
      <c r="A149" s="4"/>
      <c r="B149" s="4"/>
      <c r="C149" s="4"/>
      <c r="D149" s="4"/>
      <c r="E149" s="4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20.100000000000001" customHeight="1">
      <c r="A150" s="4"/>
      <c r="B150" s="4"/>
      <c r="C150" s="4"/>
      <c r="D150" s="4"/>
      <c r="E150" s="4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20.100000000000001" customHeight="1">
      <c r="A151" s="4"/>
      <c r="B151" s="4"/>
      <c r="C151" s="4"/>
      <c r="D151" s="4"/>
      <c r="E151" s="4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20.100000000000001" customHeight="1">
      <c r="A152" s="4"/>
      <c r="B152" s="4"/>
      <c r="C152" s="4"/>
      <c r="D152" s="4"/>
      <c r="E152" s="4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20.100000000000001" customHeight="1">
      <c r="A153" s="4"/>
      <c r="B153" s="4"/>
      <c r="C153" s="4"/>
      <c r="D153" s="4"/>
      <c r="E153" s="4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20.100000000000001" customHeight="1">
      <c r="A154" s="4"/>
      <c r="B154" s="4"/>
      <c r="C154" s="4"/>
      <c r="D154" s="4"/>
      <c r="E154" s="4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20.100000000000001" customHeight="1">
      <c r="A155" s="4"/>
      <c r="B155" s="4"/>
      <c r="C155" s="4"/>
      <c r="D155" s="4"/>
      <c r="E155" s="4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20.100000000000001" customHeight="1">
      <c r="A156" s="4"/>
      <c r="B156" s="4"/>
      <c r="C156" s="4"/>
      <c r="D156" s="4"/>
      <c r="E156" s="4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20.100000000000001" customHeight="1">
      <c r="A157" s="4"/>
      <c r="B157" s="4"/>
      <c r="C157" s="4"/>
      <c r="D157" s="4"/>
      <c r="E157" s="4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20.100000000000001" customHeight="1">
      <c r="A158" s="4"/>
      <c r="B158" s="4"/>
      <c r="C158" s="4"/>
      <c r="D158" s="4"/>
      <c r="E158" s="4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20.100000000000001" customHeight="1">
      <c r="A159" s="4"/>
      <c r="B159" s="4"/>
      <c r="C159" s="4"/>
      <c r="D159" s="4"/>
      <c r="E159" s="4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20.100000000000001" customHeight="1">
      <c r="A160" s="4"/>
      <c r="B160" s="4"/>
      <c r="C160" s="4"/>
      <c r="D160" s="4"/>
      <c r="E160" s="4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20.100000000000001" customHeight="1">
      <c r="A161" s="4"/>
      <c r="B161" s="4"/>
      <c r="C161" s="4"/>
      <c r="D161" s="4"/>
      <c r="E161" s="4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20.100000000000001" customHeight="1">
      <c r="A162" s="4"/>
      <c r="B162" s="4"/>
      <c r="C162" s="4"/>
      <c r="D162" s="4"/>
      <c r="E162" s="4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20.100000000000001" customHeight="1">
      <c r="A163" s="4"/>
      <c r="B163" s="4"/>
      <c r="C163" s="4"/>
      <c r="D163" s="4"/>
      <c r="E163" s="4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20.100000000000001" customHeight="1">
      <c r="A164" s="4"/>
      <c r="B164" s="4"/>
      <c r="C164" s="4"/>
      <c r="D164" s="4"/>
      <c r="E164" s="4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20.100000000000001" customHeight="1">
      <c r="A165" s="4"/>
      <c r="B165" s="4"/>
      <c r="C165" s="4"/>
      <c r="D165" s="4"/>
      <c r="E165" s="4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20.100000000000001" customHeight="1">
      <c r="A166" s="4"/>
      <c r="B166" s="4"/>
      <c r="C166" s="4"/>
      <c r="D166" s="4"/>
      <c r="E166" s="4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20.100000000000001" customHeight="1">
      <c r="A167" s="4"/>
      <c r="B167" s="4"/>
      <c r="C167" s="4"/>
      <c r="D167" s="4"/>
      <c r="E167" s="4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20.100000000000001" customHeight="1">
      <c r="A168" s="4"/>
      <c r="B168" s="4"/>
      <c r="C168" s="4"/>
      <c r="D168" s="4"/>
      <c r="E168" s="4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20.100000000000001" customHeight="1">
      <c r="A169" s="4"/>
      <c r="B169" s="4"/>
      <c r="C169" s="4"/>
      <c r="D169" s="4"/>
      <c r="E169" s="4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20.100000000000001" customHeight="1">
      <c r="A170" s="4"/>
      <c r="B170" s="4"/>
      <c r="C170" s="4"/>
      <c r="D170" s="4"/>
      <c r="E170" s="4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20.100000000000001" customHeight="1">
      <c r="A171" s="4"/>
      <c r="B171" s="4"/>
      <c r="C171" s="4"/>
      <c r="D171" s="4"/>
      <c r="E171" s="4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20.100000000000001" customHeight="1">
      <c r="A172" s="4"/>
      <c r="B172" s="4"/>
      <c r="C172" s="4"/>
      <c r="D172" s="4"/>
      <c r="E172" s="4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20.100000000000001" customHeight="1">
      <c r="A173" s="4"/>
      <c r="B173" s="4"/>
      <c r="C173" s="4"/>
      <c r="D173" s="4"/>
      <c r="E173" s="4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20.100000000000001" customHeight="1">
      <c r="A174" s="4"/>
      <c r="B174" s="4"/>
      <c r="C174" s="4"/>
      <c r="D174" s="4"/>
      <c r="E174" s="4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20.100000000000001" customHeight="1">
      <c r="A175" s="4"/>
      <c r="B175" s="4"/>
      <c r="C175" s="4"/>
      <c r="D175" s="4"/>
      <c r="E175" s="4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20.100000000000001" customHeight="1">
      <c r="A176" s="4"/>
      <c r="B176" s="4"/>
      <c r="C176" s="4"/>
      <c r="D176" s="4"/>
      <c r="E176" s="4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20.100000000000001" customHeight="1">
      <c r="A177" s="4"/>
      <c r="B177" s="4"/>
      <c r="C177" s="4"/>
      <c r="D177" s="4"/>
      <c r="E177" s="4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20.100000000000001" customHeight="1">
      <c r="A178" s="4"/>
      <c r="B178" s="4"/>
      <c r="C178" s="4"/>
      <c r="D178" s="4"/>
      <c r="E178" s="4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20.100000000000001" customHeight="1">
      <c r="A179" s="4"/>
      <c r="B179" s="4"/>
      <c r="C179" s="4"/>
      <c r="D179" s="4"/>
      <c r="E179" s="4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20.100000000000001" customHeight="1">
      <c r="A180" s="4"/>
      <c r="B180" s="4"/>
      <c r="C180" s="4"/>
      <c r="D180" s="4"/>
      <c r="E180" s="4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20.100000000000001" customHeight="1">
      <c r="A181" s="4"/>
      <c r="B181" s="4"/>
      <c r="C181" s="4"/>
      <c r="D181" s="4"/>
      <c r="E181" s="4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20.100000000000001" customHeight="1">
      <c r="A182" s="4"/>
      <c r="B182" s="4"/>
      <c r="C182" s="4"/>
      <c r="D182" s="4"/>
      <c r="E182" s="4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20.100000000000001" customHeight="1">
      <c r="A183" s="4"/>
      <c r="B183" s="4"/>
      <c r="C183" s="4"/>
      <c r="D183" s="4"/>
      <c r="E183" s="4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20.100000000000001" customHeight="1">
      <c r="A184" s="4"/>
      <c r="B184" s="4"/>
      <c r="C184" s="4"/>
      <c r="D184" s="4"/>
      <c r="E184" s="4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20.100000000000001" customHeight="1">
      <c r="A185" s="4"/>
      <c r="B185" s="4"/>
      <c r="C185" s="4"/>
      <c r="D185" s="4"/>
      <c r="E185" s="4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20.100000000000001" customHeight="1">
      <c r="A186" s="4"/>
      <c r="B186" s="4"/>
      <c r="C186" s="4"/>
      <c r="D186" s="4"/>
      <c r="E186" s="4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20.100000000000001" customHeight="1">
      <c r="A187" s="4"/>
      <c r="B187" s="4"/>
      <c r="C187" s="4"/>
      <c r="D187" s="4"/>
      <c r="E187" s="4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20.100000000000001" customHeight="1">
      <c r="A188" s="4"/>
      <c r="B188" s="4"/>
      <c r="C188" s="4"/>
      <c r="D188" s="4"/>
      <c r="E188" s="4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20.100000000000001" customHeight="1">
      <c r="A189" s="4"/>
      <c r="B189" s="4"/>
      <c r="C189" s="4"/>
      <c r="D189" s="4"/>
      <c r="E189" s="4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20.100000000000001" customHeight="1">
      <c r="A190" s="4"/>
      <c r="B190" s="4"/>
      <c r="C190" s="4"/>
      <c r="D190" s="4"/>
      <c r="E190" s="4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20.100000000000001" customHeight="1">
      <c r="A191" s="4"/>
      <c r="B191" s="4"/>
      <c r="C191" s="4"/>
      <c r="D191" s="4"/>
      <c r="E191" s="4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20.100000000000001" customHeight="1">
      <c r="A192" s="4"/>
      <c r="B192" s="4"/>
      <c r="C192" s="4"/>
      <c r="D192" s="4"/>
      <c r="E192" s="4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20.100000000000001" customHeight="1">
      <c r="A193" s="4"/>
      <c r="B193" s="4"/>
      <c r="C193" s="4"/>
      <c r="D193" s="4"/>
      <c r="E193" s="4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20.100000000000001" customHeight="1">
      <c r="A194" s="4"/>
      <c r="B194" s="4"/>
      <c r="C194" s="4"/>
      <c r="D194" s="4"/>
      <c r="E194" s="4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20.100000000000001" customHeight="1">
      <c r="A195" s="4"/>
      <c r="B195" s="4"/>
      <c r="C195" s="4"/>
      <c r="D195" s="4"/>
      <c r="E195" s="4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20.100000000000001" customHeight="1">
      <c r="A196" s="4"/>
      <c r="B196" s="4"/>
      <c r="C196" s="4"/>
      <c r="D196" s="4"/>
      <c r="E196" s="4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20.100000000000001" customHeight="1">
      <c r="A197" s="4"/>
      <c r="B197" s="4"/>
      <c r="C197" s="4"/>
      <c r="D197" s="4"/>
      <c r="E197" s="4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20.100000000000001" customHeight="1">
      <c r="A198" s="4"/>
      <c r="B198" s="4"/>
      <c r="C198" s="4"/>
      <c r="D198" s="4"/>
      <c r="E198" s="4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20.100000000000001" customHeight="1">
      <c r="A199" s="4"/>
      <c r="B199" s="4"/>
      <c r="C199" s="4"/>
      <c r="D199" s="4"/>
      <c r="E199" s="4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20.100000000000001" customHeight="1">
      <c r="A200" s="4"/>
      <c r="B200" s="4"/>
      <c r="C200" s="4"/>
      <c r="D200" s="4"/>
      <c r="E200" s="4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20.100000000000001" customHeight="1">
      <c r="A201" s="4"/>
      <c r="B201" s="4"/>
      <c r="C201" s="4"/>
      <c r="D201" s="4"/>
      <c r="E201" s="4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20.100000000000001" customHeight="1">
      <c r="A202" s="4"/>
      <c r="B202" s="4"/>
      <c r="C202" s="4"/>
      <c r="D202" s="4"/>
      <c r="E202" s="4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20.100000000000001" customHeight="1">
      <c r="A203" s="4"/>
      <c r="B203" s="4"/>
      <c r="C203" s="4"/>
      <c r="D203" s="4"/>
      <c r="E203" s="4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20.100000000000001" customHeight="1">
      <c r="A204" s="4"/>
      <c r="B204" s="4"/>
      <c r="C204" s="4"/>
      <c r="D204" s="4"/>
      <c r="E204" s="4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20.100000000000001" customHeight="1">
      <c r="A205" s="4"/>
      <c r="B205" s="4"/>
      <c r="C205" s="4"/>
      <c r="D205" s="4"/>
      <c r="E205" s="4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20.100000000000001" customHeight="1">
      <c r="A206" s="4"/>
      <c r="B206" s="4"/>
      <c r="C206" s="4"/>
      <c r="D206" s="4"/>
      <c r="E206" s="4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20.100000000000001" customHeight="1">
      <c r="A207" s="4"/>
      <c r="B207" s="4"/>
      <c r="C207" s="4"/>
      <c r="D207" s="4"/>
      <c r="E207" s="4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20.100000000000001" customHeight="1">
      <c r="A208" s="4"/>
      <c r="B208" s="4"/>
      <c r="C208" s="4"/>
      <c r="D208" s="4"/>
      <c r="E208" s="4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20.100000000000001" customHeight="1">
      <c r="A209" s="4"/>
      <c r="B209" s="4"/>
      <c r="C209" s="4"/>
      <c r="D209" s="4"/>
      <c r="E209" s="4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20.100000000000001" customHeight="1">
      <c r="A210" s="4"/>
      <c r="B210" s="4"/>
      <c r="C210" s="4"/>
      <c r="D210" s="4"/>
      <c r="E210" s="4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20.100000000000001" customHeight="1">
      <c r="A211" s="4"/>
      <c r="B211" s="4"/>
      <c r="C211" s="4"/>
      <c r="D211" s="4"/>
      <c r="E211" s="4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20.100000000000001" customHeight="1">
      <c r="A212" s="4"/>
      <c r="B212" s="4"/>
      <c r="C212" s="4"/>
      <c r="D212" s="4"/>
      <c r="E212" s="4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20.100000000000001" customHeight="1">
      <c r="A213" s="4"/>
      <c r="B213" s="4"/>
      <c r="C213" s="4"/>
      <c r="D213" s="4"/>
      <c r="E213" s="4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20.100000000000001" customHeight="1">
      <c r="A214" s="4"/>
      <c r="B214" s="4"/>
      <c r="C214" s="4"/>
      <c r="D214" s="4"/>
      <c r="E214" s="4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20.100000000000001" customHeight="1">
      <c r="A215" s="4"/>
      <c r="B215" s="4"/>
      <c r="C215" s="4"/>
      <c r="D215" s="4"/>
      <c r="E215" s="4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20.100000000000001" customHeight="1">
      <c r="A216" s="4"/>
      <c r="B216" s="4"/>
      <c r="C216" s="4"/>
      <c r="D216" s="4"/>
      <c r="E216" s="4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20.100000000000001" customHeight="1">
      <c r="A217" s="4"/>
      <c r="B217" s="4"/>
      <c r="C217" s="4"/>
      <c r="D217" s="4"/>
      <c r="E217" s="4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20.100000000000001" customHeight="1">
      <c r="A218" s="4"/>
      <c r="B218" s="4"/>
      <c r="C218" s="4"/>
      <c r="D218" s="4"/>
      <c r="E218" s="4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20.100000000000001" customHeight="1">
      <c r="A219" s="4"/>
      <c r="B219" s="4"/>
      <c r="C219" s="4"/>
      <c r="D219" s="4"/>
      <c r="E219" s="4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20.100000000000001" customHeight="1">
      <c r="A220" s="4"/>
      <c r="B220" s="4"/>
      <c r="C220" s="4"/>
      <c r="D220" s="4"/>
      <c r="E220" s="4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20.100000000000001" customHeight="1">
      <c r="A221" s="4"/>
      <c r="B221" s="4"/>
      <c r="C221" s="4"/>
      <c r="D221" s="4"/>
      <c r="E221" s="4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20.100000000000001" customHeight="1">
      <c r="A222" s="4"/>
      <c r="B222" s="4"/>
      <c r="C222" s="4"/>
      <c r="D222" s="4"/>
      <c r="E222" s="4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20.100000000000001" customHeight="1">
      <c r="A223" s="4"/>
      <c r="B223" s="4"/>
      <c r="C223" s="4"/>
      <c r="D223" s="4"/>
      <c r="E223" s="4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20.100000000000001" customHeight="1">
      <c r="A224" s="4"/>
      <c r="B224" s="4"/>
      <c r="C224" s="4"/>
      <c r="D224" s="4"/>
      <c r="E224" s="4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20.100000000000001" customHeight="1">
      <c r="A225" s="4"/>
      <c r="B225" s="4"/>
      <c r="C225" s="4"/>
      <c r="D225" s="4"/>
      <c r="E225" s="4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20.100000000000001" customHeight="1">
      <c r="A226" s="4"/>
      <c r="B226" s="4"/>
      <c r="C226" s="4"/>
      <c r="D226" s="4"/>
      <c r="E226" s="4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20.100000000000001" customHeight="1">
      <c r="A227" s="4"/>
      <c r="B227" s="4"/>
      <c r="C227" s="4"/>
      <c r="D227" s="4"/>
      <c r="E227" s="4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20.100000000000001" customHeight="1">
      <c r="A228" s="4"/>
      <c r="B228" s="4"/>
      <c r="C228" s="4"/>
      <c r="D228" s="4"/>
      <c r="E228" s="4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20.100000000000001" customHeight="1">
      <c r="A229" s="4"/>
      <c r="B229" s="4"/>
      <c r="C229" s="4"/>
      <c r="D229" s="4"/>
      <c r="E229" s="4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20.100000000000001" customHeight="1">
      <c r="A230" s="4"/>
      <c r="B230" s="4"/>
      <c r="C230" s="4"/>
      <c r="D230" s="4"/>
      <c r="E230" s="4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20.100000000000001" customHeight="1">
      <c r="A231" s="4"/>
      <c r="B231" s="4"/>
      <c r="C231" s="4"/>
      <c r="D231" s="4"/>
      <c r="E231" s="4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20.100000000000001" customHeight="1">
      <c r="A232" s="4"/>
      <c r="B232" s="4"/>
      <c r="C232" s="4"/>
      <c r="D232" s="4"/>
      <c r="E232" s="4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20.100000000000001" customHeight="1">
      <c r="A233" s="4"/>
      <c r="B233" s="4"/>
      <c r="C233" s="4"/>
      <c r="D233" s="4"/>
      <c r="E233" s="4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20.100000000000001" customHeight="1">
      <c r="A234" s="4"/>
      <c r="B234" s="4"/>
      <c r="C234" s="4"/>
      <c r="D234" s="4"/>
      <c r="E234" s="4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20.100000000000001" customHeight="1">
      <c r="A235" s="4"/>
      <c r="B235" s="4"/>
      <c r="C235" s="4"/>
      <c r="D235" s="4"/>
      <c r="E235" s="4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20.100000000000001" customHeight="1">
      <c r="A236" s="4"/>
      <c r="B236" s="4"/>
      <c r="C236" s="4"/>
      <c r="D236" s="4"/>
      <c r="E236" s="4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20.100000000000001" customHeight="1">
      <c r="A237" s="4"/>
      <c r="B237" s="4"/>
      <c r="C237" s="4"/>
      <c r="D237" s="4"/>
      <c r="E237" s="4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20.100000000000001" customHeight="1">
      <c r="A238" s="4"/>
      <c r="B238" s="4"/>
      <c r="C238" s="4"/>
      <c r="D238" s="4"/>
      <c r="E238" s="4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20.100000000000001" customHeight="1">
      <c r="A239" s="4"/>
      <c r="B239" s="4"/>
      <c r="C239" s="4"/>
      <c r="D239" s="4"/>
      <c r="E239" s="4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20.100000000000001" customHeight="1">
      <c r="A240" s="4"/>
      <c r="B240" s="4"/>
      <c r="C240" s="4"/>
      <c r="D240" s="4"/>
      <c r="E240" s="4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20.100000000000001" customHeight="1">
      <c r="A241" s="4"/>
      <c r="B241" s="4"/>
      <c r="C241" s="4"/>
      <c r="D241" s="4"/>
      <c r="E241" s="4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20.100000000000001" customHeight="1">
      <c r="A242" s="4"/>
      <c r="B242" s="4"/>
      <c r="C242" s="4"/>
      <c r="D242" s="4"/>
      <c r="E242" s="4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20.100000000000001" customHeight="1">
      <c r="A243" s="4"/>
      <c r="B243" s="4"/>
      <c r="C243" s="4"/>
      <c r="D243" s="4"/>
      <c r="E243" s="4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20.100000000000001" customHeight="1">
      <c r="A244" s="4"/>
      <c r="B244" s="4"/>
      <c r="C244" s="4"/>
      <c r="D244" s="4"/>
      <c r="E244" s="4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20.100000000000001" customHeight="1">
      <c r="A245" s="4"/>
      <c r="B245" s="4"/>
      <c r="C245" s="4"/>
      <c r="D245" s="4"/>
      <c r="E245" s="4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20.100000000000001" customHeight="1">
      <c r="A246" s="4"/>
      <c r="B246" s="4"/>
      <c r="C246" s="4"/>
      <c r="D246" s="4"/>
      <c r="E246" s="4"/>
      <c r="F246" s="5"/>
      <c r="G246" s="5"/>
      <c r="H246" s="5"/>
      <c r="I246" s="5"/>
      <c r="J246" s="5"/>
      <c r="K246" s="5"/>
      <c r="L246" s="5"/>
      <c r="M246" s="5"/>
      <c r="N246" s="5"/>
    </row>
    <row r="247" spans="1:14" ht="20.100000000000001" customHeight="1">
      <c r="A247" s="4"/>
      <c r="B247" s="4"/>
      <c r="C247" s="4"/>
      <c r="D247" s="4"/>
      <c r="E247" s="4"/>
      <c r="F247" s="5"/>
      <c r="G247" s="5"/>
      <c r="H247" s="5"/>
      <c r="I247" s="5"/>
      <c r="J247" s="5"/>
      <c r="K247" s="5"/>
      <c r="L247" s="5"/>
      <c r="M247" s="5"/>
      <c r="N247" s="5"/>
    </row>
    <row r="248" spans="1:14" ht="20.100000000000001" customHeight="1">
      <c r="A248" s="4"/>
      <c r="B248" s="4"/>
      <c r="C248" s="4"/>
      <c r="D248" s="4"/>
      <c r="E248" s="4"/>
      <c r="F248" s="5"/>
      <c r="G248" s="5"/>
      <c r="H248" s="5"/>
      <c r="I248" s="5"/>
      <c r="J248" s="5"/>
      <c r="K248" s="5"/>
      <c r="L248" s="5"/>
      <c r="M248" s="5"/>
      <c r="N248" s="5"/>
    </row>
    <row r="249" spans="1:14" ht="20.100000000000001" customHeight="1">
      <c r="A249" s="4"/>
      <c r="B249" s="4"/>
      <c r="C249" s="4"/>
      <c r="D249" s="4"/>
      <c r="E249" s="4"/>
      <c r="F249" s="5"/>
      <c r="G249" s="5"/>
      <c r="H249" s="5"/>
      <c r="I249" s="5"/>
      <c r="J249" s="5"/>
      <c r="K249" s="5"/>
      <c r="L249" s="5"/>
      <c r="M249" s="5"/>
      <c r="N249" s="5"/>
    </row>
    <row r="250" spans="1:14" ht="20.100000000000001" customHeight="1">
      <c r="A250" s="4"/>
      <c r="B250" s="4"/>
      <c r="C250" s="4"/>
      <c r="D250" s="4"/>
      <c r="E250" s="4"/>
      <c r="F250" s="5"/>
      <c r="G250" s="5"/>
      <c r="H250" s="5"/>
      <c r="I250" s="5"/>
      <c r="J250" s="5"/>
      <c r="K250" s="5"/>
      <c r="L250" s="5"/>
      <c r="M250" s="5"/>
      <c r="N250" s="5"/>
    </row>
    <row r="251" spans="1:14" ht="20.100000000000001" customHeight="1">
      <c r="A251" s="4"/>
      <c r="B251" s="4"/>
      <c r="C251" s="4"/>
      <c r="D251" s="4"/>
      <c r="E251" s="4"/>
      <c r="F251" s="5"/>
      <c r="G251" s="5"/>
      <c r="H251" s="5"/>
      <c r="I251" s="5"/>
      <c r="J251" s="5"/>
      <c r="K251" s="5"/>
      <c r="L251" s="5"/>
      <c r="M251" s="5"/>
      <c r="N251" s="5"/>
    </row>
    <row r="252" spans="1:14" ht="20.100000000000001" customHeight="1">
      <c r="A252" s="4"/>
      <c r="B252" s="4"/>
      <c r="C252" s="4"/>
      <c r="D252" s="4"/>
      <c r="E252" s="4"/>
      <c r="F252" s="5"/>
      <c r="G252" s="5"/>
      <c r="H252" s="5"/>
      <c r="I252" s="5"/>
      <c r="J252" s="5"/>
      <c r="K252" s="5"/>
      <c r="L252" s="5"/>
      <c r="M252" s="5"/>
      <c r="N252" s="5"/>
    </row>
    <row r="253" spans="1:14" ht="20.100000000000001" customHeight="1">
      <c r="A253" s="4"/>
      <c r="B253" s="4"/>
      <c r="C253" s="4"/>
      <c r="D253" s="4"/>
      <c r="E253" s="4"/>
      <c r="F253" s="5"/>
      <c r="G253" s="5"/>
      <c r="H253" s="5"/>
      <c r="I253" s="5"/>
      <c r="J253" s="5"/>
      <c r="K253" s="5"/>
      <c r="L253" s="5"/>
      <c r="M253" s="5"/>
      <c r="N253" s="5"/>
    </row>
    <row r="254" spans="1:14" ht="20.100000000000001" customHeight="1">
      <c r="A254" s="4"/>
      <c r="B254" s="4"/>
      <c r="C254" s="4"/>
      <c r="D254" s="4"/>
      <c r="E254" s="4"/>
      <c r="F254" s="5"/>
      <c r="G254" s="5"/>
      <c r="H254" s="5"/>
      <c r="I254" s="5"/>
      <c r="J254" s="5"/>
      <c r="K254" s="5"/>
      <c r="L254" s="5"/>
      <c r="M254" s="5"/>
      <c r="N254" s="5"/>
    </row>
    <row r="255" spans="1:14" ht="20.100000000000001" customHeight="1">
      <c r="A255" s="4"/>
      <c r="B255" s="4"/>
      <c r="C255" s="4"/>
      <c r="D255" s="4"/>
      <c r="E255" s="4"/>
      <c r="F255" s="5"/>
      <c r="G255" s="5"/>
      <c r="H255" s="5"/>
      <c r="I255" s="5"/>
      <c r="J255" s="5"/>
      <c r="K255" s="5"/>
      <c r="L255" s="5"/>
      <c r="M255" s="5"/>
      <c r="N255" s="5"/>
    </row>
    <row r="256" spans="1:14" ht="20.100000000000001" customHeight="1">
      <c r="A256" s="4"/>
      <c r="B256" s="4"/>
      <c r="C256" s="4"/>
      <c r="D256" s="4"/>
      <c r="E256" s="4"/>
      <c r="F256" s="5"/>
      <c r="G256" s="5"/>
      <c r="H256" s="5"/>
      <c r="I256" s="5"/>
      <c r="J256" s="5"/>
      <c r="K256" s="5"/>
      <c r="L256" s="5"/>
      <c r="M256" s="5"/>
      <c r="N256" s="5"/>
    </row>
    <row r="257" spans="1:14" ht="20.100000000000001" customHeight="1">
      <c r="A257" s="4"/>
      <c r="B257" s="4"/>
      <c r="C257" s="4"/>
      <c r="D257" s="4"/>
      <c r="E257" s="4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20.100000000000001" customHeight="1">
      <c r="A258" s="4"/>
      <c r="B258" s="4"/>
      <c r="C258" s="4"/>
      <c r="D258" s="4"/>
      <c r="E258" s="4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20.100000000000001" customHeight="1">
      <c r="A259" s="4"/>
      <c r="B259" s="4"/>
      <c r="C259" s="4"/>
      <c r="D259" s="4"/>
      <c r="E259" s="4"/>
      <c r="F259" s="5"/>
      <c r="G259" s="5"/>
      <c r="H259" s="5"/>
      <c r="I259" s="5"/>
      <c r="J259" s="5"/>
      <c r="K259" s="5"/>
      <c r="L259" s="5"/>
      <c r="M259" s="5"/>
      <c r="N259" s="5"/>
    </row>
    <row r="260" spans="1:14" ht="20.100000000000001" customHeight="1">
      <c r="A260" s="4"/>
      <c r="B260" s="4"/>
      <c r="C260" s="4"/>
      <c r="D260" s="4"/>
      <c r="E260" s="4"/>
      <c r="F260" s="5"/>
      <c r="G260" s="5"/>
      <c r="H260" s="5"/>
      <c r="I260" s="5"/>
      <c r="J260" s="5"/>
      <c r="K260" s="5"/>
      <c r="L260" s="5"/>
      <c r="M260" s="5"/>
      <c r="N260" s="5"/>
    </row>
    <row r="261" spans="1:14" ht="20.100000000000001" customHeight="1">
      <c r="A261" s="4"/>
      <c r="B261" s="4"/>
      <c r="C261" s="4"/>
      <c r="D261" s="4"/>
      <c r="E261" s="4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20.100000000000001" customHeight="1">
      <c r="A262" s="4"/>
      <c r="B262" s="4"/>
      <c r="C262" s="4"/>
      <c r="D262" s="4"/>
      <c r="E262" s="4"/>
      <c r="F262" s="5"/>
      <c r="G262" s="5"/>
      <c r="H262" s="5"/>
      <c r="I262" s="5"/>
      <c r="J262" s="5"/>
      <c r="K262" s="5"/>
      <c r="L262" s="5"/>
      <c r="M262" s="5"/>
      <c r="N262" s="5"/>
    </row>
    <row r="263" spans="1:14" ht="20.100000000000001" customHeight="1">
      <c r="A263" s="4"/>
      <c r="B263" s="4"/>
      <c r="C263" s="4"/>
      <c r="D263" s="4"/>
      <c r="E263" s="4"/>
      <c r="F263" s="5"/>
      <c r="G263" s="5"/>
      <c r="H263" s="5"/>
      <c r="I263" s="5"/>
      <c r="J263" s="5"/>
      <c r="K263" s="5"/>
      <c r="L263" s="5"/>
      <c r="M263" s="5"/>
      <c r="N263" s="5"/>
    </row>
    <row r="264" spans="1:14" ht="20.100000000000001" customHeight="1">
      <c r="A264" s="4"/>
      <c r="B264" s="4"/>
      <c r="C264" s="4"/>
      <c r="D264" s="4"/>
      <c r="E264" s="4"/>
      <c r="F264" s="5"/>
      <c r="G264" s="5"/>
      <c r="H264" s="5"/>
      <c r="I264" s="5"/>
      <c r="J264" s="5"/>
      <c r="K264" s="5"/>
      <c r="L264" s="5"/>
      <c r="M264" s="5"/>
      <c r="N264" s="5"/>
    </row>
    <row r="265" spans="1:14" ht="20.100000000000001" customHeight="1">
      <c r="A265" s="4"/>
      <c r="B265" s="4"/>
      <c r="C265" s="4"/>
      <c r="D265" s="4"/>
      <c r="E265" s="4"/>
      <c r="F265" s="5"/>
      <c r="G265" s="5"/>
      <c r="H265" s="5"/>
      <c r="I265" s="5"/>
      <c r="J265" s="5"/>
      <c r="K265" s="5"/>
      <c r="L265" s="5"/>
      <c r="M265" s="5"/>
      <c r="N265" s="5"/>
    </row>
    <row r="266" spans="1:14" ht="20.100000000000001" customHeight="1">
      <c r="A266" s="4"/>
      <c r="B266" s="4"/>
      <c r="C266" s="4"/>
      <c r="D266" s="4"/>
      <c r="E266" s="4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20.100000000000001" customHeight="1">
      <c r="A267" s="4"/>
      <c r="B267" s="4"/>
      <c r="C267" s="4"/>
      <c r="D267" s="4"/>
      <c r="E267" s="4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20.100000000000001" customHeight="1">
      <c r="A268" s="4"/>
      <c r="B268" s="4"/>
      <c r="C268" s="4"/>
      <c r="D268" s="4"/>
      <c r="E268" s="4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20.100000000000001" customHeight="1">
      <c r="A269" s="4"/>
      <c r="B269" s="4"/>
      <c r="C269" s="4"/>
      <c r="D269" s="4"/>
      <c r="E269" s="4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20.100000000000001" customHeight="1">
      <c r="A270" s="4"/>
      <c r="B270" s="4"/>
      <c r="C270" s="4"/>
      <c r="D270" s="4"/>
      <c r="E270" s="4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20.100000000000001" customHeight="1">
      <c r="A271" s="4"/>
      <c r="B271" s="4"/>
      <c r="C271" s="4"/>
      <c r="D271" s="4"/>
      <c r="E271" s="4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20.100000000000001" customHeight="1">
      <c r="A272" s="4"/>
      <c r="B272" s="4"/>
      <c r="C272" s="4"/>
      <c r="D272" s="4"/>
      <c r="E272" s="4"/>
      <c r="F272" s="5"/>
      <c r="G272" s="5"/>
      <c r="H272" s="5"/>
      <c r="I272" s="5"/>
      <c r="J272" s="5"/>
      <c r="K272" s="5"/>
      <c r="L272" s="5"/>
      <c r="M272" s="5"/>
      <c r="N272" s="5"/>
    </row>
    <row r="273" spans="1:14" ht="20.100000000000001" customHeight="1">
      <c r="A273" s="4"/>
      <c r="B273" s="4"/>
      <c r="C273" s="4"/>
      <c r="D273" s="4"/>
      <c r="E273" s="4"/>
      <c r="F273" s="5"/>
      <c r="G273" s="5"/>
      <c r="H273" s="5"/>
      <c r="I273" s="5"/>
      <c r="J273" s="5"/>
      <c r="K273" s="5"/>
      <c r="L273" s="5"/>
      <c r="M273" s="5"/>
      <c r="N273" s="5"/>
    </row>
    <row r="274" spans="1:14" ht="20.100000000000001" customHeight="1">
      <c r="A274" s="4"/>
      <c r="B274" s="4"/>
      <c r="C274" s="4"/>
      <c r="D274" s="4"/>
      <c r="E274" s="4"/>
      <c r="F274" s="5"/>
      <c r="G274" s="5"/>
      <c r="H274" s="5"/>
      <c r="I274" s="5"/>
      <c r="J274" s="5"/>
      <c r="K274" s="5"/>
      <c r="L274" s="5"/>
      <c r="M274" s="5"/>
      <c r="N274" s="5"/>
    </row>
    <row r="275" spans="1:14" ht="20.100000000000001" customHeight="1">
      <c r="A275" s="4"/>
      <c r="B275" s="4"/>
      <c r="C275" s="4"/>
      <c r="D275" s="4"/>
      <c r="E275" s="4"/>
      <c r="F275" s="5"/>
      <c r="G275" s="5"/>
      <c r="H275" s="5"/>
      <c r="I275" s="5"/>
      <c r="J275" s="5"/>
      <c r="K275" s="5"/>
      <c r="L275" s="5"/>
      <c r="M275" s="5"/>
      <c r="N275" s="5"/>
    </row>
    <row r="276" spans="1:14" ht="20.100000000000001" customHeight="1">
      <c r="A276" s="4"/>
      <c r="B276" s="4"/>
      <c r="C276" s="4"/>
      <c r="D276" s="4"/>
      <c r="E276" s="4"/>
      <c r="F276" s="5"/>
      <c r="G276" s="5"/>
      <c r="H276" s="5"/>
      <c r="I276" s="5"/>
      <c r="J276" s="5"/>
      <c r="K276" s="5"/>
      <c r="L276" s="5"/>
      <c r="M276" s="5"/>
      <c r="N276" s="5"/>
    </row>
    <row r="277" spans="1:14" ht="20.100000000000001" customHeight="1">
      <c r="A277" s="4"/>
      <c r="B277" s="4"/>
      <c r="C277" s="4"/>
      <c r="D277" s="4"/>
      <c r="E277" s="4"/>
      <c r="F277" s="5"/>
      <c r="G277" s="5"/>
      <c r="H277" s="5"/>
      <c r="I277" s="5"/>
      <c r="J277" s="5"/>
      <c r="K277" s="5"/>
      <c r="L277" s="5"/>
      <c r="M277" s="5"/>
      <c r="N277" s="5"/>
    </row>
    <row r="278" spans="1:14" ht="20.100000000000001" customHeight="1">
      <c r="A278" s="4"/>
      <c r="B278" s="4"/>
      <c r="C278" s="4"/>
      <c r="D278" s="4"/>
      <c r="E278" s="4"/>
      <c r="F278" s="5"/>
      <c r="G278" s="5"/>
      <c r="H278" s="5"/>
      <c r="I278" s="5"/>
      <c r="J278" s="5"/>
      <c r="K278" s="5"/>
      <c r="L278" s="5"/>
      <c r="M278" s="5"/>
      <c r="N278" s="5"/>
    </row>
    <row r="279" spans="1:14" ht="20.100000000000001" customHeight="1">
      <c r="A279" s="4"/>
      <c r="B279" s="4"/>
      <c r="C279" s="4"/>
      <c r="D279" s="4"/>
      <c r="E279" s="4"/>
      <c r="F279" s="5"/>
      <c r="G279" s="5"/>
      <c r="H279" s="5"/>
      <c r="I279" s="5"/>
      <c r="J279" s="5"/>
      <c r="K279" s="5"/>
      <c r="L279" s="5"/>
      <c r="M279" s="5"/>
      <c r="N279" s="5"/>
    </row>
    <row r="280" spans="1:14" ht="20.100000000000001" customHeight="1">
      <c r="A280" s="4"/>
      <c r="B280" s="4"/>
      <c r="C280" s="4"/>
      <c r="D280" s="4"/>
      <c r="E280" s="4"/>
      <c r="F280" s="5"/>
      <c r="G280" s="5"/>
      <c r="H280" s="5"/>
      <c r="I280" s="5"/>
      <c r="J280" s="5"/>
      <c r="K280" s="5"/>
      <c r="L280" s="5"/>
      <c r="M280" s="5"/>
      <c r="N280" s="5"/>
    </row>
    <row r="281" spans="1:14" ht="20.100000000000001" customHeight="1">
      <c r="A281" s="4"/>
      <c r="B281" s="4"/>
      <c r="C281" s="4"/>
      <c r="D281" s="4"/>
      <c r="E281" s="4"/>
      <c r="F281" s="5"/>
      <c r="G281" s="5"/>
      <c r="H281" s="5"/>
      <c r="I281" s="5"/>
      <c r="J281" s="5"/>
      <c r="K281" s="5"/>
      <c r="L281" s="5"/>
      <c r="M281" s="5"/>
      <c r="N281" s="5"/>
    </row>
    <row r="282" spans="1:14" ht="20.100000000000001" customHeight="1">
      <c r="A282" s="4"/>
      <c r="B282" s="4"/>
      <c r="C282" s="4"/>
      <c r="D282" s="4"/>
      <c r="E282" s="4"/>
      <c r="F282" s="5"/>
      <c r="G282" s="5"/>
      <c r="H282" s="5"/>
      <c r="I282" s="5"/>
      <c r="J282" s="5"/>
      <c r="K282" s="5"/>
      <c r="L282" s="5"/>
      <c r="M282" s="5"/>
      <c r="N282" s="5"/>
    </row>
    <row r="283" spans="1:14" ht="20.100000000000001" customHeight="1">
      <c r="A283" s="4"/>
      <c r="B283" s="4"/>
      <c r="C283" s="4"/>
      <c r="D283" s="4"/>
      <c r="E283" s="4"/>
      <c r="F283" s="5"/>
      <c r="G283" s="5"/>
      <c r="H283" s="5"/>
      <c r="I283" s="5"/>
      <c r="J283" s="5"/>
      <c r="K283" s="5"/>
      <c r="L283" s="5"/>
      <c r="M283" s="5"/>
      <c r="N283" s="5"/>
    </row>
    <row r="284" spans="1:14" ht="20.100000000000001" customHeight="1">
      <c r="A284" s="4"/>
      <c r="B284" s="4"/>
      <c r="C284" s="4"/>
      <c r="D284" s="4"/>
      <c r="E284" s="4"/>
      <c r="F284" s="5"/>
      <c r="G284" s="5"/>
      <c r="H284" s="5"/>
      <c r="I284" s="5"/>
      <c r="J284" s="5"/>
      <c r="K284" s="5"/>
      <c r="L284" s="5"/>
      <c r="M284" s="5"/>
      <c r="N284" s="5"/>
    </row>
    <row r="285" spans="1:14" ht="20.100000000000001" customHeight="1">
      <c r="A285" s="4"/>
      <c r="B285" s="4"/>
      <c r="C285" s="4"/>
      <c r="D285" s="4"/>
      <c r="E285" s="4"/>
      <c r="F285" s="5"/>
      <c r="G285" s="5"/>
      <c r="H285" s="5"/>
      <c r="I285" s="5"/>
      <c r="J285" s="5"/>
      <c r="K285" s="5"/>
      <c r="L285" s="5"/>
      <c r="M285" s="5"/>
      <c r="N285" s="5"/>
    </row>
    <row r="286" spans="1:14" ht="20.100000000000001" customHeight="1">
      <c r="A286" s="4"/>
      <c r="B286" s="4"/>
      <c r="C286" s="4"/>
      <c r="D286" s="4"/>
      <c r="E286" s="4"/>
      <c r="F286" s="5"/>
      <c r="G286" s="5"/>
      <c r="H286" s="5"/>
      <c r="I286" s="5"/>
      <c r="J286" s="5"/>
      <c r="K286" s="5"/>
      <c r="L286" s="5"/>
      <c r="M286" s="5"/>
      <c r="N286" s="5"/>
    </row>
    <row r="287" spans="1:14" ht="20.100000000000001" customHeight="1">
      <c r="A287" s="4"/>
      <c r="B287" s="4"/>
      <c r="C287" s="4"/>
      <c r="D287" s="4"/>
      <c r="E287" s="4"/>
      <c r="F287" s="5"/>
      <c r="G287" s="5"/>
      <c r="H287" s="5"/>
      <c r="I287" s="5"/>
      <c r="J287" s="5"/>
      <c r="K287" s="5"/>
      <c r="L287" s="5"/>
      <c r="M287" s="5"/>
      <c r="N287" s="5"/>
    </row>
    <row r="288" spans="1:14" ht="20.100000000000001" customHeight="1">
      <c r="A288" s="4"/>
      <c r="B288" s="4"/>
      <c r="C288" s="4"/>
      <c r="D288" s="4"/>
      <c r="E288" s="4"/>
      <c r="F288" s="5"/>
      <c r="G288" s="5"/>
      <c r="H288" s="5"/>
      <c r="I288" s="5"/>
      <c r="J288" s="5"/>
      <c r="K288" s="5"/>
      <c r="L288" s="5"/>
      <c r="M288" s="5"/>
      <c r="N288" s="5"/>
    </row>
    <row r="289" spans="1:14" ht="20.100000000000001" customHeight="1">
      <c r="A289" s="4"/>
      <c r="B289" s="4"/>
      <c r="C289" s="4"/>
      <c r="D289" s="4"/>
      <c r="E289" s="4"/>
      <c r="F289" s="5"/>
      <c r="G289" s="5"/>
      <c r="H289" s="5"/>
      <c r="I289" s="5"/>
      <c r="J289" s="5"/>
      <c r="K289" s="5"/>
      <c r="L289" s="5"/>
      <c r="M289" s="5"/>
      <c r="N289" s="5"/>
    </row>
    <row r="290" spans="1:14" ht="20.100000000000001" customHeight="1">
      <c r="A290" s="4"/>
      <c r="B290" s="4"/>
      <c r="C290" s="4"/>
      <c r="D290" s="4"/>
      <c r="E290" s="4"/>
      <c r="F290" s="5"/>
      <c r="G290" s="5"/>
      <c r="H290" s="5"/>
      <c r="I290" s="5"/>
      <c r="J290" s="5"/>
      <c r="K290" s="5"/>
      <c r="L290" s="5"/>
      <c r="M290" s="5"/>
      <c r="N290" s="5"/>
    </row>
    <row r="291" spans="1:14" ht="20.100000000000001" customHeight="1">
      <c r="A291" s="4"/>
      <c r="B291" s="4"/>
      <c r="C291" s="4"/>
      <c r="D291" s="4"/>
      <c r="E291" s="4"/>
      <c r="F291" s="5"/>
      <c r="G291" s="5"/>
      <c r="H291" s="5"/>
      <c r="I291" s="5"/>
      <c r="J291" s="5"/>
      <c r="K291" s="5"/>
      <c r="L291" s="5"/>
      <c r="M291" s="5"/>
      <c r="N291" s="5"/>
    </row>
    <row r="292" spans="1:14" ht="20.100000000000001" customHeight="1">
      <c r="A292" s="4"/>
      <c r="B292" s="4"/>
      <c r="C292" s="4"/>
      <c r="D292" s="4"/>
      <c r="E292" s="4"/>
      <c r="F292" s="5"/>
      <c r="G292" s="5"/>
      <c r="H292" s="5"/>
      <c r="I292" s="5"/>
      <c r="J292" s="5"/>
      <c r="K292" s="5"/>
      <c r="L292" s="5"/>
      <c r="M292" s="5"/>
      <c r="N292" s="5"/>
    </row>
    <row r="293" spans="1:14" ht="20.100000000000001" customHeight="1">
      <c r="A293" s="4"/>
      <c r="B293" s="4"/>
      <c r="C293" s="4"/>
      <c r="D293" s="4"/>
      <c r="E293" s="4"/>
      <c r="F293" s="5"/>
      <c r="G293" s="5"/>
      <c r="H293" s="5"/>
      <c r="I293" s="5"/>
      <c r="J293" s="5"/>
      <c r="K293" s="5"/>
      <c r="L293" s="5"/>
      <c r="M293" s="5"/>
      <c r="N293" s="5"/>
    </row>
    <row r="294" spans="1:14" ht="20.100000000000001" customHeight="1">
      <c r="A294" s="4"/>
      <c r="B294" s="4"/>
      <c r="C294" s="4"/>
      <c r="D294" s="4"/>
      <c r="E294" s="4"/>
      <c r="F294" s="5"/>
      <c r="G294" s="5"/>
      <c r="H294" s="5"/>
      <c r="I294" s="5"/>
      <c r="J294" s="5"/>
      <c r="K294" s="5"/>
      <c r="L294" s="5"/>
      <c r="M294" s="5"/>
      <c r="N294" s="5"/>
    </row>
    <row r="295" spans="1:14" ht="20.100000000000001" customHeight="1">
      <c r="A295" s="4"/>
      <c r="B295" s="4"/>
      <c r="C295" s="4"/>
      <c r="D295" s="4"/>
      <c r="E295" s="4"/>
      <c r="F295" s="5"/>
      <c r="G295" s="5"/>
      <c r="H295" s="5"/>
      <c r="I295" s="5"/>
      <c r="J295" s="5"/>
      <c r="K295" s="5"/>
      <c r="L295" s="5"/>
      <c r="M295" s="5"/>
      <c r="N295" s="5"/>
    </row>
    <row r="296" spans="1:14" ht="20.100000000000001" customHeight="1">
      <c r="A296" s="4"/>
      <c r="B296" s="4"/>
      <c r="C296" s="4"/>
      <c r="D296" s="4"/>
      <c r="E296" s="4"/>
      <c r="F296" s="5"/>
      <c r="G296" s="5"/>
      <c r="H296" s="5"/>
      <c r="I296" s="5"/>
      <c r="J296" s="5"/>
      <c r="K296" s="5"/>
      <c r="L296" s="5"/>
      <c r="M296" s="5"/>
      <c r="N296" s="5"/>
    </row>
    <row r="297" spans="1:14" ht="20.100000000000001" customHeight="1">
      <c r="A297" s="4"/>
      <c r="B297" s="4"/>
      <c r="C297" s="4"/>
      <c r="D297" s="4"/>
      <c r="E297" s="4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20.100000000000001" customHeight="1">
      <c r="A298" s="4"/>
      <c r="B298" s="4"/>
      <c r="C298" s="4"/>
      <c r="D298" s="4"/>
      <c r="E298" s="4"/>
      <c r="F298" s="5"/>
      <c r="G298" s="5"/>
      <c r="H298" s="5"/>
      <c r="I298" s="5"/>
      <c r="J298" s="5"/>
      <c r="K298" s="5"/>
      <c r="L298" s="5"/>
      <c r="M298" s="5"/>
      <c r="N298" s="5"/>
    </row>
    <row r="299" spans="1:14" ht="20.100000000000001" customHeight="1">
      <c r="A299" s="4"/>
      <c r="B299" s="4"/>
      <c r="C299" s="4"/>
      <c r="D299" s="4"/>
      <c r="E299" s="4"/>
      <c r="F299" s="5"/>
      <c r="G299" s="5"/>
      <c r="H299" s="5"/>
      <c r="I299" s="5"/>
      <c r="J299" s="5"/>
      <c r="K299" s="5"/>
      <c r="L299" s="5"/>
      <c r="M299" s="5"/>
      <c r="N299" s="5"/>
    </row>
    <row r="300" spans="1:14" ht="20.100000000000001" customHeight="1">
      <c r="A300" s="4"/>
      <c r="B300" s="4"/>
      <c r="C300" s="4"/>
      <c r="D300" s="4"/>
      <c r="E300" s="4"/>
      <c r="F300" s="5"/>
      <c r="G300" s="5"/>
      <c r="H300" s="5"/>
      <c r="I300" s="5"/>
      <c r="J300" s="5"/>
      <c r="K300" s="5"/>
      <c r="L300" s="5"/>
      <c r="M300" s="5"/>
      <c r="N300" s="5"/>
    </row>
    <row r="301" spans="1:14" ht="20.100000000000001" customHeight="1">
      <c r="A301" s="4"/>
      <c r="B301" s="4"/>
      <c r="C301" s="4"/>
      <c r="D301" s="4"/>
      <c r="E301" s="4"/>
      <c r="F301" s="5"/>
      <c r="G301" s="5"/>
      <c r="H301" s="5"/>
      <c r="I301" s="5"/>
      <c r="J301" s="5"/>
      <c r="K301" s="5"/>
      <c r="L301" s="5"/>
      <c r="M301" s="5"/>
      <c r="N301" s="5"/>
    </row>
    <row r="302" spans="1:14" ht="20.100000000000001" customHeight="1">
      <c r="A302" s="4"/>
      <c r="B302" s="4"/>
      <c r="C302" s="4"/>
      <c r="D302" s="4"/>
      <c r="E302" s="4"/>
      <c r="F302" s="5"/>
      <c r="G302" s="5"/>
      <c r="H302" s="5"/>
      <c r="I302" s="5"/>
      <c r="J302" s="5"/>
      <c r="K302" s="5"/>
      <c r="L302" s="5"/>
      <c r="M302" s="5"/>
      <c r="N302" s="5"/>
    </row>
    <row r="303" spans="1:14" ht="20.100000000000001" customHeight="1">
      <c r="A303" s="4"/>
      <c r="B303" s="4"/>
      <c r="C303" s="4"/>
      <c r="D303" s="4"/>
      <c r="E303" s="4"/>
      <c r="F303" s="5"/>
      <c r="G303" s="5"/>
      <c r="H303" s="5"/>
      <c r="I303" s="5"/>
      <c r="J303" s="5"/>
      <c r="K303" s="5"/>
      <c r="L303" s="5"/>
      <c r="M303" s="5"/>
      <c r="N303" s="5"/>
    </row>
    <row r="304" spans="1:14" ht="20.100000000000001" customHeight="1">
      <c r="A304" s="4"/>
      <c r="B304" s="4"/>
      <c r="C304" s="4"/>
      <c r="D304" s="4"/>
      <c r="E304" s="4"/>
      <c r="F304" s="5"/>
      <c r="G304" s="5"/>
      <c r="H304" s="5"/>
      <c r="I304" s="5"/>
      <c r="J304" s="5"/>
      <c r="K304" s="5"/>
      <c r="L304" s="5"/>
      <c r="M304" s="5"/>
      <c r="N304" s="5"/>
    </row>
    <row r="305" spans="1:14" ht="20.100000000000001" customHeight="1">
      <c r="A305" s="4"/>
      <c r="B305" s="4"/>
      <c r="C305" s="4"/>
      <c r="D305" s="4"/>
      <c r="E305" s="4"/>
      <c r="F305" s="5"/>
      <c r="G305" s="5"/>
      <c r="H305" s="5"/>
      <c r="I305" s="5"/>
      <c r="J305" s="5"/>
      <c r="K305" s="5"/>
      <c r="L305" s="5"/>
      <c r="M305" s="5"/>
      <c r="N305" s="5"/>
    </row>
    <row r="306" spans="1:14" ht="20.100000000000001" customHeight="1">
      <c r="A306" s="4"/>
      <c r="B306" s="4"/>
      <c r="C306" s="4"/>
      <c r="D306" s="4"/>
      <c r="E306" s="4"/>
      <c r="F306" s="5"/>
      <c r="G306" s="5"/>
      <c r="H306" s="5"/>
      <c r="I306" s="5"/>
      <c r="J306" s="5"/>
      <c r="K306" s="5"/>
      <c r="L306" s="5"/>
      <c r="M306" s="5"/>
      <c r="N306" s="5"/>
    </row>
    <row r="307" spans="1:14" ht="20.100000000000001" customHeight="1">
      <c r="A307" s="4"/>
      <c r="B307" s="4"/>
      <c r="C307" s="4"/>
      <c r="D307" s="4"/>
      <c r="E307" s="4"/>
      <c r="F307" s="5"/>
      <c r="G307" s="5"/>
      <c r="H307" s="5"/>
      <c r="I307" s="5"/>
      <c r="J307" s="5"/>
      <c r="K307" s="5"/>
      <c r="L307" s="5"/>
      <c r="M307" s="5"/>
      <c r="N307" s="5"/>
    </row>
    <row r="308" spans="1:14" ht="20.100000000000001" customHeight="1">
      <c r="A308" s="4"/>
      <c r="B308" s="4"/>
      <c r="C308" s="4"/>
      <c r="D308" s="4"/>
      <c r="E308" s="4"/>
      <c r="F308" s="5"/>
      <c r="G308" s="5"/>
      <c r="H308" s="5"/>
      <c r="I308" s="5"/>
      <c r="J308" s="5"/>
      <c r="K308" s="5"/>
      <c r="L308" s="5"/>
      <c r="M308" s="5"/>
      <c r="N308" s="5"/>
    </row>
    <row r="309" spans="1:14" ht="20.100000000000001" customHeight="1">
      <c r="A309" s="4"/>
      <c r="B309" s="4"/>
      <c r="C309" s="4"/>
      <c r="D309" s="4"/>
      <c r="E309" s="4"/>
      <c r="F309" s="5"/>
      <c r="G309" s="5"/>
      <c r="H309" s="5"/>
      <c r="I309" s="5"/>
      <c r="J309" s="5"/>
      <c r="K309" s="5"/>
      <c r="L309" s="5"/>
      <c r="M309" s="5"/>
      <c r="N309" s="5"/>
    </row>
    <row r="310" spans="1:14" ht="20.100000000000001" customHeight="1">
      <c r="A310" s="4"/>
      <c r="B310" s="4"/>
      <c r="C310" s="4"/>
      <c r="D310" s="4"/>
      <c r="E310" s="4"/>
      <c r="F310" s="5"/>
      <c r="G310" s="5"/>
      <c r="H310" s="5"/>
      <c r="I310" s="5"/>
      <c r="J310" s="5"/>
      <c r="K310" s="5"/>
      <c r="L310" s="5"/>
      <c r="M310" s="5"/>
      <c r="N310" s="5"/>
    </row>
    <row r="311" spans="1:14" ht="20.100000000000001" customHeight="1">
      <c r="A311" s="4"/>
      <c r="B311" s="4"/>
      <c r="C311" s="4"/>
      <c r="D311" s="4"/>
      <c r="E311" s="4"/>
      <c r="F311" s="5"/>
      <c r="G311" s="5"/>
      <c r="H311" s="5"/>
      <c r="I311" s="5"/>
      <c r="J311" s="5"/>
      <c r="K311" s="5"/>
      <c r="L311" s="5"/>
      <c r="M311" s="5"/>
      <c r="N311" s="5"/>
    </row>
    <row r="312" spans="1:14" ht="20.100000000000001" customHeight="1">
      <c r="A312" s="4"/>
      <c r="B312" s="4"/>
      <c r="C312" s="4"/>
      <c r="D312" s="4"/>
      <c r="E312" s="4"/>
      <c r="F312" s="5"/>
      <c r="G312" s="5"/>
      <c r="H312" s="5"/>
      <c r="I312" s="5"/>
      <c r="J312" s="5"/>
      <c r="K312" s="5"/>
      <c r="L312" s="5"/>
      <c r="M312" s="5"/>
      <c r="N312" s="5"/>
    </row>
    <row r="313" spans="1:14" ht="20.100000000000001" customHeight="1">
      <c r="A313" s="4"/>
      <c r="B313" s="4"/>
      <c r="C313" s="4"/>
      <c r="D313" s="4"/>
      <c r="E313" s="4"/>
      <c r="F313" s="5"/>
      <c r="G313" s="5"/>
      <c r="H313" s="5"/>
      <c r="I313" s="5"/>
      <c r="J313" s="5"/>
      <c r="K313" s="5"/>
      <c r="L313" s="5"/>
      <c r="M313" s="5"/>
      <c r="N313" s="5"/>
    </row>
    <row r="314" spans="1:14" ht="20.100000000000001" customHeight="1">
      <c r="A314" s="4"/>
      <c r="B314" s="4"/>
      <c r="C314" s="4"/>
      <c r="D314" s="4"/>
      <c r="E314" s="4"/>
      <c r="F314" s="5"/>
      <c r="G314" s="5"/>
      <c r="H314" s="5"/>
      <c r="I314" s="5"/>
      <c r="J314" s="5"/>
      <c r="K314" s="5"/>
      <c r="L314" s="5"/>
      <c r="M314" s="5"/>
      <c r="N314" s="5"/>
    </row>
    <row r="315" spans="1:14" ht="20.100000000000001" customHeight="1">
      <c r="A315" s="4"/>
      <c r="B315" s="4"/>
      <c r="C315" s="4"/>
      <c r="D315" s="4"/>
      <c r="E315" s="4"/>
      <c r="F315" s="5"/>
      <c r="G315" s="5"/>
      <c r="H315" s="5"/>
      <c r="I315" s="5"/>
      <c r="J315" s="5"/>
      <c r="K315" s="5"/>
      <c r="L315" s="5"/>
      <c r="M315" s="5"/>
      <c r="N315" s="5"/>
    </row>
    <row r="316" spans="1:14" ht="20.100000000000001" customHeight="1">
      <c r="A316" s="4"/>
      <c r="B316" s="4"/>
      <c r="C316" s="4"/>
      <c r="D316" s="4"/>
      <c r="E316" s="4"/>
      <c r="F316" s="5"/>
      <c r="G316" s="5"/>
      <c r="H316" s="5"/>
      <c r="I316" s="5"/>
      <c r="J316" s="5"/>
      <c r="K316" s="5"/>
      <c r="L316" s="5"/>
      <c r="M316" s="5"/>
      <c r="N316" s="5"/>
    </row>
    <row r="317" spans="1:14" ht="20.100000000000001" customHeight="1">
      <c r="A317" s="4"/>
      <c r="B317" s="4"/>
      <c r="C317" s="4"/>
      <c r="D317" s="4"/>
      <c r="E317" s="4"/>
      <c r="F317" s="5"/>
      <c r="G317" s="5"/>
      <c r="H317" s="5"/>
      <c r="I317" s="5"/>
      <c r="J317" s="5"/>
      <c r="K317" s="5"/>
      <c r="L317" s="5"/>
      <c r="M317" s="5"/>
      <c r="N317" s="5"/>
    </row>
    <row r="318" spans="1:14" ht="20.100000000000001" customHeight="1">
      <c r="A318" s="4"/>
      <c r="B318" s="4"/>
      <c r="C318" s="4"/>
      <c r="D318" s="4"/>
      <c r="E318" s="4"/>
      <c r="F318" s="5"/>
      <c r="G318" s="5"/>
      <c r="H318" s="5"/>
      <c r="I318" s="5"/>
      <c r="J318" s="5"/>
      <c r="K318" s="5"/>
      <c r="L318" s="5"/>
      <c r="M318" s="5"/>
      <c r="N318" s="5"/>
    </row>
    <row r="319" spans="1:14" ht="20.100000000000001" customHeight="1">
      <c r="A319" s="4"/>
      <c r="B319" s="4"/>
      <c r="C319" s="4"/>
      <c r="D319" s="4"/>
      <c r="E319" s="4"/>
      <c r="F319" s="5"/>
      <c r="G319" s="5"/>
      <c r="H319" s="5"/>
      <c r="I319" s="5"/>
      <c r="J319" s="5"/>
      <c r="K319" s="5"/>
      <c r="L319" s="5"/>
      <c r="M319" s="5"/>
      <c r="N319" s="5"/>
    </row>
    <row r="320" spans="1:14" ht="20.100000000000001" customHeight="1">
      <c r="A320" s="4"/>
      <c r="B320" s="4"/>
      <c r="C320" s="4"/>
      <c r="D320" s="4"/>
      <c r="E320" s="4"/>
      <c r="F320" s="5"/>
      <c r="G320" s="5"/>
      <c r="H320" s="5"/>
      <c r="I320" s="5"/>
      <c r="J320" s="5"/>
      <c r="K320" s="5"/>
      <c r="L320" s="5"/>
      <c r="M320" s="5"/>
      <c r="N320" s="5"/>
    </row>
    <row r="321" spans="1:14" ht="20.100000000000001" customHeight="1">
      <c r="A321" s="4"/>
      <c r="B321" s="4"/>
      <c r="C321" s="4"/>
      <c r="D321" s="4"/>
      <c r="E321" s="4"/>
      <c r="F321" s="5"/>
      <c r="G321" s="5"/>
      <c r="H321" s="5"/>
      <c r="I321" s="5"/>
      <c r="J321" s="5"/>
      <c r="K321" s="5"/>
      <c r="L321" s="5"/>
      <c r="M321" s="5"/>
      <c r="N321" s="5"/>
    </row>
    <row r="322" spans="1:14" ht="20.100000000000001" customHeight="1">
      <c r="A322" s="4"/>
      <c r="B322" s="4"/>
      <c r="C322" s="4"/>
      <c r="D322" s="4"/>
      <c r="E322" s="4"/>
      <c r="F322" s="5"/>
      <c r="G322" s="5"/>
      <c r="H322" s="5"/>
      <c r="I322" s="5"/>
      <c r="J322" s="5"/>
      <c r="K322" s="5"/>
      <c r="L322" s="5"/>
      <c r="M322" s="5"/>
      <c r="N322" s="5"/>
    </row>
    <row r="323" spans="1:14" ht="20.100000000000001" customHeight="1">
      <c r="A323" s="4"/>
      <c r="B323" s="4"/>
      <c r="C323" s="4"/>
      <c r="D323" s="4"/>
      <c r="E323" s="4"/>
      <c r="F323" s="5"/>
      <c r="G323" s="5"/>
      <c r="H323" s="5"/>
      <c r="I323" s="5"/>
      <c r="J323" s="5"/>
      <c r="K323" s="5"/>
      <c r="L323" s="5"/>
      <c r="M323" s="5"/>
      <c r="N323" s="5"/>
    </row>
    <row r="324" spans="1:14" ht="20.100000000000001" customHeight="1">
      <c r="A324" s="4"/>
      <c r="B324" s="4"/>
      <c r="C324" s="4"/>
      <c r="D324" s="4"/>
      <c r="E324" s="4"/>
      <c r="F324" s="5"/>
      <c r="G324" s="5"/>
      <c r="H324" s="5"/>
      <c r="I324" s="5"/>
      <c r="J324" s="5"/>
      <c r="K324" s="5"/>
      <c r="L324" s="5"/>
      <c r="M324" s="5"/>
      <c r="N324" s="5"/>
    </row>
    <row r="325" spans="1:14" ht="20.100000000000001" customHeight="1">
      <c r="A325" s="4"/>
      <c r="B325" s="4"/>
      <c r="C325" s="4"/>
      <c r="D325" s="4"/>
      <c r="E325" s="4"/>
      <c r="F325" s="5"/>
      <c r="G325" s="5"/>
      <c r="H325" s="5"/>
      <c r="I325" s="5"/>
      <c r="J325" s="5"/>
      <c r="K325" s="5"/>
      <c r="L325" s="5"/>
      <c r="M325" s="5"/>
      <c r="N325" s="5"/>
    </row>
    <row r="326" spans="1:14" ht="20.100000000000001" customHeight="1">
      <c r="A326" s="4"/>
      <c r="B326" s="4"/>
      <c r="C326" s="4"/>
      <c r="D326" s="4"/>
      <c r="E326" s="4"/>
      <c r="F326" s="5"/>
      <c r="G326" s="5"/>
      <c r="H326" s="5"/>
      <c r="I326" s="5"/>
      <c r="J326" s="5"/>
      <c r="K326" s="5"/>
      <c r="L326" s="5"/>
      <c r="M326" s="5"/>
      <c r="N326" s="5"/>
    </row>
    <row r="327" spans="1:14" ht="20.100000000000001" customHeight="1">
      <c r="A327" s="4"/>
      <c r="B327" s="4"/>
      <c r="C327" s="4"/>
      <c r="D327" s="4"/>
      <c r="E327" s="4"/>
      <c r="F327" s="5"/>
      <c r="G327" s="5"/>
      <c r="H327" s="5"/>
      <c r="I327" s="5"/>
      <c r="J327" s="5"/>
      <c r="K327" s="5"/>
      <c r="L327" s="5"/>
      <c r="M327" s="5"/>
      <c r="N327" s="5"/>
    </row>
    <row r="328" spans="1:14" ht="20.100000000000001" customHeight="1">
      <c r="A328" s="4"/>
      <c r="B328" s="4"/>
      <c r="C328" s="4"/>
      <c r="D328" s="4"/>
      <c r="E328" s="4"/>
      <c r="F328" s="5"/>
      <c r="G328" s="5"/>
      <c r="H328" s="5"/>
      <c r="I328" s="5"/>
      <c r="J328" s="5"/>
      <c r="K328" s="5"/>
      <c r="L328" s="5"/>
      <c r="M328" s="5"/>
      <c r="N328" s="5"/>
    </row>
    <row r="329" spans="1:14" ht="20.100000000000001" customHeight="1">
      <c r="A329" s="4"/>
      <c r="B329" s="4"/>
      <c r="C329" s="4"/>
      <c r="D329" s="4"/>
      <c r="E329" s="4"/>
      <c r="F329" s="5"/>
      <c r="G329" s="5"/>
      <c r="H329" s="5"/>
      <c r="I329" s="5"/>
      <c r="J329" s="5"/>
      <c r="K329" s="5"/>
      <c r="L329" s="5"/>
      <c r="M329" s="5"/>
      <c r="N329" s="5"/>
    </row>
    <row r="330" spans="1:14" ht="20.100000000000001" customHeight="1">
      <c r="A330" s="4"/>
      <c r="B330" s="4"/>
      <c r="C330" s="4"/>
      <c r="D330" s="4"/>
      <c r="E330" s="4"/>
      <c r="F330" s="5"/>
      <c r="G330" s="5"/>
      <c r="H330" s="5"/>
      <c r="I330" s="5"/>
      <c r="J330" s="5"/>
      <c r="K330" s="5"/>
      <c r="L330" s="5"/>
      <c r="M330" s="5"/>
      <c r="N330" s="5"/>
    </row>
    <row r="331" spans="1:14" ht="20.100000000000001" customHeight="1">
      <c r="A331" s="4"/>
      <c r="B331" s="4"/>
      <c r="C331" s="4"/>
      <c r="D331" s="4"/>
      <c r="E331" s="4"/>
      <c r="F331" s="5"/>
      <c r="G331" s="5"/>
      <c r="H331" s="5"/>
      <c r="I331" s="5"/>
      <c r="J331" s="5"/>
      <c r="K331" s="5"/>
      <c r="L331" s="5"/>
      <c r="M331" s="5"/>
      <c r="N331" s="5"/>
    </row>
    <row r="332" spans="1:14" ht="20.100000000000001" customHeight="1">
      <c r="A332" s="4"/>
      <c r="B332" s="4"/>
      <c r="C332" s="4"/>
      <c r="D332" s="4"/>
      <c r="E332" s="4"/>
      <c r="F332" s="5"/>
      <c r="G332" s="5"/>
      <c r="H332" s="5"/>
      <c r="I332" s="5"/>
      <c r="J332" s="5"/>
      <c r="K332" s="5"/>
      <c r="L332" s="5"/>
      <c r="M332" s="5"/>
      <c r="N332" s="5"/>
    </row>
    <row r="333" spans="1:14" ht="20.100000000000001" customHeight="1">
      <c r="A333" s="4"/>
      <c r="B333" s="4"/>
      <c r="C333" s="4"/>
      <c r="D333" s="4"/>
      <c r="E333" s="4"/>
      <c r="F333" s="5"/>
      <c r="G333" s="5"/>
      <c r="H333" s="5"/>
      <c r="I333" s="5"/>
      <c r="J333" s="5"/>
      <c r="K333" s="5"/>
      <c r="L333" s="5"/>
      <c r="M333" s="5"/>
      <c r="N333" s="5"/>
    </row>
    <row r="334" spans="1:14" ht="20.100000000000001" customHeight="1">
      <c r="A334" s="4"/>
      <c r="B334" s="4"/>
      <c r="C334" s="4"/>
      <c r="D334" s="4"/>
      <c r="E334" s="4"/>
      <c r="F334" s="5"/>
      <c r="G334" s="5"/>
      <c r="H334" s="5"/>
      <c r="I334" s="5"/>
      <c r="J334" s="5"/>
      <c r="K334" s="5"/>
      <c r="L334" s="5"/>
      <c r="M334" s="5"/>
      <c r="N334" s="5"/>
    </row>
    <row r="335" spans="1:14" ht="20.100000000000001" customHeight="1">
      <c r="A335" s="4"/>
      <c r="B335" s="4"/>
      <c r="C335" s="4"/>
      <c r="D335" s="4"/>
      <c r="E335" s="4"/>
      <c r="F335" s="5"/>
      <c r="G335" s="5"/>
      <c r="H335" s="5"/>
      <c r="I335" s="5"/>
      <c r="J335" s="5"/>
      <c r="K335" s="5"/>
      <c r="L335" s="5"/>
      <c r="M335" s="5"/>
      <c r="N335" s="5"/>
    </row>
    <row r="336" spans="1:14" ht="20.100000000000001" customHeight="1">
      <c r="A336" s="4"/>
      <c r="B336" s="4"/>
      <c r="C336" s="4"/>
      <c r="D336" s="4"/>
      <c r="E336" s="4"/>
      <c r="F336" s="5"/>
      <c r="G336" s="5"/>
      <c r="H336" s="5"/>
      <c r="I336" s="5"/>
      <c r="J336" s="5"/>
      <c r="K336" s="5"/>
      <c r="L336" s="5"/>
      <c r="M336" s="5"/>
      <c r="N336" s="5"/>
    </row>
    <row r="337" spans="1:14" ht="20.100000000000001" customHeight="1">
      <c r="A337" s="4"/>
      <c r="B337" s="4"/>
      <c r="C337" s="4"/>
      <c r="D337" s="4"/>
      <c r="E337" s="4"/>
      <c r="F337" s="5"/>
      <c r="G337" s="5"/>
      <c r="H337" s="5"/>
      <c r="I337" s="5"/>
      <c r="J337" s="5"/>
      <c r="K337" s="5"/>
      <c r="L337" s="5"/>
      <c r="M337" s="5"/>
      <c r="N337" s="5"/>
    </row>
    <row r="338" spans="1:14" ht="20.100000000000001" customHeight="1">
      <c r="A338" s="4"/>
      <c r="B338" s="4"/>
      <c r="C338" s="4"/>
      <c r="D338" s="4"/>
      <c r="E338" s="4"/>
      <c r="F338" s="5"/>
      <c r="G338" s="5"/>
      <c r="H338" s="5"/>
      <c r="I338" s="5"/>
      <c r="J338" s="5"/>
      <c r="K338" s="5"/>
      <c r="L338" s="5"/>
      <c r="M338" s="5"/>
      <c r="N338" s="5"/>
    </row>
    <row r="339" spans="1:14" ht="20.100000000000001" customHeight="1">
      <c r="A339" s="4"/>
      <c r="B339" s="4"/>
      <c r="C339" s="4"/>
      <c r="D339" s="4"/>
      <c r="E339" s="4"/>
      <c r="F339" s="5"/>
      <c r="G339" s="5"/>
      <c r="H339" s="5"/>
      <c r="I339" s="5"/>
      <c r="J339" s="5"/>
      <c r="K339" s="5"/>
      <c r="L339" s="5"/>
      <c r="M339" s="5"/>
      <c r="N339" s="5"/>
    </row>
    <row r="340" spans="1:14" ht="20.100000000000001" customHeight="1">
      <c r="A340" s="4"/>
      <c r="B340" s="4"/>
      <c r="C340" s="4"/>
      <c r="D340" s="4"/>
      <c r="E340" s="4"/>
      <c r="F340" s="5"/>
      <c r="G340" s="5"/>
      <c r="H340" s="5"/>
      <c r="I340" s="5"/>
      <c r="J340" s="5"/>
      <c r="K340" s="5"/>
      <c r="L340" s="5"/>
      <c r="M340" s="5"/>
      <c r="N340" s="5"/>
    </row>
    <row r="341" spans="1:14" ht="20.100000000000001" customHeight="1">
      <c r="A341" s="4"/>
      <c r="B341" s="4"/>
      <c r="C341" s="4"/>
      <c r="D341" s="4"/>
      <c r="E341" s="4"/>
      <c r="F341" s="5"/>
      <c r="G341" s="5"/>
      <c r="H341" s="5"/>
      <c r="I341" s="5"/>
      <c r="J341" s="5"/>
      <c r="K341" s="5"/>
      <c r="L341" s="5"/>
      <c r="M341" s="5"/>
      <c r="N341" s="5"/>
    </row>
    <row r="342" spans="1:14" ht="20.100000000000001" customHeight="1">
      <c r="A342" s="4"/>
      <c r="B342" s="4"/>
      <c r="C342" s="4"/>
      <c r="D342" s="4"/>
      <c r="E342" s="4"/>
      <c r="F342" s="5"/>
      <c r="G342" s="5"/>
      <c r="H342" s="5"/>
      <c r="I342" s="5"/>
      <c r="J342" s="5"/>
      <c r="K342" s="5"/>
      <c r="L342" s="5"/>
      <c r="M342" s="5"/>
      <c r="N342" s="5"/>
    </row>
    <row r="343" spans="1:14" ht="20.100000000000001" customHeight="1">
      <c r="A343" s="4"/>
      <c r="B343" s="4"/>
      <c r="C343" s="4"/>
      <c r="D343" s="4"/>
      <c r="E343" s="4"/>
      <c r="F343" s="5"/>
      <c r="G343" s="5"/>
      <c r="H343" s="5"/>
      <c r="I343" s="5"/>
      <c r="J343" s="5"/>
      <c r="K343" s="5"/>
      <c r="L343" s="5"/>
      <c r="M343" s="5"/>
      <c r="N343" s="5"/>
    </row>
    <row r="344" spans="1:14" ht="20.100000000000001" customHeight="1">
      <c r="A344" s="4"/>
      <c r="B344" s="4"/>
      <c r="C344" s="4"/>
      <c r="D344" s="4"/>
      <c r="E344" s="4"/>
      <c r="F344" s="5"/>
      <c r="G344" s="5"/>
      <c r="H344" s="5"/>
      <c r="I344" s="5"/>
      <c r="J344" s="5"/>
      <c r="K344" s="5"/>
      <c r="L344" s="5"/>
      <c r="M344" s="5"/>
      <c r="N344" s="5"/>
    </row>
    <row r="345" spans="1:14" ht="20.100000000000001" customHeight="1">
      <c r="A345" s="4"/>
      <c r="B345" s="4"/>
      <c r="C345" s="4"/>
      <c r="D345" s="4"/>
      <c r="E345" s="4"/>
      <c r="F345" s="5"/>
      <c r="G345" s="5"/>
      <c r="H345" s="5"/>
      <c r="I345" s="5"/>
      <c r="J345" s="5"/>
      <c r="K345" s="5"/>
      <c r="L345" s="5"/>
      <c r="M345" s="5"/>
      <c r="N345" s="5"/>
    </row>
    <row r="346" spans="1:14" ht="20.100000000000001" customHeight="1">
      <c r="A346" s="4"/>
      <c r="B346" s="4"/>
      <c r="C346" s="4"/>
      <c r="D346" s="4"/>
      <c r="E346" s="4"/>
      <c r="F346" s="5"/>
      <c r="G346" s="5"/>
      <c r="H346" s="5"/>
      <c r="I346" s="5"/>
      <c r="J346" s="5"/>
      <c r="K346" s="5"/>
      <c r="L346" s="5"/>
      <c r="M346" s="5"/>
      <c r="N346" s="5"/>
    </row>
    <row r="347" spans="1:14" ht="20.100000000000001" customHeight="1">
      <c r="A347" s="4"/>
      <c r="B347" s="4"/>
      <c r="C347" s="4"/>
      <c r="D347" s="4"/>
      <c r="E347" s="4"/>
      <c r="F347" s="5"/>
      <c r="G347" s="5"/>
      <c r="H347" s="5"/>
      <c r="I347" s="5"/>
      <c r="J347" s="5"/>
      <c r="K347" s="5"/>
      <c r="L347" s="5"/>
      <c r="M347" s="5"/>
      <c r="N347" s="5"/>
    </row>
    <row r="348" spans="1:14" ht="20.100000000000001" customHeight="1">
      <c r="A348" s="4"/>
      <c r="B348" s="4"/>
      <c r="C348" s="4"/>
      <c r="D348" s="4"/>
      <c r="E348" s="4"/>
      <c r="F348" s="5"/>
      <c r="G348" s="5"/>
      <c r="H348" s="5"/>
      <c r="I348" s="5"/>
      <c r="J348" s="5"/>
      <c r="K348" s="5"/>
      <c r="L348" s="5"/>
      <c r="M348" s="5"/>
      <c r="N348" s="5"/>
    </row>
    <row r="349" spans="1:14" ht="20.100000000000001" customHeight="1">
      <c r="A349" s="4"/>
      <c r="B349" s="4"/>
      <c r="C349" s="4"/>
      <c r="D349" s="4"/>
      <c r="E349" s="4"/>
      <c r="F349" s="5"/>
      <c r="G349" s="5"/>
      <c r="H349" s="5"/>
      <c r="I349" s="5"/>
      <c r="J349" s="5"/>
      <c r="K349" s="5"/>
      <c r="L349" s="5"/>
      <c r="M349" s="5"/>
      <c r="N349" s="5"/>
    </row>
    <row r="350" spans="1:14" ht="20.100000000000001" customHeight="1">
      <c r="A350" s="4"/>
      <c r="B350" s="4"/>
      <c r="C350" s="4"/>
      <c r="D350" s="4"/>
      <c r="E350" s="4"/>
      <c r="F350" s="5"/>
      <c r="G350" s="5"/>
      <c r="H350" s="5"/>
      <c r="I350" s="5"/>
      <c r="J350" s="5"/>
      <c r="K350" s="5"/>
      <c r="L350" s="5"/>
      <c r="M350" s="5"/>
      <c r="N350" s="5"/>
    </row>
    <row r="351" spans="1:14" ht="20.100000000000001" customHeight="1">
      <c r="A351" s="4"/>
      <c r="B351" s="4"/>
      <c r="C351" s="4"/>
      <c r="D351" s="4"/>
      <c r="E351" s="4"/>
      <c r="F351" s="5"/>
      <c r="G351" s="5"/>
      <c r="H351" s="5"/>
      <c r="I351" s="5"/>
      <c r="J351" s="5"/>
      <c r="K351" s="5"/>
      <c r="L351" s="5"/>
      <c r="M351" s="5"/>
      <c r="N351" s="5"/>
    </row>
    <row r="352" spans="1:14" ht="20.100000000000001" customHeight="1">
      <c r="A352" s="4"/>
      <c r="B352" s="4"/>
      <c r="C352" s="4"/>
      <c r="D352" s="4"/>
      <c r="E352" s="4"/>
      <c r="F352" s="5"/>
      <c r="G352" s="5"/>
      <c r="H352" s="5"/>
      <c r="I352" s="5"/>
      <c r="J352" s="5"/>
      <c r="K352" s="5"/>
      <c r="L352" s="5"/>
      <c r="M352" s="5"/>
      <c r="N352" s="5"/>
    </row>
    <row r="353" spans="1:14" ht="20.100000000000001" customHeight="1">
      <c r="A353" s="4"/>
      <c r="B353" s="4"/>
      <c r="C353" s="4"/>
      <c r="D353" s="4"/>
      <c r="E353" s="4"/>
      <c r="F353" s="5"/>
      <c r="G353" s="5"/>
      <c r="H353" s="5"/>
      <c r="I353" s="5"/>
      <c r="J353" s="5"/>
      <c r="K353" s="5"/>
      <c r="L353" s="5"/>
      <c r="M353" s="5"/>
      <c r="N353" s="5"/>
    </row>
    <row r="354" spans="1:14" ht="20.100000000000001" customHeight="1">
      <c r="A354" s="4"/>
      <c r="B354" s="4"/>
      <c r="C354" s="4"/>
      <c r="D354" s="4"/>
      <c r="E354" s="4"/>
      <c r="F354" s="5"/>
      <c r="G354" s="5"/>
      <c r="H354" s="5"/>
      <c r="I354" s="5"/>
      <c r="J354" s="5"/>
      <c r="K354" s="5"/>
      <c r="L354" s="5"/>
      <c r="M354" s="5"/>
      <c r="N354" s="5"/>
    </row>
    <row r="355" spans="1:14" ht="20.100000000000001" customHeight="1">
      <c r="A355" s="4"/>
      <c r="B355" s="4"/>
      <c r="C355" s="4"/>
      <c r="D355" s="4"/>
      <c r="E355" s="4"/>
      <c r="F355" s="5"/>
      <c r="G355" s="5"/>
      <c r="H355" s="5"/>
      <c r="I355" s="5"/>
      <c r="J355" s="5"/>
      <c r="K355" s="5"/>
      <c r="L355" s="5"/>
      <c r="M355" s="5"/>
      <c r="N355" s="5"/>
    </row>
    <row r="356" spans="1:14" ht="20.100000000000001" customHeight="1">
      <c r="A356" s="4"/>
      <c r="B356" s="4"/>
      <c r="C356" s="4"/>
      <c r="D356" s="4"/>
      <c r="E356" s="4"/>
      <c r="F356" s="5"/>
      <c r="G356" s="5"/>
      <c r="H356" s="5"/>
      <c r="I356" s="5"/>
      <c r="J356" s="5"/>
      <c r="K356" s="5"/>
      <c r="L356" s="5"/>
      <c r="M356" s="5"/>
      <c r="N356" s="5"/>
    </row>
    <row r="357" spans="1:14" ht="20.100000000000001" customHeight="1">
      <c r="A357" s="4"/>
      <c r="B357" s="4"/>
      <c r="C357" s="4"/>
      <c r="D357" s="4"/>
      <c r="E357" s="4"/>
      <c r="F357" s="5"/>
      <c r="G357" s="5"/>
      <c r="H357" s="5"/>
      <c r="I357" s="5"/>
      <c r="J357" s="5"/>
      <c r="K357" s="5"/>
      <c r="L357" s="5"/>
      <c r="M357" s="5"/>
      <c r="N357" s="5"/>
    </row>
    <row r="358" spans="1:14" ht="20.100000000000001" customHeight="1">
      <c r="A358" s="4"/>
      <c r="B358" s="4"/>
      <c r="C358" s="4"/>
      <c r="D358" s="4"/>
      <c r="E358" s="4"/>
      <c r="F358" s="5"/>
      <c r="G358" s="5"/>
      <c r="H358" s="5"/>
      <c r="I358" s="5"/>
      <c r="J358" s="5"/>
      <c r="K358" s="5"/>
      <c r="L358" s="5"/>
      <c r="M358" s="5"/>
      <c r="N358" s="5"/>
    </row>
    <row r="359" spans="1:14" ht="20.100000000000001" customHeight="1">
      <c r="A359" s="4"/>
      <c r="B359" s="4"/>
      <c r="C359" s="4"/>
      <c r="D359" s="4"/>
      <c r="E359" s="4"/>
      <c r="F359" s="5"/>
      <c r="G359" s="5"/>
      <c r="H359" s="5"/>
      <c r="I359" s="5"/>
      <c r="J359" s="5"/>
      <c r="K359" s="5"/>
      <c r="L359" s="5"/>
      <c r="M359" s="5"/>
      <c r="N359" s="5"/>
    </row>
    <row r="360" spans="1:14" ht="20.100000000000001" customHeight="1">
      <c r="A360" s="4"/>
      <c r="B360" s="4"/>
      <c r="C360" s="4"/>
      <c r="D360" s="4"/>
      <c r="E360" s="4"/>
      <c r="F360" s="5"/>
      <c r="G360" s="5"/>
      <c r="H360" s="5"/>
      <c r="I360" s="5"/>
      <c r="J360" s="5"/>
      <c r="K360" s="5"/>
      <c r="L360" s="5"/>
      <c r="M360" s="5"/>
      <c r="N360" s="5"/>
    </row>
    <row r="361" spans="1:14" ht="20.100000000000001" customHeight="1">
      <c r="A361" s="4"/>
      <c r="B361" s="4"/>
      <c r="C361" s="4"/>
      <c r="D361" s="4"/>
      <c r="E361" s="4"/>
      <c r="F361" s="5"/>
      <c r="G361" s="5"/>
      <c r="H361" s="5"/>
      <c r="I361" s="5"/>
      <c r="J361" s="5"/>
      <c r="K361" s="5"/>
      <c r="L361" s="5"/>
      <c r="M361" s="5"/>
      <c r="N361" s="5"/>
    </row>
    <row r="362" spans="1:14" ht="20.100000000000001" customHeight="1">
      <c r="A362" s="4"/>
      <c r="B362" s="4"/>
      <c r="C362" s="4"/>
      <c r="D362" s="4"/>
      <c r="E362" s="4"/>
      <c r="F362" s="5"/>
      <c r="G362" s="5"/>
      <c r="H362" s="5"/>
      <c r="I362" s="5"/>
      <c r="J362" s="5"/>
      <c r="K362" s="5"/>
      <c r="L362" s="5"/>
      <c r="M362" s="5"/>
      <c r="N362" s="5"/>
    </row>
    <row r="363" spans="1:14" ht="20.100000000000001" customHeight="1">
      <c r="A363" s="4"/>
      <c r="B363" s="4"/>
      <c r="C363" s="4"/>
      <c r="D363" s="4"/>
      <c r="E363" s="4"/>
      <c r="F363" s="5"/>
      <c r="G363" s="5"/>
      <c r="H363" s="5"/>
      <c r="I363" s="5"/>
      <c r="J363" s="5"/>
      <c r="K363" s="5"/>
      <c r="L363" s="5"/>
      <c r="M363" s="5"/>
      <c r="N363" s="5"/>
    </row>
    <row r="364" spans="1:14" ht="20.100000000000001" customHeight="1">
      <c r="A364" s="4"/>
      <c r="B364" s="4"/>
      <c r="C364" s="4"/>
      <c r="D364" s="4"/>
      <c r="E364" s="4"/>
      <c r="F364" s="5"/>
      <c r="G364" s="5"/>
      <c r="H364" s="5"/>
      <c r="I364" s="5"/>
      <c r="J364" s="5"/>
      <c r="K364" s="5"/>
      <c r="L364" s="5"/>
      <c r="M364" s="5"/>
      <c r="N364" s="5"/>
    </row>
    <row r="365" spans="1:14" ht="20.100000000000001" customHeight="1">
      <c r="A365" s="4"/>
      <c r="B365" s="4"/>
      <c r="C365" s="4"/>
      <c r="D365" s="4"/>
      <c r="E365" s="4"/>
      <c r="F365" s="5"/>
      <c r="G365" s="5"/>
      <c r="H365" s="5"/>
      <c r="I365" s="5"/>
      <c r="J365" s="5"/>
      <c r="K365" s="5"/>
      <c r="L365" s="5"/>
      <c r="M365" s="5"/>
      <c r="N365" s="5"/>
    </row>
    <row r="366" spans="1:14" ht="20.100000000000001" customHeight="1">
      <c r="A366" s="4"/>
      <c r="B366" s="4"/>
      <c r="C366" s="4"/>
      <c r="D366" s="4"/>
      <c r="E366" s="4"/>
      <c r="F366" s="5"/>
      <c r="G366" s="5"/>
      <c r="H366" s="5"/>
      <c r="I366" s="5"/>
      <c r="J366" s="5"/>
      <c r="K366" s="5"/>
      <c r="L366" s="5"/>
      <c r="M366" s="5"/>
      <c r="N366" s="5"/>
    </row>
    <row r="367" spans="1:14" ht="20.100000000000001" customHeight="1">
      <c r="A367" s="4"/>
      <c r="B367" s="4"/>
      <c r="C367" s="4"/>
      <c r="D367" s="4"/>
      <c r="E367" s="4"/>
      <c r="F367" s="5"/>
      <c r="G367" s="5"/>
      <c r="H367" s="5"/>
      <c r="I367" s="5"/>
      <c r="J367" s="5"/>
      <c r="K367" s="5"/>
      <c r="L367" s="5"/>
      <c r="M367" s="5"/>
      <c r="N367" s="5"/>
    </row>
    <row r="368" spans="1:14" ht="20.100000000000001" customHeight="1">
      <c r="A368" s="4"/>
      <c r="B368" s="4"/>
      <c r="C368" s="4"/>
      <c r="D368" s="4"/>
      <c r="E368" s="4"/>
      <c r="F368" s="5"/>
      <c r="G368" s="5"/>
      <c r="H368" s="5"/>
      <c r="I368" s="5"/>
      <c r="J368" s="5"/>
      <c r="K368" s="5"/>
      <c r="L368" s="5"/>
      <c r="M368" s="5"/>
      <c r="N368" s="5"/>
    </row>
    <row r="369" spans="1:14" ht="20.100000000000001" customHeight="1">
      <c r="A369" s="4"/>
      <c r="B369" s="4"/>
      <c r="C369" s="4"/>
      <c r="D369" s="4"/>
      <c r="E369" s="4"/>
      <c r="F369" s="5"/>
      <c r="G369" s="5"/>
      <c r="H369" s="5"/>
      <c r="I369" s="5"/>
      <c r="J369" s="5"/>
      <c r="K369" s="5"/>
      <c r="L369" s="5"/>
      <c r="M369" s="5"/>
      <c r="N369" s="5"/>
    </row>
    <row r="370" spans="1:14" ht="20.100000000000001" customHeight="1">
      <c r="A370" s="4"/>
      <c r="B370" s="4"/>
      <c r="C370" s="4"/>
      <c r="D370" s="4"/>
      <c r="E370" s="4"/>
      <c r="F370" s="5"/>
      <c r="G370" s="5"/>
      <c r="H370" s="5"/>
      <c r="I370" s="5"/>
      <c r="J370" s="5"/>
      <c r="K370" s="5"/>
      <c r="L370" s="5"/>
      <c r="M370" s="5"/>
      <c r="N370" s="5"/>
    </row>
    <row r="371" spans="1:14" ht="20.100000000000001" customHeight="1">
      <c r="A371" s="4"/>
      <c r="B371" s="4"/>
      <c r="C371" s="4"/>
      <c r="D371" s="4"/>
      <c r="E371" s="4"/>
      <c r="F371" s="5"/>
      <c r="G371" s="5"/>
      <c r="H371" s="5"/>
      <c r="I371" s="5"/>
      <c r="J371" s="5"/>
      <c r="K371" s="5"/>
      <c r="L371" s="5"/>
      <c r="M371" s="5"/>
      <c r="N371" s="5"/>
    </row>
    <row r="372" spans="1:14" ht="20.100000000000001" customHeight="1">
      <c r="A372" s="4"/>
      <c r="B372" s="4"/>
      <c r="C372" s="4"/>
      <c r="D372" s="4"/>
      <c r="E372" s="4"/>
      <c r="F372" s="5"/>
      <c r="G372" s="5"/>
      <c r="H372" s="5"/>
      <c r="I372" s="5"/>
      <c r="J372" s="5"/>
      <c r="K372" s="5"/>
      <c r="L372" s="5"/>
      <c r="M372" s="5"/>
      <c r="N372" s="5"/>
    </row>
    <row r="373" spans="1:14" ht="20.100000000000001" customHeight="1">
      <c r="A373" s="4"/>
      <c r="B373" s="4"/>
      <c r="C373" s="4"/>
      <c r="D373" s="4"/>
      <c r="E373" s="4"/>
      <c r="F373" s="5"/>
      <c r="G373" s="5"/>
      <c r="H373" s="5"/>
      <c r="I373" s="5"/>
      <c r="J373" s="5"/>
      <c r="K373" s="5"/>
      <c r="L373" s="5"/>
      <c r="M373" s="5"/>
      <c r="N373" s="5"/>
    </row>
    <row r="374" spans="1:14" ht="20.100000000000001" customHeight="1">
      <c r="A374" s="4"/>
      <c r="B374" s="4"/>
      <c r="C374" s="4"/>
      <c r="D374" s="4"/>
      <c r="E374" s="4"/>
      <c r="F374" s="5"/>
      <c r="G374" s="5"/>
      <c r="H374" s="5"/>
      <c r="I374" s="5"/>
      <c r="J374" s="5"/>
      <c r="K374" s="5"/>
      <c r="L374" s="5"/>
      <c r="M374" s="5"/>
      <c r="N374" s="5"/>
    </row>
    <row r="375" spans="1:14" ht="20.100000000000001" customHeight="1">
      <c r="A375" s="4"/>
      <c r="B375" s="4"/>
      <c r="C375" s="4"/>
      <c r="D375" s="4"/>
      <c r="E375" s="4"/>
      <c r="F375" s="5"/>
      <c r="G375" s="5"/>
      <c r="H375" s="5"/>
      <c r="I375" s="5"/>
      <c r="J375" s="5"/>
      <c r="K375" s="5"/>
      <c r="L375" s="5"/>
      <c r="M375" s="5"/>
      <c r="N375" s="5"/>
    </row>
    <row r="376" spans="1:14" ht="20.100000000000001" customHeight="1">
      <c r="A376" s="4"/>
      <c r="B376" s="4"/>
      <c r="C376" s="4"/>
      <c r="D376" s="4"/>
      <c r="E376" s="4"/>
      <c r="F376" s="5"/>
      <c r="G376" s="5"/>
      <c r="H376" s="5"/>
      <c r="I376" s="5"/>
      <c r="J376" s="5"/>
      <c r="K376" s="5"/>
      <c r="L376" s="5"/>
      <c r="M376" s="5"/>
      <c r="N376" s="5"/>
    </row>
    <row r="377" spans="1:14" ht="20.100000000000001" customHeight="1">
      <c r="A377" s="4"/>
      <c r="B377" s="4"/>
      <c r="C377" s="4"/>
      <c r="D377" s="4"/>
      <c r="E377" s="4"/>
      <c r="F377" s="5"/>
      <c r="G377" s="5"/>
      <c r="H377" s="5"/>
      <c r="I377" s="5"/>
      <c r="J377" s="5"/>
      <c r="K377" s="5"/>
      <c r="L377" s="5"/>
      <c r="M377" s="5"/>
      <c r="N377" s="5"/>
    </row>
    <row r="378" spans="1:14" ht="20.100000000000001" customHeight="1">
      <c r="A378" s="4"/>
      <c r="B378" s="4"/>
      <c r="C378" s="4"/>
      <c r="D378" s="4"/>
      <c r="E378" s="4"/>
      <c r="F378" s="5"/>
      <c r="G378" s="5"/>
      <c r="H378" s="5"/>
      <c r="I378" s="5"/>
      <c r="J378" s="5"/>
      <c r="K378" s="5"/>
      <c r="L378" s="5"/>
      <c r="M378" s="5"/>
      <c r="N378" s="5"/>
    </row>
    <row r="379" spans="1:14" ht="20.100000000000001" customHeight="1">
      <c r="A379" s="4"/>
      <c r="B379" s="4"/>
      <c r="C379" s="4"/>
      <c r="D379" s="4"/>
      <c r="E379" s="4"/>
      <c r="F379" s="5"/>
      <c r="G379" s="5"/>
      <c r="H379" s="5"/>
      <c r="I379" s="5"/>
      <c r="J379" s="5"/>
      <c r="K379" s="5"/>
      <c r="L379" s="5"/>
      <c r="M379" s="5"/>
      <c r="N379" s="5"/>
    </row>
    <row r="380" spans="1:14" ht="20.100000000000001" customHeight="1">
      <c r="A380" s="4"/>
      <c r="B380" s="4"/>
      <c r="C380" s="4"/>
      <c r="D380" s="4"/>
      <c r="E380" s="4"/>
      <c r="F380" s="5"/>
      <c r="G380" s="5"/>
      <c r="H380" s="5"/>
      <c r="I380" s="5"/>
      <c r="J380" s="5"/>
      <c r="K380" s="5"/>
      <c r="L380" s="5"/>
      <c r="M380" s="5"/>
      <c r="N380" s="5"/>
    </row>
    <row r="381" spans="1:14" ht="20.100000000000001" customHeight="1">
      <c r="A381" s="4"/>
      <c r="B381" s="4"/>
      <c r="C381" s="4"/>
      <c r="D381" s="4"/>
      <c r="E381" s="4"/>
      <c r="F381" s="5"/>
      <c r="G381" s="5"/>
      <c r="H381" s="5"/>
      <c r="I381" s="5"/>
      <c r="J381" s="5"/>
      <c r="K381" s="5"/>
      <c r="L381" s="5"/>
      <c r="M381" s="5"/>
      <c r="N381" s="5"/>
    </row>
    <row r="382" spans="1:14" ht="20.100000000000001" customHeight="1">
      <c r="A382" s="4"/>
      <c r="B382" s="4"/>
      <c r="C382" s="4"/>
      <c r="D382" s="4"/>
      <c r="E382" s="4"/>
      <c r="F382" s="5"/>
      <c r="G382" s="5"/>
      <c r="H382" s="5"/>
      <c r="I382" s="5"/>
      <c r="J382" s="5"/>
      <c r="K382" s="5"/>
      <c r="L382" s="5"/>
      <c r="M382" s="5"/>
      <c r="N382" s="5"/>
    </row>
    <row r="383" spans="1:14" ht="20.100000000000001" customHeight="1">
      <c r="A383" s="4"/>
      <c r="B383" s="4"/>
      <c r="C383" s="4"/>
      <c r="D383" s="4"/>
      <c r="E383" s="4"/>
      <c r="F383" s="5"/>
      <c r="G383" s="5"/>
      <c r="H383" s="5"/>
      <c r="I383" s="5"/>
      <c r="J383" s="5"/>
      <c r="K383" s="5"/>
      <c r="L383" s="5"/>
      <c r="M383" s="5"/>
      <c r="N383" s="5"/>
    </row>
    <row r="384" spans="1:14" ht="20.100000000000001" customHeight="1">
      <c r="A384" s="4"/>
      <c r="B384" s="4"/>
      <c r="C384" s="4"/>
      <c r="D384" s="4"/>
      <c r="E384" s="4"/>
      <c r="F384" s="5"/>
      <c r="G384" s="5"/>
      <c r="H384" s="5"/>
      <c r="I384" s="5"/>
      <c r="J384" s="5"/>
      <c r="K384" s="5"/>
      <c r="L384" s="5"/>
      <c r="M384" s="5"/>
      <c r="N384" s="5"/>
    </row>
    <row r="385" spans="1:14" ht="20.100000000000001" customHeight="1">
      <c r="A385" s="4"/>
      <c r="B385" s="4"/>
      <c r="C385" s="4"/>
      <c r="D385" s="4"/>
      <c r="E385" s="4"/>
      <c r="F385" s="5"/>
      <c r="G385" s="5"/>
      <c r="H385" s="5"/>
      <c r="I385" s="5"/>
      <c r="J385" s="5"/>
      <c r="K385" s="5"/>
      <c r="L385" s="5"/>
      <c r="M385" s="5"/>
      <c r="N385" s="5"/>
    </row>
    <row r="386" spans="1:14" ht="20.100000000000001" customHeight="1">
      <c r="A386" s="4"/>
      <c r="B386" s="4"/>
      <c r="C386" s="4"/>
      <c r="D386" s="4"/>
      <c r="E386" s="4"/>
      <c r="F386" s="5"/>
      <c r="G386" s="5"/>
      <c r="H386" s="5"/>
      <c r="I386" s="5"/>
      <c r="J386" s="5"/>
      <c r="K386" s="5"/>
      <c r="L386" s="5"/>
      <c r="M386" s="5"/>
      <c r="N386" s="5"/>
    </row>
    <row r="387" spans="1:14" ht="20.100000000000001" customHeight="1">
      <c r="A387" s="4"/>
      <c r="B387" s="4"/>
      <c r="C387" s="4"/>
      <c r="D387" s="4"/>
      <c r="E387" s="4"/>
      <c r="F387" s="5"/>
      <c r="G387" s="5"/>
      <c r="H387" s="5"/>
      <c r="I387" s="5"/>
      <c r="J387" s="5"/>
      <c r="K387" s="5"/>
      <c r="L387" s="5"/>
      <c r="M387" s="5"/>
      <c r="N387" s="5"/>
    </row>
    <row r="388" spans="1:14" ht="20.100000000000001" customHeight="1">
      <c r="A388" s="4"/>
      <c r="B388" s="4"/>
      <c r="C388" s="4"/>
      <c r="D388" s="4"/>
      <c r="E388" s="4"/>
      <c r="F388" s="5"/>
      <c r="G388" s="5"/>
      <c r="H388" s="5"/>
      <c r="I388" s="5"/>
      <c r="J388" s="5"/>
      <c r="K388" s="5"/>
      <c r="L388" s="5"/>
      <c r="M388" s="5"/>
      <c r="N388" s="5"/>
    </row>
    <row r="389" spans="1:14" ht="20.100000000000001" customHeight="1">
      <c r="A389" s="4"/>
      <c r="B389" s="4"/>
      <c r="C389" s="4"/>
      <c r="D389" s="4"/>
      <c r="E389" s="4"/>
      <c r="F389" s="5"/>
      <c r="G389" s="5"/>
      <c r="H389" s="5"/>
      <c r="I389" s="5"/>
      <c r="J389" s="5"/>
      <c r="K389" s="5"/>
      <c r="L389" s="5"/>
      <c r="M389" s="5"/>
      <c r="N389" s="5"/>
    </row>
    <row r="390" spans="1:14" ht="20.100000000000001" customHeight="1">
      <c r="A390" s="4"/>
      <c r="B390" s="4"/>
      <c r="C390" s="4"/>
      <c r="D390" s="4"/>
      <c r="E390" s="4"/>
      <c r="F390" s="5"/>
      <c r="G390" s="5"/>
      <c r="H390" s="5"/>
      <c r="I390" s="5"/>
      <c r="J390" s="5"/>
      <c r="K390" s="5"/>
      <c r="L390" s="5"/>
      <c r="M390" s="5"/>
      <c r="N390" s="5"/>
    </row>
    <row r="391" spans="1:14" ht="20.100000000000001" customHeight="1">
      <c r="A391" s="4"/>
      <c r="B391" s="4"/>
      <c r="C391" s="4"/>
      <c r="D391" s="4"/>
      <c r="E391" s="4"/>
      <c r="F391" s="5"/>
      <c r="G391" s="5"/>
      <c r="H391" s="5"/>
      <c r="I391" s="5"/>
      <c r="J391" s="5"/>
      <c r="K391" s="5"/>
      <c r="L391" s="5"/>
      <c r="M391" s="5"/>
      <c r="N391" s="5"/>
    </row>
    <row r="392" spans="1:14" ht="20.100000000000001" customHeight="1">
      <c r="A392" s="4"/>
      <c r="B392" s="4"/>
      <c r="C392" s="4"/>
      <c r="D392" s="4"/>
      <c r="E392" s="4"/>
      <c r="F392" s="5"/>
      <c r="G392" s="5"/>
      <c r="H392" s="5"/>
      <c r="I392" s="5"/>
      <c r="J392" s="5"/>
      <c r="K392" s="5"/>
      <c r="L392" s="5"/>
      <c r="M392" s="5"/>
      <c r="N392" s="5"/>
    </row>
    <row r="393" spans="1:14" ht="20.100000000000001" customHeight="1">
      <c r="A393" s="4"/>
      <c r="B393" s="4"/>
      <c r="C393" s="4"/>
      <c r="D393" s="4"/>
      <c r="E393" s="4"/>
      <c r="F393" s="5"/>
      <c r="G393" s="5"/>
      <c r="H393" s="5"/>
      <c r="I393" s="5"/>
      <c r="J393" s="5"/>
      <c r="K393" s="5"/>
      <c r="L393" s="5"/>
      <c r="M393" s="5"/>
      <c r="N393" s="5"/>
    </row>
    <row r="394" spans="1:14" ht="20.100000000000001" customHeight="1">
      <c r="A394" s="4"/>
      <c r="B394" s="4"/>
      <c r="C394" s="4"/>
      <c r="D394" s="4"/>
      <c r="E394" s="4"/>
      <c r="F394" s="5"/>
      <c r="G394" s="5"/>
      <c r="H394" s="5"/>
      <c r="I394" s="5"/>
      <c r="J394" s="5"/>
      <c r="K394" s="5"/>
      <c r="L394" s="5"/>
      <c r="M394" s="5"/>
      <c r="N394" s="5"/>
    </row>
    <row r="395" spans="1:14" ht="20.100000000000001" customHeight="1">
      <c r="A395" s="4"/>
      <c r="B395" s="4"/>
      <c r="C395" s="4"/>
      <c r="D395" s="4"/>
      <c r="E395" s="4"/>
      <c r="F395" s="5"/>
      <c r="G395" s="5"/>
      <c r="H395" s="5"/>
      <c r="I395" s="5"/>
      <c r="J395" s="5"/>
      <c r="K395" s="5"/>
      <c r="L395" s="5"/>
      <c r="M395" s="5"/>
      <c r="N395" s="5"/>
    </row>
    <row r="396" spans="1:14" ht="20.100000000000001" customHeight="1">
      <c r="A396" s="4"/>
      <c r="B396" s="4"/>
      <c r="C396" s="4"/>
      <c r="D396" s="4"/>
      <c r="E396" s="4"/>
      <c r="F396" s="5"/>
      <c r="G396" s="5"/>
      <c r="H396" s="5"/>
      <c r="I396" s="5"/>
      <c r="J396" s="5"/>
      <c r="K396" s="5"/>
      <c r="L396" s="5"/>
      <c r="M396" s="5"/>
      <c r="N396" s="5"/>
    </row>
    <row r="397" spans="1:14" ht="20.100000000000001" customHeight="1">
      <c r="A397" s="4"/>
      <c r="B397" s="4"/>
      <c r="C397" s="4"/>
      <c r="D397" s="4"/>
      <c r="E397" s="4"/>
      <c r="F397" s="5"/>
      <c r="G397" s="5"/>
      <c r="H397" s="5"/>
      <c r="I397" s="5"/>
      <c r="J397" s="5"/>
      <c r="K397" s="5"/>
      <c r="L397" s="5"/>
      <c r="M397" s="5"/>
      <c r="N397" s="5"/>
    </row>
    <row r="398" spans="1:14" ht="20.100000000000001" customHeight="1">
      <c r="A398" s="4"/>
      <c r="B398" s="4"/>
      <c r="C398" s="4"/>
      <c r="D398" s="4"/>
      <c r="E398" s="4"/>
      <c r="F398" s="5"/>
      <c r="G398" s="5"/>
      <c r="H398" s="5"/>
      <c r="I398" s="5"/>
      <c r="J398" s="5"/>
      <c r="K398" s="5"/>
      <c r="L398" s="5"/>
      <c r="M398" s="5"/>
      <c r="N398" s="5"/>
    </row>
    <row r="399" spans="1:14" ht="20.100000000000001" customHeight="1">
      <c r="A399" s="4"/>
      <c r="B399" s="4"/>
      <c r="C399" s="4"/>
      <c r="D399" s="4"/>
      <c r="E399" s="4"/>
      <c r="F399" s="5"/>
      <c r="G399" s="5"/>
      <c r="H399" s="5"/>
      <c r="I399" s="5"/>
      <c r="J399" s="5"/>
      <c r="K399" s="5"/>
      <c r="L399" s="5"/>
      <c r="M399" s="5"/>
      <c r="N399" s="5"/>
    </row>
    <row r="400" spans="1:14" ht="20.100000000000001" customHeight="1">
      <c r="A400" s="4"/>
      <c r="B400" s="4"/>
      <c r="C400" s="4"/>
      <c r="D400" s="4"/>
      <c r="E400" s="4"/>
      <c r="F400" s="5"/>
      <c r="G400" s="5"/>
      <c r="H400" s="5"/>
      <c r="I400" s="5"/>
      <c r="J400" s="5"/>
      <c r="K400" s="5"/>
      <c r="L400" s="5"/>
      <c r="M400" s="5"/>
      <c r="N400" s="5"/>
    </row>
    <row r="401" spans="1:14" ht="20.100000000000001" customHeight="1">
      <c r="A401" s="4"/>
      <c r="B401" s="4"/>
      <c r="C401" s="4"/>
      <c r="D401" s="4"/>
      <c r="E401" s="4"/>
      <c r="F401" s="5"/>
      <c r="G401" s="5"/>
      <c r="H401" s="5"/>
      <c r="I401" s="5"/>
      <c r="J401" s="5"/>
      <c r="K401" s="5"/>
      <c r="L401" s="5"/>
      <c r="M401" s="5"/>
      <c r="N401" s="5"/>
    </row>
    <row r="402" spans="1:14" ht="20.100000000000001" customHeight="1">
      <c r="A402" s="4"/>
      <c r="B402" s="4"/>
      <c r="C402" s="4"/>
      <c r="D402" s="4"/>
      <c r="E402" s="4"/>
      <c r="F402" s="5"/>
      <c r="G402" s="5"/>
      <c r="H402" s="5"/>
      <c r="I402" s="5"/>
      <c r="J402" s="5"/>
      <c r="K402" s="5"/>
      <c r="L402" s="5"/>
      <c r="M402" s="5"/>
      <c r="N402" s="5"/>
    </row>
    <row r="403" spans="1:14" ht="20.100000000000001" customHeight="1">
      <c r="A403" s="4"/>
      <c r="B403" s="4"/>
      <c r="C403" s="4"/>
      <c r="D403" s="4"/>
      <c r="E403" s="4"/>
      <c r="F403" s="5"/>
      <c r="G403" s="5"/>
      <c r="H403" s="5"/>
      <c r="I403" s="5"/>
      <c r="J403" s="5"/>
      <c r="K403" s="5"/>
      <c r="L403" s="5"/>
      <c r="M403" s="5"/>
      <c r="N403" s="5"/>
    </row>
    <row r="404" spans="1:14" ht="20.100000000000001" customHeight="1">
      <c r="A404" s="4"/>
      <c r="B404" s="4"/>
      <c r="C404" s="4"/>
      <c r="D404" s="4"/>
      <c r="E404" s="4"/>
      <c r="F404" s="5"/>
      <c r="G404" s="5"/>
      <c r="H404" s="5"/>
      <c r="I404" s="5"/>
      <c r="J404" s="5"/>
      <c r="K404" s="5"/>
      <c r="L404" s="5"/>
      <c r="M404" s="5"/>
      <c r="N404" s="5"/>
    </row>
    <row r="405" spans="1:14" ht="20.100000000000001" customHeight="1">
      <c r="A405" s="4"/>
      <c r="B405" s="4"/>
      <c r="C405" s="4"/>
      <c r="D405" s="4"/>
      <c r="E405" s="4"/>
      <c r="F405" s="5"/>
      <c r="G405" s="5"/>
      <c r="H405" s="5"/>
      <c r="I405" s="5"/>
      <c r="J405" s="5"/>
      <c r="K405" s="5"/>
      <c r="L405" s="5"/>
      <c r="M405" s="5"/>
      <c r="N405" s="5"/>
    </row>
    <row r="406" spans="1:14" ht="20.100000000000001" customHeight="1">
      <c r="A406" s="4"/>
      <c r="B406" s="4"/>
      <c r="C406" s="4"/>
      <c r="D406" s="4"/>
      <c r="E406" s="4"/>
      <c r="F406" s="5"/>
      <c r="G406" s="5"/>
      <c r="H406" s="5"/>
      <c r="I406" s="5"/>
      <c r="J406" s="5"/>
      <c r="K406" s="5"/>
      <c r="L406" s="5"/>
      <c r="M406" s="5"/>
      <c r="N406" s="5"/>
    </row>
    <row r="407" spans="1:14" ht="20.100000000000001" customHeight="1">
      <c r="A407" s="4"/>
      <c r="B407" s="4"/>
      <c r="C407" s="4"/>
      <c r="D407" s="4"/>
      <c r="E407" s="4"/>
      <c r="F407" s="5"/>
      <c r="G407" s="5"/>
      <c r="H407" s="5"/>
      <c r="I407" s="5"/>
      <c r="J407" s="5"/>
      <c r="K407" s="5"/>
      <c r="L407" s="5"/>
      <c r="M407" s="5"/>
      <c r="N407" s="5"/>
    </row>
    <row r="408" spans="1:14" ht="20.100000000000001" customHeight="1">
      <c r="A408" s="4"/>
      <c r="B408" s="4"/>
      <c r="C408" s="4"/>
      <c r="D408" s="4"/>
      <c r="E408" s="4"/>
      <c r="F408" s="5"/>
      <c r="G408" s="5"/>
      <c r="H408" s="5"/>
      <c r="I408" s="5"/>
      <c r="J408" s="5"/>
      <c r="K408" s="5"/>
      <c r="L408" s="5"/>
      <c r="M408" s="5"/>
      <c r="N408" s="5"/>
    </row>
    <row r="409" spans="1:14" ht="20.100000000000001" customHeight="1">
      <c r="A409" s="4"/>
      <c r="B409" s="4"/>
      <c r="C409" s="4"/>
      <c r="D409" s="4"/>
      <c r="E409" s="4"/>
      <c r="F409" s="5"/>
      <c r="G409" s="5"/>
      <c r="H409" s="5"/>
      <c r="I409" s="5"/>
      <c r="J409" s="5"/>
      <c r="K409" s="5"/>
      <c r="L409" s="5"/>
      <c r="M409" s="5"/>
      <c r="N409" s="5"/>
    </row>
    <row r="410" spans="1:14" ht="20.100000000000001" customHeight="1">
      <c r="A410" s="4"/>
      <c r="B410" s="4"/>
      <c r="C410" s="4"/>
      <c r="D410" s="4"/>
      <c r="E410" s="4"/>
      <c r="F410" s="5"/>
      <c r="G410" s="5"/>
      <c r="H410" s="5"/>
      <c r="I410" s="5"/>
      <c r="J410" s="5"/>
      <c r="K410" s="5"/>
      <c r="L410" s="5"/>
      <c r="M410" s="5"/>
      <c r="N410" s="5"/>
    </row>
    <row r="411" spans="1:14" ht="20.100000000000001" customHeight="1">
      <c r="A411" s="4"/>
      <c r="B411" s="4"/>
      <c r="C411" s="4"/>
      <c r="D411" s="4"/>
      <c r="E411" s="4"/>
      <c r="F411" s="5"/>
      <c r="G411" s="5"/>
      <c r="H411" s="5"/>
      <c r="I411" s="5"/>
      <c r="J411" s="5"/>
      <c r="K411" s="5"/>
      <c r="L411" s="5"/>
      <c r="M411" s="5"/>
      <c r="N411" s="5"/>
    </row>
    <row r="412" spans="1:14" ht="20.100000000000001" customHeight="1">
      <c r="A412" s="4"/>
      <c r="B412" s="4"/>
      <c r="C412" s="4"/>
      <c r="D412" s="4"/>
      <c r="E412" s="4"/>
      <c r="F412" s="5"/>
      <c r="G412" s="5"/>
      <c r="H412" s="5"/>
      <c r="I412" s="5"/>
      <c r="J412" s="5"/>
      <c r="K412" s="5"/>
      <c r="L412" s="5"/>
      <c r="M412" s="5"/>
      <c r="N412" s="5"/>
    </row>
    <row r="413" spans="1:14" ht="20.100000000000001" customHeight="1">
      <c r="A413" s="4"/>
      <c r="B413" s="4"/>
      <c r="C413" s="4"/>
      <c r="D413" s="4"/>
      <c r="E413" s="4"/>
      <c r="F413" s="5"/>
      <c r="G413" s="5"/>
      <c r="H413" s="5"/>
      <c r="I413" s="5"/>
      <c r="J413" s="5"/>
      <c r="K413" s="5"/>
      <c r="L413" s="5"/>
      <c r="M413" s="5"/>
      <c r="N413" s="5"/>
    </row>
    <row r="414" spans="1:14" ht="20.100000000000001" customHeight="1">
      <c r="A414" s="4"/>
      <c r="B414" s="4"/>
      <c r="C414" s="4"/>
      <c r="D414" s="4"/>
      <c r="E414" s="4"/>
      <c r="F414" s="5"/>
      <c r="G414" s="5"/>
      <c r="H414" s="5"/>
      <c r="I414" s="5"/>
      <c r="J414" s="5"/>
      <c r="K414" s="5"/>
      <c r="L414" s="5"/>
      <c r="M414" s="5"/>
      <c r="N414" s="5"/>
    </row>
    <row r="415" spans="1:14" ht="20.100000000000001" customHeight="1">
      <c r="A415" s="4"/>
      <c r="B415" s="4"/>
      <c r="C415" s="4"/>
      <c r="D415" s="4"/>
      <c r="E415" s="4"/>
      <c r="F415" s="5"/>
      <c r="G415" s="5"/>
      <c r="H415" s="5"/>
      <c r="I415" s="5"/>
      <c r="J415" s="5"/>
      <c r="K415" s="5"/>
      <c r="L415" s="5"/>
      <c r="M415" s="5"/>
      <c r="N415" s="5"/>
    </row>
    <row r="416" spans="1:14" ht="20.100000000000001" customHeight="1">
      <c r="A416" s="4"/>
      <c r="B416" s="4"/>
      <c r="C416" s="4"/>
      <c r="D416" s="4"/>
      <c r="E416" s="4"/>
      <c r="F416" s="5"/>
      <c r="G416" s="5"/>
      <c r="H416" s="5"/>
      <c r="I416" s="5"/>
      <c r="J416" s="5"/>
      <c r="K416" s="5"/>
      <c r="L416" s="5"/>
      <c r="M416" s="5"/>
      <c r="N416" s="5"/>
    </row>
    <row r="417" spans="1:14" ht="20.100000000000001" customHeight="1">
      <c r="A417" s="4"/>
      <c r="B417" s="4"/>
      <c r="C417" s="4"/>
      <c r="D417" s="4"/>
      <c r="E417" s="4"/>
      <c r="F417" s="5"/>
      <c r="G417" s="5"/>
      <c r="H417" s="5"/>
      <c r="I417" s="5"/>
      <c r="J417" s="5"/>
      <c r="K417" s="5"/>
      <c r="L417" s="5"/>
      <c r="M417" s="5"/>
      <c r="N417" s="5"/>
    </row>
    <row r="418" spans="1:14" ht="20.100000000000001" customHeight="1">
      <c r="A418" s="4"/>
      <c r="B418" s="4"/>
      <c r="C418" s="4"/>
      <c r="D418" s="4"/>
      <c r="E418" s="4"/>
      <c r="F418" s="5"/>
      <c r="G418" s="5"/>
      <c r="H418" s="5"/>
      <c r="I418" s="5"/>
      <c r="J418" s="5"/>
      <c r="K418" s="5"/>
      <c r="L418" s="5"/>
      <c r="M418" s="5"/>
      <c r="N418" s="5"/>
    </row>
    <row r="419" spans="1:14" ht="20.100000000000001" customHeight="1">
      <c r="A419" s="4"/>
      <c r="B419" s="4"/>
      <c r="C419" s="4"/>
      <c r="D419" s="4"/>
      <c r="E419" s="4"/>
      <c r="F419" s="5"/>
      <c r="G419" s="5"/>
      <c r="H419" s="5"/>
      <c r="I419" s="5"/>
      <c r="J419" s="5"/>
      <c r="K419" s="5"/>
      <c r="L419" s="5"/>
      <c r="M419" s="5"/>
      <c r="N419" s="5"/>
    </row>
    <row r="420" spans="1:14" ht="20.100000000000001" customHeight="1">
      <c r="A420" s="4"/>
      <c r="B420" s="4"/>
      <c r="C420" s="4"/>
      <c r="D420" s="4"/>
      <c r="E420" s="4"/>
      <c r="F420" s="5"/>
      <c r="G420" s="5"/>
      <c r="H420" s="5"/>
      <c r="I420" s="5"/>
      <c r="J420" s="5"/>
      <c r="K420" s="5"/>
      <c r="L420" s="5"/>
      <c r="M420" s="5"/>
      <c r="N420" s="5"/>
    </row>
    <row r="421" spans="1:14" ht="20.100000000000001" customHeight="1">
      <c r="A421" s="4"/>
      <c r="B421" s="4"/>
      <c r="C421" s="4"/>
      <c r="D421" s="4"/>
      <c r="E421" s="4"/>
      <c r="F421" s="5"/>
      <c r="G421" s="5"/>
      <c r="H421" s="5"/>
      <c r="I421" s="5"/>
      <c r="J421" s="5"/>
      <c r="K421" s="5"/>
      <c r="L421" s="5"/>
      <c r="M421" s="5"/>
      <c r="N421" s="5"/>
    </row>
    <row r="422" spans="1:14" ht="20.100000000000001" customHeight="1">
      <c r="A422" s="4"/>
      <c r="B422" s="4"/>
      <c r="C422" s="4"/>
      <c r="D422" s="4"/>
      <c r="E422" s="4"/>
      <c r="F422" s="5"/>
      <c r="G422" s="5"/>
      <c r="H422" s="5"/>
      <c r="I422" s="5"/>
      <c r="J422" s="5"/>
      <c r="K422" s="5"/>
      <c r="L422" s="5"/>
      <c r="M422" s="5"/>
      <c r="N422" s="5"/>
    </row>
    <row r="423" spans="1:14" ht="20.100000000000001" customHeight="1">
      <c r="A423" s="4"/>
      <c r="B423" s="4"/>
      <c r="C423" s="4"/>
      <c r="D423" s="4"/>
      <c r="E423" s="4"/>
      <c r="F423" s="5"/>
      <c r="G423" s="5"/>
      <c r="H423" s="5"/>
      <c r="I423" s="5"/>
      <c r="J423" s="5"/>
      <c r="K423" s="5"/>
      <c r="L423" s="5"/>
      <c r="M423" s="5"/>
      <c r="N423" s="5"/>
    </row>
    <row r="424" spans="1:14" ht="20.100000000000001" customHeight="1">
      <c r="A424" s="4"/>
      <c r="B424" s="4"/>
      <c r="C424" s="4"/>
      <c r="D424" s="4"/>
      <c r="E424" s="4"/>
      <c r="F424" s="5"/>
      <c r="G424" s="5"/>
      <c r="H424" s="5"/>
      <c r="I424" s="5"/>
      <c r="J424" s="5"/>
      <c r="K424" s="5"/>
      <c r="L424" s="5"/>
      <c r="M424" s="5"/>
      <c r="N424" s="5"/>
    </row>
    <row r="425" spans="1:14" ht="20.100000000000001" customHeight="1">
      <c r="A425" s="4"/>
      <c r="B425" s="4"/>
      <c r="C425" s="4"/>
      <c r="D425" s="4"/>
      <c r="E425" s="4"/>
      <c r="F425" s="5"/>
      <c r="G425" s="5"/>
      <c r="H425" s="5"/>
      <c r="I425" s="5"/>
      <c r="J425" s="5"/>
      <c r="K425" s="5"/>
      <c r="L425" s="5"/>
      <c r="M425" s="5"/>
      <c r="N425" s="5"/>
    </row>
    <row r="426" spans="1:14" ht="20.100000000000001" customHeight="1">
      <c r="A426" s="4"/>
      <c r="B426" s="4"/>
      <c r="C426" s="4"/>
      <c r="D426" s="4"/>
      <c r="E426" s="4"/>
      <c r="F426" s="5"/>
      <c r="G426" s="5"/>
      <c r="H426" s="5"/>
      <c r="I426" s="5"/>
      <c r="J426" s="5"/>
      <c r="K426" s="5"/>
      <c r="L426" s="5"/>
      <c r="M426" s="5"/>
      <c r="N426" s="5"/>
    </row>
    <row r="427" spans="1:14" ht="20.100000000000001" customHeight="1">
      <c r="A427" s="4"/>
      <c r="B427" s="4"/>
      <c r="C427" s="4"/>
      <c r="D427" s="4"/>
      <c r="E427" s="4"/>
      <c r="F427" s="5"/>
      <c r="G427" s="5"/>
      <c r="H427" s="5"/>
      <c r="I427" s="5"/>
      <c r="J427" s="5"/>
      <c r="K427" s="5"/>
      <c r="L427" s="5"/>
      <c r="M427" s="5"/>
      <c r="N427" s="5"/>
    </row>
    <row r="428" spans="1:14" ht="20.100000000000001" customHeight="1">
      <c r="A428" s="4"/>
      <c r="B428" s="4"/>
      <c r="C428" s="4"/>
      <c r="D428" s="4"/>
      <c r="E428" s="4"/>
      <c r="F428" s="5"/>
      <c r="G428" s="5"/>
      <c r="H428" s="5"/>
      <c r="I428" s="5"/>
      <c r="J428" s="5"/>
      <c r="K428" s="5"/>
      <c r="L428" s="5"/>
      <c r="M428" s="5"/>
      <c r="N428" s="5"/>
    </row>
    <row r="429" spans="1:14" ht="20.100000000000001" customHeight="1">
      <c r="A429" s="4"/>
      <c r="B429" s="4"/>
      <c r="C429" s="4"/>
      <c r="D429" s="4"/>
      <c r="E429" s="4"/>
      <c r="F429" s="5"/>
      <c r="G429" s="5"/>
      <c r="H429" s="5"/>
      <c r="I429" s="5"/>
      <c r="J429" s="5"/>
      <c r="K429" s="5"/>
      <c r="L429" s="5"/>
      <c r="M429" s="5"/>
      <c r="N429" s="5"/>
    </row>
    <row r="430" spans="1:14" ht="20.100000000000001" customHeight="1">
      <c r="A430" s="4"/>
      <c r="B430" s="4"/>
      <c r="C430" s="4"/>
      <c r="D430" s="4"/>
      <c r="E430" s="4"/>
      <c r="F430" s="5"/>
      <c r="G430" s="5"/>
      <c r="H430" s="5"/>
      <c r="I430" s="5"/>
      <c r="J430" s="5"/>
      <c r="K430" s="5"/>
      <c r="L430" s="5"/>
      <c r="M430" s="5"/>
      <c r="N430" s="5"/>
    </row>
    <row r="431" spans="1:14" ht="20.100000000000001" customHeight="1">
      <c r="A431" s="4"/>
      <c r="B431" s="4"/>
      <c r="C431" s="4"/>
      <c r="D431" s="4"/>
      <c r="E431" s="4"/>
      <c r="F431" s="5"/>
      <c r="G431" s="5"/>
      <c r="H431" s="5"/>
      <c r="I431" s="5"/>
      <c r="J431" s="5"/>
      <c r="K431" s="5"/>
      <c r="L431" s="5"/>
      <c r="M431" s="5"/>
      <c r="N431" s="5"/>
    </row>
    <row r="432" spans="1:14" ht="20.100000000000001" customHeight="1">
      <c r="A432" s="4"/>
      <c r="B432" s="4"/>
      <c r="C432" s="4"/>
      <c r="D432" s="4"/>
      <c r="E432" s="4"/>
      <c r="F432" s="5"/>
      <c r="G432" s="5"/>
      <c r="H432" s="5"/>
      <c r="I432" s="5"/>
      <c r="J432" s="5"/>
      <c r="K432" s="5"/>
      <c r="L432" s="5"/>
      <c r="M432" s="5"/>
      <c r="N432" s="5"/>
    </row>
    <row r="433" spans="1:14" ht="20.100000000000001" customHeight="1">
      <c r="A433" s="4"/>
      <c r="B433" s="4"/>
      <c r="C433" s="4"/>
      <c r="D433" s="4"/>
      <c r="E433" s="4"/>
      <c r="F433" s="5"/>
      <c r="G433" s="5"/>
      <c r="H433" s="5"/>
      <c r="I433" s="5"/>
      <c r="J433" s="5"/>
      <c r="K433" s="5"/>
      <c r="L433" s="5"/>
      <c r="M433" s="5"/>
      <c r="N433" s="5"/>
    </row>
    <row r="434" spans="1:14" ht="20.100000000000001" customHeight="1">
      <c r="A434" s="4"/>
      <c r="B434" s="4"/>
      <c r="C434" s="4"/>
      <c r="D434" s="4"/>
      <c r="E434" s="4"/>
      <c r="F434" s="5"/>
      <c r="G434" s="5"/>
      <c r="H434" s="5"/>
      <c r="I434" s="5"/>
      <c r="J434" s="5"/>
      <c r="K434" s="5"/>
      <c r="L434" s="5"/>
      <c r="M434" s="5"/>
      <c r="N434" s="5"/>
    </row>
    <row r="435" spans="1:14" ht="20.100000000000001" customHeight="1">
      <c r="A435" s="4"/>
      <c r="B435" s="4"/>
      <c r="C435" s="4"/>
      <c r="D435" s="4"/>
      <c r="E435" s="4"/>
      <c r="F435" s="5"/>
      <c r="G435" s="5"/>
      <c r="H435" s="5"/>
      <c r="I435" s="5"/>
      <c r="J435" s="5"/>
      <c r="K435" s="5"/>
      <c r="L435" s="5"/>
      <c r="M435" s="5"/>
      <c r="N435" s="5"/>
    </row>
    <row r="436" spans="1:14" ht="20.100000000000001" customHeight="1">
      <c r="A436" s="4"/>
      <c r="B436" s="4"/>
      <c r="C436" s="4"/>
      <c r="D436" s="4"/>
      <c r="E436" s="4"/>
      <c r="F436" s="5"/>
      <c r="G436" s="5"/>
      <c r="H436" s="5"/>
      <c r="I436" s="5"/>
      <c r="J436" s="5"/>
      <c r="K436" s="5"/>
      <c r="L436" s="5"/>
      <c r="M436" s="5"/>
      <c r="N436" s="5"/>
    </row>
    <row r="437" spans="1:14" ht="20.100000000000001" customHeight="1">
      <c r="A437" s="4"/>
      <c r="B437" s="4"/>
      <c r="C437" s="4"/>
      <c r="D437" s="4"/>
      <c r="E437" s="4"/>
      <c r="F437" s="5"/>
      <c r="G437" s="5"/>
      <c r="H437" s="5"/>
      <c r="I437" s="5"/>
      <c r="J437" s="5"/>
      <c r="K437" s="5"/>
      <c r="L437" s="5"/>
      <c r="M437" s="5"/>
      <c r="N437" s="5"/>
    </row>
    <row r="438" spans="1:14" ht="20.100000000000001" customHeight="1">
      <c r="A438" s="4"/>
      <c r="B438" s="4"/>
      <c r="C438" s="4"/>
      <c r="D438" s="4"/>
      <c r="E438" s="4"/>
      <c r="F438" s="5"/>
      <c r="G438" s="5"/>
      <c r="H438" s="5"/>
      <c r="I438" s="5"/>
      <c r="J438" s="5"/>
      <c r="K438" s="5"/>
      <c r="L438" s="5"/>
      <c r="M438" s="5"/>
      <c r="N438" s="5"/>
    </row>
    <row r="439" spans="1:14" ht="20.100000000000001" customHeight="1">
      <c r="A439" s="4"/>
      <c r="B439" s="4"/>
      <c r="C439" s="4"/>
      <c r="D439" s="4"/>
      <c r="E439" s="4"/>
      <c r="F439" s="5"/>
      <c r="G439" s="5"/>
      <c r="H439" s="5"/>
      <c r="I439" s="5"/>
      <c r="J439" s="5"/>
      <c r="K439" s="5"/>
      <c r="L439" s="5"/>
      <c r="M439" s="5"/>
      <c r="N439" s="5"/>
    </row>
    <row r="440" spans="1:14" ht="20.100000000000001" customHeight="1">
      <c r="A440" s="4"/>
      <c r="B440" s="4"/>
      <c r="C440" s="4"/>
      <c r="D440" s="4"/>
      <c r="E440" s="4"/>
      <c r="F440" s="5"/>
      <c r="G440" s="5"/>
      <c r="H440" s="5"/>
      <c r="I440" s="5"/>
      <c r="J440" s="5"/>
      <c r="K440" s="5"/>
      <c r="L440" s="5"/>
      <c r="M440" s="5"/>
      <c r="N440" s="5"/>
    </row>
    <row r="441" spans="1:14" ht="20.100000000000001" customHeight="1">
      <c r="A441" s="4"/>
      <c r="B441" s="4"/>
      <c r="C441" s="4"/>
      <c r="D441" s="4"/>
      <c r="E441" s="4"/>
      <c r="F441" s="5"/>
      <c r="G441" s="5"/>
      <c r="H441" s="5"/>
      <c r="I441" s="5"/>
      <c r="J441" s="5"/>
      <c r="K441" s="5"/>
      <c r="L441" s="5"/>
      <c r="M441" s="5"/>
      <c r="N441" s="5"/>
    </row>
    <row r="442" spans="1:14" ht="20.100000000000001" customHeight="1">
      <c r="A442" s="4"/>
      <c r="B442" s="4"/>
      <c r="C442" s="4"/>
      <c r="D442" s="4"/>
      <c r="E442" s="4"/>
      <c r="F442" s="5"/>
      <c r="G442" s="5"/>
      <c r="H442" s="5"/>
      <c r="I442" s="5"/>
      <c r="J442" s="5"/>
      <c r="K442" s="5"/>
      <c r="L442" s="5"/>
      <c r="M442" s="5"/>
      <c r="N442" s="5"/>
    </row>
    <row r="443" spans="1:14" ht="20.100000000000001" customHeight="1">
      <c r="A443" s="4"/>
      <c r="B443" s="4"/>
      <c r="C443" s="4"/>
      <c r="D443" s="4"/>
      <c r="E443" s="4"/>
      <c r="F443" s="5"/>
      <c r="G443" s="5"/>
      <c r="H443" s="5"/>
      <c r="I443" s="5"/>
      <c r="J443" s="5"/>
      <c r="K443" s="5"/>
      <c r="L443" s="5"/>
      <c r="M443" s="5"/>
      <c r="N443" s="5"/>
    </row>
    <row r="444" spans="1:14" ht="20.100000000000001" customHeight="1">
      <c r="A444" s="4"/>
      <c r="B444" s="4"/>
      <c r="C444" s="4"/>
      <c r="D444" s="4"/>
      <c r="E444" s="4"/>
      <c r="F444" s="5"/>
      <c r="G444" s="5"/>
      <c r="H444" s="5"/>
      <c r="I444" s="5"/>
      <c r="J444" s="5"/>
      <c r="K444" s="5"/>
      <c r="L444" s="5"/>
      <c r="M444" s="5"/>
      <c r="N444" s="5"/>
    </row>
    <row r="445" spans="1:14" ht="20.100000000000001" customHeight="1">
      <c r="A445" s="4"/>
      <c r="B445" s="4"/>
      <c r="C445" s="4"/>
      <c r="D445" s="4"/>
      <c r="E445" s="4"/>
      <c r="F445" s="5"/>
      <c r="G445" s="5"/>
      <c r="H445" s="5"/>
      <c r="I445" s="5"/>
      <c r="J445" s="5"/>
      <c r="K445" s="5"/>
      <c r="L445" s="5"/>
      <c r="M445" s="5"/>
      <c r="N445" s="5"/>
    </row>
    <row r="446" spans="1:14" ht="20.100000000000001" customHeight="1">
      <c r="A446" s="4"/>
      <c r="B446" s="4"/>
      <c r="C446" s="4"/>
      <c r="D446" s="4"/>
      <c r="E446" s="4"/>
      <c r="F446" s="5"/>
      <c r="G446" s="5"/>
      <c r="H446" s="5"/>
      <c r="I446" s="5"/>
      <c r="J446" s="5"/>
      <c r="K446" s="5"/>
      <c r="L446" s="5"/>
      <c r="M446" s="5"/>
      <c r="N446" s="5"/>
    </row>
    <row r="447" spans="1:14" ht="20.100000000000001" customHeight="1">
      <c r="A447" s="4"/>
      <c r="B447" s="4"/>
      <c r="C447" s="4"/>
      <c r="D447" s="4"/>
      <c r="E447" s="4"/>
      <c r="F447" s="5"/>
      <c r="G447" s="5"/>
      <c r="H447" s="5"/>
      <c r="I447" s="5"/>
      <c r="J447" s="5"/>
      <c r="K447" s="5"/>
      <c r="L447" s="5"/>
      <c r="M447" s="5"/>
      <c r="N447" s="5"/>
    </row>
    <row r="448" spans="1:14" ht="20.100000000000001" customHeight="1">
      <c r="A448" s="4"/>
      <c r="B448" s="4"/>
      <c r="C448" s="4"/>
      <c r="D448" s="4"/>
      <c r="E448" s="4"/>
      <c r="F448" s="5"/>
      <c r="G448" s="5"/>
      <c r="H448" s="5"/>
      <c r="I448" s="5"/>
      <c r="J448" s="5"/>
      <c r="K448" s="5"/>
      <c r="L448" s="5"/>
      <c r="M448" s="5"/>
      <c r="N448" s="5"/>
    </row>
    <row r="449" spans="1:14" ht="20.100000000000001" customHeight="1">
      <c r="A449" s="4"/>
      <c r="B449" s="4"/>
      <c r="C449" s="4"/>
      <c r="D449" s="4"/>
      <c r="E449" s="4"/>
      <c r="F449" s="5"/>
      <c r="G449" s="5"/>
      <c r="H449" s="5"/>
      <c r="I449" s="5"/>
      <c r="J449" s="5"/>
      <c r="K449" s="5"/>
      <c r="L449" s="5"/>
      <c r="M449" s="5"/>
      <c r="N449" s="5"/>
    </row>
    <row r="450" spans="1:14" ht="20.100000000000001" customHeight="1">
      <c r="A450" s="4"/>
      <c r="B450" s="4"/>
      <c r="C450" s="4"/>
      <c r="D450" s="4"/>
      <c r="E450" s="4"/>
      <c r="F450" s="5"/>
      <c r="G450" s="5"/>
      <c r="H450" s="5"/>
      <c r="I450" s="5"/>
      <c r="J450" s="5"/>
      <c r="K450" s="5"/>
      <c r="L450" s="5"/>
      <c r="M450" s="5"/>
      <c r="N450" s="5"/>
    </row>
    <row r="451" spans="1:14" ht="20.100000000000001" customHeight="1">
      <c r="A451" s="4"/>
      <c r="B451" s="4"/>
      <c r="C451" s="4"/>
      <c r="D451" s="4"/>
      <c r="E451" s="4"/>
      <c r="F451" s="5"/>
      <c r="G451" s="5"/>
      <c r="H451" s="5"/>
      <c r="I451" s="5"/>
      <c r="J451" s="5"/>
      <c r="K451" s="5"/>
      <c r="L451" s="5"/>
      <c r="M451" s="5"/>
      <c r="N451" s="5"/>
    </row>
    <row r="452" spans="1:14" ht="20.100000000000001" customHeight="1">
      <c r="A452" s="4"/>
      <c r="B452" s="4"/>
      <c r="C452" s="4"/>
      <c r="D452" s="4"/>
      <c r="E452" s="4"/>
      <c r="F452" s="5"/>
      <c r="G452" s="5"/>
      <c r="H452" s="5"/>
      <c r="I452" s="5"/>
      <c r="J452" s="5"/>
      <c r="K452" s="5"/>
      <c r="L452" s="5"/>
      <c r="M452" s="5"/>
      <c r="N452" s="5"/>
    </row>
    <row r="453" spans="1:14" ht="20.100000000000001" customHeight="1">
      <c r="A453" s="4"/>
      <c r="B453" s="4"/>
      <c r="C453" s="4"/>
      <c r="D453" s="4"/>
      <c r="E453" s="4"/>
      <c r="F453" s="5"/>
      <c r="G453" s="5"/>
      <c r="H453" s="5"/>
      <c r="I453" s="5"/>
      <c r="J453" s="5"/>
      <c r="K453" s="5"/>
      <c r="L453" s="5"/>
      <c r="M453" s="5"/>
      <c r="N453" s="5"/>
    </row>
    <row r="454" spans="1:14" ht="20.100000000000001" customHeight="1">
      <c r="A454" s="4"/>
      <c r="B454" s="4"/>
      <c r="C454" s="4"/>
      <c r="D454" s="4"/>
      <c r="E454" s="4"/>
      <c r="F454" s="5"/>
      <c r="G454" s="5"/>
      <c r="H454" s="5"/>
      <c r="I454" s="5"/>
      <c r="J454" s="5"/>
      <c r="K454" s="5"/>
      <c r="L454" s="5"/>
      <c r="M454" s="5"/>
      <c r="N454" s="5"/>
    </row>
    <row r="455" spans="1:14" ht="20.100000000000001" customHeight="1">
      <c r="A455" s="4"/>
      <c r="B455" s="4"/>
      <c r="C455" s="4"/>
      <c r="D455" s="4"/>
      <c r="E455" s="4"/>
      <c r="F455" s="5"/>
      <c r="G455" s="5"/>
      <c r="H455" s="5"/>
      <c r="I455" s="5"/>
      <c r="J455" s="5"/>
      <c r="K455" s="5"/>
      <c r="L455" s="5"/>
      <c r="M455" s="5"/>
      <c r="N455" s="5"/>
    </row>
    <row r="456" spans="1:14" ht="20.100000000000001" customHeight="1">
      <c r="A456" s="4"/>
      <c r="B456" s="4"/>
      <c r="C456" s="4"/>
      <c r="D456" s="4"/>
      <c r="E456" s="4"/>
      <c r="F456" s="5"/>
      <c r="G456" s="5"/>
      <c r="H456" s="5"/>
      <c r="I456" s="5"/>
      <c r="J456" s="5"/>
      <c r="K456" s="5"/>
      <c r="L456" s="5"/>
      <c r="M456" s="5"/>
      <c r="N456" s="5"/>
    </row>
    <row r="457" spans="1:14" ht="20.100000000000001" customHeight="1">
      <c r="A457" s="4"/>
      <c r="B457" s="4"/>
      <c r="C457" s="4"/>
      <c r="D457" s="4"/>
      <c r="E457" s="4"/>
      <c r="F457" s="5"/>
      <c r="G457" s="5"/>
      <c r="H457" s="5"/>
      <c r="I457" s="5"/>
      <c r="J457" s="5"/>
      <c r="K457" s="5"/>
      <c r="L457" s="5"/>
      <c r="M457" s="5"/>
      <c r="N457" s="5"/>
    </row>
    <row r="458" spans="1:14" ht="20.100000000000001" customHeight="1">
      <c r="A458" s="4"/>
      <c r="B458" s="4"/>
      <c r="C458" s="4"/>
      <c r="D458" s="4"/>
      <c r="E458" s="4"/>
      <c r="F458" s="5"/>
      <c r="G458" s="5"/>
      <c r="H458" s="5"/>
      <c r="I458" s="5"/>
      <c r="J458" s="5"/>
      <c r="K458" s="5"/>
      <c r="L458" s="5"/>
      <c r="M458" s="5"/>
      <c r="N458" s="5"/>
    </row>
    <row r="459" spans="1:14" ht="20.100000000000001" customHeight="1">
      <c r="A459" s="4"/>
      <c r="B459" s="4"/>
      <c r="C459" s="4"/>
      <c r="D459" s="4"/>
      <c r="E459" s="4"/>
      <c r="F459" s="5"/>
      <c r="G459" s="5"/>
      <c r="H459" s="5"/>
      <c r="I459" s="5"/>
      <c r="J459" s="5"/>
      <c r="K459" s="5"/>
      <c r="L459" s="5"/>
      <c r="M459" s="5"/>
      <c r="N459" s="5"/>
    </row>
    <row r="460" spans="1:14" ht="20.100000000000001" customHeight="1">
      <c r="A460" s="4"/>
      <c r="B460" s="4"/>
      <c r="C460" s="4"/>
      <c r="D460" s="4"/>
      <c r="E460" s="4"/>
      <c r="F460" s="5"/>
      <c r="G460" s="5"/>
      <c r="H460" s="5"/>
      <c r="I460" s="5"/>
      <c r="J460" s="5"/>
      <c r="K460" s="5"/>
      <c r="L460" s="5"/>
      <c r="M460" s="5"/>
      <c r="N460" s="5"/>
    </row>
    <row r="461" spans="1:14" ht="20.100000000000001" customHeight="1">
      <c r="A461" s="4"/>
      <c r="B461" s="4"/>
      <c r="C461" s="4"/>
      <c r="D461" s="4"/>
      <c r="E461" s="4"/>
      <c r="F461" s="5"/>
      <c r="G461" s="5"/>
      <c r="H461" s="5"/>
      <c r="I461" s="5"/>
      <c r="J461" s="5"/>
      <c r="K461" s="5"/>
      <c r="L461" s="5"/>
      <c r="M461" s="5"/>
      <c r="N461" s="5"/>
    </row>
    <row r="462" spans="1:14" ht="20.100000000000001" customHeight="1">
      <c r="A462" s="4"/>
      <c r="B462" s="4"/>
      <c r="C462" s="4"/>
      <c r="D462" s="4"/>
      <c r="E462" s="4"/>
      <c r="F462" s="5"/>
      <c r="G462" s="5"/>
      <c r="H462" s="5"/>
      <c r="I462" s="5"/>
      <c r="J462" s="5"/>
      <c r="K462" s="5"/>
      <c r="L462" s="5"/>
      <c r="M462" s="5"/>
      <c r="N462" s="5"/>
    </row>
    <row r="463" spans="1:14" ht="20.100000000000001" customHeight="1">
      <c r="A463" s="4"/>
      <c r="B463" s="4"/>
      <c r="C463" s="4"/>
      <c r="D463" s="4"/>
      <c r="E463" s="4"/>
      <c r="F463" s="5"/>
      <c r="G463" s="5"/>
      <c r="H463" s="5"/>
      <c r="I463" s="5"/>
      <c r="J463" s="5"/>
      <c r="K463" s="5"/>
      <c r="L463" s="5"/>
      <c r="M463" s="5"/>
      <c r="N463" s="5"/>
    </row>
    <row r="464" spans="1:14" ht="20.100000000000001" customHeight="1">
      <c r="A464" s="4"/>
      <c r="B464" s="4"/>
      <c r="C464" s="4"/>
      <c r="D464" s="4"/>
      <c r="E464" s="4"/>
      <c r="F464" s="5"/>
      <c r="G464" s="5"/>
      <c r="H464" s="5"/>
      <c r="I464" s="5"/>
      <c r="J464" s="5"/>
      <c r="K464" s="5"/>
      <c r="L464" s="5"/>
      <c r="M464" s="5"/>
      <c r="N464" s="5"/>
    </row>
    <row r="465" spans="1:14" ht="20.100000000000001" customHeight="1">
      <c r="A465" s="4"/>
      <c r="B465" s="4"/>
      <c r="C465" s="4"/>
      <c r="D465" s="4"/>
      <c r="E465" s="4"/>
      <c r="F465" s="5"/>
      <c r="G465" s="5"/>
      <c r="H465" s="5"/>
      <c r="I465" s="5"/>
      <c r="J465" s="5"/>
      <c r="K465" s="5"/>
      <c r="L465" s="5"/>
      <c r="M465" s="5"/>
      <c r="N465" s="5"/>
    </row>
    <row r="466" spans="1:14" ht="20.100000000000001" customHeight="1">
      <c r="A466" s="4"/>
      <c r="B466" s="4"/>
      <c r="C466" s="4"/>
      <c r="D466" s="4"/>
      <c r="E466" s="4"/>
      <c r="F466" s="5"/>
      <c r="G466" s="5"/>
      <c r="H466" s="5"/>
      <c r="I466" s="5"/>
      <c r="J466" s="5"/>
      <c r="K466" s="5"/>
      <c r="L466" s="5"/>
      <c r="M466" s="5"/>
      <c r="N466" s="5"/>
    </row>
    <row r="467" spans="1:14" ht="20.100000000000001" customHeight="1">
      <c r="A467" s="4"/>
      <c r="B467" s="4"/>
      <c r="C467" s="4"/>
      <c r="D467" s="4"/>
      <c r="E467" s="4"/>
      <c r="F467" s="5"/>
      <c r="G467" s="5"/>
      <c r="H467" s="5"/>
      <c r="I467" s="5"/>
      <c r="J467" s="5"/>
      <c r="K467" s="5"/>
      <c r="L467" s="5"/>
      <c r="M467" s="5"/>
      <c r="N467" s="5"/>
    </row>
    <row r="468" spans="1:14" ht="20.100000000000001" customHeight="1">
      <c r="A468" s="4"/>
      <c r="B468" s="4"/>
      <c r="C468" s="4"/>
      <c r="D468" s="4"/>
      <c r="E468" s="4"/>
      <c r="F468" s="5"/>
      <c r="G468" s="5"/>
      <c r="H468" s="5"/>
      <c r="I468" s="5"/>
      <c r="J468" s="5"/>
      <c r="K468" s="5"/>
      <c r="L468" s="5"/>
      <c r="M468" s="5"/>
      <c r="N468" s="5"/>
    </row>
    <row r="469" spans="1:14" ht="20.100000000000001" customHeight="1">
      <c r="A469" s="4"/>
      <c r="B469" s="4"/>
      <c r="C469" s="4"/>
      <c r="D469" s="4"/>
      <c r="E469" s="4"/>
      <c r="F469" s="5"/>
      <c r="G469" s="5"/>
      <c r="H469" s="5"/>
      <c r="I469" s="5"/>
      <c r="J469" s="5"/>
      <c r="K469" s="5"/>
      <c r="L469" s="5"/>
      <c r="M469" s="5"/>
      <c r="N469" s="5"/>
    </row>
    <row r="470" spans="1:14" ht="20.100000000000001" customHeight="1">
      <c r="A470" s="4"/>
      <c r="B470" s="4"/>
      <c r="C470" s="4"/>
      <c r="D470" s="4"/>
      <c r="E470" s="4"/>
      <c r="F470" s="5"/>
      <c r="G470" s="5"/>
      <c r="H470" s="5"/>
      <c r="I470" s="5"/>
      <c r="J470" s="5"/>
      <c r="K470" s="5"/>
      <c r="L470" s="5"/>
      <c r="M470" s="5"/>
      <c r="N470" s="5"/>
    </row>
    <row r="471" spans="1:14" ht="20.100000000000001" customHeight="1">
      <c r="A471" s="4"/>
      <c r="B471" s="4"/>
      <c r="C471" s="4"/>
      <c r="D471" s="4"/>
      <c r="E471" s="4"/>
      <c r="F471" s="5"/>
      <c r="G471" s="5"/>
      <c r="H471" s="5"/>
      <c r="I471" s="5"/>
      <c r="J471" s="5"/>
      <c r="K471" s="5"/>
      <c r="L471" s="5"/>
      <c r="M471" s="5"/>
      <c r="N471" s="5"/>
    </row>
    <row r="472" spans="1:14" ht="20.100000000000001" customHeight="1">
      <c r="A472" s="4"/>
      <c r="B472" s="4"/>
      <c r="C472" s="4"/>
      <c r="D472" s="4"/>
      <c r="E472" s="4"/>
      <c r="F472" s="5"/>
      <c r="G472" s="5"/>
      <c r="H472" s="5"/>
      <c r="I472" s="5"/>
      <c r="J472" s="5"/>
      <c r="K472" s="5"/>
      <c r="L472" s="5"/>
      <c r="M472" s="5"/>
      <c r="N472" s="5"/>
    </row>
    <row r="473" spans="1:14" ht="20.100000000000001" customHeight="1">
      <c r="A473" s="4"/>
      <c r="B473" s="4"/>
      <c r="C473" s="4"/>
      <c r="D473" s="4"/>
      <c r="E473" s="4"/>
      <c r="F473" s="5"/>
      <c r="G473" s="5"/>
      <c r="H473" s="5"/>
      <c r="I473" s="5"/>
      <c r="J473" s="5"/>
      <c r="K473" s="5"/>
      <c r="L473" s="5"/>
      <c r="M473" s="5"/>
      <c r="N473" s="5"/>
    </row>
    <row r="474" spans="1:14" ht="20.100000000000001" customHeight="1">
      <c r="A474" s="4"/>
      <c r="B474" s="4"/>
      <c r="C474" s="4"/>
      <c r="D474" s="4"/>
      <c r="E474" s="4"/>
      <c r="F474" s="5"/>
      <c r="G474" s="5"/>
      <c r="H474" s="5"/>
      <c r="I474" s="5"/>
      <c r="J474" s="5"/>
      <c r="K474" s="5"/>
      <c r="L474" s="5"/>
      <c r="M474" s="5"/>
      <c r="N474" s="5"/>
    </row>
    <row r="475" spans="1:14" ht="20.100000000000001" customHeight="1">
      <c r="A475" s="4"/>
      <c r="B475" s="4"/>
      <c r="C475" s="4"/>
      <c r="D475" s="4"/>
      <c r="E475" s="4"/>
      <c r="F475" s="5"/>
      <c r="G475" s="5"/>
      <c r="H475" s="5"/>
      <c r="I475" s="5"/>
      <c r="J475" s="5"/>
      <c r="K475" s="5"/>
      <c r="L475" s="5"/>
      <c r="M475" s="5"/>
      <c r="N475" s="5"/>
    </row>
    <row r="476" spans="1:14" ht="20.100000000000001" customHeight="1">
      <c r="A476" s="4"/>
      <c r="B476" s="4"/>
      <c r="C476" s="4"/>
      <c r="D476" s="4"/>
      <c r="E476" s="4"/>
      <c r="F476" s="5"/>
      <c r="G476" s="5"/>
      <c r="H476" s="5"/>
      <c r="I476" s="5"/>
      <c r="J476" s="5"/>
      <c r="K476" s="5"/>
      <c r="L476" s="5"/>
      <c r="M476" s="5"/>
      <c r="N476" s="5"/>
    </row>
    <row r="477" spans="1:14" ht="20.100000000000001" customHeight="1">
      <c r="A477" s="4"/>
      <c r="B477" s="4"/>
      <c r="C477" s="4"/>
      <c r="D477" s="4"/>
      <c r="E477" s="4"/>
      <c r="F477" s="5"/>
      <c r="G477" s="5"/>
      <c r="H477" s="5"/>
      <c r="I477" s="5"/>
      <c r="J477" s="5"/>
      <c r="K477" s="5"/>
      <c r="L477" s="5"/>
      <c r="M477" s="5"/>
      <c r="N477" s="5"/>
    </row>
    <row r="478" spans="1:14" ht="20.100000000000001" customHeight="1">
      <c r="A478" s="4"/>
      <c r="B478" s="4"/>
      <c r="C478" s="4"/>
      <c r="D478" s="4"/>
      <c r="E478" s="4"/>
      <c r="F478" s="5"/>
      <c r="G478" s="5"/>
      <c r="H478" s="5"/>
      <c r="I478" s="5"/>
      <c r="J478" s="5"/>
      <c r="K478" s="5"/>
      <c r="L478" s="5"/>
      <c r="M478" s="5"/>
      <c r="N478" s="5"/>
    </row>
    <row r="479" spans="1:14" ht="20.100000000000001" customHeight="1">
      <c r="A479" s="4"/>
      <c r="B479" s="4"/>
      <c r="C479" s="4"/>
      <c r="D479" s="4"/>
      <c r="E479" s="4"/>
      <c r="F479" s="5"/>
      <c r="G479" s="5"/>
      <c r="H479" s="5"/>
      <c r="I479" s="5"/>
      <c r="J479" s="5"/>
      <c r="K479" s="5"/>
      <c r="L479" s="5"/>
      <c r="M479" s="5"/>
      <c r="N479" s="5"/>
    </row>
    <row r="480" spans="1:14" ht="20.100000000000001" customHeight="1">
      <c r="A480" s="4"/>
      <c r="B480" s="4"/>
      <c r="C480" s="4"/>
      <c r="D480" s="4"/>
      <c r="E480" s="4"/>
      <c r="F480" s="5"/>
      <c r="G480" s="5"/>
      <c r="H480" s="5"/>
      <c r="I480" s="5"/>
      <c r="J480" s="5"/>
      <c r="K480" s="5"/>
      <c r="L480" s="5"/>
      <c r="M480" s="5"/>
      <c r="N480" s="5"/>
    </row>
    <row r="481" spans="1:14" ht="20.100000000000001" customHeight="1">
      <c r="A481" s="4"/>
      <c r="B481" s="4"/>
      <c r="C481" s="4"/>
      <c r="D481" s="4"/>
      <c r="E481" s="4"/>
      <c r="F481" s="5"/>
      <c r="G481" s="5"/>
      <c r="H481" s="5"/>
      <c r="I481" s="5"/>
      <c r="J481" s="5"/>
      <c r="K481" s="5"/>
      <c r="L481" s="5"/>
      <c r="M481" s="5"/>
      <c r="N481" s="5"/>
    </row>
    <row r="482" spans="1:14" ht="20.100000000000001" customHeight="1">
      <c r="A482" s="4"/>
      <c r="B482" s="4"/>
      <c r="C482" s="4"/>
      <c r="D482" s="4"/>
      <c r="E482" s="4"/>
      <c r="F482" s="5"/>
      <c r="G482" s="5"/>
      <c r="H482" s="5"/>
      <c r="I482" s="5"/>
      <c r="J482" s="5"/>
      <c r="K482" s="5"/>
      <c r="L482" s="5"/>
      <c r="M482" s="5"/>
      <c r="N482" s="5"/>
    </row>
    <row r="483" spans="1:14" ht="20.100000000000001" customHeight="1">
      <c r="A483" s="4"/>
      <c r="B483" s="4"/>
      <c r="C483" s="4"/>
      <c r="D483" s="4"/>
      <c r="E483" s="4"/>
      <c r="F483" s="5"/>
      <c r="G483" s="5"/>
      <c r="H483" s="5"/>
      <c r="I483" s="5"/>
      <c r="J483" s="5"/>
      <c r="K483" s="5"/>
      <c r="L483" s="5"/>
      <c r="M483" s="5"/>
      <c r="N483" s="5"/>
    </row>
    <row r="484" spans="1:14" ht="20.100000000000001" customHeight="1">
      <c r="A484" s="4"/>
      <c r="B484" s="4"/>
      <c r="C484" s="4"/>
      <c r="D484" s="4"/>
      <c r="E484" s="4"/>
      <c r="F484" s="5"/>
      <c r="G484" s="5"/>
      <c r="H484" s="5"/>
      <c r="I484" s="5"/>
      <c r="J484" s="5"/>
      <c r="K484" s="5"/>
      <c r="L484" s="5"/>
      <c r="M484" s="5"/>
      <c r="N484" s="5"/>
    </row>
    <row r="485" spans="1:14" ht="20.100000000000001" customHeight="1">
      <c r="A485" s="4"/>
      <c r="B485" s="4"/>
      <c r="C485" s="4"/>
      <c r="D485" s="4"/>
      <c r="E485" s="4"/>
      <c r="F485" s="5"/>
      <c r="G485" s="5"/>
      <c r="H485" s="5"/>
      <c r="I485" s="5"/>
      <c r="J485" s="5"/>
      <c r="K485" s="5"/>
      <c r="L485" s="5"/>
      <c r="M485" s="5"/>
      <c r="N485" s="5"/>
    </row>
    <row r="486" spans="1:14" ht="20.100000000000001" customHeight="1">
      <c r="A486" s="4"/>
      <c r="B486" s="4"/>
      <c r="C486" s="4"/>
      <c r="D486" s="4"/>
      <c r="E486" s="4"/>
      <c r="F486" s="5"/>
      <c r="G486" s="5"/>
      <c r="H486" s="5"/>
      <c r="I486" s="5"/>
      <c r="J486" s="5"/>
      <c r="K486" s="5"/>
      <c r="L486" s="5"/>
      <c r="M486" s="5"/>
      <c r="N486" s="5"/>
    </row>
    <row r="487" spans="1:14" ht="20.100000000000001" customHeight="1">
      <c r="A487" s="4"/>
      <c r="B487" s="4"/>
      <c r="C487" s="4"/>
      <c r="D487" s="4"/>
      <c r="E487" s="4"/>
      <c r="F487" s="5"/>
      <c r="G487" s="5"/>
      <c r="H487" s="5"/>
      <c r="I487" s="5"/>
      <c r="J487" s="5"/>
      <c r="K487" s="5"/>
      <c r="L487" s="5"/>
      <c r="M487" s="5"/>
      <c r="N487" s="5"/>
    </row>
    <row r="488" spans="1:14" ht="20.100000000000001" customHeight="1">
      <c r="A488" s="4"/>
      <c r="B488" s="4"/>
      <c r="C488" s="4"/>
      <c r="D488" s="4"/>
      <c r="E488" s="4"/>
      <c r="F488" s="5"/>
      <c r="G488" s="5"/>
      <c r="H488" s="5"/>
      <c r="I488" s="5"/>
      <c r="J488" s="5"/>
      <c r="K488" s="5"/>
      <c r="L488" s="5"/>
      <c r="M488" s="5"/>
      <c r="N488" s="5"/>
    </row>
    <row r="489" spans="1:14" ht="20.100000000000001" customHeight="1">
      <c r="A489" s="4"/>
      <c r="B489" s="4"/>
      <c r="C489" s="4"/>
      <c r="D489" s="4"/>
      <c r="E489" s="4"/>
      <c r="F489" s="5"/>
      <c r="G489" s="5"/>
      <c r="H489" s="5"/>
      <c r="I489" s="5"/>
      <c r="J489" s="5"/>
      <c r="K489" s="5"/>
      <c r="L489" s="5"/>
      <c r="M489" s="5"/>
      <c r="N489" s="5"/>
    </row>
    <row r="490" spans="1:14" ht="20.100000000000001" customHeight="1">
      <c r="A490" s="4"/>
      <c r="B490" s="4"/>
      <c r="C490" s="4"/>
      <c r="D490" s="4"/>
      <c r="E490" s="4"/>
      <c r="F490" s="5"/>
      <c r="G490" s="5"/>
      <c r="H490" s="5"/>
      <c r="I490" s="5"/>
      <c r="J490" s="5"/>
      <c r="K490" s="5"/>
      <c r="L490" s="5"/>
      <c r="M490" s="5"/>
      <c r="N490" s="5"/>
    </row>
    <row r="491" spans="1:14" ht="20.100000000000001" customHeight="1">
      <c r="A491" s="4"/>
      <c r="B491" s="4"/>
      <c r="C491" s="4"/>
      <c r="D491" s="4"/>
      <c r="E491" s="4"/>
      <c r="F491" s="5"/>
      <c r="G491" s="5"/>
      <c r="H491" s="5"/>
      <c r="I491" s="5"/>
      <c r="J491" s="5"/>
      <c r="K491" s="5"/>
      <c r="L491" s="5"/>
      <c r="M491" s="5"/>
      <c r="N491" s="5"/>
    </row>
    <row r="492" spans="1:14" ht="20.100000000000001" customHeight="1">
      <c r="A492" s="4"/>
      <c r="B492" s="4"/>
      <c r="C492" s="4"/>
      <c r="D492" s="4"/>
      <c r="E492" s="4"/>
      <c r="F492" s="5"/>
      <c r="G492" s="5"/>
      <c r="H492" s="5"/>
      <c r="I492" s="5"/>
      <c r="J492" s="5"/>
      <c r="K492" s="5"/>
      <c r="L492" s="5"/>
      <c r="M492" s="5"/>
      <c r="N492" s="5"/>
    </row>
    <row r="493" spans="1:14" ht="20.100000000000001" customHeight="1">
      <c r="A493" s="4"/>
      <c r="B493" s="4"/>
      <c r="C493" s="4"/>
      <c r="D493" s="4"/>
      <c r="E493" s="4"/>
      <c r="F493" s="5"/>
      <c r="G493" s="5"/>
      <c r="H493" s="5"/>
      <c r="I493" s="5"/>
      <c r="J493" s="5"/>
      <c r="K493" s="5"/>
      <c r="L493" s="5"/>
      <c r="M493" s="5"/>
      <c r="N493" s="5"/>
    </row>
    <row r="494" spans="1:14" ht="20.100000000000001" customHeight="1">
      <c r="A494" s="4"/>
      <c r="B494" s="4"/>
      <c r="C494" s="4"/>
      <c r="D494" s="4"/>
      <c r="E494" s="4"/>
      <c r="F494" s="5"/>
      <c r="G494" s="5"/>
      <c r="H494" s="5"/>
      <c r="I494" s="5"/>
      <c r="J494" s="5"/>
      <c r="K494" s="5"/>
      <c r="L494" s="5"/>
      <c r="M494" s="5"/>
      <c r="N494" s="5"/>
    </row>
    <row r="495" spans="1:14" ht="20.100000000000001" customHeight="1">
      <c r="A495" s="4"/>
      <c r="B495" s="4"/>
      <c r="C495" s="4"/>
      <c r="D495" s="4"/>
      <c r="E495" s="4"/>
      <c r="F495" s="5"/>
      <c r="G495" s="5"/>
      <c r="H495" s="5"/>
      <c r="I495" s="5"/>
      <c r="J495" s="5"/>
      <c r="K495" s="5"/>
      <c r="L495" s="5"/>
      <c r="M495" s="5"/>
      <c r="N495" s="5"/>
    </row>
    <row r="496" spans="1:14" ht="20.100000000000001" customHeight="1">
      <c r="A496" s="4"/>
      <c r="B496" s="4"/>
      <c r="C496" s="4"/>
      <c r="D496" s="4"/>
      <c r="E496" s="4"/>
      <c r="F496" s="5"/>
      <c r="G496" s="5"/>
      <c r="H496" s="5"/>
      <c r="I496" s="5"/>
      <c r="J496" s="5"/>
      <c r="K496" s="5"/>
      <c r="L496" s="5"/>
      <c r="M496" s="5"/>
      <c r="N496" s="5"/>
    </row>
    <row r="497" spans="1:14" ht="20.100000000000001" customHeight="1">
      <c r="A497" s="4"/>
      <c r="B497" s="4"/>
      <c r="C497" s="4"/>
      <c r="D497" s="4"/>
      <c r="E497" s="4"/>
      <c r="F497" s="5"/>
      <c r="G497" s="5"/>
      <c r="H497" s="5"/>
      <c r="I497" s="5"/>
      <c r="J497" s="5"/>
      <c r="K497" s="5"/>
      <c r="L497" s="5"/>
      <c r="M497" s="5"/>
      <c r="N497" s="5"/>
    </row>
    <row r="498" spans="1:14" ht="20.100000000000001" customHeight="1">
      <c r="A498" s="4"/>
      <c r="B498" s="4"/>
      <c r="C498" s="4"/>
      <c r="D498" s="4"/>
      <c r="E498" s="4"/>
      <c r="F498" s="5"/>
      <c r="G498" s="5"/>
      <c r="H498" s="5"/>
      <c r="I498" s="5"/>
      <c r="J498" s="5"/>
      <c r="K498" s="5"/>
      <c r="L498" s="5"/>
      <c r="M498" s="5"/>
      <c r="N498" s="5"/>
    </row>
    <row r="499" spans="1:14" ht="20.100000000000001" customHeight="1">
      <c r="A499" s="4"/>
      <c r="B499" s="4"/>
      <c r="C499" s="4"/>
      <c r="D499" s="4"/>
      <c r="E499" s="4"/>
      <c r="F499" s="5"/>
      <c r="G499" s="5"/>
      <c r="H499" s="5"/>
      <c r="I499" s="5"/>
      <c r="J499" s="5"/>
      <c r="K499" s="5"/>
      <c r="L499" s="5"/>
      <c r="M499" s="5"/>
      <c r="N499" s="5"/>
    </row>
    <row r="500" spans="1:14" ht="20.100000000000001" customHeight="1">
      <c r="A500" s="4"/>
      <c r="B500" s="4"/>
      <c r="C500" s="4"/>
      <c r="D500" s="4"/>
      <c r="E500" s="4"/>
      <c r="F500" s="5"/>
      <c r="G500" s="5"/>
      <c r="H500" s="5"/>
      <c r="I500" s="5"/>
      <c r="J500" s="5"/>
      <c r="K500" s="5"/>
      <c r="L500" s="5"/>
      <c r="M500" s="5"/>
      <c r="N500" s="5"/>
    </row>
    <row r="501" spans="1:14" ht="20.100000000000001" customHeight="1">
      <c r="A501" s="4"/>
      <c r="B501" s="4"/>
      <c r="C501" s="4"/>
      <c r="D501" s="4"/>
      <c r="E501" s="4"/>
      <c r="F501" s="5"/>
      <c r="G501" s="5"/>
      <c r="H501" s="5"/>
      <c r="I501" s="5"/>
      <c r="J501" s="5"/>
      <c r="K501" s="5"/>
      <c r="L501" s="5"/>
      <c r="M501" s="5"/>
      <c r="N501" s="5"/>
    </row>
    <row r="502" spans="1:14" ht="20.100000000000001" customHeight="1">
      <c r="A502" s="4"/>
      <c r="B502" s="4"/>
      <c r="C502" s="4"/>
      <c r="D502" s="4"/>
      <c r="E502" s="4"/>
      <c r="F502" s="5"/>
      <c r="G502" s="5"/>
      <c r="H502" s="5"/>
      <c r="I502" s="5"/>
      <c r="J502" s="5"/>
      <c r="K502" s="5"/>
      <c r="L502" s="5"/>
      <c r="M502" s="5"/>
      <c r="N502" s="5"/>
    </row>
    <row r="503" spans="1:14" ht="20.100000000000001" customHeight="1">
      <c r="A503" s="4"/>
      <c r="B503" s="4"/>
      <c r="C503" s="4"/>
      <c r="D503" s="4"/>
      <c r="E503" s="4"/>
      <c r="F503" s="5"/>
      <c r="G503" s="5"/>
      <c r="H503" s="5"/>
      <c r="I503" s="5"/>
      <c r="J503" s="5"/>
      <c r="K503" s="5"/>
      <c r="L503" s="5"/>
      <c r="M503" s="5"/>
      <c r="N503" s="5"/>
    </row>
    <row r="504" spans="1:14" ht="20.100000000000001" customHeight="1">
      <c r="A504" s="4"/>
      <c r="B504" s="4"/>
      <c r="C504" s="4"/>
      <c r="D504" s="4"/>
      <c r="E504" s="4"/>
      <c r="F504" s="5"/>
      <c r="G504" s="5"/>
      <c r="H504" s="5"/>
      <c r="I504" s="5"/>
      <c r="J504" s="5"/>
      <c r="K504" s="5"/>
      <c r="L504" s="5"/>
      <c r="M504" s="5"/>
      <c r="N504" s="5"/>
    </row>
    <row r="505" spans="1:14" ht="20.100000000000001" customHeight="1">
      <c r="A505" s="4"/>
      <c r="B505" s="4"/>
      <c r="C505" s="4"/>
      <c r="D505" s="4"/>
      <c r="E505" s="4"/>
      <c r="F505" s="5"/>
      <c r="G505" s="5"/>
      <c r="H505" s="5"/>
      <c r="I505" s="5"/>
      <c r="J505" s="5"/>
      <c r="K505" s="5"/>
      <c r="L505" s="5"/>
      <c r="M505" s="5"/>
      <c r="N505" s="5"/>
    </row>
    <row r="506" spans="1:14" ht="20.100000000000001" customHeight="1">
      <c r="A506" s="4"/>
      <c r="B506" s="4"/>
      <c r="C506" s="4"/>
      <c r="D506" s="4"/>
      <c r="E506" s="4"/>
      <c r="F506" s="5"/>
      <c r="G506" s="5"/>
      <c r="H506" s="5"/>
      <c r="I506" s="5"/>
      <c r="J506" s="5"/>
      <c r="K506" s="5"/>
      <c r="L506" s="5"/>
      <c r="M506" s="5"/>
      <c r="N506" s="5"/>
    </row>
    <row r="507" spans="1:14" ht="20.100000000000001" customHeight="1">
      <c r="A507" s="4"/>
      <c r="B507" s="4"/>
      <c r="C507" s="4"/>
      <c r="D507" s="4"/>
      <c r="E507" s="4"/>
      <c r="F507" s="5"/>
      <c r="G507" s="5"/>
      <c r="H507" s="5"/>
      <c r="I507" s="5"/>
      <c r="J507" s="5"/>
      <c r="K507" s="5"/>
      <c r="L507" s="5"/>
      <c r="M507" s="5"/>
      <c r="N507" s="5"/>
    </row>
    <row r="508" spans="1:14" ht="20.100000000000001" customHeight="1">
      <c r="A508" s="4"/>
      <c r="B508" s="4"/>
      <c r="C508" s="4"/>
      <c r="D508" s="4"/>
      <c r="E508" s="4"/>
      <c r="F508" s="5"/>
      <c r="G508" s="5"/>
      <c r="H508" s="5"/>
      <c r="I508" s="5"/>
      <c r="J508" s="5"/>
      <c r="K508" s="5"/>
      <c r="L508" s="5"/>
      <c r="M508" s="5"/>
      <c r="N508" s="5"/>
    </row>
    <row r="509" spans="1:14" ht="20.100000000000001" customHeight="1">
      <c r="A509" s="4"/>
      <c r="B509" s="4"/>
      <c r="C509" s="4"/>
      <c r="D509" s="4"/>
      <c r="E509" s="4"/>
      <c r="F509" s="5"/>
      <c r="G509" s="5"/>
      <c r="H509" s="5"/>
      <c r="I509" s="5"/>
      <c r="J509" s="5"/>
      <c r="K509" s="5"/>
      <c r="L509" s="5"/>
      <c r="M509" s="5"/>
      <c r="N509" s="5"/>
    </row>
    <row r="510" spans="1:14" ht="20.100000000000001" customHeight="1">
      <c r="A510" s="4"/>
      <c r="B510" s="4"/>
      <c r="C510" s="4"/>
      <c r="D510" s="4"/>
      <c r="E510" s="4"/>
      <c r="F510" s="5"/>
      <c r="G510" s="5"/>
      <c r="H510" s="5"/>
      <c r="I510" s="5"/>
      <c r="J510" s="5"/>
      <c r="K510" s="5"/>
      <c r="L510" s="5"/>
      <c r="M510" s="5"/>
      <c r="N510" s="5"/>
    </row>
    <row r="511" spans="1:14" ht="20.100000000000001" customHeight="1">
      <c r="A511" s="4"/>
      <c r="B511" s="4"/>
      <c r="C511" s="4"/>
      <c r="D511" s="4"/>
      <c r="E511" s="4"/>
      <c r="F511" s="5"/>
      <c r="G511" s="5"/>
      <c r="H511" s="5"/>
      <c r="I511" s="5"/>
      <c r="J511" s="5"/>
      <c r="K511" s="5"/>
      <c r="L511" s="5"/>
      <c r="M511" s="5"/>
      <c r="N511" s="5"/>
    </row>
    <row r="512" spans="1:14" ht="20.100000000000001" customHeight="1">
      <c r="A512" s="4"/>
      <c r="B512" s="4"/>
      <c r="C512" s="4"/>
      <c r="D512" s="4"/>
      <c r="E512" s="4"/>
      <c r="F512" s="5"/>
      <c r="G512" s="5"/>
      <c r="H512" s="5"/>
      <c r="I512" s="5"/>
      <c r="J512" s="5"/>
      <c r="K512" s="5"/>
      <c r="L512" s="5"/>
      <c r="M512" s="5"/>
      <c r="N512" s="5"/>
    </row>
    <row r="513" spans="1:14" ht="20.100000000000001" customHeight="1">
      <c r="A513" s="4"/>
      <c r="B513" s="4"/>
      <c r="C513" s="4"/>
      <c r="D513" s="4"/>
      <c r="E513" s="4"/>
      <c r="F513" s="5"/>
      <c r="G513" s="5"/>
      <c r="H513" s="5"/>
      <c r="I513" s="5"/>
      <c r="J513" s="5"/>
      <c r="K513" s="5"/>
      <c r="L513" s="5"/>
      <c r="M513" s="5"/>
      <c r="N513" s="5"/>
    </row>
    <row r="514" spans="1:14" ht="20.100000000000001" customHeight="1">
      <c r="A514" s="4"/>
      <c r="B514" s="4"/>
      <c r="C514" s="4"/>
      <c r="D514" s="4"/>
      <c r="E514" s="4"/>
      <c r="F514" s="5"/>
      <c r="G514" s="5"/>
      <c r="H514" s="5"/>
      <c r="I514" s="5"/>
      <c r="J514" s="5"/>
      <c r="K514" s="5"/>
      <c r="L514" s="5"/>
      <c r="M514" s="5"/>
      <c r="N514" s="5"/>
    </row>
    <row r="515" spans="1:14" ht="20.100000000000001" customHeight="1">
      <c r="A515" s="4"/>
      <c r="B515" s="4"/>
      <c r="C515" s="4"/>
      <c r="D515" s="4"/>
      <c r="E515" s="4"/>
      <c r="F515" s="5"/>
      <c r="G515" s="5"/>
      <c r="H515" s="5"/>
      <c r="I515" s="5"/>
      <c r="J515" s="5"/>
      <c r="K515" s="5"/>
      <c r="L515" s="5"/>
      <c r="M515" s="5"/>
      <c r="N515" s="5"/>
    </row>
    <row r="516" spans="1:14" ht="20.100000000000001" customHeight="1">
      <c r="A516" s="4"/>
      <c r="B516" s="4"/>
      <c r="C516" s="4"/>
      <c r="D516" s="4"/>
      <c r="E516" s="4"/>
      <c r="F516" s="5"/>
      <c r="G516" s="5"/>
      <c r="H516" s="5"/>
      <c r="I516" s="5"/>
      <c r="J516" s="5"/>
      <c r="K516" s="5"/>
      <c r="L516" s="5"/>
      <c r="M516" s="5"/>
      <c r="N516" s="5"/>
    </row>
    <row r="517" spans="1:14" ht="20.100000000000001" customHeight="1">
      <c r="A517" s="4"/>
      <c r="B517" s="4"/>
      <c r="C517" s="4"/>
      <c r="D517" s="4"/>
      <c r="E517" s="4"/>
      <c r="F517" s="5"/>
      <c r="G517" s="5"/>
      <c r="H517" s="5"/>
      <c r="I517" s="5"/>
      <c r="J517" s="5"/>
      <c r="K517" s="5"/>
      <c r="L517" s="5"/>
      <c r="M517" s="5"/>
      <c r="N517" s="5"/>
    </row>
    <row r="518" spans="1:14" ht="20.100000000000001" customHeight="1">
      <c r="A518" s="4"/>
      <c r="B518" s="4"/>
      <c r="C518" s="4"/>
      <c r="D518" s="4"/>
      <c r="E518" s="4"/>
      <c r="F518" s="5"/>
      <c r="G518" s="5"/>
      <c r="H518" s="5"/>
      <c r="I518" s="5"/>
      <c r="J518" s="5"/>
      <c r="K518" s="5"/>
      <c r="L518" s="5"/>
      <c r="M518" s="5"/>
      <c r="N518" s="5"/>
    </row>
    <row r="519" spans="1:14" ht="20.100000000000001" customHeight="1">
      <c r="A519" s="4"/>
      <c r="B519" s="4"/>
      <c r="C519" s="4"/>
      <c r="D519" s="4"/>
      <c r="E519" s="4"/>
      <c r="F519" s="5"/>
      <c r="G519" s="5"/>
      <c r="H519" s="5"/>
      <c r="I519" s="5"/>
      <c r="J519" s="5"/>
      <c r="K519" s="5"/>
      <c r="L519" s="5"/>
      <c r="M519" s="5"/>
      <c r="N519" s="5"/>
    </row>
    <row r="520" spans="1:14" ht="20.100000000000001" customHeight="1">
      <c r="A520" s="4"/>
      <c r="B520" s="4"/>
      <c r="C520" s="4"/>
      <c r="D520" s="4"/>
      <c r="E520" s="4"/>
      <c r="F520" s="5"/>
      <c r="G520" s="5"/>
      <c r="H520" s="5"/>
      <c r="I520" s="5"/>
      <c r="J520" s="5"/>
      <c r="K520" s="5"/>
      <c r="L520" s="5"/>
      <c r="M520" s="5"/>
      <c r="N520" s="5"/>
    </row>
    <row r="521" spans="1:14" ht="20.100000000000001" customHeight="1">
      <c r="A521" s="4"/>
      <c r="B521" s="4"/>
      <c r="C521" s="4"/>
      <c r="D521" s="4"/>
      <c r="E521" s="4"/>
      <c r="F521" s="5"/>
      <c r="G521" s="5"/>
      <c r="H521" s="5"/>
      <c r="I521" s="5"/>
      <c r="J521" s="5"/>
      <c r="K521" s="5"/>
      <c r="L521" s="5"/>
      <c r="M521" s="5"/>
      <c r="N521" s="5"/>
    </row>
    <row r="522" spans="1:14" ht="20.100000000000001" customHeight="1">
      <c r="A522" s="4"/>
      <c r="B522" s="4"/>
      <c r="C522" s="4"/>
      <c r="D522" s="4"/>
      <c r="E522" s="4"/>
      <c r="F522" s="5"/>
      <c r="G522" s="5"/>
      <c r="H522" s="5"/>
      <c r="I522" s="5"/>
      <c r="J522" s="5"/>
      <c r="K522" s="5"/>
      <c r="L522" s="5"/>
      <c r="M522" s="5"/>
      <c r="N522" s="5"/>
    </row>
    <row r="523" spans="1:14" ht="20.100000000000001" customHeight="1">
      <c r="A523" s="4"/>
      <c r="B523" s="4"/>
      <c r="C523" s="4"/>
      <c r="D523" s="4"/>
      <c r="E523" s="4"/>
      <c r="F523" s="5"/>
      <c r="G523" s="5"/>
      <c r="H523" s="5"/>
      <c r="I523" s="5"/>
      <c r="J523" s="5"/>
      <c r="K523" s="5"/>
      <c r="L523" s="5"/>
      <c r="M523" s="5"/>
      <c r="N523" s="5"/>
    </row>
    <row r="524" spans="1:14" ht="20.100000000000001" customHeight="1">
      <c r="A524" s="4"/>
      <c r="B524" s="4"/>
      <c r="C524" s="4"/>
      <c r="D524" s="4"/>
      <c r="E524" s="4"/>
      <c r="F524" s="5"/>
      <c r="G524" s="5"/>
      <c r="H524" s="5"/>
      <c r="I524" s="5"/>
      <c r="J524" s="5"/>
      <c r="K524" s="5"/>
      <c r="L524" s="5"/>
      <c r="M524" s="5"/>
      <c r="N524" s="5"/>
    </row>
    <row r="525" spans="1:14" ht="20.100000000000001" customHeight="1">
      <c r="A525" s="4"/>
      <c r="B525" s="4"/>
      <c r="C525" s="4"/>
      <c r="D525" s="4"/>
      <c r="E525" s="4"/>
      <c r="F525" s="5"/>
      <c r="G525" s="5"/>
      <c r="H525" s="5"/>
      <c r="I525" s="5"/>
      <c r="J525" s="5"/>
      <c r="K525" s="5"/>
      <c r="L525" s="5"/>
      <c r="M525" s="5"/>
      <c r="N525" s="5"/>
    </row>
    <row r="526" spans="1:14" ht="20.100000000000001" customHeight="1">
      <c r="A526" s="4"/>
      <c r="B526" s="4"/>
      <c r="C526" s="4"/>
      <c r="D526" s="4"/>
      <c r="E526" s="4"/>
      <c r="F526" s="5"/>
      <c r="G526" s="5"/>
      <c r="H526" s="5"/>
      <c r="I526" s="5"/>
      <c r="J526" s="5"/>
      <c r="K526" s="5"/>
      <c r="L526" s="5"/>
      <c r="M526" s="5"/>
      <c r="N526" s="5"/>
    </row>
    <row r="527" spans="1:14" ht="20.100000000000001" customHeight="1">
      <c r="A527" s="4"/>
      <c r="B527" s="4"/>
      <c r="C527" s="4"/>
      <c r="D527" s="4"/>
      <c r="E527" s="4"/>
      <c r="F527" s="5"/>
      <c r="G527" s="5"/>
      <c r="H527" s="5"/>
      <c r="I527" s="5"/>
      <c r="J527" s="5"/>
      <c r="K527" s="5"/>
      <c r="L527" s="5"/>
      <c r="M527" s="5"/>
      <c r="N527" s="5"/>
    </row>
    <row r="528" spans="1:14" ht="20.100000000000001" customHeight="1">
      <c r="A528" s="4"/>
      <c r="B528" s="4"/>
      <c r="C528" s="4"/>
      <c r="D528" s="4"/>
      <c r="E528" s="4"/>
      <c r="F528" s="5"/>
      <c r="G528" s="5"/>
      <c r="H528" s="5"/>
      <c r="I528" s="5"/>
      <c r="J528" s="5"/>
      <c r="K528" s="5"/>
      <c r="L528" s="5"/>
      <c r="M528" s="5"/>
      <c r="N528" s="5"/>
    </row>
    <row r="529" spans="1:14" ht="20.100000000000001" customHeight="1">
      <c r="A529" s="4"/>
      <c r="B529" s="4"/>
      <c r="C529" s="4"/>
      <c r="D529" s="4"/>
      <c r="E529" s="4"/>
      <c r="F529" s="5"/>
      <c r="G529" s="5"/>
      <c r="H529" s="5"/>
      <c r="I529" s="5"/>
      <c r="J529" s="5"/>
      <c r="K529" s="5"/>
      <c r="L529" s="5"/>
      <c r="M529" s="5"/>
      <c r="N529" s="5"/>
    </row>
    <row r="530" spans="1:14" ht="20.100000000000001" customHeight="1">
      <c r="A530" s="4"/>
      <c r="B530" s="4"/>
      <c r="C530" s="4"/>
      <c r="D530" s="4"/>
      <c r="E530" s="4"/>
      <c r="F530" s="5"/>
      <c r="G530" s="5"/>
      <c r="H530" s="5"/>
      <c r="I530" s="5"/>
      <c r="J530" s="5"/>
      <c r="K530" s="5"/>
      <c r="L530" s="5"/>
      <c r="M530" s="5"/>
      <c r="N530" s="5"/>
    </row>
    <row r="531" spans="1:14" ht="20.100000000000001" customHeight="1">
      <c r="A531" s="4"/>
      <c r="B531" s="4"/>
      <c r="C531" s="4"/>
      <c r="D531" s="4"/>
      <c r="E531" s="4"/>
      <c r="F531" s="5"/>
      <c r="G531" s="5"/>
      <c r="H531" s="5"/>
      <c r="I531" s="5"/>
      <c r="J531" s="5"/>
      <c r="K531" s="5"/>
      <c r="L531" s="5"/>
      <c r="M531" s="5"/>
      <c r="N531" s="5"/>
    </row>
    <row r="532" spans="1:14" ht="20.100000000000001" customHeight="1">
      <c r="A532" s="4"/>
      <c r="B532" s="4"/>
      <c r="C532" s="4"/>
      <c r="D532" s="4"/>
      <c r="E532" s="4"/>
      <c r="F532" s="5"/>
      <c r="G532" s="5"/>
      <c r="H532" s="5"/>
      <c r="I532" s="5"/>
      <c r="J532" s="5"/>
      <c r="K532" s="5"/>
      <c r="L532" s="5"/>
      <c r="M532" s="5"/>
      <c r="N532" s="5"/>
    </row>
    <row r="533" spans="1:14" ht="20.100000000000001" customHeight="1">
      <c r="A533" s="4"/>
      <c r="B533" s="4"/>
      <c r="C533" s="4"/>
      <c r="D533" s="4"/>
      <c r="E533" s="4"/>
      <c r="F533" s="5"/>
      <c r="G533" s="5"/>
      <c r="H533" s="5"/>
      <c r="I533" s="5"/>
      <c r="J533" s="5"/>
      <c r="K533" s="5"/>
      <c r="L533" s="5"/>
      <c r="M533" s="5"/>
      <c r="N533" s="5"/>
    </row>
    <row r="534" spans="1:14" ht="20.100000000000001" customHeight="1">
      <c r="A534" s="4"/>
      <c r="B534" s="4"/>
      <c r="C534" s="4"/>
      <c r="D534" s="4"/>
      <c r="E534" s="4"/>
      <c r="F534" s="5"/>
      <c r="G534" s="5"/>
      <c r="H534" s="5"/>
      <c r="I534" s="5"/>
      <c r="J534" s="5"/>
      <c r="K534" s="5"/>
      <c r="L534" s="5"/>
      <c r="M534" s="5"/>
      <c r="N534" s="5"/>
    </row>
    <row r="535" spans="1:14" ht="20.100000000000001" customHeight="1">
      <c r="A535" s="4"/>
      <c r="B535" s="4"/>
      <c r="C535" s="4"/>
      <c r="D535" s="4"/>
      <c r="E535" s="4"/>
      <c r="F535" s="5"/>
      <c r="G535" s="5"/>
      <c r="H535" s="5"/>
      <c r="I535" s="5"/>
      <c r="J535" s="5"/>
      <c r="K535" s="5"/>
      <c r="L535" s="5"/>
      <c r="M535" s="5"/>
      <c r="N535" s="5"/>
    </row>
    <row r="536" spans="1:14" ht="20.100000000000001" customHeight="1">
      <c r="A536" s="4"/>
      <c r="B536" s="4"/>
      <c r="C536" s="4"/>
      <c r="D536" s="4"/>
      <c r="E536" s="4"/>
      <c r="F536" s="5"/>
      <c r="G536" s="5"/>
      <c r="H536" s="5"/>
      <c r="I536" s="5"/>
      <c r="J536" s="5"/>
      <c r="K536" s="5"/>
      <c r="L536" s="5"/>
      <c r="M536" s="5"/>
      <c r="N536" s="5"/>
    </row>
    <row r="537" spans="1:14" ht="20.100000000000001" customHeight="1">
      <c r="A537" s="4"/>
      <c r="B537" s="4"/>
      <c r="C537" s="4"/>
      <c r="D537" s="4"/>
      <c r="E537" s="4"/>
      <c r="F537" s="5"/>
      <c r="G537" s="5"/>
      <c r="H537" s="5"/>
      <c r="I537" s="5"/>
      <c r="J537" s="5"/>
      <c r="K537" s="5"/>
      <c r="L537" s="5"/>
      <c r="M537" s="5"/>
      <c r="N537" s="5"/>
    </row>
    <row r="538" spans="1:14" ht="20.100000000000001" customHeight="1">
      <c r="A538" s="4"/>
      <c r="B538" s="4"/>
      <c r="C538" s="4"/>
      <c r="D538" s="4"/>
      <c r="E538" s="4"/>
      <c r="F538" s="5"/>
      <c r="G538" s="5"/>
      <c r="H538" s="5"/>
      <c r="I538" s="5"/>
      <c r="J538" s="5"/>
      <c r="K538" s="5"/>
      <c r="L538" s="5"/>
      <c r="M538" s="5"/>
      <c r="N538" s="5"/>
    </row>
    <row r="539" spans="1:14" ht="20.100000000000001" customHeight="1">
      <c r="A539" s="4"/>
      <c r="B539" s="4"/>
      <c r="C539" s="4"/>
      <c r="D539" s="4"/>
      <c r="E539" s="4"/>
      <c r="F539" s="5"/>
      <c r="G539" s="5"/>
      <c r="H539" s="5"/>
      <c r="I539" s="5"/>
      <c r="J539" s="5"/>
      <c r="K539" s="5"/>
      <c r="L539" s="5"/>
      <c r="M539" s="5"/>
      <c r="N539" s="5"/>
    </row>
    <row r="540" spans="1:14" ht="20.100000000000001" customHeight="1">
      <c r="A540" s="4"/>
      <c r="B540" s="4"/>
      <c r="C540" s="4"/>
      <c r="D540" s="4"/>
      <c r="E540" s="4"/>
      <c r="F540" s="5"/>
      <c r="G540" s="5"/>
      <c r="H540" s="5"/>
      <c r="I540" s="5"/>
      <c r="J540" s="5"/>
      <c r="K540" s="5"/>
      <c r="L540" s="5"/>
      <c r="M540" s="5"/>
      <c r="N540" s="5"/>
    </row>
    <row r="541" spans="1:14" ht="20.100000000000001" customHeight="1">
      <c r="A541" s="4"/>
      <c r="B541" s="4"/>
      <c r="C541" s="4"/>
      <c r="D541" s="4"/>
      <c r="E541" s="4"/>
      <c r="F541" s="5"/>
      <c r="G541" s="5"/>
      <c r="H541" s="5"/>
      <c r="I541" s="5"/>
      <c r="J541" s="5"/>
      <c r="K541" s="5"/>
      <c r="L541" s="5"/>
      <c r="M541" s="5"/>
      <c r="N541" s="5"/>
    </row>
    <row r="542" spans="1:14" ht="20.100000000000001" customHeight="1">
      <c r="A542" s="4"/>
      <c r="B542" s="4"/>
      <c r="C542" s="4"/>
      <c r="D542" s="4"/>
      <c r="E542" s="4"/>
      <c r="F542" s="5"/>
      <c r="G542" s="5"/>
      <c r="H542" s="5"/>
      <c r="I542" s="5"/>
      <c r="J542" s="5"/>
      <c r="K542" s="5"/>
      <c r="L542" s="5"/>
      <c r="M542" s="5"/>
      <c r="N542" s="5"/>
    </row>
    <row r="543" spans="1:14" ht="20.100000000000001" customHeight="1">
      <c r="A543" s="4"/>
      <c r="B543" s="4"/>
      <c r="C543" s="4"/>
      <c r="D543" s="4"/>
      <c r="E543" s="4"/>
      <c r="F543" s="5"/>
      <c r="G543" s="5"/>
      <c r="H543" s="5"/>
      <c r="I543" s="5"/>
      <c r="J543" s="5"/>
      <c r="K543" s="5"/>
      <c r="L543" s="5"/>
      <c r="M543" s="5"/>
      <c r="N543" s="5"/>
    </row>
    <row r="544" spans="1:14" ht="20.100000000000001" customHeight="1">
      <c r="A544" s="4"/>
      <c r="B544" s="4"/>
      <c r="C544" s="4"/>
      <c r="D544" s="4"/>
      <c r="E544" s="4"/>
      <c r="F544" s="5"/>
      <c r="G544" s="5"/>
      <c r="H544" s="5"/>
      <c r="I544" s="5"/>
      <c r="J544" s="5"/>
      <c r="K544" s="5"/>
      <c r="L544" s="5"/>
      <c r="M544" s="5"/>
      <c r="N544" s="5"/>
    </row>
    <row r="545" spans="1:14" ht="20.100000000000001" customHeight="1">
      <c r="A545" s="4"/>
      <c r="B545" s="4"/>
      <c r="C545" s="4"/>
      <c r="D545" s="4"/>
      <c r="E545" s="4"/>
      <c r="F545" s="5"/>
      <c r="G545" s="5"/>
      <c r="H545" s="5"/>
      <c r="I545" s="5"/>
      <c r="J545" s="5"/>
      <c r="K545" s="5"/>
      <c r="L545" s="5"/>
      <c r="M545" s="5"/>
      <c r="N545" s="5"/>
    </row>
    <row r="546" spans="1:14" ht="20.100000000000001" customHeight="1">
      <c r="A546" s="4"/>
      <c r="B546" s="4"/>
      <c r="C546" s="4"/>
      <c r="D546" s="4"/>
      <c r="E546" s="4"/>
      <c r="F546" s="5"/>
      <c r="G546" s="5"/>
      <c r="H546" s="5"/>
      <c r="I546" s="5"/>
      <c r="J546" s="5"/>
      <c r="K546" s="5"/>
      <c r="L546" s="5"/>
      <c r="M546" s="5"/>
      <c r="N546" s="5"/>
    </row>
    <row r="547" spans="1:14" ht="20.100000000000001" customHeight="1">
      <c r="A547" s="4"/>
      <c r="B547" s="4"/>
      <c r="C547" s="4"/>
      <c r="D547" s="4"/>
      <c r="E547" s="4"/>
      <c r="F547" s="5"/>
      <c r="G547" s="5"/>
      <c r="H547" s="5"/>
      <c r="I547" s="5"/>
      <c r="J547" s="5"/>
      <c r="K547" s="5"/>
      <c r="L547" s="5"/>
      <c r="M547" s="5"/>
      <c r="N547" s="5"/>
    </row>
    <row r="548" spans="1:14" ht="20.100000000000001" customHeight="1">
      <c r="A548" s="4"/>
      <c r="B548" s="4"/>
      <c r="C548" s="4"/>
      <c r="D548" s="4"/>
      <c r="E548" s="4"/>
      <c r="F548" s="5"/>
      <c r="G548" s="5"/>
      <c r="H548" s="5"/>
      <c r="I548" s="5"/>
      <c r="J548" s="5"/>
      <c r="K548" s="5"/>
      <c r="L548" s="5"/>
      <c r="M548" s="5"/>
      <c r="N548" s="5"/>
    </row>
    <row r="549" spans="1:14" ht="20.100000000000001" customHeight="1">
      <c r="A549" s="4"/>
      <c r="B549" s="4"/>
      <c r="C549" s="4"/>
      <c r="D549" s="4"/>
      <c r="E549" s="4"/>
      <c r="F549" s="5"/>
      <c r="G549" s="5"/>
      <c r="H549" s="5"/>
      <c r="I549" s="5"/>
      <c r="J549" s="5"/>
      <c r="K549" s="5"/>
      <c r="L549" s="5"/>
      <c r="M549" s="5"/>
      <c r="N549" s="5"/>
    </row>
    <row r="550" spans="1:14" ht="20.100000000000001" customHeight="1">
      <c r="A550" s="4"/>
      <c r="B550" s="4"/>
      <c r="C550" s="4"/>
      <c r="D550" s="4"/>
      <c r="E550" s="4"/>
      <c r="F550" s="5"/>
      <c r="G550" s="5"/>
      <c r="H550" s="5"/>
      <c r="I550" s="5"/>
      <c r="J550" s="5"/>
      <c r="K550" s="5"/>
      <c r="L550" s="5"/>
      <c r="M550" s="5"/>
      <c r="N550" s="5"/>
    </row>
    <row r="551" spans="1:14" ht="20.100000000000001" customHeight="1">
      <c r="A551" s="4"/>
      <c r="B551" s="4"/>
      <c r="C551" s="4"/>
      <c r="D551" s="4"/>
      <c r="E551" s="4"/>
      <c r="F551" s="5"/>
      <c r="G551" s="5"/>
      <c r="H551" s="5"/>
      <c r="I551" s="5"/>
      <c r="J551" s="5"/>
      <c r="K551" s="5"/>
      <c r="L551" s="5"/>
      <c r="M551" s="5"/>
      <c r="N551" s="5"/>
    </row>
    <row r="552" spans="1:14" ht="20.100000000000001" customHeight="1">
      <c r="A552" s="4"/>
      <c r="B552" s="4"/>
      <c r="C552" s="4"/>
      <c r="D552" s="4"/>
      <c r="E552" s="4"/>
      <c r="F552" s="5"/>
      <c r="G552" s="5"/>
      <c r="H552" s="5"/>
      <c r="I552" s="5"/>
      <c r="J552" s="5"/>
      <c r="K552" s="5"/>
      <c r="L552" s="5"/>
      <c r="M552" s="5"/>
      <c r="N552" s="5"/>
    </row>
    <row r="553" spans="1:14" ht="20.100000000000001" customHeight="1">
      <c r="A553" s="4"/>
      <c r="B553" s="4"/>
      <c r="C553" s="4"/>
      <c r="D553" s="4"/>
      <c r="E553" s="4"/>
      <c r="F553" s="5"/>
      <c r="G553" s="5"/>
      <c r="H553" s="5"/>
      <c r="I553" s="5"/>
      <c r="J553" s="5"/>
      <c r="K553" s="5"/>
      <c r="L553" s="5"/>
      <c r="M553" s="5"/>
      <c r="N553" s="5"/>
    </row>
    <row r="554" spans="1:14" ht="20.100000000000001" customHeight="1">
      <c r="A554" s="4"/>
      <c r="B554" s="4"/>
      <c r="C554" s="4"/>
      <c r="D554" s="4"/>
      <c r="E554" s="4"/>
      <c r="F554" s="5"/>
      <c r="G554" s="5"/>
      <c r="H554" s="5"/>
      <c r="I554" s="5"/>
      <c r="J554" s="5"/>
      <c r="K554" s="5"/>
      <c r="L554" s="5"/>
      <c r="M554" s="5"/>
      <c r="N554" s="5"/>
    </row>
    <row r="555" spans="1:14" ht="20.100000000000001" customHeight="1">
      <c r="A555" s="4"/>
      <c r="B555" s="4"/>
      <c r="C555" s="4"/>
      <c r="D555" s="4"/>
      <c r="E555" s="4"/>
      <c r="F555" s="5"/>
      <c r="G555" s="5"/>
      <c r="H555" s="5"/>
      <c r="I555" s="5"/>
      <c r="J555" s="5"/>
      <c r="K555" s="5"/>
      <c r="L555" s="5"/>
      <c r="M555" s="5"/>
      <c r="N555" s="5"/>
    </row>
    <row r="556" spans="1:14" ht="20.100000000000001" customHeight="1">
      <c r="A556" s="4"/>
      <c r="B556" s="4"/>
      <c r="C556" s="4"/>
      <c r="D556" s="4"/>
      <c r="E556" s="4"/>
      <c r="F556" s="5"/>
      <c r="G556" s="5"/>
      <c r="H556" s="5"/>
      <c r="I556" s="5"/>
      <c r="J556" s="5"/>
      <c r="K556" s="5"/>
      <c r="L556" s="5"/>
      <c r="M556" s="5"/>
      <c r="N556" s="5"/>
    </row>
    <row r="557" spans="1:14" ht="20.100000000000001" customHeight="1">
      <c r="A557" s="4"/>
      <c r="B557" s="4"/>
      <c r="C557" s="4"/>
      <c r="D557" s="4"/>
      <c r="E557" s="4"/>
      <c r="F557" s="5"/>
      <c r="G557" s="5"/>
      <c r="H557" s="5"/>
      <c r="I557" s="5"/>
      <c r="J557" s="5"/>
      <c r="K557" s="5"/>
      <c r="L557" s="5"/>
      <c r="M557" s="5"/>
      <c r="N557" s="5"/>
    </row>
    <row r="558" spans="1:14" ht="20.100000000000001" customHeight="1">
      <c r="A558" s="4"/>
      <c r="B558" s="4"/>
      <c r="C558" s="4"/>
      <c r="D558" s="4"/>
      <c r="E558" s="4"/>
      <c r="F558" s="5"/>
      <c r="G558" s="5"/>
      <c r="H558" s="5"/>
      <c r="I558" s="5"/>
      <c r="J558" s="5"/>
      <c r="K558" s="5"/>
      <c r="L558" s="5"/>
      <c r="M558" s="5"/>
      <c r="N558" s="5"/>
    </row>
    <row r="559" spans="1:14" ht="20.100000000000001" customHeight="1">
      <c r="A559" s="4"/>
      <c r="B559" s="4"/>
      <c r="C559" s="4"/>
      <c r="D559" s="4"/>
      <c r="E559" s="4"/>
      <c r="F559" s="5"/>
      <c r="G559" s="5"/>
      <c r="H559" s="5"/>
      <c r="I559" s="5"/>
      <c r="J559" s="5"/>
      <c r="K559" s="5"/>
      <c r="L559" s="5"/>
      <c r="M559" s="5"/>
      <c r="N559" s="5"/>
    </row>
    <row r="560" spans="1:14" ht="20.100000000000001" customHeight="1">
      <c r="A560" s="4"/>
      <c r="B560" s="4"/>
      <c r="C560" s="4"/>
      <c r="D560" s="4"/>
      <c r="E560" s="4"/>
      <c r="F560" s="5"/>
      <c r="G560" s="5"/>
      <c r="H560" s="5"/>
      <c r="I560" s="5"/>
      <c r="J560" s="5"/>
      <c r="K560" s="5"/>
      <c r="L560" s="5"/>
      <c r="M560" s="5"/>
      <c r="N560" s="5"/>
    </row>
    <row r="561" spans="1:14" ht="20.100000000000001" customHeight="1">
      <c r="A561" s="4"/>
      <c r="B561" s="4"/>
      <c r="C561" s="4"/>
      <c r="D561" s="4"/>
      <c r="E561" s="4"/>
      <c r="F561" s="5"/>
      <c r="G561" s="5"/>
      <c r="H561" s="5"/>
      <c r="I561" s="5"/>
      <c r="J561" s="5"/>
      <c r="K561" s="5"/>
      <c r="L561" s="5"/>
      <c r="M561" s="5"/>
      <c r="N561" s="5"/>
    </row>
    <row r="562" spans="1:14" ht="20.100000000000001" customHeight="1">
      <c r="A562" s="4"/>
      <c r="B562" s="4"/>
      <c r="C562" s="4"/>
      <c r="D562" s="4"/>
      <c r="E562" s="4"/>
      <c r="F562" s="5"/>
      <c r="G562" s="5"/>
      <c r="H562" s="5"/>
      <c r="I562" s="5"/>
      <c r="J562" s="5"/>
      <c r="K562" s="5"/>
      <c r="L562" s="5"/>
      <c r="M562" s="5"/>
      <c r="N562" s="5"/>
    </row>
    <row r="563" spans="1:14" ht="20.100000000000001" customHeight="1">
      <c r="A563" s="4"/>
      <c r="B563" s="4"/>
      <c r="C563" s="4"/>
      <c r="D563" s="4"/>
      <c r="E563" s="4"/>
      <c r="F563" s="5"/>
      <c r="G563" s="5"/>
      <c r="H563" s="5"/>
      <c r="I563" s="5"/>
      <c r="J563" s="5"/>
      <c r="K563" s="5"/>
      <c r="L563" s="5"/>
      <c r="M563" s="5"/>
      <c r="N563" s="5"/>
    </row>
    <row r="564" spans="1:14" ht="20.100000000000001" customHeight="1">
      <c r="A564" s="4"/>
      <c r="B564" s="4"/>
      <c r="C564" s="4"/>
      <c r="D564" s="4"/>
      <c r="E564" s="4"/>
      <c r="F564" s="5"/>
      <c r="G564" s="5"/>
      <c r="H564" s="5"/>
      <c r="I564" s="5"/>
      <c r="J564" s="5"/>
      <c r="K564" s="5"/>
      <c r="L564" s="5"/>
      <c r="M564" s="5"/>
      <c r="N564" s="5"/>
    </row>
    <row r="565" spans="1:14" ht="20.100000000000001" customHeight="1">
      <c r="A565" s="4"/>
      <c r="B565" s="4"/>
      <c r="C565" s="4"/>
      <c r="D565" s="4"/>
      <c r="E565" s="4"/>
      <c r="F565" s="5"/>
      <c r="G565" s="5"/>
      <c r="H565" s="5"/>
      <c r="I565" s="5"/>
      <c r="J565" s="5"/>
      <c r="K565" s="5"/>
      <c r="L565" s="5"/>
      <c r="M565" s="5"/>
      <c r="N565" s="5"/>
    </row>
    <row r="566" spans="1:14" ht="20.100000000000001" customHeight="1">
      <c r="A566" s="4"/>
      <c r="B566" s="4"/>
      <c r="C566" s="4"/>
      <c r="D566" s="4"/>
      <c r="E566" s="4"/>
      <c r="F566" s="5"/>
      <c r="G566" s="5"/>
      <c r="H566" s="5"/>
      <c r="I566" s="5"/>
      <c r="J566" s="5"/>
      <c r="K566" s="5"/>
      <c r="L566" s="5"/>
      <c r="M566" s="5"/>
      <c r="N566" s="5"/>
    </row>
    <row r="567" spans="1:14" ht="20.100000000000001" customHeight="1">
      <c r="A567" s="4"/>
      <c r="B567" s="4"/>
      <c r="C567" s="4"/>
      <c r="D567" s="4"/>
      <c r="E567" s="4"/>
      <c r="F567" s="5"/>
      <c r="G567" s="5"/>
      <c r="H567" s="5"/>
      <c r="I567" s="5"/>
      <c r="J567" s="5"/>
      <c r="K567" s="5"/>
      <c r="L567" s="5"/>
      <c r="M567" s="5"/>
      <c r="N567" s="5"/>
    </row>
    <row r="568" spans="1:14" ht="20.100000000000001" customHeight="1">
      <c r="A568" s="4"/>
      <c r="B568" s="4"/>
      <c r="C568" s="4"/>
      <c r="D568" s="4"/>
      <c r="E568" s="4"/>
      <c r="F568" s="5"/>
      <c r="G568" s="5"/>
      <c r="H568" s="5"/>
      <c r="I568" s="5"/>
      <c r="J568" s="5"/>
      <c r="K568" s="5"/>
      <c r="L568" s="5"/>
      <c r="M568" s="5"/>
      <c r="N568" s="5"/>
    </row>
    <row r="569" spans="1:14" ht="20.100000000000001" customHeight="1">
      <c r="A569" s="4"/>
      <c r="B569" s="4"/>
      <c r="C569" s="4"/>
      <c r="D569" s="4"/>
      <c r="E569" s="4"/>
      <c r="F569" s="5"/>
      <c r="G569" s="5"/>
      <c r="H569" s="5"/>
      <c r="I569" s="5"/>
      <c r="J569" s="5"/>
      <c r="K569" s="5"/>
      <c r="L569" s="5"/>
      <c r="M569" s="5"/>
      <c r="N569" s="5"/>
    </row>
    <row r="570" spans="1:14" ht="20.100000000000001" customHeight="1">
      <c r="A570" s="4"/>
      <c r="B570" s="4"/>
      <c r="C570" s="4"/>
      <c r="D570" s="4"/>
      <c r="E570" s="4"/>
      <c r="F570" s="5"/>
      <c r="G570" s="5"/>
      <c r="H570" s="5"/>
      <c r="I570" s="5"/>
      <c r="J570" s="5"/>
      <c r="K570" s="5"/>
      <c r="L570" s="5"/>
      <c r="M570" s="5"/>
      <c r="N570" s="5"/>
    </row>
    <row r="571" spans="1:14" ht="20.100000000000001" customHeight="1">
      <c r="A571" s="4"/>
      <c r="B571" s="4"/>
      <c r="C571" s="4"/>
      <c r="D571" s="4"/>
      <c r="E571" s="4"/>
      <c r="F571" s="5"/>
      <c r="G571" s="5"/>
      <c r="H571" s="5"/>
      <c r="I571" s="5"/>
      <c r="J571" s="5"/>
      <c r="K571" s="5"/>
      <c r="L571" s="5"/>
      <c r="M571" s="5"/>
      <c r="N571" s="5"/>
    </row>
    <row r="572" spans="1:14" ht="20.100000000000001" customHeight="1">
      <c r="A572" s="4"/>
      <c r="B572" s="4"/>
      <c r="C572" s="4"/>
      <c r="D572" s="4"/>
      <c r="E572" s="4"/>
      <c r="F572" s="5"/>
      <c r="G572" s="5"/>
      <c r="H572" s="5"/>
      <c r="I572" s="5"/>
      <c r="J572" s="5"/>
      <c r="K572" s="5"/>
      <c r="L572" s="5"/>
      <c r="M572" s="5"/>
      <c r="N572" s="5"/>
    </row>
    <row r="573" spans="1:14" ht="20.100000000000001" customHeight="1">
      <c r="A573" s="4"/>
      <c r="B573" s="4"/>
      <c r="C573" s="4"/>
      <c r="D573" s="4"/>
      <c r="E573" s="4"/>
      <c r="F573" s="5"/>
      <c r="G573" s="5"/>
      <c r="H573" s="5"/>
      <c r="I573" s="5"/>
      <c r="J573" s="5"/>
      <c r="K573" s="5"/>
      <c r="L573" s="5"/>
      <c r="M573" s="5"/>
      <c r="N573" s="5"/>
    </row>
    <row r="574" spans="1:14" ht="20.100000000000001" customHeight="1">
      <c r="A574" s="4"/>
      <c r="B574" s="4"/>
      <c r="C574" s="4"/>
      <c r="D574" s="4"/>
      <c r="E574" s="4"/>
      <c r="F574" s="5"/>
      <c r="G574" s="5"/>
      <c r="H574" s="5"/>
      <c r="I574" s="5"/>
      <c r="J574" s="5"/>
      <c r="K574" s="5"/>
      <c r="L574" s="5"/>
      <c r="M574" s="5"/>
      <c r="N574" s="5"/>
    </row>
    <row r="575" spans="1:14" ht="20.100000000000001" customHeight="1">
      <c r="A575" s="4"/>
      <c r="B575" s="4"/>
      <c r="C575" s="4"/>
      <c r="D575" s="4"/>
      <c r="E575" s="4"/>
      <c r="F575" s="5"/>
      <c r="G575" s="5"/>
      <c r="H575" s="5"/>
      <c r="I575" s="5"/>
      <c r="J575" s="5"/>
      <c r="K575" s="5"/>
      <c r="L575" s="5"/>
      <c r="M575" s="5"/>
      <c r="N575" s="5"/>
    </row>
    <row r="576" spans="1:14" ht="20.100000000000001" customHeight="1">
      <c r="A576" s="4"/>
      <c r="B576" s="4"/>
      <c r="C576" s="4"/>
      <c r="D576" s="4"/>
      <c r="E576" s="4"/>
      <c r="F576" s="5"/>
      <c r="G576" s="5"/>
      <c r="H576" s="5"/>
      <c r="I576" s="5"/>
      <c r="J576" s="5"/>
      <c r="K576" s="5"/>
      <c r="L576" s="5"/>
      <c r="M576" s="5"/>
      <c r="N576" s="5"/>
    </row>
    <row r="577" spans="1:14" ht="20.100000000000001" customHeight="1">
      <c r="A577" s="4"/>
      <c r="B577" s="4"/>
      <c r="C577" s="4"/>
      <c r="D577" s="4"/>
      <c r="E577" s="4"/>
      <c r="F577" s="5"/>
      <c r="G577" s="5"/>
      <c r="H577" s="5"/>
      <c r="I577" s="5"/>
      <c r="J577" s="5"/>
      <c r="K577" s="5"/>
      <c r="L577" s="5"/>
      <c r="M577" s="5"/>
      <c r="N577" s="5"/>
    </row>
    <row r="578" spans="1:14" ht="20.100000000000001" customHeight="1">
      <c r="A578" s="4"/>
      <c r="B578" s="4"/>
      <c r="C578" s="4"/>
      <c r="D578" s="4"/>
      <c r="E578" s="4"/>
      <c r="F578" s="5"/>
      <c r="G578" s="5"/>
      <c r="H578" s="5"/>
      <c r="I578" s="5"/>
      <c r="J578" s="5"/>
      <c r="K578" s="5"/>
      <c r="L578" s="5"/>
      <c r="M578" s="5"/>
      <c r="N578" s="5"/>
    </row>
    <row r="579" spans="1:14" ht="20.100000000000001" customHeight="1">
      <c r="A579" s="4"/>
      <c r="B579" s="4"/>
      <c r="C579" s="4"/>
      <c r="D579" s="4"/>
      <c r="E579" s="4"/>
      <c r="F579" s="5"/>
      <c r="G579" s="5"/>
      <c r="H579" s="5"/>
      <c r="I579" s="5"/>
      <c r="J579" s="5"/>
      <c r="K579" s="5"/>
      <c r="L579" s="5"/>
      <c r="M579" s="5"/>
      <c r="N579" s="5"/>
    </row>
    <row r="580" spans="1:14" ht="20.100000000000001" customHeight="1">
      <c r="A580" s="4"/>
      <c r="B580" s="4"/>
      <c r="C580" s="4"/>
      <c r="D580" s="4"/>
      <c r="E580" s="4"/>
      <c r="F580" s="5"/>
      <c r="G580" s="5"/>
      <c r="H580" s="5"/>
      <c r="I580" s="5"/>
      <c r="J580" s="5"/>
      <c r="K580" s="5"/>
      <c r="L580" s="5"/>
      <c r="M580" s="5"/>
      <c r="N580" s="5"/>
    </row>
    <row r="581" spans="1:14" ht="20.100000000000001" customHeight="1">
      <c r="A581" s="4"/>
      <c r="B581" s="4"/>
      <c r="C581" s="4"/>
      <c r="D581" s="4"/>
      <c r="E581" s="4"/>
      <c r="F581" s="5"/>
      <c r="G581" s="5"/>
      <c r="H581" s="5"/>
      <c r="I581" s="5"/>
      <c r="J581" s="5"/>
      <c r="K581" s="5"/>
      <c r="L581" s="5"/>
      <c r="M581" s="5"/>
      <c r="N581" s="5"/>
    </row>
    <row r="582" spans="1:14" ht="20.100000000000001" customHeight="1">
      <c r="A582" s="4"/>
      <c r="B582" s="4"/>
      <c r="C582" s="4"/>
      <c r="D582" s="4"/>
      <c r="E582" s="4"/>
      <c r="F582" s="5"/>
      <c r="G582" s="5"/>
      <c r="H582" s="5"/>
      <c r="I582" s="5"/>
      <c r="J582" s="5"/>
      <c r="K582" s="5"/>
      <c r="L582" s="5"/>
      <c r="M582" s="5"/>
      <c r="N582" s="5"/>
    </row>
    <row r="583" spans="1:14" ht="20.100000000000001" customHeight="1">
      <c r="A583" s="4"/>
      <c r="B583" s="4"/>
      <c r="C583" s="4"/>
      <c r="D583" s="4"/>
      <c r="E583" s="4"/>
      <c r="F583" s="5"/>
      <c r="G583" s="5"/>
      <c r="H583" s="5"/>
      <c r="I583" s="5"/>
      <c r="J583" s="5"/>
      <c r="K583" s="5"/>
      <c r="L583" s="5"/>
      <c r="M583" s="5"/>
      <c r="N583" s="5"/>
    </row>
    <row r="584" spans="1:14" ht="20.100000000000001" customHeight="1">
      <c r="A584" s="4"/>
      <c r="B584" s="4"/>
      <c r="C584" s="4"/>
      <c r="D584" s="4"/>
      <c r="E584" s="4"/>
      <c r="F584" s="5"/>
      <c r="G584" s="5"/>
      <c r="H584" s="5"/>
      <c r="I584" s="5"/>
      <c r="J584" s="5"/>
      <c r="K584" s="5"/>
      <c r="L584" s="5"/>
      <c r="M584" s="5"/>
      <c r="N584" s="5"/>
    </row>
    <row r="585" spans="1:14" ht="20.100000000000001" customHeight="1">
      <c r="A585" s="4"/>
      <c r="B585" s="4"/>
      <c r="C585" s="4"/>
      <c r="D585" s="4"/>
      <c r="E585" s="4"/>
      <c r="F585" s="5"/>
      <c r="G585" s="5"/>
      <c r="H585" s="5"/>
      <c r="I585" s="5"/>
      <c r="J585" s="5"/>
      <c r="K585" s="5"/>
      <c r="L585" s="5"/>
      <c r="M585" s="5"/>
      <c r="N585" s="5"/>
    </row>
    <row r="586" spans="1:14" ht="20.100000000000001" customHeight="1">
      <c r="A586" s="4"/>
      <c r="B586" s="4"/>
      <c r="C586" s="4"/>
      <c r="D586" s="4"/>
      <c r="E586" s="4"/>
      <c r="F586" s="5"/>
      <c r="G586" s="5"/>
      <c r="H586" s="5"/>
      <c r="I586" s="5"/>
      <c r="J586" s="5"/>
      <c r="K586" s="5"/>
      <c r="L586" s="5"/>
      <c r="M586" s="5"/>
      <c r="N586" s="5"/>
    </row>
    <row r="587" spans="1:14" ht="20.100000000000001" customHeight="1">
      <c r="A587" s="4"/>
      <c r="B587" s="4"/>
      <c r="C587" s="4"/>
      <c r="D587" s="4"/>
      <c r="E587" s="4"/>
      <c r="F587" s="5"/>
      <c r="G587" s="5"/>
      <c r="H587" s="5"/>
      <c r="I587" s="5"/>
      <c r="J587" s="5"/>
      <c r="K587" s="5"/>
      <c r="L587" s="5"/>
      <c r="M587" s="5"/>
      <c r="N587" s="5"/>
    </row>
    <row r="588" spans="1:14" ht="20.100000000000001" customHeight="1">
      <c r="A588" s="4"/>
      <c r="B588" s="4"/>
      <c r="C588" s="4"/>
      <c r="D588" s="4"/>
      <c r="E588" s="4"/>
      <c r="F588" s="5"/>
      <c r="G588" s="5"/>
      <c r="H588" s="5"/>
      <c r="I588" s="5"/>
      <c r="J588" s="5"/>
      <c r="K588" s="5"/>
      <c r="L588" s="5"/>
      <c r="M588" s="5"/>
      <c r="N588" s="5"/>
    </row>
    <row r="589" spans="1:14" ht="20.100000000000001" customHeight="1">
      <c r="A589" s="4"/>
      <c r="B589" s="4"/>
      <c r="C589" s="4"/>
      <c r="D589" s="4"/>
      <c r="E589" s="4"/>
      <c r="F589" s="5"/>
      <c r="G589" s="5"/>
      <c r="H589" s="5"/>
      <c r="I589" s="5"/>
      <c r="J589" s="5"/>
      <c r="K589" s="5"/>
      <c r="L589" s="5"/>
      <c r="M589" s="5"/>
      <c r="N589" s="5"/>
    </row>
    <row r="590" spans="1:14" ht="20.100000000000001" customHeight="1">
      <c r="A590" s="4"/>
      <c r="B590" s="4"/>
      <c r="C590" s="4"/>
      <c r="D590" s="4"/>
      <c r="E590" s="4"/>
      <c r="F590" s="5"/>
      <c r="G590" s="5"/>
      <c r="H590" s="5"/>
      <c r="I590" s="5"/>
      <c r="J590" s="5"/>
      <c r="K590" s="5"/>
      <c r="L590" s="5"/>
      <c r="M590" s="5"/>
      <c r="N590" s="5"/>
    </row>
    <row r="591" spans="1:14" ht="20.100000000000001" customHeight="1">
      <c r="A591" s="4"/>
      <c r="B591" s="4"/>
      <c r="C591" s="4"/>
      <c r="D591" s="4"/>
      <c r="E591" s="4"/>
      <c r="F591" s="5"/>
      <c r="G591" s="5"/>
      <c r="H591" s="5"/>
      <c r="I591" s="5"/>
      <c r="J591" s="5"/>
      <c r="K591" s="5"/>
      <c r="L591" s="5"/>
      <c r="M591" s="5"/>
      <c r="N591" s="5"/>
    </row>
    <row r="592" spans="1:14" ht="20.100000000000001" customHeight="1">
      <c r="A592" s="4"/>
      <c r="B592" s="4"/>
      <c r="C592" s="4"/>
      <c r="D592" s="4"/>
      <c r="E592" s="4"/>
      <c r="F592" s="5"/>
      <c r="G592" s="5"/>
      <c r="H592" s="5"/>
      <c r="I592" s="5"/>
      <c r="J592" s="5"/>
      <c r="K592" s="5"/>
      <c r="L592" s="5"/>
      <c r="M592" s="5"/>
      <c r="N592" s="5"/>
    </row>
    <row r="593" spans="1:14" ht="20.100000000000001" customHeight="1">
      <c r="A593" s="4"/>
      <c r="B593" s="4"/>
      <c r="C593" s="4"/>
      <c r="D593" s="4"/>
      <c r="E593" s="4"/>
      <c r="F593" s="5"/>
      <c r="G593" s="5"/>
      <c r="H593" s="5"/>
      <c r="I593" s="5"/>
      <c r="J593" s="5"/>
      <c r="K593" s="5"/>
      <c r="L593" s="5"/>
      <c r="M593" s="5"/>
      <c r="N593" s="5"/>
    </row>
    <row r="594" spans="1:14" ht="20.100000000000001" customHeight="1">
      <c r="A594" s="4"/>
      <c r="B594" s="4"/>
      <c r="C594" s="4"/>
      <c r="D594" s="4"/>
      <c r="E594" s="4"/>
      <c r="F594" s="5"/>
      <c r="G594" s="5"/>
      <c r="H594" s="5"/>
      <c r="I594" s="5"/>
      <c r="J594" s="5"/>
      <c r="K594" s="5"/>
      <c r="L594" s="5"/>
      <c r="M594" s="5"/>
      <c r="N594" s="5"/>
    </row>
    <row r="595" spans="1:14" ht="20.100000000000001" customHeight="1">
      <c r="A595" s="4"/>
      <c r="B595" s="4"/>
      <c r="C595" s="4"/>
      <c r="D595" s="4"/>
      <c r="E595" s="4"/>
      <c r="F595" s="5"/>
      <c r="G595" s="5"/>
      <c r="H595" s="5"/>
      <c r="I595" s="5"/>
      <c r="J595" s="5"/>
      <c r="K595" s="5"/>
      <c r="L595" s="5"/>
      <c r="M595" s="5"/>
      <c r="N595" s="5"/>
    </row>
    <row r="596" spans="1:14" ht="20.100000000000001" customHeight="1">
      <c r="A596" s="4"/>
      <c r="B596" s="4"/>
      <c r="C596" s="4"/>
      <c r="D596" s="4"/>
      <c r="E596" s="4"/>
      <c r="F596" s="5"/>
      <c r="G596" s="5"/>
      <c r="H596" s="5"/>
      <c r="I596" s="5"/>
      <c r="J596" s="5"/>
      <c r="K596" s="5"/>
      <c r="L596" s="5"/>
      <c r="M596" s="5"/>
      <c r="N596" s="5"/>
    </row>
    <row r="597" spans="1:14" ht="20.100000000000001" customHeight="1">
      <c r="A597" s="4"/>
      <c r="B597" s="4"/>
      <c r="C597" s="4"/>
      <c r="D597" s="4"/>
      <c r="E597" s="4"/>
      <c r="F597" s="5"/>
      <c r="G597" s="5"/>
      <c r="H597" s="5"/>
      <c r="I597" s="5"/>
      <c r="J597" s="5"/>
      <c r="K597" s="5"/>
      <c r="L597" s="5"/>
      <c r="M597" s="5"/>
      <c r="N597" s="5"/>
    </row>
    <row r="598" spans="1:14" ht="20.100000000000001" customHeight="1">
      <c r="A598" s="4"/>
      <c r="B598" s="4"/>
      <c r="C598" s="4"/>
      <c r="D598" s="4"/>
      <c r="E598" s="4"/>
      <c r="F598" s="5"/>
      <c r="G598" s="5"/>
      <c r="H598" s="5"/>
      <c r="I598" s="5"/>
      <c r="J598" s="5"/>
      <c r="K598" s="5"/>
      <c r="L598" s="5"/>
      <c r="M598" s="5"/>
      <c r="N598" s="5"/>
    </row>
    <row r="599" spans="1:14" ht="20.100000000000001" customHeight="1">
      <c r="A599" s="4"/>
      <c r="B599" s="4"/>
      <c r="C599" s="4"/>
      <c r="D599" s="4"/>
      <c r="E599" s="4"/>
      <c r="F599" s="5"/>
      <c r="G599" s="5"/>
      <c r="H599" s="5"/>
      <c r="I599" s="5"/>
      <c r="J599" s="5"/>
      <c r="K599" s="5"/>
      <c r="L599" s="5"/>
      <c r="M599" s="5"/>
      <c r="N599" s="5"/>
    </row>
    <row r="600" spans="1:14" ht="20.100000000000001" customHeight="1">
      <c r="A600" s="4"/>
      <c r="B600" s="4"/>
      <c r="C600" s="4"/>
      <c r="D600" s="4"/>
      <c r="E600" s="4"/>
      <c r="F600" s="5"/>
      <c r="G600" s="5"/>
      <c r="H600" s="5"/>
      <c r="I600" s="5"/>
      <c r="J600" s="5"/>
      <c r="K600" s="5"/>
      <c r="L600" s="5"/>
      <c r="M600" s="5"/>
      <c r="N600" s="5"/>
    </row>
    <row r="601" spans="1:14" ht="20.100000000000001" customHeight="1">
      <c r="A601" s="4"/>
      <c r="B601" s="4"/>
      <c r="C601" s="4"/>
      <c r="D601" s="4"/>
      <c r="E601" s="4"/>
      <c r="F601" s="5"/>
      <c r="G601" s="5"/>
      <c r="H601" s="5"/>
      <c r="I601" s="5"/>
      <c r="J601" s="5"/>
      <c r="K601" s="5"/>
      <c r="L601" s="5"/>
      <c r="M601" s="5"/>
      <c r="N601" s="5"/>
    </row>
    <row r="602" spans="1:14" ht="20.100000000000001" customHeight="1">
      <c r="A602" s="4"/>
      <c r="B602" s="4"/>
      <c r="C602" s="4"/>
      <c r="D602" s="4"/>
      <c r="E602" s="4"/>
      <c r="F602" s="5"/>
      <c r="G602" s="5"/>
      <c r="H602" s="5"/>
      <c r="I602" s="5"/>
      <c r="J602" s="5"/>
      <c r="K602" s="5"/>
      <c r="L602" s="5"/>
      <c r="M602" s="5"/>
      <c r="N602" s="5"/>
    </row>
    <row r="603" spans="1:14" ht="20.100000000000001" customHeight="1">
      <c r="A603" s="4"/>
      <c r="B603" s="4"/>
      <c r="C603" s="4"/>
      <c r="D603" s="4"/>
      <c r="E603" s="4"/>
      <c r="F603" s="5"/>
      <c r="G603" s="5"/>
      <c r="H603" s="5"/>
      <c r="I603" s="5"/>
      <c r="J603" s="5"/>
      <c r="K603" s="5"/>
      <c r="L603" s="5"/>
      <c r="M603" s="5"/>
      <c r="N603" s="5"/>
    </row>
    <row r="604" spans="1:14" ht="20.100000000000001" customHeight="1">
      <c r="A604" s="4"/>
      <c r="B604" s="4"/>
      <c r="C604" s="4"/>
      <c r="D604" s="4"/>
      <c r="E604" s="4"/>
      <c r="F604" s="5"/>
      <c r="G604" s="5"/>
      <c r="H604" s="5"/>
      <c r="I604" s="5"/>
      <c r="J604" s="5"/>
      <c r="K604" s="5"/>
      <c r="L604" s="5"/>
      <c r="M604" s="5"/>
      <c r="N604" s="5"/>
    </row>
    <row r="605" spans="1:14" ht="20.100000000000001" customHeight="1">
      <c r="A605" s="4"/>
      <c r="B605" s="4"/>
      <c r="C605" s="4"/>
      <c r="D605" s="4"/>
      <c r="E605" s="4"/>
      <c r="F605" s="5"/>
      <c r="G605" s="5"/>
      <c r="H605" s="5"/>
      <c r="I605" s="5"/>
      <c r="J605" s="5"/>
      <c r="K605" s="5"/>
      <c r="L605" s="5"/>
      <c r="M605" s="5"/>
      <c r="N605" s="5"/>
    </row>
    <row r="606" spans="1:14" ht="20.100000000000001" customHeight="1">
      <c r="A606" s="4"/>
      <c r="B606" s="4"/>
      <c r="C606" s="4"/>
      <c r="D606" s="4"/>
      <c r="E606" s="4"/>
      <c r="F606" s="5"/>
      <c r="G606" s="5"/>
      <c r="H606" s="5"/>
      <c r="I606" s="5"/>
      <c r="J606" s="5"/>
      <c r="K606" s="5"/>
      <c r="L606" s="5"/>
      <c r="M606" s="5"/>
      <c r="N606" s="5"/>
    </row>
    <row r="607" spans="1:14" ht="20.100000000000001" customHeight="1">
      <c r="A607" s="4"/>
      <c r="B607" s="4"/>
      <c r="C607" s="4"/>
      <c r="D607" s="4"/>
      <c r="E607" s="4"/>
      <c r="F607" s="5"/>
      <c r="G607" s="5"/>
      <c r="H607" s="5"/>
      <c r="I607" s="5"/>
      <c r="J607" s="5"/>
      <c r="K607" s="5"/>
      <c r="L607" s="5"/>
      <c r="M607" s="5"/>
      <c r="N607" s="5"/>
    </row>
    <row r="608" spans="1:14" ht="20.100000000000001" customHeight="1">
      <c r="A608" s="4"/>
      <c r="B608" s="4"/>
      <c r="C608" s="4"/>
      <c r="D608" s="4"/>
      <c r="E608" s="4"/>
      <c r="F608" s="5"/>
      <c r="G608" s="5"/>
      <c r="H608" s="5"/>
      <c r="I608" s="5"/>
      <c r="J608" s="5"/>
      <c r="K608" s="5"/>
      <c r="L608" s="5"/>
      <c r="M608" s="5"/>
      <c r="N608" s="5"/>
    </row>
    <row r="609" spans="1:14" ht="20.100000000000001" customHeight="1">
      <c r="A609" s="4"/>
      <c r="B609" s="4"/>
      <c r="C609" s="4"/>
      <c r="D609" s="4"/>
      <c r="E609" s="4"/>
      <c r="F609" s="5"/>
      <c r="G609" s="5"/>
      <c r="H609" s="5"/>
      <c r="I609" s="5"/>
      <c r="J609" s="5"/>
      <c r="K609" s="5"/>
      <c r="L609" s="5"/>
      <c r="M609" s="5"/>
      <c r="N609" s="5"/>
    </row>
    <row r="610" spans="1:14" ht="20.100000000000001" customHeight="1">
      <c r="A610" s="4"/>
      <c r="B610" s="4"/>
      <c r="C610" s="4"/>
      <c r="D610" s="4"/>
      <c r="E610" s="4"/>
      <c r="F610" s="5"/>
      <c r="G610" s="5"/>
      <c r="H610" s="5"/>
      <c r="I610" s="5"/>
      <c r="J610" s="5"/>
      <c r="K610" s="5"/>
      <c r="L610" s="5"/>
      <c r="M610" s="5"/>
      <c r="N610" s="5"/>
    </row>
    <row r="611" spans="1:14" ht="20.100000000000001" customHeight="1">
      <c r="A611" s="4"/>
      <c r="B611" s="4"/>
      <c r="C611" s="4"/>
      <c r="D611" s="4"/>
      <c r="E611" s="4"/>
      <c r="F611" s="5"/>
      <c r="G611" s="5"/>
      <c r="H611" s="5"/>
      <c r="I611" s="5"/>
      <c r="J611" s="5"/>
      <c r="K611" s="5"/>
      <c r="L611" s="5"/>
      <c r="M611" s="5"/>
      <c r="N611" s="5"/>
    </row>
    <row r="612" spans="1:14" ht="20.100000000000001" customHeight="1">
      <c r="A612" s="4"/>
      <c r="B612" s="4"/>
      <c r="C612" s="4"/>
      <c r="D612" s="4"/>
      <c r="E612" s="4"/>
      <c r="F612" s="5"/>
      <c r="G612" s="5"/>
      <c r="H612" s="5"/>
      <c r="I612" s="5"/>
      <c r="J612" s="5"/>
      <c r="K612" s="5"/>
      <c r="L612" s="5"/>
      <c r="M612" s="5"/>
      <c r="N612" s="5"/>
    </row>
    <row r="613" spans="1:14" ht="20.100000000000001" customHeight="1">
      <c r="A613" s="4"/>
      <c r="B613" s="4"/>
      <c r="C613" s="4"/>
      <c r="D613" s="4"/>
      <c r="E613" s="4"/>
      <c r="F613" s="5"/>
      <c r="G613" s="5"/>
      <c r="H613" s="5"/>
      <c r="I613" s="5"/>
      <c r="J613" s="5"/>
      <c r="K613" s="5"/>
      <c r="L613" s="5"/>
      <c r="M613" s="5"/>
      <c r="N613" s="5"/>
    </row>
    <row r="614" spans="1:14" ht="20.100000000000001" customHeight="1">
      <c r="A614" s="4"/>
      <c r="B614" s="4"/>
      <c r="C614" s="4"/>
      <c r="D614" s="4"/>
      <c r="E614" s="4"/>
      <c r="F614" s="5"/>
      <c r="G614" s="5"/>
      <c r="H614" s="5"/>
      <c r="I614" s="5"/>
      <c r="J614" s="5"/>
      <c r="K614" s="5"/>
      <c r="L614" s="5"/>
      <c r="M614" s="5"/>
      <c r="N614" s="5"/>
    </row>
    <row r="615" spans="1:14" ht="20.100000000000001" customHeight="1">
      <c r="A615" s="4"/>
      <c r="B615" s="4"/>
      <c r="C615" s="4"/>
      <c r="D615" s="4"/>
      <c r="E615" s="4"/>
      <c r="F615" s="5"/>
      <c r="G615" s="5"/>
      <c r="H615" s="5"/>
      <c r="I615" s="5"/>
      <c r="J615" s="5"/>
      <c r="K615" s="5"/>
      <c r="L615" s="5"/>
      <c r="M615" s="5"/>
      <c r="N615" s="5"/>
    </row>
    <row r="616" spans="1:14" ht="20.100000000000001" customHeight="1">
      <c r="A616" s="4"/>
      <c r="B616" s="4"/>
      <c r="C616" s="4"/>
      <c r="D616" s="4"/>
      <c r="E616" s="4"/>
      <c r="F616" s="5"/>
      <c r="G616" s="5"/>
      <c r="H616" s="5"/>
      <c r="I616" s="5"/>
      <c r="J616" s="5"/>
      <c r="K616" s="5"/>
      <c r="L616" s="5"/>
      <c r="M616" s="5"/>
      <c r="N616" s="5"/>
    </row>
    <row r="617" spans="1:14" ht="20.100000000000001" customHeight="1">
      <c r="A617" s="4"/>
      <c r="B617" s="4"/>
      <c r="C617" s="4"/>
      <c r="D617" s="4"/>
      <c r="E617" s="4"/>
      <c r="F617" s="5"/>
      <c r="G617" s="5"/>
      <c r="H617" s="5"/>
      <c r="I617" s="5"/>
      <c r="J617" s="5"/>
      <c r="K617" s="5"/>
      <c r="L617" s="5"/>
      <c r="M617" s="5"/>
      <c r="N617" s="5"/>
    </row>
    <row r="618" spans="1:14" ht="20.100000000000001" customHeight="1">
      <c r="A618" s="4"/>
      <c r="B618" s="4"/>
      <c r="C618" s="4"/>
      <c r="D618" s="4"/>
      <c r="E618" s="4"/>
      <c r="F618" s="5"/>
      <c r="G618" s="5"/>
      <c r="H618" s="5"/>
      <c r="I618" s="5"/>
      <c r="J618" s="5"/>
      <c r="K618" s="5"/>
      <c r="L618" s="5"/>
      <c r="M618" s="5"/>
      <c r="N618" s="5"/>
    </row>
    <row r="619" spans="1:14" ht="20.100000000000001" customHeight="1">
      <c r="A619" s="4"/>
      <c r="B619" s="4"/>
      <c r="C619" s="4"/>
      <c r="D619" s="4"/>
      <c r="E619" s="4"/>
      <c r="F619" s="5"/>
      <c r="G619" s="5"/>
      <c r="H619" s="5"/>
      <c r="I619" s="5"/>
      <c r="J619" s="5"/>
      <c r="K619" s="5"/>
      <c r="L619" s="5"/>
      <c r="M619" s="5"/>
      <c r="N619" s="5"/>
    </row>
    <row r="620" spans="1:14" ht="20.100000000000001" customHeight="1">
      <c r="A620" s="4"/>
      <c r="B620" s="4"/>
      <c r="C620" s="4"/>
      <c r="D620" s="4"/>
      <c r="E620" s="4"/>
      <c r="F620" s="5"/>
      <c r="G620" s="5"/>
      <c r="H620" s="5"/>
      <c r="I620" s="5"/>
      <c r="J620" s="5"/>
      <c r="K620" s="5"/>
      <c r="L620" s="5"/>
      <c r="M620" s="5"/>
      <c r="N620" s="5"/>
    </row>
    <row r="621" spans="1:14" ht="20.100000000000001" customHeight="1">
      <c r="A621" s="4"/>
      <c r="B621" s="4"/>
      <c r="C621" s="4"/>
      <c r="D621" s="4"/>
      <c r="E621" s="4"/>
      <c r="F621" s="5"/>
      <c r="G621" s="5"/>
      <c r="H621" s="5"/>
      <c r="I621" s="5"/>
      <c r="J621" s="5"/>
      <c r="K621" s="5"/>
      <c r="L621" s="5"/>
      <c r="M621" s="5"/>
      <c r="N621" s="5"/>
    </row>
    <row r="622" spans="1:14" ht="20.100000000000001" customHeight="1">
      <c r="A622" s="4"/>
      <c r="B622" s="4"/>
      <c r="C622" s="4"/>
      <c r="D622" s="4"/>
      <c r="E622" s="4"/>
      <c r="F622" s="5"/>
      <c r="G622" s="5"/>
      <c r="H622" s="5"/>
      <c r="I622" s="5"/>
      <c r="J622" s="5"/>
      <c r="K622" s="5"/>
      <c r="L622" s="5"/>
      <c r="M622" s="5"/>
      <c r="N622" s="5"/>
    </row>
    <row r="623" spans="1:14" ht="20.100000000000001" customHeight="1">
      <c r="A623" s="4"/>
      <c r="B623" s="4"/>
      <c r="C623" s="4"/>
      <c r="D623" s="4"/>
      <c r="E623" s="4"/>
      <c r="F623" s="5"/>
      <c r="G623" s="5"/>
      <c r="H623" s="5"/>
      <c r="I623" s="5"/>
      <c r="J623" s="5"/>
      <c r="K623" s="5"/>
      <c r="L623" s="5"/>
      <c r="M623" s="5"/>
      <c r="N623" s="5"/>
    </row>
    <row r="624" spans="1:14" ht="20.100000000000001" customHeight="1">
      <c r="A624" s="4"/>
      <c r="B624" s="4"/>
      <c r="C624" s="4"/>
      <c r="D624" s="4"/>
      <c r="E624" s="4"/>
      <c r="F624" s="5"/>
      <c r="G624" s="5"/>
      <c r="H624" s="5"/>
      <c r="I624" s="5"/>
      <c r="J624" s="5"/>
      <c r="K624" s="5"/>
      <c r="L624" s="5"/>
      <c r="M624" s="5"/>
      <c r="N624" s="5"/>
    </row>
    <row r="625" spans="1:14" ht="20.100000000000001" customHeight="1">
      <c r="A625" s="4"/>
      <c r="B625" s="4"/>
      <c r="C625" s="4"/>
      <c r="D625" s="4"/>
      <c r="E625" s="4"/>
      <c r="F625" s="5"/>
      <c r="G625" s="5"/>
      <c r="H625" s="5"/>
      <c r="I625" s="5"/>
      <c r="J625" s="5"/>
      <c r="K625" s="5"/>
      <c r="L625" s="5"/>
      <c r="M625" s="5"/>
      <c r="N625" s="5"/>
    </row>
    <row r="626" spans="1:14" ht="20.100000000000001" customHeight="1">
      <c r="A626" s="4"/>
      <c r="B626" s="4"/>
      <c r="C626" s="4"/>
      <c r="D626" s="4"/>
      <c r="E626" s="4"/>
      <c r="F626" s="5"/>
      <c r="G626" s="5"/>
      <c r="H626" s="5"/>
      <c r="I626" s="5"/>
      <c r="J626" s="5"/>
      <c r="K626" s="5"/>
      <c r="L626" s="5"/>
      <c r="M626" s="5"/>
      <c r="N626" s="5"/>
    </row>
    <row r="627" spans="1:14" ht="20.100000000000001" customHeight="1">
      <c r="A627" s="4"/>
      <c r="B627" s="4"/>
      <c r="C627" s="4"/>
      <c r="D627" s="4"/>
      <c r="E627" s="4"/>
      <c r="F627" s="5"/>
      <c r="G627" s="5"/>
      <c r="H627" s="5"/>
      <c r="I627" s="5"/>
      <c r="J627" s="5"/>
      <c r="K627" s="5"/>
      <c r="L627" s="5"/>
      <c r="M627" s="5"/>
      <c r="N627" s="5"/>
    </row>
    <row r="628" spans="1:14" ht="20.100000000000001" customHeight="1">
      <c r="A628" s="4"/>
      <c r="B628" s="4"/>
      <c r="C628" s="4"/>
      <c r="D628" s="4"/>
      <c r="E628" s="4"/>
      <c r="F628" s="5"/>
      <c r="G628" s="5"/>
      <c r="H628" s="5"/>
      <c r="I628" s="5"/>
      <c r="J628" s="5"/>
      <c r="K628" s="5"/>
      <c r="L628" s="5"/>
      <c r="M628" s="5"/>
      <c r="N628" s="5"/>
    </row>
    <row r="629" spans="1:14" ht="20.100000000000001" customHeight="1">
      <c r="A629" s="4"/>
      <c r="B629" s="4"/>
      <c r="C629" s="4"/>
      <c r="D629" s="4"/>
      <c r="E629" s="4"/>
      <c r="F629" s="5"/>
      <c r="G629" s="5"/>
      <c r="H629" s="5"/>
      <c r="I629" s="5"/>
      <c r="J629" s="5"/>
      <c r="K629" s="5"/>
      <c r="L629" s="5"/>
      <c r="M629" s="5"/>
      <c r="N629" s="5"/>
    </row>
    <row r="630" spans="1:14" ht="20.100000000000001" customHeight="1">
      <c r="A630" s="4"/>
      <c r="B630" s="4"/>
      <c r="C630" s="4"/>
      <c r="D630" s="4"/>
      <c r="E630" s="4"/>
      <c r="F630" s="5"/>
      <c r="G630" s="5"/>
      <c r="H630" s="5"/>
      <c r="I630" s="5"/>
      <c r="J630" s="5"/>
      <c r="K630" s="5"/>
      <c r="L630" s="5"/>
      <c r="M630" s="5"/>
      <c r="N630" s="5"/>
    </row>
    <row r="631" spans="1:14" ht="20.100000000000001" customHeight="1">
      <c r="A631" s="4"/>
      <c r="B631" s="4"/>
      <c r="C631" s="4"/>
      <c r="D631" s="4"/>
      <c r="E631" s="4"/>
      <c r="F631" s="5"/>
      <c r="G631" s="5"/>
      <c r="H631" s="5"/>
      <c r="I631" s="5"/>
      <c r="J631" s="5"/>
      <c r="K631" s="5"/>
      <c r="L631" s="5"/>
      <c r="M631" s="5"/>
      <c r="N631" s="5"/>
    </row>
    <row r="632" spans="1:14" ht="20.100000000000001" customHeight="1">
      <c r="A632" s="4"/>
      <c r="B632" s="4"/>
      <c r="C632" s="4"/>
      <c r="D632" s="4"/>
      <c r="E632" s="4"/>
      <c r="F632" s="5"/>
      <c r="G632" s="5"/>
      <c r="H632" s="5"/>
      <c r="I632" s="5"/>
      <c r="J632" s="5"/>
      <c r="K632" s="5"/>
      <c r="L632" s="5"/>
      <c r="M632" s="5"/>
      <c r="N632" s="5"/>
    </row>
    <row r="633" spans="1:14" ht="20.100000000000001" customHeight="1">
      <c r="A633" s="4"/>
      <c r="B633" s="4"/>
      <c r="C633" s="4"/>
      <c r="D633" s="4"/>
      <c r="E633" s="4"/>
      <c r="F633" s="5"/>
      <c r="G633" s="5"/>
      <c r="H633" s="5"/>
      <c r="I633" s="5"/>
      <c r="J633" s="5"/>
      <c r="K633" s="5"/>
      <c r="L633" s="5"/>
      <c r="M633" s="5"/>
      <c r="N633" s="5"/>
    </row>
    <row r="634" spans="1:14" ht="20.100000000000001" customHeight="1">
      <c r="A634" s="4"/>
      <c r="B634" s="4"/>
      <c r="C634" s="4"/>
      <c r="D634" s="4"/>
      <c r="E634" s="4"/>
      <c r="F634" s="5"/>
      <c r="G634" s="5"/>
      <c r="H634" s="5"/>
      <c r="I634" s="5"/>
      <c r="J634" s="5"/>
      <c r="K634" s="5"/>
      <c r="L634" s="5"/>
      <c r="M634" s="5"/>
      <c r="N634" s="5"/>
    </row>
    <row r="635" spans="1:14" ht="20.100000000000001" customHeight="1">
      <c r="A635" s="4"/>
      <c r="B635" s="4"/>
      <c r="C635" s="4"/>
      <c r="D635" s="4"/>
      <c r="E635" s="4"/>
      <c r="F635" s="5"/>
      <c r="G635" s="5"/>
      <c r="H635" s="5"/>
      <c r="I635" s="5"/>
      <c r="J635" s="5"/>
      <c r="K635" s="5"/>
      <c r="L635" s="5"/>
      <c r="M635" s="5"/>
      <c r="N635" s="5"/>
    </row>
    <row r="636" spans="1:14" ht="20.100000000000001" customHeight="1">
      <c r="A636" s="4"/>
      <c r="B636" s="4"/>
      <c r="C636" s="4"/>
      <c r="D636" s="4"/>
      <c r="E636" s="4"/>
      <c r="F636" s="5"/>
      <c r="G636" s="5"/>
      <c r="H636" s="5"/>
      <c r="I636" s="5"/>
      <c r="J636" s="5"/>
      <c r="K636" s="5"/>
      <c r="L636" s="5"/>
      <c r="M636" s="5"/>
      <c r="N636" s="5"/>
    </row>
    <row r="637" spans="1:14" ht="20.100000000000001" customHeight="1">
      <c r="A637" s="4"/>
      <c r="B637" s="4"/>
      <c r="C637" s="4"/>
      <c r="D637" s="4"/>
      <c r="E637" s="4"/>
      <c r="F637" s="5"/>
      <c r="G637" s="5"/>
      <c r="H637" s="5"/>
      <c r="I637" s="5"/>
      <c r="J637" s="5"/>
      <c r="K637" s="5"/>
      <c r="L637" s="5"/>
      <c r="M637" s="5"/>
      <c r="N637" s="5"/>
    </row>
    <row r="638" spans="1:14" ht="20.100000000000001" customHeight="1">
      <c r="A638" s="4"/>
      <c r="B638" s="4"/>
      <c r="C638" s="4"/>
      <c r="D638" s="4"/>
      <c r="E638" s="4"/>
      <c r="F638" s="5"/>
      <c r="G638" s="5"/>
      <c r="H638" s="5"/>
      <c r="I638" s="5"/>
      <c r="J638" s="5"/>
      <c r="K638" s="5"/>
      <c r="L638" s="5"/>
      <c r="M638" s="5"/>
      <c r="N638" s="5"/>
    </row>
    <row r="639" spans="1:14" ht="20.100000000000001" customHeight="1">
      <c r="A639" s="4"/>
      <c r="B639" s="4"/>
      <c r="C639" s="4"/>
      <c r="D639" s="4"/>
      <c r="E639" s="4"/>
      <c r="F639" s="5"/>
      <c r="G639" s="5"/>
      <c r="H639" s="5"/>
      <c r="I639" s="5"/>
      <c r="J639" s="5"/>
      <c r="K639" s="5"/>
      <c r="L639" s="5"/>
      <c r="M639" s="5"/>
      <c r="N639" s="5"/>
    </row>
    <row r="640" spans="1:14" ht="20.100000000000001" customHeight="1">
      <c r="A640" s="4"/>
      <c r="B640" s="4"/>
      <c r="C640" s="4"/>
      <c r="D640" s="4"/>
      <c r="E640" s="4"/>
      <c r="F640" s="5"/>
      <c r="G640" s="5"/>
      <c r="H640" s="5"/>
      <c r="I640" s="5"/>
      <c r="J640" s="5"/>
      <c r="K640" s="5"/>
      <c r="L640" s="5"/>
      <c r="M640" s="5"/>
      <c r="N640" s="5"/>
    </row>
    <row r="641" spans="1:14" ht="20.100000000000001" customHeight="1">
      <c r="A641" s="4"/>
      <c r="B641" s="4"/>
      <c r="C641" s="4"/>
      <c r="D641" s="4"/>
      <c r="E641" s="4"/>
      <c r="F641" s="5"/>
      <c r="G641" s="5"/>
      <c r="H641" s="5"/>
      <c r="I641" s="5"/>
      <c r="J641" s="5"/>
      <c r="K641" s="5"/>
      <c r="L641" s="5"/>
      <c r="M641" s="5"/>
      <c r="N641" s="5"/>
    </row>
    <row r="642" spans="1:14" ht="20.100000000000001" customHeight="1">
      <c r="A642" s="4"/>
      <c r="B642" s="4"/>
      <c r="C642" s="4"/>
      <c r="D642" s="4"/>
      <c r="E642" s="4"/>
      <c r="F642" s="5"/>
      <c r="G642" s="5"/>
      <c r="H642" s="5"/>
      <c r="I642" s="5"/>
      <c r="J642" s="5"/>
      <c r="K642" s="5"/>
      <c r="L642" s="5"/>
      <c r="M642" s="5"/>
      <c r="N642" s="5"/>
    </row>
    <row r="643" spans="1:14" ht="20.100000000000001" customHeight="1">
      <c r="A643" s="4"/>
      <c r="B643" s="4"/>
      <c r="C643" s="4"/>
      <c r="D643" s="4"/>
      <c r="E643" s="4"/>
      <c r="F643" s="5"/>
      <c r="G643" s="5"/>
      <c r="H643" s="5"/>
      <c r="I643" s="5"/>
      <c r="J643" s="5"/>
      <c r="K643" s="5"/>
      <c r="L643" s="5"/>
      <c r="M643" s="5"/>
      <c r="N643" s="5"/>
    </row>
    <row r="644" spans="1:14" ht="20.100000000000001" customHeight="1">
      <c r="A644" s="4"/>
      <c r="B644" s="4"/>
      <c r="C644" s="4"/>
      <c r="D644" s="4"/>
      <c r="E644" s="4"/>
      <c r="F644" s="5"/>
      <c r="G644" s="5"/>
      <c r="H644" s="5"/>
      <c r="I644" s="5"/>
      <c r="J644" s="5"/>
      <c r="K644" s="5"/>
      <c r="L644" s="5"/>
      <c r="M644" s="5"/>
      <c r="N644" s="5"/>
    </row>
    <row r="645" spans="1:14" ht="20.100000000000001" customHeight="1">
      <c r="A645" s="4"/>
      <c r="B645" s="4"/>
      <c r="C645" s="4"/>
      <c r="D645" s="4"/>
      <c r="E645" s="4"/>
      <c r="F645" s="5"/>
      <c r="G645" s="5"/>
      <c r="H645" s="5"/>
      <c r="I645" s="5"/>
      <c r="J645" s="5"/>
      <c r="K645" s="5"/>
      <c r="L645" s="5"/>
      <c r="M645" s="5"/>
      <c r="N645" s="5"/>
    </row>
    <row r="646" spans="1:14" ht="20.100000000000001" customHeight="1">
      <c r="A646" s="4"/>
      <c r="B646" s="4"/>
      <c r="C646" s="4"/>
      <c r="D646" s="4"/>
      <c r="E646" s="4"/>
      <c r="F646" s="5"/>
      <c r="G646" s="5"/>
      <c r="H646" s="5"/>
      <c r="I646" s="5"/>
      <c r="J646" s="5"/>
      <c r="K646" s="5"/>
      <c r="L646" s="5"/>
      <c r="M646" s="5"/>
      <c r="N646" s="5"/>
    </row>
    <row r="647" spans="1:14" ht="20.100000000000001" customHeight="1">
      <c r="A647" s="4"/>
      <c r="B647" s="4"/>
      <c r="C647" s="4"/>
      <c r="D647" s="4"/>
      <c r="E647" s="4"/>
      <c r="F647" s="5"/>
      <c r="G647" s="5"/>
      <c r="H647" s="5"/>
      <c r="I647" s="5"/>
      <c r="J647" s="5"/>
      <c r="K647" s="5"/>
      <c r="L647" s="5"/>
      <c r="M647" s="5"/>
      <c r="N647" s="5"/>
    </row>
    <row r="648" spans="1:14" ht="20.100000000000001" customHeight="1">
      <c r="A648" s="4"/>
      <c r="B648" s="4"/>
      <c r="C648" s="4"/>
      <c r="D648" s="4"/>
      <c r="E648" s="4"/>
      <c r="F648" s="5"/>
      <c r="G648" s="5"/>
      <c r="H648" s="5"/>
      <c r="I648" s="5"/>
      <c r="J648" s="5"/>
      <c r="K648" s="5"/>
      <c r="L648" s="5"/>
      <c r="M648" s="5"/>
      <c r="N648" s="5"/>
    </row>
    <row r="649" spans="1:14" ht="20.100000000000001" customHeight="1">
      <c r="A649" s="4"/>
      <c r="B649" s="4"/>
      <c r="C649" s="4"/>
      <c r="D649" s="4"/>
      <c r="E649" s="4"/>
      <c r="F649" s="5"/>
      <c r="G649" s="5"/>
      <c r="H649" s="5"/>
      <c r="I649" s="5"/>
      <c r="J649" s="5"/>
      <c r="K649" s="5"/>
      <c r="L649" s="5"/>
      <c r="M649" s="5"/>
      <c r="N649" s="5"/>
    </row>
    <row r="650" spans="1:14" ht="20.100000000000001" customHeight="1">
      <c r="A650" s="4"/>
      <c r="B650" s="4"/>
      <c r="C650" s="4"/>
      <c r="D650" s="4"/>
      <c r="E650" s="4"/>
      <c r="F650" s="5"/>
      <c r="G650" s="5"/>
      <c r="H650" s="5"/>
      <c r="I650" s="5"/>
      <c r="J650" s="5"/>
      <c r="K650" s="5"/>
      <c r="L650" s="5"/>
      <c r="M650" s="5"/>
      <c r="N650" s="5"/>
    </row>
    <row r="651" spans="1:14" ht="20.100000000000001" customHeight="1">
      <c r="A651" s="4"/>
      <c r="B651" s="4"/>
      <c r="C651" s="4"/>
      <c r="D651" s="4"/>
      <c r="E651" s="4"/>
      <c r="F651" s="5"/>
      <c r="G651" s="5"/>
      <c r="H651" s="5"/>
      <c r="I651" s="5"/>
      <c r="J651" s="5"/>
      <c r="K651" s="5"/>
      <c r="L651" s="5"/>
      <c r="M651" s="5"/>
      <c r="N651" s="5"/>
    </row>
    <row r="652" spans="1:14" ht="20.100000000000001" customHeight="1">
      <c r="A652" s="4"/>
      <c r="B652" s="4"/>
      <c r="C652" s="4"/>
      <c r="D652" s="4"/>
      <c r="E652" s="4"/>
      <c r="F652" s="5"/>
      <c r="G652" s="5"/>
      <c r="H652" s="5"/>
      <c r="I652" s="5"/>
      <c r="J652" s="5"/>
      <c r="K652" s="5"/>
      <c r="L652" s="5"/>
      <c r="M652" s="5"/>
      <c r="N652" s="5"/>
    </row>
    <row r="653" spans="1:14" ht="20.100000000000001" customHeight="1">
      <c r="A653" s="4"/>
      <c r="B653" s="4"/>
      <c r="C653" s="4"/>
      <c r="D653" s="4"/>
      <c r="E653" s="4"/>
      <c r="F653" s="5"/>
      <c r="G653" s="5"/>
      <c r="H653" s="5"/>
      <c r="I653" s="5"/>
      <c r="J653" s="5"/>
      <c r="K653" s="5"/>
      <c r="L653" s="5"/>
      <c r="M653" s="5"/>
      <c r="N653" s="5"/>
    </row>
    <row r="654" spans="1:14" ht="20.100000000000001" customHeight="1">
      <c r="A654" s="4"/>
      <c r="B654" s="4"/>
      <c r="C654" s="4"/>
      <c r="D654" s="4"/>
      <c r="E654" s="4"/>
      <c r="F654" s="5"/>
      <c r="G654" s="5"/>
      <c r="H654" s="5"/>
      <c r="I654" s="5"/>
      <c r="J654" s="5"/>
      <c r="K654" s="5"/>
      <c r="L654" s="5"/>
      <c r="M654" s="5"/>
      <c r="N654" s="5"/>
    </row>
    <row r="655" spans="1:14" ht="20.100000000000001" customHeight="1">
      <c r="A655" s="4"/>
      <c r="B655" s="4"/>
      <c r="C655" s="4"/>
      <c r="D655" s="4"/>
      <c r="E655" s="4"/>
      <c r="F655" s="5"/>
      <c r="G655" s="5"/>
      <c r="H655" s="5"/>
      <c r="I655" s="5"/>
      <c r="J655" s="5"/>
      <c r="K655" s="5"/>
      <c r="L655" s="5"/>
      <c r="M655" s="5"/>
      <c r="N655" s="5"/>
    </row>
    <row r="656" spans="1:14" ht="20.100000000000001" customHeight="1">
      <c r="A656" s="4"/>
      <c r="B656" s="4"/>
      <c r="C656" s="4"/>
      <c r="D656" s="4"/>
      <c r="E656" s="4"/>
      <c r="F656" s="5"/>
      <c r="G656" s="5"/>
      <c r="H656" s="5"/>
      <c r="I656" s="5"/>
      <c r="J656" s="5"/>
      <c r="K656" s="5"/>
      <c r="L656" s="5"/>
      <c r="M656" s="5"/>
      <c r="N656" s="5"/>
    </row>
    <row r="657" spans="1:14" ht="20.100000000000001" customHeight="1">
      <c r="A657" s="4"/>
      <c r="B657" s="4"/>
      <c r="C657" s="4"/>
      <c r="D657" s="4"/>
      <c r="E657" s="4"/>
      <c r="F657" s="5"/>
      <c r="G657" s="5"/>
      <c r="H657" s="5"/>
      <c r="I657" s="5"/>
      <c r="J657" s="5"/>
      <c r="K657" s="5"/>
      <c r="L657" s="5"/>
      <c r="M657" s="5"/>
      <c r="N657" s="5"/>
    </row>
    <row r="658" spans="1:14" ht="20.100000000000001" customHeight="1">
      <c r="A658" s="4"/>
      <c r="B658" s="4"/>
      <c r="C658" s="4"/>
      <c r="D658" s="4"/>
      <c r="E658" s="4"/>
      <c r="F658" s="5"/>
      <c r="G658" s="5"/>
      <c r="H658" s="5"/>
      <c r="I658" s="5"/>
      <c r="J658" s="5"/>
      <c r="K658" s="5"/>
      <c r="L658" s="5"/>
      <c r="M658" s="5"/>
      <c r="N658" s="5"/>
    </row>
    <row r="659" spans="1:14" ht="20.100000000000001" customHeight="1">
      <c r="A659" s="4"/>
      <c r="B659" s="4"/>
      <c r="C659" s="4"/>
      <c r="D659" s="4"/>
      <c r="E659" s="4"/>
      <c r="F659" s="5"/>
      <c r="G659" s="5"/>
      <c r="H659" s="5"/>
      <c r="I659" s="5"/>
      <c r="J659" s="5"/>
      <c r="K659" s="5"/>
      <c r="L659" s="5"/>
      <c r="M659" s="5"/>
      <c r="N659" s="5"/>
    </row>
    <row r="660" spans="1:14" ht="20.100000000000001" customHeight="1">
      <c r="A660" s="4"/>
      <c r="B660" s="4"/>
      <c r="C660" s="4"/>
      <c r="D660" s="4"/>
      <c r="E660" s="4"/>
      <c r="F660" s="5"/>
      <c r="G660" s="5"/>
      <c r="H660" s="5"/>
      <c r="I660" s="5"/>
      <c r="J660" s="5"/>
      <c r="K660" s="5"/>
      <c r="L660" s="5"/>
      <c r="M660" s="5"/>
      <c r="N660" s="5"/>
    </row>
    <row r="661" spans="1:14" ht="20.100000000000001" customHeight="1">
      <c r="A661" s="4"/>
      <c r="B661" s="4"/>
      <c r="C661" s="4"/>
      <c r="D661" s="4"/>
      <c r="E661" s="4"/>
      <c r="F661" s="5"/>
      <c r="G661" s="5"/>
      <c r="H661" s="5"/>
      <c r="I661" s="5"/>
      <c r="J661" s="5"/>
      <c r="K661" s="5"/>
      <c r="L661" s="5"/>
      <c r="M661" s="5"/>
      <c r="N661" s="5"/>
    </row>
    <row r="662" spans="1:14" ht="20.100000000000001" customHeight="1">
      <c r="A662" s="4"/>
      <c r="B662" s="4"/>
      <c r="C662" s="4"/>
      <c r="D662" s="4"/>
      <c r="E662" s="4"/>
      <c r="F662" s="5"/>
      <c r="G662" s="5"/>
      <c r="H662" s="5"/>
      <c r="I662" s="5"/>
      <c r="J662" s="5"/>
      <c r="K662" s="5"/>
      <c r="L662" s="5"/>
      <c r="M662" s="5"/>
      <c r="N662" s="5"/>
    </row>
    <row r="663" spans="1:14" ht="20.100000000000001" customHeight="1">
      <c r="A663" s="4"/>
      <c r="B663" s="4"/>
      <c r="C663" s="4"/>
      <c r="D663" s="4"/>
      <c r="E663" s="4"/>
      <c r="F663" s="5"/>
      <c r="G663" s="5"/>
      <c r="H663" s="5"/>
      <c r="I663" s="5"/>
      <c r="J663" s="5"/>
      <c r="K663" s="5"/>
      <c r="L663" s="5"/>
      <c r="M663" s="5"/>
      <c r="N663" s="5"/>
    </row>
    <row r="664" spans="1:14" ht="20.100000000000001" customHeight="1">
      <c r="A664" s="4"/>
      <c r="B664" s="4"/>
      <c r="C664" s="4"/>
      <c r="D664" s="4"/>
      <c r="E664" s="4"/>
      <c r="F664" s="5"/>
      <c r="G664" s="5"/>
      <c r="H664" s="5"/>
      <c r="I664" s="5"/>
      <c r="J664" s="5"/>
      <c r="K664" s="5"/>
      <c r="L664" s="5"/>
      <c r="M664" s="5"/>
      <c r="N664" s="5"/>
    </row>
    <row r="665" spans="1:14" ht="20.100000000000001" customHeight="1">
      <c r="A665" s="4"/>
      <c r="B665" s="4"/>
      <c r="C665" s="4"/>
      <c r="D665" s="4"/>
      <c r="E665" s="4"/>
      <c r="F665" s="5"/>
      <c r="G665" s="5"/>
      <c r="H665" s="5"/>
      <c r="I665" s="5"/>
      <c r="J665" s="5"/>
      <c r="K665" s="5"/>
      <c r="L665" s="5"/>
      <c r="M665" s="5"/>
      <c r="N665" s="5"/>
    </row>
    <row r="666" spans="1:14" ht="20.100000000000001" customHeight="1">
      <c r="A666" s="4"/>
      <c r="B666" s="4"/>
      <c r="C666" s="4"/>
      <c r="D666" s="4"/>
      <c r="E666" s="4"/>
      <c r="F666" s="5"/>
      <c r="G666" s="5"/>
      <c r="H666" s="5"/>
      <c r="I666" s="5"/>
      <c r="J666" s="5"/>
      <c r="K666" s="5"/>
      <c r="L666" s="5"/>
      <c r="M666" s="5"/>
      <c r="N666" s="5"/>
    </row>
    <row r="667" spans="1:14" ht="20.100000000000001" customHeight="1">
      <c r="A667" s="4"/>
      <c r="B667" s="4"/>
      <c r="C667" s="4"/>
      <c r="D667" s="4"/>
      <c r="E667" s="4"/>
      <c r="F667" s="5"/>
      <c r="G667" s="5"/>
      <c r="H667" s="5"/>
      <c r="I667" s="5"/>
      <c r="J667" s="5"/>
      <c r="K667" s="5"/>
      <c r="L667" s="5"/>
      <c r="M667" s="5"/>
      <c r="N667" s="5"/>
    </row>
    <row r="668" spans="1:14" ht="20.100000000000001" customHeight="1">
      <c r="A668" s="4"/>
      <c r="B668" s="4"/>
      <c r="C668" s="4"/>
      <c r="D668" s="4"/>
      <c r="E668" s="4"/>
      <c r="F668" s="5"/>
      <c r="G668" s="5"/>
      <c r="H668" s="5"/>
      <c r="I668" s="5"/>
      <c r="J668" s="5"/>
      <c r="K668" s="5"/>
      <c r="L668" s="5"/>
      <c r="M668" s="5"/>
      <c r="N668" s="5"/>
    </row>
    <row r="669" spans="1:14" ht="20.100000000000001" customHeight="1">
      <c r="A669" s="4"/>
      <c r="B669" s="4"/>
      <c r="C669" s="4"/>
      <c r="D669" s="4"/>
      <c r="E669" s="4"/>
      <c r="F669" s="5"/>
      <c r="G669" s="5"/>
      <c r="H669" s="5"/>
      <c r="I669" s="5"/>
      <c r="J669" s="5"/>
      <c r="K669" s="5"/>
      <c r="L669" s="5"/>
      <c r="M669" s="5"/>
      <c r="N669" s="5"/>
    </row>
    <row r="670" spans="1:14" ht="20.100000000000001" customHeight="1">
      <c r="A670" s="4"/>
      <c r="B670" s="4"/>
      <c r="C670" s="4"/>
      <c r="D670" s="4"/>
      <c r="E670" s="4"/>
      <c r="F670" s="5"/>
      <c r="G670" s="5"/>
      <c r="H670" s="5"/>
      <c r="I670" s="5"/>
      <c r="J670" s="5"/>
      <c r="K670" s="5"/>
      <c r="L670" s="5"/>
      <c r="M670" s="5"/>
      <c r="N670" s="5"/>
    </row>
    <row r="671" spans="1:14" ht="20.100000000000001" customHeight="1">
      <c r="A671" s="4"/>
      <c r="B671" s="4"/>
      <c r="C671" s="4"/>
      <c r="D671" s="4"/>
      <c r="E671" s="4"/>
      <c r="F671" s="5"/>
      <c r="G671" s="5"/>
      <c r="H671" s="5"/>
      <c r="I671" s="5"/>
      <c r="J671" s="5"/>
      <c r="K671" s="5"/>
      <c r="L671" s="5"/>
      <c r="M671" s="5"/>
      <c r="N671" s="5"/>
    </row>
    <row r="672" spans="1:14" ht="20.100000000000001" customHeight="1">
      <c r="A672" s="4"/>
      <c r="B672" s="4"/>
      <c r="C672" s="4"/>
      <c r="D672" s="4"/>
      <c r="E672" s="4"/>
      <c r="F672" s="5"/>
      <c r="G672" s="5"/>
      <c r="H672" s="5"/>
      <c r="I672" s="5"/>
      <c r="J672" s="5"/>
      <c r="K672" s="5"/>
      <c r="L672" s="5"/>
      <c r="M672" s="5"/>
      <c r="N672" s="5"/>
    </row>
    <row r="673" spans="1:14" ht="20.100000000000001" customHeight="1">
      <c r="A673" s="4"/>
      <c r="B673" s="4"/>
      <c r="C673" s="4"/>
      <c r="D673" s="4"/>
      <c r="E673" s="4"/>
      <c r="F673" s="5"/>
      <c r="G673" s="5"/>
      <c r="H673" s="5"/>
      <c r="I673" s="5"/>
      <c r="J673" s="5"/>
      <c r="K673" s="5"/>
      <c r="L673" s="5"/>
      <c r="M673" s="5"/>
      <c r="N673" s="5"/>
    </row>
    <row r="674" spans="1:14" ht="20.100000000000001" customHeight="1">
      <c r="A674" s="4"/>
      <c r="B674" s="4"/>
      <c r="C674" s="4"/>
      <c r="D674" s="4"/>
      <c r="E674" s="4"/>
      <c r="F674" s="5"/>
      <c r="G674" s="5"/>
      <c r="H674" s="5"/>
      <c r="I674" s="5"/>
      <c r="J674" s="5"/>
      <c r="K674" s="5"/>
      <c r="L674" s="5"/>
      <c r="M674" s="5"/>
      <c r="N674" s="5"/>
    </row>
    <row r="675" spans="1:14" ht="20.100000000000001" customHeight="1">
      <c r="A675" s="4"/>
      <c r="B675" s="4"/>
      <c r="C675" s="4"/>
      <c r="D675" s="4"/>
      <c r="E675" s="4"/>
      <c r="F675" s="5"/>
      <c r="G675" s="5"/>
      <c r="H675" s="5"/>
      <c r="I675" s="5"/>
      <c r="J675" s="5"/>
      <c r="K675" s="5"/>
      <c r="L675" s="5"/>
      <c r="M675" s="5"/>
      <c r="N675" s="5"/>
    </row>
    <row r="676" spans="1:14" ht="20.100000000000001" customHeight="1">
      <c r="A676" s="4"/>
      <c r="B676" s="4"/>
      <c r="C676" s="4"/>
      <c r="D676" s="4"/>
      <c r="E676" s="4"/>
      <c r="F676" s="5"/>
      <c r="G676" s="5"/>
      <c r="H676" s="5"/>
      <c r="I676" s="5"/>
      <c r="J676" s="5"/>
      <c r="K676" s="5"/>
      <c r="L676" s="5"/>
      <c r="M676" s="5"/>
      <c r="N676" s="5"/>
    </row>
    <row r="677" spans="1:14" ht="20.100000000000001" customHeight="1">
      <c r="A677" s="4"/>
      <c r="B677" s="4"/>
      <c r="C677" s="4"/>
      <c r="D677" s="4"/>
      <c r="E677" s="4"/>
      <c r="F677" s="5"/>
      <c r="G677" s="5"/>
      <c r="H677" s="5"/>
      <c r="I677" s="5"/>
      <c r="J677" s="5"/>
      <c r="K677" s="5"/>
      <c r="L677" s="5"/>
      <c r="M677" s="5"/>
      <c r="N677" s="5"/>
    </row>
    <row r="678" spans="1:14" ht="20.100000000000001" customHeight="1">
      <c r="A678" s="4"/>
      <c r="B678" s="4"/>
      <c r="C678" s="4"/>
      <c r="D678" s="4"/>
      <c r="E678" s="4"/>
      <c r="F678" s="5"/>
      <c r="G678" s="5"/>
      <c r="H678" s="5"/>
      <c r="I678" s="5"/>
      <c r="J678" s="5"/>
      <c r="K678" s="5"/>
      <c r="L678" s="5"/>
      <c r="M678" s="5"/>
      <c r="N678" s="5"/>
    </row>
    <row r="679" spans="1:14" ht="20.100000000000001" customHeight="1">
      <c r="A679" s="4"/>
      <c r="B679" s="4"/>
      <c r="C679" s="4"/>
      <c r="D679" s="4"/>
      <c r="E679" s="4"/>
      <c r="F679" s="5"/>
      <c r="G679" s="5"/>
      <c r="H679" s="5"/>
      <c r="I679" s="5"/>
      <c r="J679" s="5"/>
      <c r="K679" s="5"/>
      <c r="L679" s="5"/>
      <c r="M679" s="5"/>
      <c r="N679" s="5"/>
    </row>
    <row r="680" spans="1:14" ht="20.100000000000001" customHeight="1">
      <c r="A680" s="4"/>
      <c r="B680" s="4"/>
      <c r="C680" s="4"/>
      <c r="D680" s="4"/>
      <c r="E680" s="4"/>
      <c r="F680" s="5"/>
      <c r="G680" s="5"/>
      <c r="H680" s="5"/>
      <c r="I680" s="5"/>
      <c r="J680" s="5"/>
      <c r="K680" s="5"/>
      <c r="L680" s="5"/>
      <c r="M680" s="5"/>
      <c r="N680" s="5"/>
    </row>
    <row r="681" spans="1:14" ht="20.100000000000001" customHeight="1">
      <c r="A681" s="4"/>
      <c r="B681" s="4"/>
      <c r="C681" s="4"/>
      <c r="D681" s="4"/>
      <c r="E681" s="4"/>
      <c r="F681" s="5"/>
      <c r="G681" s="5"/>
      <c r="H681" s="5"/>
      <c r="I681" s="5"/>
      <c r="J681" s="5"/>
      <c r="K681" s="5"/>
      <c r="L681" s="5"/>
      <c r="M681" s="5"/>
      <c r="N681" s="5"/>
    </row>
    <row r="682" spans="1:14" ht="20.100000000000001" customHeight="1">
      <c r="A682" s="4"/>
      <c r="B682" s="4"/>
      <c r="C682" s="4"/>
      <c r="D682" s="4"/>
      <c r="E682" s="4"/>
      <c r="F682" s="5"/>
      <c r="G682" s="5"/>
      <c r="H682" s="5"/>
      <c r="I682" s="5"/>
      <c r="J682" s="5"/>
      <c r="K682" s="5"/>
      <c r="L682" s="5"/>
      <c r="M682" s="5"/>
      <c r="N682" s="5"/>
    </row>
    <row r="683" spans="1:14" ht="20.100000000000001" customHeight="1">
      <c r="A683" s="4"/>
      <c r="B683" s="4"/>
      <c r="C683" s="4"/>
      <c r="D683" s="4"/>
      <c r="E683" s="4"/>
      <c r="F683" s="5"/>
      <c r="G683" s="5"/>
      <c r="H683" s="5"/>
      <c r="I683" s="5"/>
      <c r="J683" s="5"/>
      <c r="K683" s="5"/>
      <c r="L683" s="5"/>
      <c r="M683" s="5"/>
      <c r="N683" s="5"/>
    </row>
    <row r="684" spans="1:14" ht="20.100000000000001" customHeight="1">
      <c r="A684" s="4"/>
      <c r="B684" s="4"/>
      <c r="C684" s="4"/>
      <c r="D684" s="4"/>
      <c r="E684" s="4"/>
      <c r="F684" s="5"/>
      <c r="G684" s="5"/>
      <c r="H684" s="5"/>
      <c r="I684" s="5"/>
      <c r="J684" s="5"/>
      <c r="K684" s="5"/>
      <c r="L684" s="5"/>
      <c r="M684" s="5"/>
      <c r="N684" s="5"/>
    </row>
    <row r="685" spans="1:14" ht="20.100000000000001" customHeight="1">
      <c r="A685" s="4"/>
      <c r="B685" s="4"/>
      <c r="C685" s="4"/>
      <c r="D685" s="4"/>
      <c r="E685" s="4"/>
      <c r="F685" s="5"/>
      <c r="G685" s="5"/>
      <c r="H685" s="5"/>
      <c r="I685" s="5"/>
      <c r="J685" s="5"/>
      <c r="K685" s="5"/>
      <c r="L685" s="5"/>
      <c r="M685" s="5"/>
      <c r="N685" s="5"/>
    </row>
    <row r="686" spans="1:14" ht="20.100000000000001" customHeight="1">
      <c r="A686" s="4"/>
      <c r="B686" s="4"/>
      <c r="C686" s="4"/>
      <c r="D686" s="4"/>
      <c r="E686" s="4"/>
      <c r="F686" s="5"/>
      <c r="G686" s="5"/>
      <c r="H686" s="5"/>
      <c r="I686" s="5"/>
      <c r="J686" s="5"/>
      <c r="K686" s="5"/>
      <c r="L686" s="5"/>
      <c r="M686" s="5"/>
      <c r="N686" s="5"/>
    </row>
    <row r="687" spans="1:14" ht="20.100000000000001" customHeight="1">
      <c r="A687" s="4"/>
      <c r="B687" s="4"/>
      <c r="C687" s="4"/>
      <c r="D687" s="4"/>
      <c r="E687" s="4"/>
      <c r="F687" s="5"/>
      <c r="G687" s="5"/>
      <c r="H687" s="5"/>
      <c r="I687" s="5"/>
      <c r="J687" s="5"/>
      <c r="K687" s="5"/>
      <c r="L687" s="5"/>
      <c r="M687" s="5"/>
      <c r="N687" s="5"/>
    </row>
    <row r="688" spans="1:14" ht="20.100000000000001" customHeight="1">
      <c r="A688" s="4"/>
      <c r="B688" s="4"/>
      <c r="C688" s="4"/>
      <c r="D688" s="4"/>
      <c r="E688" s="4"/>
      <c r="F688" s="5"/>
      <c r="G688" s="5"/>
      <c r="H688" s="5"/>
      <c r="I688" s="5"/>
      <c r="J688" s="5"/>
      <c r="K688" s="5"/>
      <c r="L688" s="5"/>
      <c r="M688" s="5"/>
      <c r="N688" s="5"/>
    </row>
    <row r="689" spans="1:14" ht="20.100000000000001" customHeight="1">
      <c r="A689" s="4"/>
      <c r="B689" s="4"/>
      <c r="C689" s="4"/>
      <c r="D689" s="4"/>
      <c r="E689" s="4"/>
      <c r="F689" s="5"/>
      <c r="G689" s="5"/>
      <c r="H689" s="5"/>
      <c r="I689" s="5"/>
      <c r="J689" s="5"/>
      <c r="K689" s="5"/>
      <c r="L689" s="5"/>
      <c r="M689" s="5"/>
      <c r="N689" s="5"/>
    </row>
    <row r="690" spans="1:14" ht="20.100000000000001" customHeight="1">
      <c r="A690" s="4"/>
      <c r="B690" s="4"/>
      <c r="C690" s="4"/>
      <c r="D690" s="4"/>
      <c r="E690" s="4"/>
      <c r="F690" s="5"/>
      <c r="G690" s="5"/>
      <c r="H690" s="5"/>
      <c r="I690" s="5"/>
      <c r="J690" s="5"/>
      <c r="K690" s="5"/>
      <c r="L690" s="5"/>
      <c r="M690" s="5"/>
      <c r="N690" s="5"/>
    </row>
    <row r="691" spans="1:14" ht="20.100000000000001" customHeight="1">
      <c r="A691" s="4"/>
      <c r="B691" s="4"/>
      <c r="C691" s="4"/>
      <c r="D691" s="4"/>
      <c r="E691" s="4"/>
      <c r="F691" s="5"/>
      <c r="G691" s="5"/>
      <c r="H691" s="5"/>
      <c r="I691" s="5"/>
      <c r="J691" s="5"/>
      <c r="K691" s="5"/>
      <c r="L691" s="5"/>
      <c r="M691" s="5"/>
      <c r="N691" s="5"/>
    </row>
    <row r="692" spans="1:14" ht="20.100000000000001" customHeight="1">
      <c r="A692" s="4"/>
      <c r="B692" s="4"/>
      <c r="C692" s="4"/>
      <c r="D692" s="4"/>
      <c r="E692" s="4"/>
      <c r="F692" s="5"/>
      <c r="G692" s="5"/>
      <c r="H692" s="5"/>
      <c r="I692" s="5"/>
      <c r="J692" s="5"/>
      <c r="K692" s="5"/>
      <c r="L692" s="5"/>
      <c r="M692" s="5"/>
      <c r="N692" s="5"/>
    </row>
    <row r="693" spans="1:14" ht="20.100000000000001" customHeight="1">
      <c r="A693" s="4"/>
      <c r="B693" s="4"/>
      <c r="C693" s="4"/>
      <c r="D693" s="4"/>
      <c r="E693" s="4"/>
      <c r="F693" s="5"/>
      <c r="G693" s="5"/>
      <c r="H693" s="5"/>
      <c r="I693" s="5"/>
      <c r="J693" s="5"/>
      <c r="K693" s="5"/>
      <c r="L693" s="5"/>
      <c r="M693" s="5"/>
      <c r="N693" s="5"/>
    </row>
    <row r="694" spans="1:14" ht="20.100000000000001" customHeight="1">
      <c r="A694" s="4"/>
      <c r="B694" s="4"/>
      <c r="C694" s="4"/>
      <c r="D694" s="4"/>
      <c r="E694" s="4"/>
      <c r="F694" s="5"/>
      <c r="G694" s="5"/>
      <c r="H694" s="5"/>
      <c r="I694" s="5"/>
      <c r="J694" s="5"/>
      <c r="K694" s="5"/>
      <c r="L694" s="5"/>
      <c r="M694" s="5"/>
      <c r="N694" s="5"/>
    </row>
    <row r="695" spans="1:14" ht="20.100000000000001" customHeight="1">
      <c r="A695" s="4"/>
      <c r="B695" s="4"/>
      <c r="C695" s="4"/>
      <c r="D695" s="4"/>
      <c r="E695" s="4"/>
      <c r="F695" s="5"/>
      <c r="G695" s="5"/>
      <c r="H695" s="5"/>
      <c r="I695" s="5"/>
      <c r="J695" s="5"/>
      <c r="K695" s="5"/>
      <c r="L695" s="5"/>
      <c r="M695" s="5"/>
      <c r="N695" s="5"/>
    </row>
    <row r="696" spans="1:14" ht="20.100000000000001" customHeight="1">
      <c r="A696" s="4"/>
      <c r="B696" s="4"/>
      <c r="C696" s="4"/>
      <c r="D696" s="4"/>
      <c r="E696" s="4"/>
      <c r="F696" s="5"/>
      <c r="G696" s="5"/>
      <c r="H696" s="5"/>
      <c r="I696" s="5"/>
      <c r="J696" s="5"/>
      <c r="K696" s="5"/>
      <c r="L696" s="5"/>
      <c r="M696" s="5"/>
      <c r="N696" s="5"/>
    </row>
    <row r="697" spans="1:14" ht="20.100000000000001" customHeight="1">
      <c r="A697" s="4"/>
      <c r="B697" s="4"/>
      <c r="C697" s="4"/>
      <c r="D697" s="4"/>
      <c r="E697" s="4"/>
      <c r="F697" s="5"/>
      <c r="G697" s="5"/>
      <c r="H697" s="5"/>
      <c r="I697" s="5"/>
      <c r="J697" s="5"/>
      <c r="K697" s="5"/>
      <c r="L697" s="5"/>
      <c r="M697" s="5"/>
      <c r="N697" s="5"/>
    </row>
    <row r="698" spans="1:14" ht="20.100000000000001" customHeight="1">
      <c r="A698" s="4"/>
      <c r="B698" s="4"/>
      <c r="C698" s="4"/>
      <c r="D698" s="4"/>
      <c r="E698" s="4"/>
      <c r="F698" s="5"/>
      <c r="G698" s="5"/>
      <c r="H698" s="5"/>
      <c r="I698" s="5"/>
      <c r="J698" s="5"/>
      <c r="K698" s="5"/>
      <c r="L698" s="5"/>
      <c r="M698" s="5"/>
      <c r="N698" s="5"/>
    </row>
    <row r="699" spans="1:14" ht="20.100000000000001" customHeight="1">
      <c r="A699" s="4"/>
      <c r="B699" s="4"/>
      <c r="C699" s="4"/>
      <c r="D699" s="4"/>
      <c r="E699" s="4"/>
      <c r="F699" s="5"/>
      <c r="G699" s="5"/>
      <c r="H699" s="5"/>
      <c r="I699" s="5"/>
      <c r="J699" s="5"/>
      <c r="K699" s="5"/>
      <c r="L699" s="5"/>
      <c r="M699" s="5"/>
      <c r="N699" s="5"/>
    </row>
    <row r="700" spans="1:14" ht="20.100000000000001" customHeight="1">
      <c r="A700" s="4"/>
      <c r="B700" s="4"/>
      <c r="C700" s="4"/>
      <c r="D700" s="4"/>
      <c r="E700" s="4"/>
      <c r="F700" s="5"/>
      <c r="G700" s="5"/>
      <c r="H700" s="5"/>
      <c r="I700" s="5"/>
      <c r="J700" s="5"/>
      <c r="K700" s="5"/>
      <c r="L700" s="5"/>
      <c r="M700" s="5"/>
      <c r="N700" s="5"/>
    </row>
    <row r="701" spans="1:14" ht="20.100000000000001" customHeight="1">
      <c r="A701" s="4"/>
      <c r="B701" s="4"/>
      <c r="C701" s="4"/>
      <c r="D701" s="4"/>
      <c r="E701" s="4"/>
      <c r="F701" s="5"/>
      <c r="G701" s="5"/>
      <c r="H701" s="5"/>
      <c r="I701" s="5"/>
      <c r="J701" s="5"/>
      <c r="K701" s="5"/>
      <c r="L701" s="5"/>
      <c r="M701" s="5"/>
      <c r="N701" s="5"/>
    </row>
    <row r="702" spans="1:14" ht="20.100000000000001" customHeight="1">
      <c r="A702" s="4"/>
      <c r="B702" s="4"/>
      <c r="C702" s="4"/>
      <c r="D702" s="4"/>
      <c r="E702" s="4"/>
      <c r="F702" s="5"/>
      <c r="G702" s="5"/>
      <c r="H702" s="5"/>
      <c r="I702" s="5"/>
      <c r="J702" s="5"/>
      <c r="K702" s="5"/>
      <c r="L702" s="5"/>
      <c r="M702" s="5"/>
      <c r="N702" s="5"/>
    </row>
    <row r="703" spans="1:14" ht="20.100000000000001" customHeight="1">
      <c r="A703" s="4"/>
      <c r="B703" s="4"/>
      <c r="C703" s="4"/>
      <c r="D703" s="4"/>
      <c r="E703" s="4"/>
      <c r="F703" s="5"/>
      <c r="G703" s="5"/>
      <c r="H703" s="5"/>
      <c r="I703" s="5"/>
      <c r="J703" s="5"/>
      <c r="K703" s="5"/>
      <c r="L703" s="5"/>
      <c r="M703" s="5"/>
      <c r="N703" s="5"/>
    </row>
    <row r="704" spans="1:14" ht="20.100000000000001" customHeight="1">
      <c r="A704" s="4"/>
      <c r="B704" s="4"/>
      <c r="C704" s="4"/>
      <c r="D704" s="4"/>
      <c r="E704" s="4"/>
      <c r="F704" s="5"/>
      <c r="G704" s="5"/>
      <c r="H704" s="5"/>
      <c r="I704" s="5"/>
      <c r="J704" s="5"/>
      <c r="K704" s="5"/>
      <c r="L704" s="5"/>
      <c r="M704" s="5"/>
      <c r="N704" s="5"/>
    </row>
    <row r="705" spans="1:14" ht="20.100000000000001" customHeight="1">
      <c r="A705" s="4"/>
      <c r="B705" s="4"/>
      <c r="C705" s="4"/>
      <c r="D705" s="4"/>
      <c r="E705" s="4"/>
      <c r="F705" s="5"/>
      <c r="G705" s="5"/>
      <c r="H705" s="5"/>
      <c r="I705" s="5"/>
      <c r="J705" s="5"/>
      <c r="K705" s="5"/>
      <c r="L705" s="5"/>
      <c r="M705" s="5"/>
      <c r="N705" s="5"/>
    </row>
    <row r="706" spans="1:14" ht="20.100000000000001" customHeight="1">
      <c r="A706" s="4"/>
      <c r="B706" s="4"/>
      <c r="C706" s="4"/>
      <c r="D706" s="4"/>
      <c r="E706" s="4"/>
      <c r="F706" s="5"/>
      <c r="G706" s="5"/>
      <c r="H706" s="5"/>
      <c r="I706" s="5"/>
      <c r="J706" s="5"/>
      <c r="K706" s="5"/>
      <c r="L706" s="5"/>
      <c r="M706" s="5"/>
      <c r="N706" s="5"/>
    </row>
    <row r="707" spans="1:14" ht="20.100000000000001" customHeight="1">
      <c r="A707" s="4"/>
      <c r="B707" s="4"/>
      <c r="C707" s="4"/>
      <c r="D707" s="4"/>
      <c r="E707" s="4"/>
      <c r="F707" s="5"/>
      <c r="G707" s="5"/>
      <c r="H707" s="5"/>
      <c r="I707" s="5"/>
      <c r="J707" s="5"/>
      <c r="K707" s="5"/>
      <c r="L707" s="5"/>
      <c r="M707" s="5"/>
      <c r="N707" s="5"/>
    </row>
    <row r="708" spans="1:14" ht="20.100000000000001" customHeight="1">
      <c r="A708" s="4"/>
      <c r="B708" s="4"/>
      <c r="C708" s="4"/>
      <c r="D708" s="4"/>
      <c r="E708" s="4"/>
      <c r="F708" s="5"/>
      <c r="G708" s="5"/>
      <c r="H708" s="5"/>
      <c r="I708" s="5"/>
      <c r="J708" s="5"/>
      <c r="K708" s="5"/>
      <c r="L708" s="5"/>
      <c r="M708" s="5"/>
      <c r="N708" s="5"/>
    </row>
    <row r="709" spans="1:14" ht="20.100000000000001" customHeight="1">
      <c r="A709" s="4"/>
      <c r="B709" s="4"/>
      <c r="C709" s="4"/>
      <c r="D709" s="4"/>
      <c r="E709" s="4"/>
      <c r="F709" s="5"/>
      <c r="G709" s="5"/>
      <c r="H709" s="5"/>
      <c r="I709" s="5"/>
      <c r="J709" s="5"/>
      <c r="K709" s="5"/>
      <c r="L709" s="5"/>
      <c r="M709" s="5"/>
      <c r="N709" s="5"/>
    </row>
    <row r="710" spans="1:14" ht="20.100000000000001" customHeight="1">
      <c r="A710" s="4"/>
      <c r="B710" s="4"/>
      <c r="C710" s="4"/>
      <c r="D710" s="4"/>
      <c r="E710" s="4"/>
      <c r="F710" s="5"/>
      <c r="G710" s="5"/>
      <c r="H710" s="5"/>
      <c r="I710" s="5"/>
      <c r="J710" s="5"/>
      <c r="K710" s="5"/>
      <c r="L710" s="5"/>
      <c r="M710" s="5"/>
      <c r="N710" s="5"/>
    </row>
    <row r="711" spans="1:14" ht="20.100000000000001" customHeight="1">
      <c r="A711" s="4"/>
      <c r="B711" s="4"/>
      <c r="C711" s="4"/>
      <c r="D711" s="4"/>
      <c r="E711" s="4"/>
      <c r="F711" s="5"/>
      <c r="G711" s="5"/>
      <c r="H711" s="5"/>
      <c r="I711" s="5"/>
      <c r="J711" s="5"/>
      <c r="K711" s="5"/>
      <c r="L711" s="5"/>
      <c r="M711" s="5"/>
      <c r="N711" s="5"/>
    </row>
    <row r="712" spans="1:14" ht="20.100000000000001" customHeight="1">
      <c r="A712" s="4"/>
      <c r="B712" s="4"/>
      <c r="C712" s="4"/>
      <c r="D712" s="4"/>
      <c r="E712" s="4"/>
      <c r="F712" s="5"/>
      <c r="G712" s="5"/>
      <c r="H712" s="5"/>
      <c r="I712" s="5"/>
      <c r="J712" s="5"/>
      <c r="K712" s="5"/>
      <c r="L712" s="5"/>
      <c r="M712" s="5"/>
      <c r="N712" s="5"/>
    </row>
    <row r="713" spans="1:14" ht="20.100000000000001" customHeight="1">
      <c r="A713" s="4"/>
      <c r="B713" s="4"/>
      <c r="C713" s="4"/>
      <c r="D713" s="4"/>
      <c r="E713" s="4"/>
      <c r="F713" s="5"/>
      <c r="G713" s="5"/>
      <c r="H713" s="5"/>
      <c r="I713" s="5"/>
      <c r="J713" s="5"/>
      <c r="K713" s="5"/>
      <c r="L713" s="5"/>
      <c r="M713" s="5"/>
      <c r="N713" s="5"/>
    </row>
    <row r="714" spans="1:14" ht="20.100000000000001" customHeight="1">
      <c r="A714" s="4"/>
      <c r="B714" s="4"/>
      <c r="C714" s="4"/>
      <c r="D714" s="4"/>
      <c r="E714" s="4"/>
      <c r="F714" s="5"/>
      <c r="G714" s="5"/>
      <c r="H714" s="5"/>
      <c r="I714" s="5"/>
      <c r="J714" s="5"/>
      <c r="K714" s="5"/>
      <c r="L714" s="5"/>
      <c r="M714" s="5"/>
      <c r="N714" s="5"/>
    </row>
    <row r="715" spans="1:14" ht="20.100000000000001" customHeight="1">
      <c r="A715" s="4"/>
      <c r="B715" s="4"/>
      <c r="C715" s="4"/>
      <c r="D715" s="4"/>
      <c r="E715" s="4"/>
      <c r="F715" s="5"/>
      <c r="G715" s="5"/>
      <c r="H715" s="5"/>
      <c r="I715" s="5"/>
      <c r="J715" s="5"/>
      <c r="K715" s="5"/>
      <c r="L715" s="5"/>
      <c r="M715" s="5"/>
      <c r="N715" s="5"/>
    </row>
    <row r="716" spans="1:14" ht="20.100000000000001" customHeight="1">
      <c r="A716" s="4"/>
      <c r="B716" s="4"/>
      <c r="C716" s="4"/>
      <c r="D716" s="4"/>
      <c r="E716" s="4"/>
      <c r="F716" s="5"/>
      <c r="G716" s="5"/>
      <c r="H716" s="5"/>
      <c r="I716" s="5"/>
      <c r="J716" s="5"/>
      <c r="K716" s="5"/>
      <c r="L716" s="5"/>
      <c r="M716" s="5"/>
      <c r="N716" s="5"/>
    </row>
    <row r="717" spans="1:14" ht="20.100000000000001" customHeight="1">
      <c r="A717" s="4"/>
      <c r="B717" s="4"/>
      <c r="C717" s="4"/>
      <c r="D717" s="4"/>
      <c r="E717" s="4"/>
      <c r="F717" s="5"/>
      <c r="G717" s="5"/>
      <c r="H717" s="5"/>
      <c r="I717" s="5"/>
      <c r="J717" s="5"/>
      <c r="K717" s="5"/>
      <c r="L717" s="5"/>
      <c r="M717" s="5"/>
      <c r="N717" s="5"/>
    </row>
    <row r="718" spans="1:14" ht="20.100000000000001" customHeight="1">
      <c r="A718" s="4"/>
      <c r="B718" s="4"/>
      <c r="C718" s="4"/>
      <c r="D718" s="4"/>
      <c r="E718" s="4"/>
      <c r="F718" s="5"/>
      <c r="G718" s="5"/>
      <c r="H718" s="5"/>
      <c r="I718" s="5"/>
      <c r="J718" s="5"/>
      <c r="K718" s="5"/>
      <c r="L718" s="5"/>
      <c r="M718" s="5"/>
      <c r="N718" s="5"/>
    </row>
    <row r="719" spans="1:14" ht="20.100000000000001" customHeight="1">
      <c r="A719" s="4"/>
      <c r="B719" s="4"/>
      <c r="C719" s="4"/>
      <c r="D719" s="4"/>
      <c r="E719" s="4"/>
      <c r="F719" s="5"/>
      <c r="G719" s="5"/>
      <c r="H719" s="5"/>
      <c r="I719" s="5"/>
      <c r="J719" s="5"/>
      <c r="K719" s="5"/>
      <c r="L719" s="5"/>
      <c r="M719" s="5"/>
      <c r="N719" s="5"/>
    </row>
    <row r="720" spans="1:14" ht="20.100000000000001" customHeight="1">
      <c r="A720" s="4"/>
      <c r="B720" s="4"/>
      <c r="C720" s="4"/>
      <c r="D720" s="4"/>
      <c r="E720" s="4"/>
      <c r="F720" s="5"/>
      <c r="G720" s="5"/>
      <c r="H720" s="5"/>
      <c r="I720" s="5"/>
      <c r="J720" s="5"/>
      <c r="K720" s="5"/>
      <c r="L720" s="5"/>
      <c r="M720" s="5"/>
      <c r="N720" s="5"/>
    </row>
    <row r="721" spans="1:14" ht="20.100000000000001" customHeight="1">
      <c r="A721" s="4"/>
      <c r="B721" s="4"/>
      <c r="C721" s="4"/>
      <c r="D721" s="4"/>
      <c r="E721" s="4"/>
      <c r="F721" s="5"/>
      <c r="G721" s="5"/>
      <c r="H721" s="5"/>
      <c r="I721" s="5"/>
      <c r="J721" s="5"/>
      <c r="K721" s="5"/>
      <c r="L721" s="5"/>
      <c r="M721" s="5"/>
      <c r="N721" s="5"/>
    </row>
    <row r="722" spans="1:14" ht="20.100000000000001" customHeight="1">
      <c r="A722" s="4"/>
      <c r="B722" s="4"/>
      <c r="C722" s="4"/>
      <c r="D722" s="4"/>
      <c r="E722" s="4"/>
      <c r="F722" s="5"/>
      <c r="G722" s="5"/>
      <c r="H722" s="5"/>
      <c r="I722" s="5"/>
      <c r="J722" s="5"/>
      <c r="K722" s="5"/>
      <c r="L722" s="5"/>
      <c r="M722" s="5"/>
      <c r="N722" s="5"/>
    </row>
    <row r="723" spans="1:14" ht="20.100000000000001" customHeight="1">
      <c r="A723" s="4"/>
      <c r="B723" s="4"/>
      <c r="C723" s="4"/>
      <c r="D723" s="4"/>
      <c r="E723" s="4"/>
      <c r="F723" s="5"/>
      <c r="G723" s="5"/>
      <c r="H723" s="5"/>
      <c r="I723" s="5"/>
      <c r="J723" s="5"/>
      <c r="K723" s="5"/>
      <c r="L723" s="5"/>
      <c r="M723" s="5"/>
      <c r="N723" s="5"/>
    </row>
    <row r="724" spans="1:14" ht="20.100000000000001" customHeight="1">
      <c r="A724" s="4"/>
      <c r="B724" s="4"/>
      <c r="C724" s="4"/>
      <c r="D724" s="4"/>
      <c r="E724" s="4"/>
      <c r="F724" s="5"/>
      <c r="G724" s="5"/>
      <c r="H724" s="5"/>
      <c r="I724" s="5"/>
      <c r="J724" s="5"/>
      <c r="K724" s="5"/>
      <c r="L724" s="5"/>
      <c r="M724" s="5"/>
      <c r="N724" s="5"/>
    </row>
    <row r="725" spans="1:14" ht="20.100000000000001" customHeight="1">
      <c r="A725" s="4"/>
      <c r="B725" s="4"/>
      <c r="C725" s="4"/>
      <c r="D725" s="4"/>
      <c r="E725" s="4"/>
      <c r="F725" s="5"/>
      <c r="G725" s="5"/>
      <c r="H725" s="5"/>
      <c r="I725" s="5"/>
      <c r="J725" s="5"/>
      <c r="K725" s="5"/>
      <c r="L725" s="5"/>
      <c r="M725" s="5"/>
      <c r="N725" s="5"/>
    </row>
    <row r="726" spans="1:14" ht="20.100000000000001" customHeight="1">
      <c r="A726" s="4"/>
      <c r="B726" s="4"/>
      <c r="C726" s="4"/>
      <c r="D726" s="4"/>
      <c r="E726" s="4"/>
      <c r="F726" s="5"/>
      <c r="G726" s="5"/>
      <c r="H726" s="5"/>
      <c r="I726" s="5"/>
      <c r="J726" s="5"/>
      <c r="K726" s="5"/>
      <c r="L726" s="5"/>
      <c r="M726" s="5"/>
      <c r="N726" s="5"/>
    </row>
    <row r="727" spans="1:14" ht="20.100000000000001" customHeight="1">
      <c r="A727" s="4"/>
      <c r="B727" s="4"/>
      <c r="C727" s="4"/>
      <c r="D727" s="4"/>
      <c r="E727" s="4"/>
      <c r="F727" s="5"/>
      <c r="G727" s="5"/>
      <c r="H727" s="5"/>
      <c r="I727" s="5"/>
      <c r="J727" s="5"/>
      <c r="K727" s="5"/>
      <c r="L727" s="5"/>
      <c r="M727" s="5"/>
      <c r="N727" s="5"/>
    </row>
    <row r="728" spans="1:14" ht="20.100000000000001" customHeight="1">
      <c r="A728" s="4"/>
      <c r="B728" s="4"/>
      <c r="C728" s="4"/>
      <c r="D728" s="4"/>
      <c r="E728" s="4"/>
      <c r="F728" s="5"/>
      <c r="G728" s="5"/>
      <c r="H728" s="5"/>
      <c r="I728" s="5"/>
      <c r="J728" s="5"/>
      <c r="K728" s="5"/>
      <c r="L728" s="5"/>
      <c r="M728" s="5"/>
      <c r="N728" s="5"/>
    </row>
    <row r="729" spans="1:14" ht="20.100000000000001" customHeight="1">
      <c r="A729" s="4"/>
      <c r="B729" s="4"/>
      <c r="C729" s="4"/>
      <c r="D729" s="4"/>
      <c r="E729" s="4"/>
      <c r="F729" s="5"/>
      <c r="G729" s="5"/>
      <c r="H729" s="5"/>
      <c r="I729" s="5"/>
      <c r="J729" s="5"/>
      <c r="K729" s="5"/>
      <c r="L729" s="5"/>
      <c r="M729" s="5"/>
      <c r="N729" s="5"/>
    </row>
    <row r="730" spans="1:14" ht="20.100000000000001" customHeight="1">
      <c r="A730" s="4"/>
      <c r="B730" s="4"/>
      <c r="C730" s="4"/>
      <c r="D730" s="4"/>
      <c r="E730" s="4"/>
      <c r="F730" s="5"/>
      <c r="G730" s="5"/>
      <c r="H730" s="5"/>
      <c r="I730" s="5"/>
      <c r="J730" s="5"/>
      <c r="K730" s="5"/>
      <c r="L730" s="5"/>
      <c r="M730" s="5"/>
      <c r="N730" s="5"/>
    </row>
    <row r="731" spans="1:14" ht="20.100000000000001" customHeight="1">
      <c r="A731" s="4"/>
      <c r="B731" s="4"/>
      <c r="C731" s="4"/>
      <c r="D731" s="4"/>
      <c r="E731" s="4"/>
      <c r="F731" s="5"/>
      <c r="G731" s="5"/>
      <c r="H731" s="5"/>
      <c r="I731" s="5"/>
      <c r="J731" s="5"/>
      <c r="K731" s="5"/>
      <c r="L731" s="5"/>
      <c r="M731" s="5"/>
      <c r="N731" s="5"/>
    </row>
    <row r="732" spans="1:14" ht="20.100000000000001" customHeight="1">
      <c r="A732" s="4"/>
      <c r="B732" s="4"/>
      <c r="C732" s="4"/>
      <c r="D732" s="4"/>
      <c r="E732" s="4"/>
      <c r="F732" s="5"/>
      <c r="G732" s="5"/>
      <c r="H732" s="5"/>
      <c r="I732" s="5"/>
      <c r="J732" s="5"/>
      <c r="K732" s="5"/>
      <c r="L732" s="5"/>
      <c r="M732" s="5"/>
      <c r="N732" s="5"/>
    </row>
    <row r="733" spans="1:14" ht="20.100000000000001" customHeight="1">
      <c r="A733" s="4"/>
      <c r="B733" s="4"/>
      <c r="C733" s="4"/>
      <c r="D733" s="4"/>
      <c r="E733" s="4"/>
      <c r="F733" s="5"/>
      <c r="G733" s="5"/>
      <c r="H733" s="5"/>
      <c r="I733" s="5"/>
      <c r="J733" s="5"/>
      <c r="K733" s="5"/>
      <c r="L733" s="5"/>
      <c r="M733" s="5"/>
      <c r="N733" s="5"/>
    </row>
    <row r="734" spans="1:14" ht="20.100000000000001" customHeight="1">
      <c r="A734" s="4"/>
      <c r="B734" s="4"/>
      <c r="C734" s="4"/>
      <c r="D734" s="4"/>
      <c r="E734" s="4"/>
      <c r="F734" s="5"/>
      <c r="G734" s="5"/>
      <c r="H734" s="5"/>
      <c r="I734" s="5"/>
      <c r="J734" s="5"/>
      <c r="K734" s="5"/>
      <c r="L734" s="5"/>
      <c r="M734" s="5"/>
      <c r="N734" s="5"/>
    </row>
    <row r="735" spans="1:14" ht="20.100000000000001" customHeight="1">
      <c r="A735" s="4"/>
      <c r="B735" s="4"/>
      <c r="C735" s="4"/>
      <c r="D735" s="4"/>
      <c r="E735" s="4"/>
      <c r="F735" s="5"/>
      <c r="G735" s="5"/>
      <c r="H735" s="5"/>
      <c r="I735" s="5"/>
      <c r="J735" s="5"/>
      <c r="K735" s="5"/>
      <c r="L735" s="5"/>
      <c r="M735" s="5"/>
      <c r="N735" s="5"/>
    </row>
    <row r="736" spans="1:14" ht="20.100000000000001" customHeight="1">
      <c r="A736" s="4"/>
      <c r="B736" s="4"/>
      <c r="C736" s="4"/>
      <c r="D736" s="4"/>
      <c r="E736" s="4"/>
      <c r="F736" s="5"/>
      <c r="G736" s="5"/>
      <c r="H736" s="5"/>
      <c r="I736" s="5"/>
      <c r="J736" s="5"/>
      <c r="K736" s="5"/>
      <c r="L736" s="5"/>
      <c r="M736" s="5"/>
      <c r="N736" s="5"/>
    </row>
    <row r="737" spans="1:14" ht="20.100000000000001" customHeight="1">
      <c r="A737" s="4"/>
      <c r="B737" s="4"/>
      <c r="C737" s="4"/>
      <c r="D737" s="4"/>
      <c r="E737" s="4"/>
      <c r="F737" s="5"/>
      <c r="G737" s="5"/>
      <c r="H737" s="5"/>
      <c r="I737" s="5"/>
      <c r="J737" s="5"/>
      <c r="K737" s="5"/>
      <c r="L737" s="5"/>
      <c r="M737" s="5"/>
      <c r="N737" s="5"/>
    </row>
    <row r="738" spans="1:14" ht="20.100000000000001" customHeight="1">
      <c r="A738" s="4"/>
      <c r="B738" s="4"/>
      <c r="C738" s="4"/>
      <c r="D738" s="4"/>
      <c r="E738" s="4"/>
      <c r="F738" s="5"/>
      <c r="G738" s="5"/>
      <c r="H738" s="5"/>
      <c r="I738" s="5"/>
      <c r="J738" s="5"/>
      <c r="K738" s="5"/>
      <c r="L738" s="5"/>
      <c r="M738" s="5"/>
      <c r="N738" s="5"/>
    </row>
    <row r="739" spans="1:14" ht="20.100000000000001" customHeight="1">
      <c r="A739" s="4"/>
      <c r="B739" s="4"/>
      <c r="C739" s="4"/>
      <c r="D739" s="4"/>
      <c r="E739" s="4"/>
      <c r="F739" s="5"/>
      <c r="G739" s="5"/>
      <c r="H739" s="5"/>
      <c r="I739" s="5"/>
      <c r="J739" s="5"/>
      <c r="K739" s="5"/>
      <c r="L739" s="5"/>
      <c r="M739" s="5"/>
      <c r="N739" s="5"/>
    </row>
    <row r="740" spans="1:14" ht="20.100000000000001" customHeight="1">
      <c r="A740" s="4"/>
      <c r="B740" s="4"/>
      <c r="C740" s="4"/>
      <c r="D740" s="4"/>
      <c r="E740" s="4"/>
      <c r="F740" s="5"/>
      <c r="G740" s="5"/>
      <c r="H740" s="5"/>
      <c r="I740" s="5"/>
      <c r="J740" s="5"/>
      <c r="K740" s="5"/>
      <c r="L740" s="5"/>
      <c r="M740" s="5"/>
      <c r="N740" s="5"/>
    </row>
    <row r="741" spans="1:14" ht="20.100000000000001" customHeight="1">
      <c r="A741" s="4"/>
      <c r="B741" s="4"/>
      <c r="C741" s="4"/>
      <c r="D741" s="4"/>
      <c r="E741" s="4"/>
      <c r="F741" s="5"/>
      <c r="G741" s="5"/>
      <c r="H741" s="5"/>
      <c r="I741" s="5"/>
      <c r="J741" s="5"/>
      <c r="K741" s="5"/>
      <c r="L741" s="5"/>
      <c r="M741" s="5"/>
      <c r="N741" s="5"/>
    </row>
    <row r="742" spans="1:14" ht="20.100000000000001" customHeight="1">
      <c r="A742" s="4"/>
      <c r="B742" s="4"/>
      <c r="C742" s="4"/>
      <c r="D742" s="4"/>
      <c r="E742" s="4"/>
      <c r="F742" s="5"/>
      <c r="G742" s="5"/>
      <c r="H742" s="5"/>
      <c r="I742" s="5"/>
      <c r="J742" s="5"/>
      <c r="K742" s="5"/>
      <c r="L742" s="5"/>
      <c r="M742" s="5"/>
      <c r="N742" s="5"/>
    </row>
    <row r="743" spans="1:14" ht="20.100000000000001" customHeight="1">
      <c r="A743" s="4"/>
      <c r="B743" s="4"/>
      <c r="C743" s="4"/>
      <c r="D743" s="4"/>
      <c r="E743" s="4"/>
      <c r="F743" s="5"/>
      <c r="G743" s="5"/>
      <c r="H743" s="5"/>
      <c r="I743" s="5"/>
      <c r="J743" s="5"/>
      <c r="K743" s="5"/>
      <c r="L743" s="5"/>
      <c r="M743" s="5"/>
      <c r="N743" s="5"/>
    </row>
    <row r="744" spans="1:14" ht="20.100000000000001" customHeight="1">
      <c r="A744" s="4"/>
      <c r="B744" s="4"/>
      <c r="C744" s="4"/>
      <c r="D744" s="4"/>
      <c r="E744" s="4"/>
      <c r="F744" s="5"/>
      <c r="G744" s="5"/>
      <c r="H744" s="5"/>
      <c r="I744" s="5"/>
      <c r="J744" s="5"/>
      <c r="K744" s="5"/>
      <c r="L744" s="5"/>
      <c r="M744" s="5"/>
      <c r="N744" s="5"/>
    </row>
    <row r="745" spans="1:14" ht="20.100000000000001" customHeight="1">
      <c r="A745" s="4"/>
      <c r="B745" s="4"/>
      <c r="C745" s="4"/>
      <c r="D745" s="4"/>
      <c r="E745" s="4"/>
      <c r="F745" s="5"/>
      <c r="G745" s="5"/>
      <c r="H745" s="5"/>
      <c r="I745" s="5"/>
      <c r="J745" s="5"/>
      <c r="K745" s="5"/>
      <c r="L745" s="5"/>
      <c r="M745" s="5"/>
      <c r="N745" s="5"/>
    </row>
    <row r="746" spans="1:14" ht="20.100000000000001" customHeight="1">
      <c r="A746" s="4"/>
      <c r="B746" s="4"/>
      <c r="C746" s="4"/>
      <c r="D746" s="4"/>
      <c r="E746" s="4"/>
      <c r="F746" s="5"/>
      <c r="G746" s="5"/>
      <c r="H746" s="5"/>
      <c r="I746" s="5"/>
      <c r="J746" s="5"/>
      <c r="K746" s="5"/>
      <c r="L746" s="5"/>
      <c r="M746" s="5"/>
      <c r="N746" s="5"/>
    </row>
    <row r="747" spans="1:14" ht="20.100000000000001" customHeight="1">
      <c r="A747" s="4"/>
      <c r="B747" s="4"/>
      <c r="C747" s="4"/>
      <c r="D747" s="4"/>
      <c r="E747" s="4"/>
      <c r="F747" s="5"/>
      <c r="G747" s="5"/>
      <c r="H747" s="5"/>
      <c r="I747" s="5"/>
      <c r="J747" s="5"/>
      <c r="K747" s="5"/>
      <c r="L747" s="5"/>
      <c r="M747" s="5"/>
      <c r="N747" s="5"/>
    </row>
    <row r="748" spans="1:14" ht="20.100000000000001" customHeight="1">
      <c r="A748" s="4"/>
      <c r="B748" s="4"/>
      <c r="C748" s="4"/>
      <c r="D748" s="4"/>
      <c r="E748" s="4"/>
      <c r="F748" s="5"/>
      <c r="G748" s="5"/>
      <c r="H748" s="5"/>
      <c r="I748" s="5"/>
      <c r="J748" s="5"/>
      <c r="K748" s="5"/>
      <c r="L748" s="5"/>
      <c r="M748" s="5"/>
      <c r="N748" s="5"/>
    </row>
    <row r="749" spans="1:14" ht="20.100000000000001" customHeight="1">
      <c r="A749" s="4"/>
      <c r="B749" s="4"/>
      <c r="C749" s="4"/>
      <c r="D749" s="4"/>
      <c r="E749" s="4"/>
      <c r="F749" s="5"/>
      <c r="G749" s="5"/>
      <c r="H749" s="5"/>
      <c r="I749" s="5"/>
      <c r="J749" s="5"/>
      <c r="K749" s="5"/>
      <c r="L749" s="5"/>
      <c r="M749" s="5"/>
      <c r="N749" s="5"/>
    </row>
    <row r="750" spans="1:14" ht="20.100000000000001" customHeight="1">
      <c r="A750" s="4"/>
      <c r="B750" s="4"/>
      <c r="C750" s="4"/>
      <c r="D750" s="4"/>
      <c r="E750" s="4"/>
      <c r="F750" s="5"/>
      <c r="G750" s="5"/>
      <c r="H750" s="5"/>
      <c r="I750" s="5"/>
      <c r="J750" s="5"/>
      <c r="K750" s="5"/>
      <c r="L750" s="5"/>
      <c r="M750" s="5"/>
      <c r="N750" s="5"/>
    </row>
    <row r="751" spans="1:14" ht="20.100000000000001" customHeight="1">
      <c r="A751" s="4"/>
      <c r="B751" s="4"/>
      <c r="C751" s="4"/>
      <c r="D751" s="4"/>
      <c r="E751" s="4"/>
      <c r="F751" s="5"/>
      <c r="G751" s="5"/>
      <c r="H751" s="5"/>
      <c r="I751" s="5"/>
      <c r="J751" s="5"/>
      <c r="K751" s="5"/>
      <c r="L751" s="5"/>
      <c r="M751" s="5"/>
      <c r="N751" s="5"/>
    </row>
    <row r="752" spans="1:14" ht="20.100000000000001" customHeight="1">
      <c r="A752" s="4"/>
      <c r="B752" s="4"/>
      <c r="C752" s="4"/>
      <c r="D752" s="4"/>
      <c r="E752" s="4"/>
      <c r="F752" s="5"/>
      <c r="G752" s="5"/>
      <c r="H752" s="5"/>
      <c r="I752" s="5"/>
      <c r="J752" s="5"/>
      <c r="K752" s="5"/>
      <c r="L752" s="5"/>
      <c r="M752" s="5"/>
      <c r="N752" s="5"/>
    </row>
    <row r="753" spans="1:14" ht="20.100000000000001" customHeight="1">
      <c r="A753" s="4"/>
      <c r="B753" s="4"/>
      <c r="C753" s="4"/>
      <c r="D753" s="4"/>
      <c r="E753" s="4"/>
      <c r="F753" s="5"/>
      <c r="G753" s="5"/>
      <c r="H753" s="5"/>
      <c r="I753" s="5"/>
      <c r="J753" s="5"/>
      <c r="K753" s="5"/>
      <c r="L753" s="5"/>
      <c r="M753" s="5"/>
      <c r="N753" s="5"/>
    </row>
    <row r="754" spans="1:14" ht="20.100000000000001" customHeight="1">
      <c r="A754" s="4"/>
      <c r="B754" s="4"/>
      <c r="C754" s="4"/>
      <c r="D754" s="4"/>
      <c r="E754" s="4"/>
      <c r="F754" s="5"/>
      <c r="G754" s="5"/>
      <c r="H754" s="5"/>
      <c r="I754" s="5"/>
      <c r="J754" s="5"/>
      <c r="K754" s="5"/>
      <c r="L754" s="5"/>
      <c r="M754" s="5"/>
      <c r="N754" s="5"/>
    </row>
    <row r="755" spans="1:14" ht="20.100000000000001" customHeight="1">
      <c r="A755" s="4"/>
      <c r="B755" s="4"/>
      <c r="C755" s="4"/>
      <c r="D755" s="4"/>
      <c r="E755" s="4"/>
      <c r="F755" s="5"/>
      <c r="G755" s="5"/>
      <c r="H755" s="5"/>
      <c r="I755" s="5"/>
      <c r="J755" s="5"/>
      <c r="K755" s="5"/>
      <c r="L755" s="5"/>
      <c r="M755" s="5"/>
      <c r="N755" s="5"/>
    </row>
    <row r="756" spans="1:14" ht="20.100000000000001" customHeight="1">
      <c r="A756" s="4"/>
      <c r="B756" s="4"/>
      <c r="C756" s="4"/>
      <c r="D756" s="4"/>
      <c r="E756" s="4"/>
      <c r="F756" s="5"/>
      <c r="G756" s="5"/>
      <c r="H756" s="5"/>
      <c r="I756" s="5"/>
      <c r="J756" s="5"/>
      <c r="K756" s="5"/>
      <c r="L756" s="5"/>
      <c r="M756" s="5"/>
      <c r="N756" s="5"/>
    </row>
    <row r="757" spans="1:14" ht="20.100000000000001" customHeight="1">
      <c r="A757" s="4"/>
      <c r="B757" s="4"/>
      <c r="C757" s="4"/>
      <c r="D757" s="4"/>
      <c r="E757" s="4"/>
      <c r="F757" s="5"/>
      <c r="G757" s="5"/>
      <c r="H757" s="5"/>
      <c r="I757" s="5"/>
      <c r="J757" s="5"/>
      <c r="K757" s="5"/>
      <c r="L757" s="5"/>
      <c r="M757" s="5"/>
      <c r="N757" s="5"/>
    </row>
    <row r="758" spans="1:14" ht="20.100000000000001" customHeight="1">
      <c r="A758" s="4"/>
      <c r="B758" s="4"/>
      <c r="C758" s="4"/>
      <c r="D758" s="4"/>
      <c r="E758" s="4"/>
      <c r="F758" s="5"/>
      <c r="G758" s="5"/>
      <c r="H758" s="5"/>
      <c r="I758" s="5"/>
      <c r="J758" s="5"/>
      <c r="K758" s="5"/>
      <c r="L758" s="5"/>
      <c r="M758" s="5"/>
      <c r="N758" s="5"/>
    </row>
    <row r="759" spans="1:14" ht="20.100000000000001" customHeight="1">
      <c r="A759" s="4"/>
      <c r="B759" s="4"/>
      <c r="C759" s="4"/>
      <c r="D759" s="4"/>
      <c r="E759" s="4"/>
      <c r="F759" s="5"/>
      <c r="G759" s="5"/>
      <c r="H759" s="5"/>
      <c r="I759" s="5"/>
      <c r="J759" s="5"/>
      <c r="K759" s="5"/>
      <c r="L759" s="5"/>
      <c r="M759" s="5"/>
      <c r="N759" s="5"/>
    </row>
    <row r="760" spans="1:14" ht="20.100000000000001" customHeight="1">
      <c r="A760" s="4"/>
      <c r="B760" s="4"/>
      <c r="C760" s="4"/>
      <c r="D760" s="4"/>
      <c r="E760" s="4"/>
      <c r="F760" s="5"/>
      <c r="G760" s="5"/>
      <c r="H760" s="5"/>
      <c r="I760" s="5"/>
      <c r="J760" s="5"/>
      <c r="K760" s="5"/>
      <c r="L760" s="5"/>
      <c r="M760" s="5"/>
      <c r="N760" s="5"/>
    </row>
    <row r="761" spans="1:14" ht="20.100000000000001" customHeight="1">
      <c r="A761" s="4"/>
      <c r="B761" s="4"/>
      <c r="C761" s="4"/>
      <c r="D761" s="4"/>
      <c r="E761" s="4"/>
      <c r="F761" s="5"/>
      <c r="G761" s="5"/>
      <c r="H761" s="5"/>
      <c r="I761" s="5"/>
      <c r="J761" s="5"/>
      <c r="K761" s="5"/>
      <c r="L761" s="5"/>
      <c r="M761" s="5"/>
      <c r="N761" s="5"/>
    </row>
    <row r="762" spans="1:14" ht="20.100000000000001" customHeight="1">
      <c r="A762" s="4"/>
      <c r="B762" s="4"/>
      <c r="C762" s="4"/>
      <c r="D762" s="4"/>
      <c r="E762" s="4"/>
      <c r="F762" s="5"/>
      <c r="G762" s="5"/>
      <c r="H762" s="5"/>
      <c r="I762" s="5"/>
      <c r="J762" s="5"/>
      <c r="K762" s="5"/>
      <c r="L762" s="5"/>
      <c r="M762" s="5"/>
      <c r="N762" s="5"/>
    </row>
    <row r="763" spans="1:14" ht="20.100000000000001" customHeight="1">
      <c r="A763" s="4"/>
      <c r="B763" s="4"/>
      <c r="C763" s="4"/>
      <c r="D763" s="4"/>
      <c r="E763" s="4"/>
      <c r="F763" s="5"/>
      <c r="G763" s="5"/>
      <c r="H763" s="5"/>
      <c r="I763" s="5"/>
      <c r="J763" s="5"/>
      <c r="K763" s="5"/>
      <c r="L763" s="5"/>
      <c r="M763" s="5"/>
      <c r="N763" s="5"/>
    </row>
    <row r="764" spans="1:14" ht="20.100000000000001" customHeight="1">
      <c r="A764" s="4"/>
      <c r="B764" s="4"/>
      <c r="C764" s="4"/>
      <c r="D764" s="4"/>
      <c r="E764" s="4"/>
      <c r="F764" s="5"/>
      <c r="G764" s="5"/>
      <c r="H764" s="5"/>
      <c r="I764" s="5"/>
      <c r="J764" s="5"/>
      <c r="K764" s="5"/>
      <c r="L764" s="5"/>
      <c r="M764" s="5"/>
      <c r="N764" s="5"/>
    </row>
    <row r="765" spans="1:14" ht="20.100000000000001" customHeight="1">
      <c r="A765" s="4"/>
      <c r="B765" s="4"/>
      <c r="C765" s="4"/>
      <c r="D765" s="4"/>
      <c r="E765" s="4"/>
      <c r="F765" s="5"/>
      <c r="G765" s="5"/>
      <c r="H765" s="5"/>
      <c r="I765" s="5"/>
      <c r="J765" s="5"/>
      <c r="K765" s="5"/>
      <c r="L765" s="5"/>
      <c r="M765" s="5"/>
      <c r="N765" s="5"/>
    </row>
    <row r="766" spans="1:14" ht="20.100000000000001" customHeight="1">
      <c r="A766" s="4"/>
      <c r="B766" s="4"/>
      <c r="C766" s="4"/>
      <c r="D766" s="4"/>
      <c r="E766" s="4"/>
      <c r="F766" s="5"/>
      <c r="G766" s="5"/>
      <c r="H766" s="5"/>
      <c r="I766" s="5"/>
      <c r="J766" s="5"/>
      <c r="K766" s="5"/>
      <c r="L766" s="5"/>
      <c r="M766" s="5"/>
      <c r="N766" s="5"/>
    </row>
    <row r="767" spans="1:14" ht="20.100000000000001" customHeight="1">
      <c r="A767" s="4"/>
      <c r="B767" s="4"/>
      <c r="C767" s="4"/>
      <c r="D767" s="4"/>
      <c r="E767" s="4"/>
      <c r="F767" s="5"/>
      <c r="G767" s="5"/>
      <c r="H767" s="5"/>
      <c r="I767" s="5"/>
      <c r="J767" s="5"/>
      <c r="K767" s="5"/>
      <c r="L767" s="5"/>
      <c r="M767" s="5"/>
      <c r="N767" s="5"/>
    </row>
    <row r="768" spans="1:14" ht="20.100000000000001" customHeight="1">
      <c r="A768" s="4"/>
      <c r="B768" s="4"/>
      <c r="C768" s="4"/>
      <c r="D768" s="4"/>
      <c r="E768" s="4"/>
      <c r="F768" s="5"/>
      <c r="G768" s="5"/>
      <c r="H768" s="5"/>
      <c r="I768" s="5"/>
      <c r="J768" s="5"/>
      <c r="K768" s="5"/>
      <c r="L768" s="5"/>
      <c r="M768" s="5"/>
      <c r="N768" s="5"/>
    </row>
    <row r="769" spans="1:14" ht="20.100000000000001" customHeight="1">
      <c r="A769" s="4"/>
      <c r="B769" s="4"/>
      <c r="C769" s="4"/>
      <c r="D769" s="4"/>
      <c r="E769" s="4"/>
      <c r="F769" s="5"/>
      <c r="G769" s="5"/>
      <c r="H769" s="5"/>
      <c r="I769" s="5"/>
      <c r="J769" s="5"/>
      <c r="K769" s="5"/>
      <c r="L769" s="5"/>
      <c r="M769" s="5"/>
      <c r="N769" s="5"/>
    </row>
    <row r="770" spans="1:14" ht="20.100000000000001" customHeight="1">
      <c r="A770" s="4"/>
      <c r="B770" s="4"/>
      <c r="C770" s="4"/>
      <c r="D770" s="4"/>
      <c r="E770" s="4"/>
      <c r="F770" s="5"/>
      <c r="G770" s="5"/>
      <c r="H770" s="5"/>
      <c r="I770" s="5"/>
      <c r="J770" s="5"/>
      <c r="K770" s="5"/>
      <c r="L770" s="5"/>
      <c r="M770" s="5"/>
      <c r="N770" s="5"/>
    </row>
    <row r="771" spans="1:14" ht="20.100000000000001" customHeight="1">
      <c r="A771" s="4"/>
      <c r="B771" s="4"/>
      <c r="C771" s="4"/>
      <c r="D771" s="4"/>
      <c r="E771" s="4"/>
      <c r="F771" s="5"/>
      <c r="G771" s="5"/>
      <c r="H771" s="5"/>
      <c r="I771" s="5"/>
      <c r="J771" s="5"/>
      <c r="K771" s="5"/>
      <c r="L771" s="5"/>
      <c r="M771" s="5"/>
      <c r="N771" s="5"/>
    </row>
    <row r="772" spans="1:14" ht="20.100000000000001" customHeight="1">
      <c r="A772" s="4"/>
      <c r="B772" s="4"/>
      <c r="C772" s="4"/>
      <c r="D772" s="4"/>
      <c r="E772" s="4"/>
      <c r="F772" s="5"/>
      <c r="G772" s="5"/>
      <c r="H772" s="5"/>
      <c r="I772" s="5"/>
      <c r="J772" s="5"/>
      <c r="K772" s="5"/>
      <c r="L772" s="5"/>
      <c r="M772" s="5"/>
      <c r="N772" s="5"/>
    </row>
    <row r="773" spans="1:14" ht="20.100000000000001" customHeight="1">
      <c r="A773" s="4"/>
      <c r="B773" s="4"/>
      <c r="C773" s="4"/>
      <c r="D773" s="4"/>
      <c r="E773" s="4"/>
      <c r="F773" s="5"/>
      <c r="G773" s="5"/>
      <c r="H773" s="5"/>
      <c r="I773" s="5"/>
      <c r="J773" s="5"/>
      <c r="K773" s="5"/>
      <c r="L773" s="5"/>
      <c r="M773" s="5"/>
      <c r="N773" s="5"/>
    </row>
    <row r="774" spans="1:14" ht="20.100000000000001" customHeight="1">
      <c r="A774" s="4"/>
      <c r="B774" s="4"/>
      <c r="C774" s="4"/>
      <c r="D774" s="4"/>
      <c r="E774" s="4"/>
      <c r="F774" s="5"/>
      <c r="G774" s="5"/>
      <c r="H774" s="5"/>
      <c r="I774" s="5"/>
      <c r="J774" s="5"/>
      <c r="K774" s="5"/>
      <c r="L774" s="5"/>
      <c r="M774" s="5"/>
      <c r="N774" s="5"/>
    </row>
    <row r="775" spans="1:14" ht="20.100000000000001" customHeight="1">
      <c r="A775" s="4"/>
      <c r="B775" s="4"/>
      <c r="C775" s="4"/>
      <c r="D775" s="4"/>
      <c r="E775" s="4"/>
      <c r="F775" s="5"/>
      <c r="G775" s="5"/>
      <c r="H775" s="5"/>
      <c r="I775" s="5"/>
      <c r="J775" s="5"/>
      <c r="K775" s="5"/>
      <c r="L775" s="5"/>
      <c r="M775" s="5"/>
      <c r="N775" s="5"/>
    </row>
    <row r="776" spans="1:14" ht="20.100000000000001" customHeight="1">
      <c r="A776" s="4"/>
      <c r="B776" s="4"/>
      <c r="C776" s="4"/>
      <c r="D776" s="4"/>
      <c r="E776" s="4"/>
      <c r="F776" s="5"/>
      <c r="G776" s="5"/>
      <c r="H776" s="5"/>
      <c r="I776" s="5"/>
      <c r="J776" s="5"/>
      <c r="K776" s="5"/>
      <c r="L776" s="5"/>
      <c r="M776" s="5"/>
      <c r="N776" s="5"/>
    </row>
    <row r="777" spans="1:14" ht="20.100000000000001" customHeight="1">
      <c r="A777" s="4"/>
      <c r="B777" s="4"/>
      <c r="C777" s="4"/>
      <c r="D777" s="4"/>
      <c r="E777" s="4"/>
      <c r="F777" s="5"/>
      <c r="G777" s="5"/>
      <c r="H777" s="5"/>
      <c r="I777" s="5"/>
      <c r="J777" s="5"/>
      <c r="K777" s="5"/>
      <c r="L777" s="5"/>
      <c r="M777" s="5"/>
      <c r="N777" s="5"/>
    </row>
    <row r="778" spans="1:14" ht="20.100000000000001" customHeight="1">
      <c r="A778" s="4"/>
      <c r="B778" s="4"/>
      <c r="C778" s="4"/>
      <c r="D778" s="4"/>
      <c r="E778" s="4"/>
      <c r="F778" s="5"/>
      <c r="G778" s="5"/>
      <c r="H778" s="5"/>
      <c r="I778" s="5"/>
      <c r="J778" s="5"/>
      <c r="K778" s="5"/>
      <c r="L778" s="5"/>
      <c r="M778" s="5"/>
      <c r="N778" s="5"/>
    </row>
    <row r="779" spans="1:14" ht="20.100000000000001" customHeight="1">
      <c r="A779" s="4"/>
      <c r="B779" s="4"/>
      <c r="C779" s="4"/>
      <c r="D779" s="4"/>
      <c r="E779" s="4"/>
      <c r="F779" s="5"/>
      <c r="G779" s="5"/>
      <c r="H779" s="5"/>
      <c r="I779" s="5"/>
      <c r="J779" s="5"/>
      <c r="K779" s="5"/>
      <c r="L779" s="5"/>
      <c r="M779" s="5"/>
      <c r="N779" s="5"/>
    </row>
    <row r="780" spans="1:14" ht="20.100000000000001" customHeight="1">
      <c r="A780" s="4"/>
      <c r="B780" s="4"/>
      <c r="C780" s="4"/>
      <c r="D780" s="4"/>
      <c r="E780" s="4"/>
      <c r="F780" s="5"/>
      <c r="G780" s="5"/>
      <c r="H780" s="5"/>
      <c r="I780" s="5"/>
      <c r="J780" s="5"/>
      <c r="K780" s="5"/>
      <c r="L780" s="5"/>
      <c r="M780" s="5"/>
      <c r="N780" s="5"/>
    </row>
    <row r="781" spans="1:14" ht="20.100000000000001" customHeight="1">
      <c r="A781" s="4"/>
      <c r="B781" s="4"/>
      <c r="C781" s="4"/>
      <c r="D781" s="4"/>
      <c r="E781" s="4"/>
      <c r="F781" s="5"/>
      <c r="G781" s="5"/>
      <c r="H781" s="5"/>
      <c r="I781" s="5"/>
      <c r="J781" s="5"/>
      <c r="K781" s="5"/>
      <c r="L781" s="5"/>
      <c r="M781" s="5"/>
      <c r="N781" s="5"/>
    </row>
    <row r="782" spans="1:14" ht="20.100000000000001" customHeight="1">
      <c r="A782" s="4"/>
      <c r="B782" s="4"/>
      <c r="C782" s="4"/>
      <c r="D782" s="4"/>
      <c r="E782" s="4"/>
      <c r="F782" s="5"/>
      <c r="G782" s="5"/>
      <c r="H782" s="5"/>
      <c r="I782" s="5"/>
      <c r="J782" s="5"/>
      <c r="K782" s="5"/>
      <c r="L782" s="5"/>
      <c r="M782" s="5"/>
      <c r="N782" s="5"/>
    </row>
    <row r="783" spans="1:14" ht="20.100000000000001" customHeight="1">
      <c r="A783" s="4"/>
      <c r="B783" s="4"/>
      <c r="C783" s="4"/>
      <c r="D783" s="4"/>
      <c r="E783" s="4"/>
      <c r="F783" s="5"/>
      <c r="G783" s="5"/>
      <c r="H783" s="5"/>
      <c r="I783" s="5"/>
      <c r="J783" s="5"/>
      <c r="K783" s="5"/>
      <c r="L783" s="5"/>
      <c r="M783" s="5"/>
      <c r="N783" s="5"/>
    </row>
    <row r="784" spans="1:14" ht="20.100000000000001" customHeight="1">
      <c r="A784" s="4"/>
      <c r="B784" s="4"/>
      <c r="C784" s="4"/>
      <c r="D784" s="4"/>
      <c r="E784" s="4"/>
      <c r="F784" s="5"/>
      <c r="G784" s="5"/>
      <c r="H784" s="5"/>
      <c r="I784" s="5"/>
      <c r="J784" s="5"/>
      <c r="K784" s="5"/>
      <c r="L784" s="5"/>
      <c r="M784" s="5"/>
      <c r="N784" s="5"/>
    </row>
    <row r="785" spans="1:14" ht="20.100000000000001" customHeight="1">
      <c r="A785" s="4"/>
      <c r="B785" s="4"/>
      <c r="C785" s="4"/>
      <c r="D785" s="4"/>
      <c r="E785" s="4"/>
      <c r="F785" s="5"/>
      <c r="G785" s="5"/>
      <c r="H785" s="5"/>
      <c r="I785" s="5"/>
      <c r="J785" s="5"/>
      <c r="K785" s="5"/>
      <c r="L785" s="5"/>
      <c r="M785" s="5"/>
      <c r="N785" s="5"/>
    </row>
    <row r="786" spans="1:14" ht="20.100000000000001" customHeight="1">
      <c r="A786" s="4"/>
      <c r="B786" s="4"/>
      <c r="C786" s="4"/>
      <c r="D786" s="4"/>
      <c r="E786" s="4"/>
      <c r="F786" s="5"/>
      <c r="G786" s="5"/>
      <c r="H786" s="5"/>
      <c r="I786" s="5"/>
      <c r="J786" s="5"/>
      <c r="K786" s="5"/>
      <c r="L786" s="5"/>
      <c r="M786" s="5"/>
      <c r="N786" s="5"/>
    </row>
    <row r="787" spans="1:14" ht="20.100000000000001" customHeight="1">
      <c r="A787" s="4"/>
      <c r="B787" s="4"/>
      <c r="C787" s="4"/>
      <c r="D787" s="4"/>
      <c r="E787" s="4"/>
      <c r="F787" s="5"/>
      <c r="G787" s="5"/>
      <c r="H787" s="5"/>
      <c r="I787" s="5"/>
      <c r="J787" s="5"/>
      <c r="K787" s="5"/>
      <c r="L787" s="5"/>
      <c r="M787" s="5"/>
      <c r="N787" s="5"/>
    </row>
    <row r="788" spans="1:14" ht="20.100000000000001" customHeight="1">
      <c r="A788" s="4"/>
      <c r="B788" s="4"/>
      <c r="C788" s="4"/>
      <c r="D788" s="4"/>
      <c r="E788" s="4"/>
      <c r="F788" s="5"/>
      <c r="G788" s="5"/>
      <c r="H788" s="5"/>
      <c r="I788" s="5"/>
      <c r="J788" s="5"/>
      <c r="K788" s="5"/>
      <c r="L788" s="5"/>
      <c r="M788" s="5"/>
      <c r="N788" s="5"/>
    </row>
    <row r="789" spans="1:14" ht="20.100000000000001" customHeight="1">
      <c r="A789" s="4"/>
      <c r="B789" s="4"/>
      <c r="C789" s="4"/>
      <c r="D789" s="4"/>
      <c r="E789" s="4"/>
      <c r="F789" s="5"/>
      <c r="G789" s="5"/>
      <c r="H789" s="5"/>
      <c r="I789" s="5"/>
      <c r="J789" s="5"/>
      <c r="K789" s="5"/>
      <c r="L789" s="5"/>
      <c r="M789" s="5"/>
      <c r="N789" s="5"/>
    </row>
    <row r="790" spans="1:14" ht="20.100000000000001" customHeight="1">
      <c r="A790" s="4"/>
      <c r="B790" s="4"/>
      <c r="C790" s="4"/>
      <c r="D790" s="4"/>
      <c r="E790" s="4"/>
      <c r="F790" s="5"/>
      <c r="G790" s="5"/>
      <c r="H790" s="5"/>
      <c r="I790" s="5"/>
      <c r="J790" s="5"/>
      <c r="K790" s="5"/>
      <c r="L790" s="5"/>
      <c r="M790" s="5"/>
      <c r="N790" s="5"/>
    </row>
    <row r="791" spans="1:14" ht="20.100000000000001" customHeight="1">
      <c r="A791" s="4"/>
      <c r="B791" s="4"/>
      <c r="C791" s="4"/>
      <c r="D791" s="4"/>
      <c r="E791" s="4"/>
      <c r="F791" s="5"/>
      <c r="G791" s="5"/>
      <c r="H791" s="5"/>
      <c r="I791" s="5"/>
      <c r="J791" s="5"/>
      <c r="K791" s="5"/>
      <c r="L791" s="5"/>
      <c r="M791" s="5"/>
      <c r="N791" s="5"/>
    </row>
    <row r="792" spans="1:14" ht="20.100000000000001" customHeight="1">
      <c r="A792" s="4"/>
      <c r="B792" s="4"/>
      <c r="C792" s="4"/>
      <c r="D792" s="4"/>
      <c r="E792" s="4"/>
      <c r="F792" s="5"/>
      <c r="G792" s="5"/>
      <c r="H792" s="5"/>
      <c r="I792" s="5"/>
      <c r="J792" s="5"/>
      <c r="K792" s="5"/>
      <c r="L792" s="5"/>
      <c r="M792" s="5"/>
      <c r="N792" s="5"/>
    </row>
    <row r="793" spans="1:14" ht="20.100000000000001" customHeight="1">
      <c r="A793" s="4"/>
      <c r="B793" s="4"/>
      <c r="C793" s="4"/>
      <c r="D793" s="4"/>
      <c r="E793" s="4"/>
      <c r="F793" s="5"/>
      <c r="G793" s="5"/>
      <c r="H793" s="5"/>
      <c r="I793" s="5"/>
      <c r="J793" s="5"/>
      <c r="K793" s="5"/>
      <c r="L793" s="5"/>
      <c r="M793" s="5"/>
      <c r="N793" s="5"/>
    </row>
    <row r="794" spans="1:14" ht="20.100000000000001" customHeight="1">
      <c r="A794" s="4"/>
      <c r="B794" s="4"/>
      <c r="C794" s="4"/>
      <c r="D794" s="4"/>
      <c r="E794" s="4"/>
      <c r="F794" s="5"/>
      <c r="G794" s="5"/>
      <c r="H794" s="5"/>
      <c r="I794" s="5"/>
      <c r="J794" s="5"/>
      <c r="K794" s="5"/>
      <c r="L794" s="5"/>
      <c r="M794" s="5"/>
      <c r="N794" s="5"/>
    </row>
    <row r="795" spans="1:14" ht="20.100000000000001" customHeight="1">
      <c r="A795" s="4"/>
      <c r="B795" s="4"/>
      <c r="C795" s="4"/>
      <c r="D795" s="4"/>
      <c r="E795" s="4"/>
      <c r="F795" s="5"/>
      <c r="G795" s="5"/>
      <c r="H795" s="5"/>
      <c r="I795" s="5"/>
      <c r="J795" s="5"/>
      <c r="K795" s="5"/>
      <c r="L795" s="5"/>
      <c r="M795" s="5"/>
      <c r="N795" s="5"/>
    </row>
    <row r="796" spans="1:14" ht="20.100000000000001" customHeight="1">
      <c r="A796" s="4"/>
      <c r="B796" s="4"/>
      <c r="C796" s="4"/>
      <c r="D796" s="4"/>
      <c r="E796" s="4"/>
      <c r="F796" s="5"/>
      <c r="G796" s="5"/>
      <c r="H796" s="5"/>
      <c r="I796" s="5"/>
      <c r="J796" s="5"/>
      <c r="K796" s="5"/>
      <c r="L796" s="5"/>
      <c r="M796" s="5"/>
      <c r="N796" s="5"/>
    </row>
    <row r="797" spans="1:14" ht="20.100000000000001" customHeight="1">
      <c r="A797" s="4"/>
      <c r="B797" s="4"/>
      <c r="C797" s="4"/>
      <c r="D797" s="4"/>
      <c r="E797" s="4"/>
      <c r="F797" s="5"/>
      <c r="G797" s="5"/>
      <c r="H797" s="5"/>
      <c r="I797" s="5"/>
      <c r="J797" s="5"/>
      <c r="K797" s="5"/>
      <c r="L797" s="5"/>
      <c r="M797" s="5"/>
      <c r="N797" s="5"/>
    </row>
    <row r="798" spans="1:14" ht="20.100000000000001" customHeight="1">
      <c r="A798" s="4"/>
      <c r="B798" s="4"/>
      <c r="C798" s="4"/>
      <c r="D798" s="4"/>
      <c r="E798" s="4"/>
      <c r="F798" s="5"/>
      <c r="G798" s="5"/>
      <c r="H798" s="5"/>
      <c r="I798" s="5"/>
      <c r="J798" s="5"/>
      <c r="K798" s="5"/>
      <c r="L798" s="5"/>
      <c r="M798" s="5"/>
      <c r="N798" s="5"/>
    </row>
    <row r="799" spans="1:14" ht="20.100000000000001" customHeight="1">
      <c r="A799" s="4"/>
      <c r="B799" s="4"/>
      <c r="C799" s="4"/>
      <c r="D799" s="4"/>
      <c r="E799" s="4"/>
      <c r="F799" s="5"/>
      <c r="G799" s="5"/>
      <c r="H799" s="5"/>
      <c r="I799" s="5"/>
      <c r="J799" s="5"/>
      <c r="K799" s="5"/>
      <c r="L799" s="5"/>
      <c r="M799" s="5"/>
      <c r="N799" s="5"/>
    </row>
    <row r="800" spans="1:14" ht="20.100000000000001" customHeight="1">
      <c r="A800" s="4"/>
      <c r="B800" s="4"/>
      <c r="C800" s="4"/>
      <c r="D800" s="4"/>
      <c r="E800" s="4"/>
      <c r="F800" s="5"/>
      <c r="G800" s="5"/>
      <c r="H800" s="5"/>
      <c r="I800" s="5"/>
      <c r="J800" s="5"/>
      <c r="K800" s="5"/>
      <c r="L800" s="5"/>
      <c r="M800" s="5"/>
      <c r="N800" s="5"/>
    </row>
    <row r="801" spans="1:14" ht="20.100000000000001" customHeight="1">
      <c r="A801" s="4"/>
      <c r="B801" s="4"/>
      <c r="C801" s="4"/>
      <c r="D801" s="4"/>
      <c r="E801" s="4"/>
      <c r="F801" s="5"/>
      <c r="G801" s="5"/>
      <c r="H801" s="5"/>
      <c r="I801" s="5"/>
      <c r="J801" s="5"/>
      <c r="K801" s="5"/>
      <c r="L801" s="5"/>
      <c r="M801" s="5"/>
      <c r="N801" s="5"/>
    </row>
    <row r="802" spans="1:14" ht="20.100000000000001" customHeight="1">
      <c r="A802" s="4"/>
      <c r="B802" s="4"/>
      <c r="C802" s="4"/>
      <c r="D802" s="4"/>
      <c r="E802" s="4"/>
      <c r="F802" s="5"/>
      <c r="G802" s="5"/>
      <c r="H802" s="5"/>
      <c r="I802" s="5"/>
      <c r="J802" s="5"/>
      <c r="K802" s="5"/>
      <c r="L802" s="5"/>
      <c r="M802" s="5"/>
      <c r="N802" s="5"/>
    </row>
    <row r="803" spans="1:14" ht="20.100000000000001" customHeight="1">
      <c r="A803" s="4"/>
      <c r="B803" s="4"/>
      <c r="C803" s="4"/>
      <c r="D803" s="4"/>
      <c r="E803" s="4"/>
      <c r="F803" s="5"/>
      <c r="G803" s="5"/>
      <c r="H803" s="5"/>
      <c r="I803" s="5"/>
      <c r="J803" s="5"/>
      <c r="K803" s="5"/>
      <c r="L803" s="5"/>
      <c r="M803" s="5"/>
      <c r="N803" s="5"/>
    </row>
    <row r="804" spans="1:14" ht="20.100000000000001" customHeight="1">
      <c r="A804" s="4"/>
      <c r="B804" s="4"/>
      <c r="C804" s="4"/>
      <c r="D804" s="4"/>
      <c r="E804" s="4"/>
      <c r="F804" s="5"/>
      <c r="G804" s="5"/>
      <c r="H804" s="5"/>
      <c r="I804" s="5"/>
      <c r="J804" s="5"/>
      <c r="K804" s="5"/>
      <c r="L804" s="5"/>
      <c r="M804" s="5"/>
      <c r="N804" s="5"/>
    </row>
    <row r="805" spans="1:14" ht="20.100000000000001" customHeight="1">
      <c r="A805" s="4"/>
      <c r="B805" s="4"/>
      <c r="C805" s="4"/>
      <c r="D805" s="4"/>
      <c r="E805" s="4"/>
      <c r="F805" s="5"/>
      <c r="G805" s="5"/>
      <c r="H805" s="5"/>
      <c r="I805" s="5"/>
      <c r="J805" s="5"/>
      <c r="K805" s="5"/>
      <c r="L805" s="5"/>
      <c r="M805" s="5"/>
      <c r="N805" s="5"/>
    </row>
    <row r="806" spans="1:14" ht="20.100000000000001" customHeight="1">
      <c r="A806" s="4"/>
      <c r="B806" s="4"/>
      <c r="C806" s="4"/>
      <c r="D806" s="4"/>
      <c r="E806" s="4"/>
      <c r="F806" s="5"/>
      <c r="G806" s="5"/>
      <c r="H806" s="5"/>
      <c r="I806" s="5"/>
      <c r="J806" s="5"/>
      <c r="K806" s="5"/>
      <c r="L806" s="5"/>
      <c r="M806" s="5"/>
      <c r="N806" s="5"/>
    </row>
    <row r="807" spans="1:14" ht="20.100000000000001" customHeight="1">
      <c r="A807" s="4"/>
      <c r="B807" s="4"/>
      <c r="C807" s="4"/>
      <c r="D807" s="4"/>
      <c r="E807" s="4"/>
      <c r="F807" s="5"/>
      <c r="G807" s="5"/>
      <c r="H807" s="5"/>
      <c r="I807" s="5"/>
      <c r="J807" s="5"/>
      <c r="K807" s="5"/>
      <c r="L807" s="5"/>
      <c r="M807" s="5"/>
      <c r="N807" s="5"/>
    </row>
    <row r="808" spans="1:14" ht="20.100000000000001" customHeight="1">
      <c r="A808" s="4"/>
      <c r="B808" s="4"/>
      <c r="C808" s="4"/>
      <c r="D808" s="4"/>
      <c r="E808" s="4"/>
      <c r="F808" s="5"/>
      <c r="G808" s="5"/>
      <c r="H808" s="5"/>
      <c r="I808" s="5"/>
      <c r="J808" s="5"/>
      <c r="K808" s="5"/>
      <c r="L808" s="5"/>
      <c r="M808" s="5"/>
      <c r="N808" s="5"/>
    </row>
    <row r="809" spans="1:14" ht="20.100000000000001" customHeight="1">
      <c r="A809" s="4"/>
      <c r="B809" s="4"/>
      <c r="C809" s="4"/>
      <c r="D809" s="4"/>
      <c r="E809" s="4"/>
      <c r="F809" s="5"/>
      <c r="G809" s="5"/>
      <c r="H809" s="5"/>
      <c r="I809" s="5"/>
      <c r="J809" s="5"/>
      <c r="K809" s="5"/>
      <c r="L809" s="5"/>
      <c r="M809" s="5"/>
      <c r="N809" s="5"/>
    </row>
    <row r="810" spans="1:14" ht="20.100000000000001" customHeight="1">
      <c r="A810" s="4"/>
      <c r="B810" s="4"/>
      <c r="C810" s="4"/>
      <c r="D810" s="4"/>
      <c r="E810" s="4"/>
      <c r="F810" s="5"/>
      <c r="G810" s="5"/>
      <c r="H810" s="5"/>
      <c r="I810" s="5"/>
      <c r="J810" s="5"/>
      <c r="K810" s="5"/>
      <c r="L810" s="5"/>
      <c r="M810" s="5"/>
      <c r="N810" s="5"/>
    </row>
    <row r="811" spans="1:14" ht="20.100000000000001" customHeight="1">
      <c r="A811" s="4"/>
      <c r="B811" s="4"/>
      <c r="C811" s="4"/>
      <c r="D811" s="4"/>
      <c r="E811" s="4"/>
      <c r="F811" s="5"/>
      <c r="G811" s="5"/>
      <c r="H811" s="5"/>
      <c r="I811" s="5"/>
      <c r="J811" s="5"/>
      <c r="K811" s="5"/>
      <c r="L811" s="5"/>
      <c r="M811" s="5"/>
      <c r="N811" s="5"/>
    </row>
    <row r="812" spans="1:14" ht="20.100000000000001" customHeight="1">
      <c r="A812" s="4"/>
      <c r="B812" s="4"/>
      <c r="C812" s="4"/>
      <c r="D812" s="4"/>
      <c r="E812" s="4"/>
      <c r="F812" s="5"/>
      <c r="G812" s="5"/>
      <c r="H812" s="5"/>
      <c r="I812" s="5"/>
      <c r="J812" s="5"/>
      <c r="K812" s="5"/>
      <c r="L812" s="5"/>
      <c r="M812" s="5"/>
      <c r="N812" s="5"/>
    </row>
    <row r="813" spans="1:14" ht="20.100000000000001" customHeight="1">
      <c r="A813" s="4"/>
      <c r="B813" s="4"/>
      <c r="C813" s="4"/>
      <c r="D813" s="4"/>
      <c r="E813" s="4"/>
      <c r="F813" s="5"/>
      <c r="G813" s="5"/>
      <c r="H813" s="5"/>
      <c r="I813" s="5"/>
      <c r="J813" s="5"/>
      <c r="K813" s="5"/>
      <c r="L813" s="5"/>
      <c r="M813" s="5"/>
      <c r="N813" s="5"/>
    </row>
    <row r="814" spans="1:14" ht="20.100000000000001" customHeight="1">
      <c r="A814" s="4"/>
      <c r="B814" s="4"/>
      <c r="C814" s="4"/>
      <c r="D814" s="4"/>
      <c r="E814" s="4"/>
      <c r="F814" s="5"/>
      <c r="G814" s="5"/>
      <c r="H814" s="5"/>
      <c r="I814" s="5"/>
      <c r="J814" s="5"/>
      <c r="K814" s="5"/>
      <c r="L814" s="5"/>
      <c r="M814" s="5"/>
      <c r="N814" s="5"/>
    </row>
    <row r="815" spans="1:14" ht="20.100000000000001" customHeight="1">
      <c r="A815" s="4"/>
      <c r="B815" s="4"/>
      <c r="C815" s="4"/>
      <c r="D815" s="4"/>
      <c r="E815" s="4"/>
      <c r="F815" s="5"/>
      <c r="G815" s="5"/>
      <c r="H815" s="5"/>
      <c r="I815" s="5"/>
      <c r="J815" s="5"/>
      <c r="K815" s="5"/>
      <c r="L815" s="5"/>
      <c r="M815" s="5"/>
      <c r="N815" s="5"/>
    </row>
    <row r="816" spans="1:14" ht="20.100000000000001" customHeight="1">
      <c r="A816" s="4"/>
      <c r="B816" s="4"/>
      <c r="C816" s="4"/>
      <c r="D816" s="4"/>
      <c r="E816" s="4"/>
      <c r="F816" s="5"/>
      <c r="G816" s="5"/>
      <c r="H816" s="5"/>
      <c r="I816" s="5"/>
      <c r="J816" s="5"/>
      <c r="K816" s="5"/>
      <c r="L816" s="5"/>
      <c r="M816" s="5"/>
      <c r="N816" s="5"/>
    </row>
    <row r="817" spans="1:14" ht="20.100000000000001" customHeight="1">
      <c r="A817" s="4"/>
      <c r="B817" s="4"/>
      <c r="C817" s="4"/>
      <c r="D817" s="4"/>
      <c r="E817" s="4"/>
      <c r="F817" s="5"/>
      <c r="G817" s="5"/>
      <c r="H817" s="5"/>
      <c r="I817" s="5"/>
      <c r="J817" s="5"/>
      <c r="K817" s="5"/>
      <c r="L817" s="5"/>
      <c r="M817" s="5"/>
      <c r="N817" s="5"/>
    </row>
    <row r="818" spans="1:14" ht="20.100000000000001" customHeight="1">
      <c r="A818" s="4"/>
      <c r="B818" s="4"/>
      <c r="C818" s="4"/>
      <c r="D818" s="4"/>
      <c r="E818" s="4"/>
      <c r="F818" s="5"/>
      <c r="G818" s="5"/>
      <c r="H818" s="5"/>
      <c r="I818" s="5"/>
      <c r="J818" s="5"/>
      <c r="K818" s="5"/>
      <c r="L818" s="5"/>
      <c r="M818" s="5"/>
      <c r="N818" s="5"/>
    </row>
    <row r="819" spans="1:14" ht="20.100000000000001" customHeight="1">
      <c r="A819" s="4"/>
      <c r="B819" s="4"/>
      <c r="C819" s="4"/>
      <c r="D819" s="4"/>
      <c r="E819" s="4"/>
      <c r="F819" s="5"/>
      <c r="G819" s="5"/>
      <c r="H819" s="5"/>
      <c r="I819" s="5"/>
      <c r="J819" s="5"/>
      <c r="K819" s="5"/>
      <c r="L819" s="5"/>
      <c r="M819" s="5"/>
      <c r="N819" s="5"/>
    </row>
    <row r="820" spans="1:14" ht="20.100000000000001" customHeight="1">
      <c r="A820" s="4"/>
      <c r="B820" s="4"/>
      <c r="C820" s="4"/>
      <c r="D820" s="4"/>
      <c r="E820" s="4"/>
      <c r="F820" s="5"/>
      <c r="G820" s="5"/>
      <c r="H820" s="5"/>
      <c r="I820" s="5"/>
      <c r="J820" s="5"/>
      <c r="K820" s="5"/>
      <c r="L820" s="5"/>
      <c r="M820" s="5"/>
      <c r="N820" s="5"/>
    </row>
    <row r="821" spans="1:14" ht="20.100000000000001" customHeight="1">
      <c r="A821" s="4"/>
      <c r="B821" s="4"/>
      <c r="C821" s="4"/>
      <c r="D821" s="4"/>
      <c r="E821" s="4"/>
      <c r="F821" s="5"/>
      <c r="G821" s="5"/>
      <c r="H821" s="5"/>
      <c r="I821" s="5"/>
      <c r="J821" s="5"/>
      <c r="K821" s="5"/>
      <c r="L821" s="5"/>
      <c r="M821" s="5"/>
      <c r="N821" s="5"/>
    </row>
    <row r="822" spans="1:14" ht="20.100000000000001" customHeight="1">
      <c r="A822" s="4"/>
      <c r="B822" s="4"/>
      <c r="C822" s="4"/>
      <c r="D822" s="4"/>
      <c r="E822" s="4"/>
      <c r="F822" s="5"/>
      <c r="G822" s="5"/>
      <c r="H822" s="5"/>
      <c r="I822" s="5"/>
      <c r="J822" s="5"/>
      <c r="K822" s="5"/>
      <c r="L822" s="5"/>
      <c r="M822" s="5"/>
      <c r="N822" s="5"/>
    </row>
    <row r="823" spans="1:14" ht="20.100000000000001" customHeight="1">
      <c r="A823" s="4"/>
      <c r="B823" s="4"/>
      <c r="C823" s="4"/>
      <c r="D823" s="4"/>
      <c r="E823" s="4"/>
      <c r="F823" s="5"/>
      <c r="G823" s="5"/>
      <c r="H823" s="5"/>
      <c r="I823" s="5"/>
      <c r="J823" s="5"/>
      <c r="K823" s="5"/>
      <c r="L823" s="5"/>
      <c r="M823" s="5"/>
      <c r="N823" s="5"/>
    </row>
    <row r="824" spans="1:14" ht="20.100000000000001" customHeight="1">
      <c r="A824" s="4"/>
      <c r="B824" s="4"/>
      <c r="C824" s="4"/>
      <c r="D824" s="4"/>
      <c r="E824" s="4"/>
      <c r="F824" s="5"/>
      <c r="G824" s="5"/>
      <c r="H824" s="5"/>
      <c r="I824" s="5"/>
      <c r="J824" s="5"/>
      <c r="K824" s="5"/>
      <c r="L824" s="5"/>
      <c r="M824" s="5"/>
      <c r="N824" s="5"/>
    </row>
    <row r="825" spans="1:14" ht="20.100000000000001" customHeight="1">
      <c r="A825" s="4"/>
      <c r="B825" s="4"/>
      <c r="C825" s="4"/>
      <c r="D825" s="4"/>
      <c r="E825" s="4"/>
      <c r="F825" s="5"/>
      <c r="G825" s="5"/>
      <c r="H825" s="5"/>
      <c r="I825" s="5"/>
      <c r="J825" s="5"/>
      <c r="K825" s="5"/>
      <c r="L825" s="5"/>
      <c r="M825" s="5"/>
      <c r="N825" s="5"/>
    </row>
    <row r="826" spans="1:14" ht="20.100000000000001" customHeight="1">
      <c r="A826" s="4"/>
      <c r="B826" s="4"/>
      <c r="C826" s="4"/>
      <c r="D826" s="4"/>
      <c r="E826" s="4"/>
      <c r="F826" s="5"/>
      <c r="G826" s="5"/>
      <c r="H826" s="5"/>
      <c r="I826" s="5"/>
      <c r="J826" s="5"/>
      <c r="K826" s="5"/>
      <c r="L826" s="5"/>
      <c r="M826" s="5"/>
      <c r="N826" s="5"/>
    </row>
    <row r="827" spans="1:14" ht="20.100000000000001" customHeight="1">
      <c r="A827" s="4"/>
      <c r="B827" s="4"/>
      <c r="C827" s="4"/>
      <c r="D827" s="4"/>
      <c r="E827" s="4"/>
      <c r="F827" s="5"/>
      <c r="G827" s="5"/>
      <c r="H827" s="5"/>
      <c r="I827" s="5"/>
      <c r="J827" s="5"/>
      <c r="K827" s="5"/>
      <c r="L827" s="5"/>
      <c r="M827" s="5"/>
      <c r="N827" s="5"/>
    </row>
    <row r="828" spans="1:14" ht="20.100000000000001" customHeight="1">
      <c r="A828" s="4"/>
      <c r="B828" s="4"/>
      <c r="C828" s="4"/>
      <c r="D828" s="4"/>
      <c r="E828" s="4"/>
      <c r="F828" s="5"/>
      <c r="G828" s="5"/>
      <c r="H828" s="5"/>
      <c r="I828" s="5"/>
      <c r="J828" s="5"/>
      <c r="K828" s="5"/>
      <c r="L828" s="5"/>
      <c r="M828" s="5"/>
      <c r="N828" s="5"/>
    </row>
    <row r="829" spans="1:14" ht="20.100000000000001" customHeight="1">
      <c r="A829" s="4"/>
      <c r="B829" s="4"/>
      <c r="C829" s="4"/>
      <c r="D829" s="4"/>
      <c r="E829" s="4"/>
      <c r="F829" s="5"/>
      <c r="G829" s="5"/>
      <c r="H829" s="5"/>
      <c r="I829" s="5"/>
      <c r="J829" s="5"/>
      <c r="K829" s="5"/>
      <c r="L829" s="5"/>
      <c r="M829" s="5"/>
      <c r="N829" s="5"/>
    </row>
    <row r="830" spans="1:14" ht="20.100000000000001" customHeight="1">
      <c r="A830" s="4"/>
      <c r="B830" s="4"/>
      <c r="C830" s="4"/>
      <c r="D830" s="4"/>
      <c r="E830" s="4"/>
      <c r="F830" s="5"/>
      <c r="G830" s="5"/>
      <c r="H830" s="5"/>
      <c r="I830" s="5"/>
      <c r="J830" s="5"/>
      <c r="K830" s="5"/>
      <c r="L830" s="5"/>
      <c r="M830" s="5"/>
      <c r="N830" s="5"/>
    </row>
    <row r="831" spans="1:14" ht="20.100000000000001" customHeight="1">
      <c r="A831" s="4"/>
      <c r="B831" s="4"/>
      <c r="C831" s="4"/>
      <c r="D831" s="4"/>
      <c r="E831" s="4"/>
      <c r="F831" s="5"/>
      <c r="G831" s="5"/>
      <c r="H831" s="5"/>
      <c r="I831" s="5"/>
      <c r="J831" s="5"/>
      <c r="K831" s="5"/>
      <c r="L831" s="5"/>
      <c r="M831" s="5"/>
      <c r="N831" s="5"/>
    </row>
    <row r="832" spans="1:14" ht="20.100000000000001" customHeight="1">
      <c r="A832" s="4"/>
      <c r="B832" s="4"/>
      <c r="C832" s="4"/>
      <c r="D832" s="4"/>
      <c r="E832" s="4"/>
      <c r="F832" s="5"/>
      <c r="G832" s="5"/>
      <c r="H832" s="5"/>
      <c r="I832" s="5"/>
      <c r="J832" s="5"/>
      <c r="K832" s="5"/>
      <c r="L832" s="5"/>
      <c r="M832" s="5"/>
      <c r="N832" s="5"/>
    </row>
    <row r="833" spans="1:14" ht="20.100000000000001" customHeight="1">
      <c r="A833" s="4"/>
      <c r="B833" s="4"/>
      <c r="C833" s="4"/>
      <c r="D833" s="4"/>
      <c r="E833" s="4"/>
      <c r="F833" s="5"/>
      <c r="G833" s="5"/>
      <c r="H833" s="5"/>
      <c r="I833" s="5"/>
      <c r="J833" s="5"/>
      <c r="K833" s="5"/>
      <c r="L833" s="5"/>
      <c r="M833" s="5"/>
      <c r="N833" s="5"/>
    </row>
    <row r="834" spans="1:14" ht="20.100000000000001" customHeight="1">
      <c r="A834" s="4"/>
      <c r="B834" s="4"/>
      <c r="C834" s="4"/>
      <c r="D834" s="4"/>
      <c r="E834" s="4"/>
      <c r="F834" s="5"/>
      <c r="G834" s="5"/>
      <c r="H834" s="5"/>
      <c r="I834" s="5"/>
      <c r="J834" s="5"/>
      <c r="K834" s="5"/>
      <c r="L834" s="5"/>
      <c r="M834" s="5"/>
      <c r="N834" s="5"/>
    </row>
    <row r="835" spans="1:14" ht="20.100000000000001" customHeight="1">
      <c r="A835" s="4"/>
      <c r="B835" s="4"/>
      <c r="C835" s="4"/>
      <c r="D835" s="4"/>
      <c r="E835" s="4"/>
      <c r="F835" s="5"/>
      <c r="G835" s="5"/>
      <c r="H835" s="5"/>
      <c r="I835" s="5"/>
      <c r="J835" s="5"/>
      <c r="K835" s="5"/>
      <c r="L835" s="5"/>
      <c r="M835" s="5"/>
      <c r="N835" s="5"/>
    </row>
    <row r="836" spans="1:14" ht="20.100000000000001" customHeight="1">
      <c r="A836" s="4"/>
      <c r="B836" s="4"/>
      <c r="C836" s="4"/>
      <c r="D836" s="4"/>
      <c r="E836" s="4"/>
      <c r="F836" s="5"/>
      <c r="G836" s="5"/>
      <c r="H836" s="5"/>
      <c r="I836" s="5"/>
      <c r="J836" s="5"/>
      <c r="K836" s="5"/>
      <c r="L836" s="5"/>
      <c r="M836" s="5"/>
      <c r="N836" s="5"/>
    </row>
    <row r="837" spans="1:14" ht="20.100000000000001" customHeight="1">
      <c r="A837" s="4"/>
      <c r="B837" s="4"/>
      <c r="C837" s="4"/>
      <c r="D837" s="4"/>
      <c r="E837" s="4"/>
      <c r="F837" s="5"/>
      <c r="G837" s="5"/>
      <c r="H837" s="5"/>
      <c r="I837" s="5"/>
      <c r="J837" s="5"/>
      <c r="K837" s="5"/>
      <c r="L837" s="5"/>
      <c r="M837" s="5"/>
      <c r="N837" s="5"/>
    </row>
    <row r="838" spans="1:14" ht="20.100000000000001" customHeight="1">
      <c r="A838" s="4"/>
      <c r="B838" s="4"/>
      <c r="C838" s="4"/>
      <c r="D838" s="4"/>
      <c r="E838" s="4"/>
      <c r="F838" s="5"/>
      <c r="G838" s="5"/>
      <c r="H838" s="5"/>
      <c r="I838" s="5"/>
      <c r="J838" s="5"/>
      <c r="K838" s="5"/>
      <c r="L838" s="5"/>
      <c r="M838" s="5"/>
      <c r="N838" s="5"/>
    </row>
    <row r="839" spans="1:14" ht="20.100000000000001" customHeight="1">
      <c r="A839" s="4"/>
      <c r="B839" s="4"/>
      <c r="C839" s="4"/>
      <c r="D839" s="4"/>
      <c r="E839" s="4"/>
      <c r="F839" s="5"/>
      <c r="G839" s="5"/>
      <c r="H839" s="5"/>
      <c r="I839" s="5"/>
      <c r="J839" s="5"/>
      <c r="K839" s="5"/>
      <c r="L839" s="5"/>
      <c r="M839" s="5"/>
      <c r="N839" s="5"/>
    </row>
    <row r="840" spans="1:14" ht="20.100000000000001" customHeight="1">
      <c r="A840" s="4"/>
      <c r="B840" s="4"/>
      <c r="C840" s="4"/>
      <c r="D840" s="4"/>
      <c r="E840" s="4"/>
      <c r="F840" s="5"/>
      <c r="G840" s="5"/>
      <c r="H840" s="5"/>
      <c r="I840" s="5"/>
      <c r="J840" s="5"/>
      <c r="K840" s="5"/>
      <c r="L840" s="5"/>
      <c r="M840" s="5"/>
      <c r="N840" s="5"/>
    </row>
    <row r="841" spans="1:14" ht="20.100000000000001" customHeight="1">
      <c r="A841" s="4"/>
      <c r="B841" s="4"/>
      <c r="C841" s="4"/>
      <c r="D841" s="4"/>
      <c r="E841" s="4"/>
      <c r="F841" s="5"/>
      <c r="G841" s="5"/>
      <c r="H841" s="5"/>
      <c r="I841" s="5"/>
      <c r="J841" s="5"/>
      <c r="K841" s="5"/>
      <c r="L841" s="5"/>
      <c r="M841" s="5"/>
      <c r="N841" s="5"/>
    </row>
    <row r="842" spans="1:14" ht="20.100000000000001" customHeight="1">
      <c r="A842" s="4"/>
      <c r="B842" s="4"/>
      <c r="C842" s="4"/>
      <c r="D842" s="4"/>
      <c r="E842" s="4"/>
      <c r="F842" s="5"/>
      <c r="G842" s="5"/>
      <c r="H842" s="5"/>
      <c r="I842" s="5"/>
      <c r="J842" s="5"/>
      <c r="K842" s="5"/>
      <c r="L842" s="5"/>
      <c r="M842" s="5"/>
      <c r="N842" s="5"/>
    </row>
    <row r="843" spans="1:14" ht="20.100000000000001" customHeight="1">
      <c r="A843" s="4"/>
      <c r="B843" s="4"/>
      <c r="C843" s="4"/>
      <c r="D843" s="4"/>
      <c r="E843" s="4"/>
      <c r="F843" s="5"/>
      <c r="G843" s="5"/>
      <c r="H843" s="5"/>
      <c r="I843" s="5"/>
      <c r="J843" s="5"/>
      <c r="K843" s="5"/>
      <c r="L843" s="5"/>
      <c r="M843" s="5"/>
      <c r="N843" s="5"/>
    </row>
    <row r="844" spans="1:14" ht="20.100000000000001" customHeight="1">
      <c r="A844" s="4"/>
      <c r="B844" s="4"/>
      <c r="C844" s="4"/>
      <c r="D844" s="4"/>
      <c r="E844" s="4"/>
      <c r="F844" s="5"/>
      <c r="G844" s="5"/>
      <c r="H844" s="5"/>
      <c r="I844" s="5"/>
      <c r="J844" s="5"/>
      <c r="K844" s="5"/>
      <c r="L844" s="5"/>
      <c r="M844" s="5"/>
      <c r="N844" s="5"/>
    </row>
    <row r="845" spans="1:14" ht="20.100000000000001" customHeight="1">
      <c r="A845" s="4"/>
      <c r="B845" s="4"/>
      <c r="C845" s="4"/>
      <c r="D845" s="4"/>
      <c r="E845" s="4"/>
      <c r="F845" s="5"/>
      <c r="G845" s="5"/>
      <c r="H845" s="5"/>
      <c r="I845" s="5"/>
      <c r="J845" s="5"/>
      <c r="K845" s="5"/>
      <c r="L845" s="5"/>
      <c r="M845" s="5"/>
      <c r="N845" s="5"/>
    </row>
    <row r="846" spans="1:14" ht="20.100000000000001" customHeight="1">
      <c r="A846" s="4"/>
      <c r="B846" s="4"/>
      <c r="C846" s="4"/>
      <c r="D846" s="4"/>
      <c r="E846" s="4"/>
      <c r="F846" s="5"/>
      <c r="G846" s="5"/>
      <c r="H846" s="5"/>
      <c r="I846" s="5"/>
      <c r="J846" s="5"/>
      <c r="K846" s="5"/>
      <c r="L846" s="5"/>
      <c r="M846" s="5"/>
      <c r="N846" s="5"/>
    </row>
    <row r="847" spans="1:14" ht="20.100000000000001" customHeight="1">
      <c r="A847" s="4"/>
      <c r="B847" s="4"/>
      <c r="C847" s="4"/>
      <c r="D847" s="4"/>
      <c r="E847" s="4"/>
      <c r="F847" s="5"/>
      <c r="G847" s="5"/>
      <c r="H847" s="5"/>
      <c r="I847" s="5"/>
      <c r="J847" s="5"/>
      <c r="K847" s="5"/>
      <c r="L847" s="5"/>
      <c r="M847" s="5"/>
      <c r="N847" s="5"/>
    </row>
    <row r="848" spans="1:14" ht="20.100000000000001" customHeight="1">
      <c r="A848" s="4"/>
      <c r="B848" s="4"/>
      <c r="C848" s="4"/>
      <c r="D848" s="4"/>
      <c r="E848" s="4"/>
      <c r="F848" s="5"/>
      <c r="G848" s="5"/>
      <c r="H848" s="5"/>
      <c r="I848" s="5"/>
      <c r="J848" s="5"/>
      <c r="K848" s="5"/>
      <c r="L848" s="5"/>
      <c r="M848" s="5"/>
      <c r="N848" s="5"/>
    </row>
    <row r="849" spans="1:14" ht="20.100000000000001" customHeight="1">
      <c r="A849" s="4"/>
      <c r="B849" s="4"/>
      <c r="C849" s="4"/>
      <c r="D849" s="4"/>
      <c r="E849" s="4"/>
      <c r="F849" s="5"/>
      <c r="G849" s="5"/>
      <c r="H849" s="5"/>
      <c r="I849" s="5"/>
      <c r="J849" s="5"/>
      <c r="K849" s="5"/>
      <c r="L849" s="5"/>
      <c r="M849" s="5"/>
      <c r="N849" s="5"/>
    </row>
    <row r="850" spans="1:14" ht="20.100000000000001" customHeight="1">
      <c r="A850" s="4"/>
      <c r="B850" s="4"/>
      <c r="C850" s="4"/>
      <c r="D850" s="4"/>
      <c r="E850" s="4"/>
      <c r="F850" s="5"/>
      <c r="G850" s="5"/>
      <c r="H850" s="5"/>
      <c r="I850" s="5"/>
      <c r="J850" s="5"/>
      <c r="K850" s="5"/>
      <c r="L850" s="5"/>
      <c r="M850" s="5"/>
      <c r="N850" s="5"/>
    </row>
    <row r="851" spans="1:14" ht="20.100000000000001" customHeight="1">
      <c r="A851" s="4"/>
      <c r="B851" s="4"/>
      <c r="C851" s="4"/>
      <c r="D851" s="4"/>
      <c r="E851" s="4"/>
      <c r="F851" s="5"/>
      <c r="G851" s="5"/>
      <c r="H851" s="5"/>
      <c r="I851" s="5"/>
      <c r="J851" s="5"/>
      <c r="K851" s="5"/>
      <c r="L851" s="5"/>
      <c r="M851" s="5"/>
      <c r="N851" s="5"/>
    </row>
    <row r="852" spans="1:14" ht="20.100000000000001" customHeight="1">
      <c r="A852" s="4"/>
      <c r="B852" s="4"/>
      <c r="C852" s="4"/>
      <c r="D852" s="4"/>
      <c r="E852" s="4"/>
      <c r="F852" s="5"/>
      <c r="G852" s="5"/>
      <c r="H852" s="5"/>
      <c r="I852" s="5"/>
      <c r="J852" s="5"/>
      <c r="K852" s="5"/>
      <c r="L852" s="5"/>
      <c r="M852" s="5"/>
      <c r="N852" s="5"/>
    </row>
    <row r="853" spans="1:14" ht="20.100000000000001" customHeight="1">
      <c r="A853" s="4"/>
      <c r="B853" s="4"/>
      <c r="C853" s="4"/>
      <c r="D853" s="4"/>
      <c r="E853" s="4"/>
      <c r="F853" s="5"/>
      <c r="G853" s="5"/>
      <c r="H853" s="5"/>
      <c r="I853" s="5"/>
      <c r="J853" s="5"/>
      <c r="K853" s="5"/>
      <c r="L853" s="5"/>
      <c r="M853" s="5"/>
      <c r="N853" s="5"/>
    </row>
    <row r="854" spans="1:14" ht="20.100000000000001" customHeight="1">
      <c r="A854" s="4"/>
      <c r="B854" s="4"/>
      <c r="C854" s="4"/>
      <c r="D854" s="4"/>
      <c r="E854" s="4"/>
      <c r="F854" s="5"/>
      <c r="G854" s="5"/>
      <c r="H854" s="5"/>
      <c r="I854" s="5"/>
      <c r="J854" s="5"/>
      <c r="K854" s="5"/>
      <c r="L854" s="5"/>
      <c r="M854" s="5"/>
      <c r="N854" s="5"/>
    </row>
    <row r="855" spans="1:14" ht="20.100000000000001" customHeight="1">
      <c r="A855" s="4"/>
      <c r="B855" s="4"/>
      <c r="C855" s="4"/>
      <c r="D855" s="4"/>
      <c r="E855" s="4"/>
      <c r="F855" s="5"/>
      <c r="G855" s="5"/>
      <c r="H855" s="5"/>
      <c r="I855" s="5"/>
      <c r="J855" s="5"/>
      <c r="K855" s="5"/>
      <c r="L855" s="5"/>
      <c r="M855" s="5"/>
      <c r="N855" s="5"/>
    </row>
    <row r="856" spans="1:14" ht="20.100000000000001" customHeight="1">
      <c r="A856" s="4"/>
      <c r="B856" s="4"/>
      <c r="C856" s="4"/>
      <c r="D856" s="4"/>
      <c r="E856" s="4"/>
      <c r="F856" s="5"/>
      <c r="G856" s="5"/>
      <c r="H856" s="5"/>
      <c r="I856" s="5"/>
      <c r="J856" s="5"/>
      <c r="K856" s="5"/>
      <c r="L856" s="5"/>
      <c r="M856" s="5"/>
      <c r="N856" s="5"/>
    </row>
    <row r="857" spans="1:14" ht="20.100000000000001" customHeight="1">
      <c r="A857" s="4"/>
      <c r="B857" s="4"/>
      <c r="C857" s="4"/>
      <c r="D857" s="4"/>
      <c r="E857" s="4"/>
      <c r="F857" s="5"/>
      <c r="G857" s="5"/>
      <c r="H857" s="5"/>
      <c r="I857" s="5"/>
      <c r="J857" s="5"/>
      <c r="K857" s="5"/>
      <c r="L857" s="5"/>
      <c r="M857" s="5"/>
      <c r="N857" s="5"/>
    </row>
    <row r="858" spans="1:14" ht="20.100000000000001" customHeight="1">
      <c r="A858" s="4"/>
      <c r="B858" s="4"/>
      <c r="C858" s="4"/>
      <c r="D858" s="4"/>
      <c r="E858" s="4"/>
      <c r="F858" s="5"/>
      <c r="G858" s="5"/>
      <c r="H858" s="5"/>
      <c r="I858" s="5"/>
      <c r="J858" s="5"/>
      <c r="K858" s="5"/>
      <c r="L858" s="5"/>
      <c r="M858" s="5"/>
      <c r="N858" s="5"/>
    </row>
    <row r="859" spans="1:14" ht="20.100000000000001" customHeight="1">
      <c r="A859" s="4"/>
      <c r="B859" s="4"/>
      <c r="C859" s="4"/>
      <c r="D859" s="4"/>
      <c r="E859" s="4"/>
      <c r="F859" s="5"/>
      <c r="G859" s="5"/>
      <c r="H859" s="5"/>
      <c r="I859" s="5"/>
      <c r="J859" s="5"/>
      <c r="K859" s="5"/>
      <c r="L859" s="5"/>
      <c r="M859" s="5"/>
      <c r="N859" s="5"/>
    </row>
    <row r="860" spans="1:14" ht="20.100000000000001" customHeight="1">
      <c r="A860" s="4"/>
      <c r="B860" s="4"/>
      <c r="C860" s="4"/>
      <c r="D860" s="4"/>
      <c r="E860" s="4"/>
      <c r="F860" s="5"/>
      <c r="G860" s="5"/>
      <c r="H860" s="5"/>
      <c r="I860" s="5"/>
      <c r="J860" s="5"/>
      <c r="K860" s="5"/>
      <c r="L860" s="5"/>
      <c r="M860" s="5"/>
      <c r="N860" s="5"/>
    </row>
    <row r="861" spans="1:14" ht="20.100000000000001" customHeight="1">
      <c r="A861" s="4"/>
      <c r="B861" s="4"/>
      <c r="C861" s="4"/>
      <c r="D861" s="4"/>
      <c r="E861" s="4"/>
      <c r="F861" s="5"/>
      <c r="G861" s="5"/>
      <c r="H861" s="5"/>
      <c r="I861" s="5"/>
      <c r="J861" s="5"/>
      <c r="K861" s="5"/>
      <c r="L861" s="5"/>
      <c r="M861" s="5"/>
      <c r="N861" s="5"/>
    </row>
    <row r="862" spans="1:14" ht="20.100000000000001" customHeight="1">
      <c r="A862" s="4"/>
      <c r="B862" s="4"/>
      <c r="C862" s="4"/>
      <c r="D862" s="4"/>
      <c r="E862" s="4"/>
      <c r="F862" s="5"/>
      <c r="G862" s="5"/>
      <c r="H862" s="5"/>
      <c r="I862" s="5"/>
      <c r="J862" s="5"/>
      <c r="K862" s="5"/>
      <c r="L862" s="5"/>
      <c r="M862" s="5"/>
      <c r="N862" s="5"/>
    </row>
    <row r="863" spans="1:14" ht="20.100000000000001" customHeight="1">
      <c r="A863" s="4"/>
      <c r="B863" s="4"/>
      <c r="C863" s="4"/>
      <c r="D863" s="4"/>
      <c r="E863" s="4"/>
      <c r="F863" s="5"/>
      <c r="G863" s="5"/>
      <c r="H863" s="5"/>
      <c r="I863" s="5"/>
      <c r="J863" s="5"/>
      <c r="K863" s="5"/>
      <c r="L863" s="5"/>
      <c r="M863" s="5"/>
      <c r="N863" s="5"/>
    </row>
    <row r="864" spans="1:14" ht="20.100000000000001" customHeight="1">
      <c r="A864" s="4"/>
      <c r="B864" s="4"/>
      <c r="C864" s="4"/>
      <c r="D864" s="4"/>
      <c r="E864" s="4"/>
      <c r="F864" s="5"/>
      <c r="G864" s="5"/>
      <c r="H864" s="5"/>
      <c r="I864" s="5"/>
      <c r="J864" s="5"/>
      <c r="K864" s="5"/>
      <c r="L864" s="5"/>
      <c r="M864" s="5"/>
      <c r="N864" s="5"/>
    </row>
    <row r="865" spans="1:14" ht="20.100000000000001" customHeight="1">
      <c r="A865" s="4"/>
      <c r="B865" s="4"/>
      <c r="C865" s="4"/>
      <c r="D865" s="4"/>
      <c r="E865" s="4"/>
      <c r="F865" s="5"/>
      <c r="G865" s="5"/>
      <c r="H865" s="5"/>
      <c r="I865" s="5"/>
      <c r="J865" s="5"/>
      <c r="K865" s="5"/>
      <c r="L865" s="5"/>
      <c r="M865" s="5"/>
      <c r="N865" s="5"/>
    </row>
    <row r="866" spans="1:14" ht="20.100000000000001" customHeight="1">
      <c r="A866" s="4"/>
      <c r="B866" s="4"/>
      <c r="C866" s="4"/>
      <c r="D866" s="4"/>
      <c r="E866" s="4"/>
      <c r="F866" s="5"/>
      <c r="G866" s="5"/>
      <c r="H866" s="5"/>
      <c r="I866" s="5"/>
      <c r="J866" s="5"/>
      <c r="K866" s="5"/>
      <c r="L866" s="5"/>
      <c r="M866" s="5"/>
      <c r="N866" s="5"/>
    </row>
    <row r="867" spans="1:14" ht="20.100000000000001" customHeight="1">
      <c r="A867" s="4"/>
      <c r="B867" s="4"/>
      <c r="C867" s="4"/>
      <c r="D867" s="4"/>
      <c r="E867" s="4"/>
      <c r="F867" s="5"/>
      <c r="G867" s="5"/>
      <c r="H867" s="5"/>
      <c r="I867" s="5"/>
      <c r="J867" s="5"/>
      <c r="K867" s="5"/>
      <c r="L867" s="5"/>
      <c r="M867" s="5"/>
      <c r="N867" s="5"/>
    </row>
    <row r="868" spans="1:14" ht="20.100000000000001" customHeight="1">
      <c r="A868" s="4"/>
      <c r="B868" s="4"/>
      <c r="C868" s="4"/>
      <c r="D868" s="4"/>
      <c r="E868" s="4"/>
      <c r="F868" s="5"/>
      <c r="G868" s="5"/>
      <c r="H868" s="5"/>
      <c r="I868" s="5"/>
      <c r="J868" s="5"/>
      <c r="K868" s="5"/>
      <c r="L868" s="5"/>
      <c r="M868" s="5"/>
      <c r="N868" s="5"/>
    </row>
    <row r="869" spans="1:14" ht="20.100000000000001" customHeight="1">
      <c r="A869" s="4"/>
      <c r="B869" s="4"/>
      <c r="C869" s="4"/>
      <c r="D869" s="4"/>
      <c r="E869" s="4"/>
      <c r="F869" s="5"/>
      <c r="G869" s="5"/>
      <c r="H869" s="5"/>
      <c r="I869" s="5"/>
      <c r="J869" s="5"/>
      <c r="K869" s="5"/>
      <c r="L869" s="5"/>
      <c r="M869" s="5"/>
      <c r="N869" s="5"/>
    </row>
    <row r="870" spans="1:14" ht="20.100000000000001" customHeight="1">
      <c r="A870" s="4"/>
      <c r="B870" s="4"/>
      <c r="C870" s="4"/>
      <c r="D870" s="4"/>
      <c r="E870" s="4"/>
      <c r="F870" s="5"/>
      <c r="G870" s="5"/>
      <c r="H870" s="5"/>
      <c r="I870" s="5"/>
      <c r="J870" s="5"/>
      <c r="K870" s="5"/>
      <c r="L870" s="5"/>
      <c r="M870" s="5"/>
      <c r="N870" s="5"/>
    </row>
    <row r="871" spans="1:14" ht="20.100000000000001" customHeight="1">
      <c r="A871" s="4"/>
      <c r="B871" s="4"/>
      <c r="C871" s="4"/>
      <c r="D871" s="4"/>
      <c r="E871" s="4"/>
      <c r="F871" s="5"/>
      <c r="G871" s="5"/>
      <c r="H871" s="5"/>
      <c r="I871" s="5"/>
      <c r="J871" s="5"/>
      <c r="K871" s="5"/>
      <c r="L871" s="5"/>
      <c r="M871" s="5"/>
      <c r="N871" s="5"/>
    </row>
    <row r="872" spans="1:14" ht="20.100000000000001" customHeight="1">
      <c r="A872" s="4"/>
      <c r="B872" s="4"/>
      <c r="C872" s="4"/>
      <c r="D872" s="4"/>
      <c r="E872" s="4"/>
      <c r="F872" s="5"/>
      <c r="G872" s="5"/>
      <c r="H872" s="5"/>
      <c r="I872" s="5"/>
      <c r="J872" s="5"/>
      <c r="K872" s="5"/>
      <c r="L872" s="5"/>
      <c r="M872" s="5"/>
      <c r="N872" s="5"/>
    </row>
    <row r="873" spans="1:14" ht="20.100000000000001" customHeight="1">
      <c r="A873" s="4"/>
      <c r="B873" s="4"/>
      <c r="C873" s="4"/>
      <c r="D873" s="4"/>
      <c r="E873" s="4"/>
      <c r="F873" s="5"/>
      <c r="G873" s="5"/>
      <c r="H873" s="5"/>
      <c r="I873" s="5"/>
      <c r="J873" s="5"/>
      <c r="K873" s="5"/>
      <c r="L873" s="5"/>
      <c r="M873" s="5"/>
      <c r="N873" s="5"/>
    </row>
    <row r="874" spans="1:14" ht="20.100000000000001" customHeight="1">
      <c r="A874" s="4"/>
      <c r="B874" s="4"/>
      <c r="C874" s="4"/>
      <c r="D874" s="4"/>
      <c r="E874" s="4"/>
      <c r="F874" s="5"/>
      <c r="G874" s="5"/>
      <c r="H874" s="5"/>
      <c r="I874" s="5"/>
      <c r="J874" s="5"/>
      <c r="K874" s="5"/>
      <c r="L874" s="5"/>
      <c r="M874" s="5"/>
      <c r="N874" s="5"/>
    </row>
    <row r="875" spans="1:14" ht="20.100000000000001" customHeight="1">
      <c r="A875" s="4"/>
      <c r="B875" s="4"/>
      <c r="C875" s="4"/>
      <c r="D875" s="4"/>
      <c r="E875" s="4"/>
      <c r="F875" s="5"/>
      <c r="G875" s="5"/>
      <c r="H875" s="5"/>
      <c r="I875" s="5"/>
      <c r="J875" s="5"/>
      <c r="K875" s="5"/>
      <c r="L875" s="5"/>
      <c r="M875" s="5"/>
      <c r="N875" s="5"/>
    </row>
    <row r="876" spans="1:14" ht="20.100000000000001" customHeight="1">
      <c r="A876" s="4"/>
      <c r="B876" s="4"/>
      <c r="C876" s="4"/>
      <c r="D876" s="4"/>
      <c r="E876" s="4"/>
      <c r="F876" s="5"/>
      <c r="G876" s="5"/>
      <c r="H876" s="5"/>
      <c r="I876" s="5"/>
      <c r="J876" s="5"/>
      <c r="K876" s="5"/>
      <c r="L876" s="5"/>
      <c r="M876" s="5"/>
      <c r="N876" s="5"/>
    </row>
    <row r="877" spans="1:14" ht="20.100000000000001" customHeight="1">
      <c r="A877" s="4"/>
      <c r="B877" s="4"/>
      <c r="C877" s="4"/>
      <c r="D877" s="4"/>
      <c r="E877" s="4"/>
      <c r="F877" s="5"/>
      <c r="G877" s="5"/>
      <c r="H877" s="5"/>
      <c r="I877" s="5"/>
      <c r="J877" s="5"/>
      <c r="K877" s="5"/>
      <c r="L877" s="5"/>
      <c r="M877" s="5"/>
      <c r="N877" s="5"/>
    </row>
    <row r="878" spans="1:14" ht="20.100000000000001" customHeight="1">
      <c r="A878" s="4"/>
      <c r="B878" s="4"/>
      <c r="C878" s="4"/>
      <c r="D878" s="4"/>
      <c r="E878" s="4"/>
      <c r="F878" s="5"/>
      <c r="G878" s="5"/>
      <c r="H878" s="5"/>
      <c r="I878" s="5"/>
      <c r="J878" s="5"/>
      <c r="K878" s="5"/>
      <c r="L878" s="5"/>
      <c r="M878" s="5"/>
      <c r="N878" s="5"/>
    </row>
    <row r="879" spans="1:14" ht="20.100000000000001" customHeight="1">
      <c r="A879" s="4"/>
      <c r="B879" s="4"/>
      <c r="C879" s="4"/>
      <c r="D879" s="4"/>
      <c r="E879" s="4"/>
      <c r="F879" s="5"/>
      <c r="G879" s="5"/>
      <c r="H879" s="5"/>
      <c r="I879" s="5"/>
      <c r="J879" s="5"/>
      <c r="K879" s="5"/>
      <c r="L879" s="5"/>
      <c r="M879" s="5"/>
      <c r="N879" s="5"/>
    </row>
    <row r="880" spans="1:14" ht="20.100000000000001" customHeight="1">
      <c r="A880" s="4"/>
      <c r="B880" s="4"/>
      <c r="C880" s="4"/>
      <c r="D880" s="4"/>
      <c r="E880" s="4"/>
      <c r="F880" s="5"/>
      <c r="G880" s="5"/>
      <c r="H880" s="5"/>
      <c r="I880" s="5"/>
      <c r="J880" s="5"/>
      <c r="K880" s="5"/>
      <c r="L880" s="5"/>
      <c r="M880" s="5"/>
      <c r="N880" s="5"/>
    </row>
    <row r="881" spans="1:14" ht="20.100000000000001" customHeight="1">
      <c r="A881" s="4"/>
      <c r="B881" s="4"/>
      <c r="C881" s="4"/>
      <c r="D881" s="4"/>
      <c r="E881" s="4"/>
      <c r="F881" s="5"/>
      <c r="G881" s="5"/>
      <c r="H881" s="5"/>
      <c r="I881" s="5"/>
      <c r="J881" s="5"/>
      <c r="K881" s="5"/>
      <c r="L881" s="5"/>
      <c r="M881" s="5"/>
      <c r="N881" s="5"/>
    </row>
    <row r="882" spans="1:14" ht="20.100000000000001" customHeight="1">
      <c r="A882" s="4"/>
      <c r="B882" s="4"/>
      <c r="C882" s="4"/>
      <c r="D882" s="4"/>
      <c r="E882" s="4"/>
      <c r="F882" s="5"/>
      <c r="G882" s="5"/>
      <c r="H882" s="5"/>
      <c r="I882" s="5"/>
      <c r="J882" s="5"/>
      <c r="K882" s="5"/>
      <c r="L882" s="5"/>
      <c r="M882" s="5"/>
      <c r="N882" s="5"/>
    </row>
    <row r="883" spans="1:14" ht="20.100000000000001" customHeight="1">
      <c r="A883" s="4"/>
      <c r="B883" s="4"/>
      <c r="C883" s="4"/>
      <c r="D883" s="4"/>
      <c r="E883" s="4"/>
      <c r="F883" s="5"/>
      <c r="G883" s="5"/>
      <c r="H883" s="5"/>
      <c r="I883" s="5"/>
      <c r="J883" s="5"/>
      <c r="K883" s="5"/>
      <c r="L883" s="5"/>
      <c r="M883" s="5"/>
      <c r="N883" s="5"/>
    </row>
    <row r="884" spans="1:14" ht="20.100000000000001" customHeight="1">
      <c r="A884" s="4"/>
      <c r="B884" s="4"/>
      <c r="C884" s="4"/>
      <c r="D884" s="4"/>
      <c r="E884" s="4"/>
      <c r="F884" s="5"/>
      <c r="G884" s="5"/>
      <c r="H884" s="5"/>
      <c r="I884" s="5"/>
      <c r="J884" s="5"/>
      <c r="K884" s="5"/>
      <c r="L884" s="5"/>
      <c r="M884" s="5"/>
      <c r="N884" s="5"/>
    </row>
    <row r="885" spans="1:14" ht="20.100000000000001" customHeight="1">
      <c r="A885" s="4"/>
      <c r="B885" s="4"/>
      <c r="C885" s="4"/>
      <c r="D885" s="4"/>
      <c r="E885" s="4"/>
      <c r="F885" s="5"/>
      <c r="G885" s="5"/>
      <c r="H885" s="5"/>
      <c r="I885" s="5"/>
      <c r="J885" s="5"/>
      <c r="K885" s="5"/>
      <c r="L885" s="5"/>
      <c r="M885" s="5"/>
      <c r="N885" s="5"/>
    </row>
    <row r="886" spans="1:14" ht="20.100000000000001" customHeight="1">
      <c r="A886" s="4"/>
      <c r="B886" s="4"/>
      <c r="C886" s="4"/>
      <c r="D886" s="4"/>
      <c r="E886" s="4"/>
      <c r="F886" s="5"/>
      <c r="G886" s="5"/>
      <c r="H886" s="5"/>
      <c r="I886" s="5"/>
      <c r="J886" s="5"/>
      <c r="K886" s="5"/>
      <c r="L886" s="5"/>
      <c r="M886" s="5"/>
      <c r="N886" s="5"/>
    </row>
    <row r="887" spans="1:14" ht="20.100000000000001" customHeight="1">
      <c r="A887" s="4"/>
      <c r="B887" s="4"/>
      <c r="C887" s="4"/>
      <c r="D887" s="4"/>
      <c r="E887" s="4"/>
      <c r="F887" s="5"/>
      <c r="G887" s="5"/>
      <c r="H887" s="5"/>
      <c r="I887" s="5"/>
      <c r="J887" s="5"/>
      <c r="K887" s="5"/>
      <c r="L887" s="5"/>
      <c r="M887" s="5"/>
      <c r="N887" s="5"/>
    </row>
    <row r="888" spans="1:14" ht="20.100000000000001" customHeight="1">
      <c r="A888" s="4"/>
      <c r="B888" s="4"/>
      <c r="C888" s="4"/>
      <c r="D888" s="4"/>
      <c r="E888" s="4"/>
      <c r="F888" s="5"/>
      <c r="G888" s="5"/>
      <c r="H888" s="5"/>
      <c r="I888" s="5"/>
      <c r="J888" s="5"/>
      <c r="K888" s="5"/>
      <c r="L888" s="5"/>
      <c r="M888" s="5"/>
      <c r="N888" s="5"/>
    </row>
    <row r="889" spans="1:14" ht="20.100000000000001" customHeight="1">
      <c r="A889" s="4"/>
      <c r="B889" s="4"/>
      <c r="C889" s="4"/>
      <c r="D889" s="4"/>
      <c r="E889" s="4"/>
      <c r="F889" s="5"/>
      <c r="G889" s="5"/>
      <c r="H889" s="5"/>
      <c r="I889" s="5"/>
      <c r="J889" s="5"/>
      <c r="K889" s="5"/>
      <c r="L889" s="5"/>
      <c r="M889" s="5"/>
      <c r="N889" s="5"/>
    </row>
    <row r="890" spans="1:14" ht="20.100000000000001" customHeight="1">
      <c r="A890" s="4"/>
      <c r="B890" s="4"/>
      <c r="C890" s="4"/>
      <c r="D890" s="4"/>
      <c r="E890" s="4"/>
      <c r="F890" s="5"/>
      <c r="G890" s="5"/>
      <c r="H890" s="5"/>
      <c r="I890" s="5"/>
      <c r="J890" s="5"/>
      <c r="K890" s="5"/>
      <c r="L890" s="5"/>
      <c r="M890" s="5"/>
      <c r="N890" s="5"/>
    </row>
    <row r="891" spans="1:14" ht="20.100000000000001" customHeight="1">
      <c r="A891" s="4"/>
      <c r="B891" s="4"/>
      <c r="C891" s="4"/>
      <c r="D891" s="4"/>
      <c r="E891" s="4"/>
      <c r="F891" s="5"/>
      <c r="G891" s="5"/>
      <c r="H891" s="5"/>
      <c r="I891" s="5"/>
      <c r="J891" s="5"/>
      <c r="K891" s="5"/>
      <c r="L891" s="5"/>
      <c r="M891" s="5"/>
      <c r="N891" s="5"/>
    </row>
    <row r="892" spans="1:14" ht="20.100000000000001" customHeight="1">
      <c r="A892" s="4"/>
      <c r="B892" s="4"/>
      <c r="C892" s="4"/>
      <c r="D892" s="4"/>
      <c r="E892" s="4"/>
      <c r="F892" s="5"/>
      <c r="G892" s="5"/>
      <c r="H892" s="5"/>
      <c r="I892" s="5"/>
      <c r="J892" s="5"/>
      <c r="K892" s="5"/>
      <c r="L892" s="5"/>
      <c r="M892" s="5"/>
      <c r="N892" s="5"/>
    </row>
    <row r="893" spans="1:14" ht="20.100000000000001" customHeight="1">
      <c r="A893" s="4"/>
      <c r="B893" s="4"/>
      <c r="C893" s="4"/>
      <c r="D893" s="4"/>
      <c r="E893" s="4"/>
      <c r="F893" s="5"/>
      <c r="G893" s="5"/>
      <c r="H893" s="5"/>
      <c r="I893" s="5"/>
      <c r="J893" s="5"/>
      <c r="K893" s="5"/>
      <c r="L893" s="5"/>
      <c r="M893" s="5"/>
      <c r="N893" s="5"/>
    </row>
    <row r="894" spans="1:14" ht="20.100000000000001" customHeight="1">
      <c r="A894" s="4"/>
      <c r="B894" s="4"/>
      <c r="C894" s="4"/>
      <c r="D894" s="4"/>
      <c r="E894" s="4"/>
      <c r="F894" s="5"/>
      <c r="G894" s="5"/>
      <c r="H894" s="5"/>
      <c r="I894" s="5"/>
      <c r="J894" s="5"/>
      <c r="K894" s="5"/>
      <c r="L894" s="5"/>
      <c r="M894" s="5"/>
      <c r="N894" s="5"/>
    </row>
    <row r="895" spans="1:14" ht="20.100000000000001" customHeight="1">
      <c r="A895" s="4"/>
      <c r="B895" s="4"/>
      <c r="C895" s="4"/>
      <c r="D895" s="4"/>
      <c r="E895" s="4"/>
      <c r="F895" s="5"/>
      <c r="G895" s="5"/>
      <c r="H895" s="5"/>
      <c r="I895" s="5"/>
      <c r="J895" s="5"/>
      <c r="K895" s="5"/>
      <c r="L895" s="5"/>
      <c r="M895" s="5"/>
      <c r="N895" s="5"/>
    </row>
    <row r="896" spans="1:14" ht="20.100000000000001" customHeight="1">
      <c r="A896" s="4"/>
      <c r="B896" s="4"/>
      <c r="C896" s="4"/>
      <c r="D896" s="4"/>
      <c r="E896" s="4"/>
      <c r="F896" s="5"/>
      <c r="G896" s="5"/>
      <c r="H896" s="5"/>
      <c r="I896" s="5"/>
      <c r="J896" s="5"/>
      <c r="K896" s="5"/>
      <c r="L896" s="5"/>
      <c r="M896" s="5"/>
      <c r="N896" s="5"/>
    </row>
    <row r="897" spans="1:14" ht="20.100000000000001" customHeight="1">
      <c r="A897" s="4"/>
      <c r="B897" s="4"/>
      <c r="C897" s="4"/>
      <c r="D897" s="4"/>
      <c r="E897" s="4"/>
      <c r="F897" s="5"/>
      <c r="G897" s="5"/>
      <c r="H897" s="5"/>
      <c r="I897" s="5"/>
      <c r="J897" s="5"/>
      <c r="K897" s="5"/>
      <c r="L897" s="5"/>
      <c r="M897" s="5"/>
      <c r="N897" s="5"/>
    </row>
    <row r="898" spans="1:14" ht="20.100000000000001" customHeight="1">
      <c r="A898" s="4"/>
      <c r="B898" s="4"/>
      <c r="C898" s="4"/>
      <c r="D898" s="4"/>
      <c r="E898" s="4"/>
      <c r="F898" s="5"/>
      <c r="G898" s="5"/>
      <c r="H898" s="5"/>
      <c r="I898" s="5"/>
      <c r="J898" s="5"/>
      <c r="K898" s="5"/>
      <c r="L898" s="5"/>
      <c r="M898" s="5"/>
      <c r="N898" s="5"/>
    </row>
    <row r="899" spans="1:14" ht="20.100000000000001" customHeight="1">
      <c r="A899" s="4"/>
      <c r="B899" s="4"/>
      <c r="C899" s="4"/>
      <c r="D899" s="4"/>
      <c r="E899" s="4"/>
      <c r="F899" s="5"/>
      <c r="G899" s="5"/>
      <c r="H899" s="5"/>
      <c r="I899" s="5"/>
      <c r="J899" s="5"/>
      <c r="K899" s="5"/>
      <c r="L899" s="5"/>
      <c r="M899" s="5"/>
      <c r="N899" s="5"/>
    </row>
    <row r="900" spans="1:14" ht="20.100000000000001" customHeight="1">
      <c r="A900" s="4"/>
      <c r="B900" s="4"/>
      <c r="C900" s="4"/>
      <c r="D900" s="4"/>
      <c r="E900" s="4"/>
      <c r="F900" s="5"/>
      <c r="G900" s="5"/>
      <c r="H900" s="5"/>
      <c r="I900" s="5"/>
      <c r="J900" s="5"/>
      <c r="K900" s="5"/>
      <c r="L900" s="5"/>
      <c r="M900" s="5"/>
      <c r="N900" s="5"/>
    </row>
    <row r="901" spans="1:14" ht="20.100000000000001" customHeight="1">
      <c r="A901" s="4"/>
      <c r="B901" s="4"/>
      <c r="C901" s="4"/>
      <c r="D901" s="4"/>
      <c r="E901" s="4"/>
      <c r="F901" s="5"/>
      <c r="G901" s="5"/>
      <c r="H901" s="5"/>
      <c r="I901" s="5"/>
      <c r="J901" s="5"/>
      <c r="K901" s="5"/>
      <c r="L901" s="5"/>
      <c r="M901" s="5"/>
      <c r="N901" s="5"/>
    </row>
    <row r="902" spans="1:14" ht="20.100000000000001" customHeight="1">
      <c r="A902" s="4"/>
      <c r="B902" s="4"/>
      <c r="C902" s="4"/>
      <c r="D902" s="4"/>
      <c r="E902" s="4"/>
      <c r="F902" s="5"/>
      <c r="G902" s="5"/>
      <c r="H902" s="5"/>
      <c r="I902" s="5"/>
      <c r="J902" s="5"/>
      <c r="K902" s="5"/>
      <c r="L902" s="5"/>
      <c r="M902" s="5"/>
      <c r="N902" s="5"/>
    </row>
    <row r="903" spans="1:14" ht="20.100000000000001" customHeight="1">
      <c r="A903" s="4"/>
      <c r="B903" s="4"/>
      <c r="C903" s="4"/>
      <c r="D903" s="4"/>
      <c r="E903" s="4"/>
      <c r="F903" s="5"/>
      <c r="G903" s="5"/>
      <c r="H903" s="5"/>
      <c r="I903" s="5"/>
      <c r="J903" s="5"/>
      <c r="K903" s="5"/>
      <c r="L903" s="5"/>
      <c r="M903" s="5"/>
      <c r="N903" s="5"/>
    </row>
    <row r="904" spans="1:14" ht="20.100000000000001" customHeight="1">
      <c r="A904" s="4"/>
      <c r="B904" s="4"/>
      <c r="C904" s="4"/>
      <c r="D904" s="4"/>
      <c r="E904" s="4"/>
      <c r="F904" s="5"/>
      <c r="G904" s="5"/>
      <c r="H904" s="5"/>
      <c r="I904" s="5"/>
      <c r="J904" s="5"/>
      <c r="K904" s="5"/>
      <c r="L904" s="5"/>
      <c r="M904" s="5"/>
      <c r="N904" s="5"/>
    </row>
    <row r="905" spans="1:14" ht="20.100000000000001" customHeight="1">
      <c r="A905" s="4"/>
      <c r="B905" s="4"/>
      <c r="C905" s="4"/>
      <c r="D905" s="4"/>
      <c r="E905" s="4"/>
      <c r="F905" s="5"/>
      <c r="G905" s="5"/>
      <c r="H905" s="5"/>
      <c r="I905" s="5"/>
      <c r="J905" s="5"/>
      <c r="K905" s="5"/>
      <c r="L905" s="5"/>
      <c r="M905" s="5"/>
      <c r="N905" s="5"/>
    </row>
    <row r="906" spans="1:14" ht="20.100000000000001" customHeight="1">
      <c r="A906" s="4"/>
      <c r="B906" s="4"/>
      <c r="C906" s="4"/>
      <c r="D906" s="4"/>
      <c r="E906" s="4"/>
      <c r="F906" s="5"/>
      <c r="G906" s="5"/>
      <c r="H906" s="5"/>
      <c r="I906" s="5"/>
      <c r="J906" s="5"/>
      <c r="K906" s="5"/>
      <c r="L906" s="5"/>
      <c r="M906" s="5"/>
      <c r="N906" s="5"/>
    </row>
    <row r="907" spans="1:14" ht="20.100000000000001" customHeight="1">
      <c r="A907" s="4"/>
      <c r="B907" s="4"/>
      <c r="C907" s="4"/>
      <c r="D907" s="4"/>
      <c r="E907" s="4"/>
      <c r="F907" s="5"/>
      <c r="G907" s="5"/>
      <c r="H907" s="5"/>
      <c r="I907" s="5"/>
      <c r="J907" s="5"/>
      <c r="K907" s="5"/>
      <c r="L907" s="5"/>
      <c r="M907" s="5"/>
      <c r="N907" s="5"/>
    </row>
    <row r="908" spans="1:14" ht="20.100000000000001" customHeight="1">
      <c r="A908" s="4"/>
      <c r="B908" s="4"/>
      <c r="C908" s="4"/>
      <c r="D908" s="4"/>
      <c r="E908" s="4"/>
      <c r="F908" s="5"/>
      <c r="G908" s="5"/>
      <c r="H908" s="5"/>
      <c r="I908" s="5"/>
      <c r="J908" s="5"/>
      <c r="K908" s="5"/>
      <c r="L908" s="5"/>
      <c r="M908" s="5"/>
      <c r="N908" s="5"/>
    </row>
    <row r="909" spans="1:14" ht="20.100000000000001" customHeight="1">
      <c r="A909" s="4"/>
      <c r="B909" s="4"/>
      <c r="C909" s="4"/>
      <c r="D909" s="4"/>
      <c r="E909" s="4"/>
      <c r="F909" s="5"/>
      <c r="G909" s="5"/>
      <c r="H909" s="5"/>
      <c r="I909" s="5"/>
      <c r="J909" s="5"/>
      <c r="K909" s="5"/>
      <c r="L909" s="5"/>
      <c r="M909" s="5"/>
      <c r="N909" s="5"/>
    </row>
    <row r="910" spans="1:14" ht="20.100000000000001" customHeight="1">
      <c r="A910" s="4"/>
      <c r="B910" s="4"/>
      <c r="C910" s="4"/>
      <c r="D910" s="4"/>
      <c r="E910" s="4"/>
      <c r="F910" s="5"/>
      <c r="G910" s="5"/>
      <c r="H910" s="5"/>
      <c r="I910" s="5"/>
      <c r="J910" s="5"/>
      <c r="K910" s="5"/>
      <c r="L910" s="5"/>
      <c r="M910" s="5"/>
      <c r="N910" s="5"/>
    </row>
    <row r="911" spans="1:14" ht="20.100000000000001" customHeight="1">
      <c r="A911" s="4"/>
      <c r="B911" s="4"/>
      <c r="C911" s="4"/>
      <c r="D911" s="4"/>
      <c r="E911" s="4"/>
      <c r="F911" s="5"/>
      <c r="G911" s="5"/>
      <c r="H911" s="5"/>
      <c r="I911" s="5"/>
      <c r="J911" s="5"/>
      <c r="K911" s="5"/>
      <c r="L911" s="5"/>
      <c r="M911" s="5"/>
      <c r="N911" s="5"/>
    </row>
    <row r="912" spans="1:14" ht="20.100000000000001" customHeight="1">
      <c r="A912" s="4"/>
      <c r="B912" s="4"/>
      <c r="C912" s="4"/>
      <c r="D912" s="4"/>
      <c r="E912" s="4"/>
      <c r="F912" s="5"/>
      <c r="G912" s="5"/>
      <c r="H912" s="5"/>
      <c r="I912" s="5"/>
      <c r="J912" s="5"/>
      <c r="K912" s="5"/>
      <c r="L912" s="5"/>
      <c r="M912" s="5"/>
      <c r="N912" s="5"/>
    </row>
    <row r="913" spans="1:14" ht="20.100000000000001" customHeight="1">
      <c r="A913" s="4"/>
      <c r="B913" s="4"/>
      <c r="C913" s="4"/>
      <c r="D913" s="4"/>
      <c r="E913" s="4"/>
      <c r="F913" s="5"/>
      <c r="G913" s="5"/>
      <c r="H913" s="5"/>
      <c r="I913" s="5"/>
      <c r="J913" s="5"/>
      <c r="K913" s="5"/>
      <c r="L913" s="5"/>
      <c r="M913" s="5"/>
      <c r="N913" s="5"/>
    </row>
    <row r="914" spans="1:14" ht="20.100000000000001" customHeight="1">
      <c r="A914" s="4"/>
      <c r="B914" s="4"/>
      <c r="C914" s="4"/>
      <c r="D914" s="4"/>
      <c r="E914" s="4"/>
      <c r="F914" s="5"/>
      <c r="G914" s="5"/>
      <c r="H914" s="5"/>
      <c r="I914" s="5"/>
      <c r="J914" s="5"/>
      <c r="K914" s="5"/>
      <c r="L914" s="5"/>
      <c r="M914" s="5"/>
      <c r="N914" s="5"/>
    </row>
    <row r="915" spans="1:14" ht="20.100000000000001" customHeight="1">
      <c r="A915" s="4"/>
      <c r="B915" s="4"/>
      <c r="C915" s="4"/>
      <c r="D915" s="4"/>
      <c r="E915" s="4"/>
      <c r="F915" s="5"/>
      <c r="G915" s="5"/>
      <c r="H915" s="5"/>
      <c r="I915" s="5"/>
      <c r="J915" s="5"/>
      <c r="K915" s="5"/>
      <c r="L915" s="5"/>
      <c r="M915" s="5"/>
      <c r="N915" s="5"/>
    </row>
    <row r="916" spans="1:14" ht="20.100000000000001" customHeight="1">
      <c r="A916" s="4"/>
      <c r="B916" s="4"/>
      <c r="C916" s="4"/>
      <c r="D916" s="4"/>
      <c r="E916" s="4"/>
      <c r="F916" s="5"/>
      <c r="G916" s="5"/>
      <c r="H916" s="5"/>
      <c r="I916" s="5"/>
      <c r="J916" s="5"/>
      <c r="K916" s="5"/>
      <c r="L916" s="5"/>
      <c r="M916" s="5"/>
      <c r="N916" s="5"/>
    </row>
    <row r="917" spans="1:14" ht="20.100000000000001" customHeight="1">
      <c r="A917" s="4"/>
      <c r="B917" s="4"/>
      <c r="C917" s="4"/>
      <c r="D917" s="4"/>
      <c r="E917" s="4"/>
      <c r="F917" s="5"/>
      <c r="G917" s="5"/>
      <c r="H917" s="5"/>
      <c r="I917" s="5"/>
      <c r="J917" s="5"/>
      <c r="K917" s="5"/>
      <c r="L917" s="5"/>
      <c r="M917" s="5"/>
      <c r="N917" s="5"/>
    </row>
    <row r="918" spans="1:14" ht="20.100000000000001" customHeight="1">
      <c r="A918" s="4"/>
      <c r="B918" s="4"/>
      <c r="C918" s="4"/>
      <c r="D918" s="4"/>
      <c r="E918" s="4"/>
      <c r="F918" s="5"/>
      <c r="G918" s="5"/>
      <c r="H918" s="5"/>
      <c r="I918" s="5"/>
      <c r="J918" s="5"/>
      <c r="K918" s="5"/>
      <c r="L918" s="5"/>
      <c r="M918" s="5"/>
      <c r="N918" s="5"/>
    </row>
    <row r="919" spans="1:14" ht="20.100000000000001" customHeight="1">
      <c r="A919" s="4"/>
      <c r="B919" s="4"/>
      <c r="C919" s="4"/>
      <c r="D919" s="4"/>
      <c r="E919" s="4"/>
      <c r="F919" s="5"/>
      <c r="G919" s="5"/>
      <c r="H919" s="5"/>
      <c r="I919" s="5"/>
      <c r="J919" s="5"/>
      <c r="K919" s="5"/>
      <c r="L919" s="5"/>
      <c r="M919" s="5"/>
      <c r="N919" s="5"/>
    </row>
    <row r="920" spans="1:14" ht="20.100000000000001" customHeight="1">
      <c r="A920" s="4"/>
      <c r="B920" s="4"/>
      <c r="C920" s="4"/>
      <c r="D920" s="4"/>
      <c r="E920" s="4"/>
      <c r="F920" s="5"/>
      <c r="G920" s="5"/>
      <c r="H920" s="5"/>
      <c r="I920" s="5"/>
      <c r="J920" s="5"/>
      <c r="K920" s="5"/>
      <c r="L920" s="5"/>
      <c r="M920" s="5"/>
      <c r="N920" s="5"/>
    </row>
    <row r="921" spans="1:14" ht="20.100000000000001" customHeight="1">
      <c r="A921" s="4"/>
      <c r="B921" s="4"/>
      <c r="C921" s="4"/>
      <c r="D921" s="4"/>
      <c r="E921" s="4"/>
      <c r="F921" s="5"/>
      <c r="G921" s="5"/>
      <c r="H921" s="5"/>
      <c r="I921" s="5"/>
      <c r="J921" s="5"/>
      <c r="K921" s="5"/>
      <c r="L921" s="5"/>
      <c r="M921" s="5"/>
      <c r="N921" s="5"/>
    </row>
    <row r="922" spans="1:14" ht="20.100000000000001" customHeight="1">
      <c r="A922" s="4"/>
      <c r="B922" s="4"/>
      <c r="C922" s="4"/>
      <c r="D922" s="4"/>
      <c r="E922" s="4"/>
      <c r="F922" s="5"/>
      <c r="G922" s="5"/>
      <c r="H922" s="5"/>
      <c r="I922" s="5"/>
      <c r="J922" s="5"/>
      <c r="K922" s="5"/>
      <c r="L922" s="5"/>
      <c r="M922" s="5"/>
      <c r="N922" s="5"/>
    </row>
    <row r="923" spans="1:14" ht="20.100000000000001" customHeight="1">
      <c r="A923" s="4"/>
      <c r="B923" s="4"/>
      <c r="C923" s="4"/>
      <c r="D923" s="4"/>
      <c r="E923" s="4"/>
      <c r="F923" s="5"/>
      <c r="G923" s="5"/>
      <c r="H923" s="5"/>
      <c r="I923" s="5"/>
      <c r="J923" s="5"/>
      <c r="K923" s="5"/>
      <c r="L923" s="5"/>
      <c r="M923" s="5"/>
      <c r="N923" s="5"/>
    </row>
    <row r="924" spans="1:14" ht="20.100000000000001" customHeight="1">
      <c r="A924" s="4"/>
      <c r="B924" s="4"/>
      <c r="C924" s="4"/>
      <c r="D924" s="4"/>
      <c r="E924" s="4"/>
      <c r="F924" s="5"/>
      <c r="G924" s="5"/>
      <c r="H924" s="5"/>
      <c r="I924" s="5"/>
      <c r="J924" s="5"/>
      <c r="K924" s="5"/>
      <c r="L924" s="5"/>
      <c r="M924" s="5"/>
      <c r="N924" s="5"/>
    </row>
    <row r="925" spans="1:14" ht="20.100000000000001" customHeight="1">
      <c r="A925" s="4"/>
      <c r="B925" s="4"/>
      <c r="C925" s="4"/>
      <c r="D925" s="4"/>
      <c r="E925" s="4"/>
      <c r="F925" s="5"/>
      <c r="G925" s="5"/>
      <c r="H925" s="5"/>
      <c r="I925" s="5"/>
      <c r="J925" s="5"/>
      <c r="K925" s="5"/>
      <c r="L925" s="5"/>
      <c r="M925" s="5"/>
      <c r="N925" s="5"/>
    </row>
    <row r="926" spans="1:14" ht="20.100000000000001" customHeight="1">
      <c r="A926" s="4"/>
      <c r="B926" s="4"/>
      <c r="C926" s="4"/>
      <c r="D926" s="4"/>
      <c r="E926" s="4"/>
      <c r="F926" s="5"/>
      <c r="G926" s="5"/>
      <c r="H926" s="5"/>
      <c r="I926" s="5"/>
      <c r="J926" s="5"/>
      <c r="K926" s="5"/>
      <c r="L926" s="5"/>
      <c r="M926" s="5"/>
      <c r="N926" s="5"/>
    </row>
    <row r="927" spans="1:14" ht="20.100000000000001" customHeight="1">
      <c r="A927" s="4"/>
      <c r="B927" s="4"/>
      <c r="C927" s="4"/>
      <c r="D927" s="4"/>
      <c r="E927" s="4"/>
      <c r="F927" s="5"/>
      <c r="G927" s="5"/>
      <c r="H927" s="5"/>
      <c r="I927" s="5"/>
      <c r="J927" s="5"/>
      <c r="K927" s="5"/>
      <c r="L927" s="5"/>
      <c r="M927" s="5"/>
      <c r="N927" s="5"/>
    </row>
    <row r="928" spans="1:14" ht="20.100000000000001" customHeight="1">
      <c r="A928" s="4"/>
      <c r="B928" s="4"/>
      <c r="C928" s="4"/>
      <c r="D928" s="4"/>
      <c r="E928" s="4"/>
      <c r="F928" s="5"/>
      <c r="G928" s="5"/>
      <c r="H928" s="5"/>
      <c r="I928" s="5"/>
      <c r="J928" s="5"/>
      <c r="K928" s="5"/>
      <c r="L928" s="5"/>
      <c r="M928" s="5"/>
      <c r="N928" s="5"/>
    </row>
    <row r="929" spans="1:14" ht="20.100000000000001" customHeight="1">
      <c r="A929" s="4"/>
      <c r="B929" s="4"/>
      <c r="C929" s="4"/>
      <c r="D929" s="4"/>
      <c r="E929" s="4"/>
      <c r="F929" s="5"/>
      <c r="G929" s="5"/>
      <c r="H929" s="5"/>
      <c r="I929" s="5"/>
      <c r="J929" s="5"/>
      <c r="K929" s="5"/>
      <c r="L929" s="5"/>
      <c r="M929" s="5"/>
      <c r="N929" s="5"/>
    </row>
    <row r="930" spans="1:14" ht="20.100000000000001" customHeight="1">
      <c r="A930" s="4"/>
      <c r="B930" s="4"/>
      <c r="C930" s="4"/>
      <c r="D930" s="4"/>
      <c r="E930" s="4"/>
      <c r="F930" s="5"/>
      <c r="G930" s="5"/>
      <c r="H930" s="5"/>
      <c r="I930" s="5"/>
      <c r="J930" s="5"/>
      <c r="K930" s="5"/>
      <c r="L930" s="5"/>
      <c r="M930" s="5"/>
      <c r="N930" s="5"/>
    </row>
    <row r="931" spans="1:14" ht="20.100000000000001" customHeight="1">
      <c r="A931" s="4"/>
      <c r="B931" s="4"/>
      <c r="C931" s="4"/>
      <c r="D931" s="4"/>
      <c r="E931" s="4"/>
      <c r="F931" s="5"/>
      <c r="G931" s="5"/>
      <c r="H931" s="5"/>
      <c r="I931" s="5"/>
      <c r="J931" s="5"/>
      <c r="K931" s="5"/>
      <c r="L931" s="5"/>
      <c r="M931" s="5"/>
      <c r="N931" s="5"/>
    </row>
    <row r="932" spans="1:14" ht="20.100000000000001" customHeight="1">
      <c r="A932" s="4"/>
      <c r="B932" s="4"/>
      <c r="C932" s="4"/>
      <c r="D932" s="4"/>
      <c r="E932" s="4"/>
      <c r="F932" s="5"/>
      <c r="G932" s="5"/>
      <c r="H932" s="5"/>
      <c r="I932" s="5"/>
      <c r="J932" s="5"/>
      <c r="K932" s="5"/>
      <c r="L932" s="5"/>
      <c r="M932" s="5"/>
      <c r="N932" s="5"/>
    </row>
    <row r="933" spans="1:14" ht="20.100000000000001" customHeight="1">
      <c r="A933" s="4"/>
      <c r="B933" s="4"/>
      <c r="C933" s="4"/>
      <c r="D933" s="4"/>
      <c r="E933" s="4"/>
      <c r="F933" s="5"/>
      <c r="G933" s="5"/>
      <c r="H933" s="5"/>
      <c r="I933" s="5"/>
      <c r="J933" s="5"/>
      <c r="K933" s="5"/>
      <c r="L933" s="5"/>
      <c r="M933" s="5"/>
      <c r="N933" s="5"/>
    </row>
    <row r="934" spans="1:14" ht="20.100000000000001" customHeight="1">
      <c r="A934" s="4"/>
      <c r="B934" s="4"/>
      <c r="C934" s="4"/>
      <c r="D934" s="4"/>
      <c r="E934" s="4"/>
      <c r="F934" s="5"/>
      <c r="G934" s="5"/>
      <c r="H934" s="5"/>
      <c r="I934" s="5"/>
      <c r="J934" s="5"/>
      <c r="K934" s="5"/>
      <c r="L934" s="5"/>
      <c r="M934" s="5"/>
      <c r="N934" s="5"/>
    </row>
    <row r="935" spans="1:14" ht="20.100000000000001" customHeight="1">
      <c r="A935" s="4"/>
      <c r="B935" s="4"/>
      <c r="C935" s="4"/>
      <c r="D935" s="4"/>
      <c r="E935" s="4"/>
      <c r="F935" s="5"/>
      <c r="G935" s="5"/>
      <c r="H935" s="5"/>
      <c r="I935" s="5"/>
      <c r="J935" s="5"/>
      <c r="K935" s="5"/>
      <c r="L935" s="5"/>
      <c r="M935" s="5"/>
      <c r="N935" s="5"/>
    </row>
    <row r="936" spans="1:14" ht="20.100000000000001" customHeight="1">
      <c r="A936" s="4"/>
      <c r="B936" s="4"/>
      <c r="C936" s="4"/>
      <c r="D936" s="4"/>
      <c r="E936" s="4"/>
      <c r="F936" s="5"/>
      <c r="G936" s="5"/>
      <c r="H936" s="5"/>
      <c r="I936" s="5"/>
      <c r="J936" s="5"/>
      <c r="K936" s="5"/>
      <c r="L936" s="5"/>
      <c r="M936" s="5"/>
      <c r="N936" s="5"/>
    </row>
    <row r="937" spans="1:14" ht="20.100000000000001" customHeight="1">
      <c r="A937" s="4"/>
      <c r="B937" s="4"/>
      <c r="C937" s="4"/>
      <c r="D937" s="4"/>
      <c r="E937" s="4"/>
      <c r="F937" s="5"/>
      <c r="G937" s="5"/>
      <c r="H937" s="5"/>
      <c r="I937" s="5"/>
      <c r="J937" s="5"/>
      <c r="K937" s="5"/>
      <c r="L937" s="5"/>
      <c r="M937" s="5"/>
      <c r="N937" s="5"/>
    </row>
    <row r="938" spans="1:14" ht="20.100000000000001" customHeight="1">
      <c r="A938" s="4"/>
      <c r="B938" s="4"/>
      <c r="C938" s="4"/>
      <c r="D938" s="4"/>
      <c r="E938" s="4"/>
      <c r="F938" s="5"/>
      <c r="G938" s="5"/>
      <c r="H938" s="5"/>
      <c r="I938" s="5"/>
      <c r="J938" s="5"/>
      <c r="K938" s="5"/>
      <c r="L938" s="5"/>
      <c r="M938" s="5"/>
      <c r="N938" s="5"/>
    </row>
    <row r="939" spans="1:14" ht="20.100000000000001" customHeight="1">
      <c r="A939" s="4"/>
      <c r="B939" s="4"/>
      <c r="C939" s="4"/>
      <c r="D939" s="4"/>
      <c r="E939" s="4"/>
      <c r="F939" s="5"/>
      <c r="G939" s="5"/>
      <c r="H939" s="5"/>
      <c r="I939" s="5"/>
      <c r="J939" s="5"/>
      <c r="K939" s="5"/>
      <c r="L939" s="5"/>
      <c r="M939" s="5"/>
      <c r="N939" s="5"/>
    </row>
    <row r="940" spans="1:14" ht="20.100000000000001" customHeight="1">
      <c r="A940" s="4"/>
      <c r="B940" s="4"/>
      <c r="C940" s="4"/>
      <c r="D940" s="4"/>
      <c r="E940" s="4"/>
      <c r="F940" s="5"/>
      <c r="G940" s="5"/>
      <c r="H940" s="5"/>
      <c r="I940" s="5"/>
      <c r="J940" s="5"/>
      <c r="K940" s="5"/>
      <c r="L940" s="5"/>
      <c r="M940" s="5"/>
      <c r="N940" s="5"/>
    </row>
    <row r="941" spans="1:14" ht="20.100000000000001" customHeight="1">
      <c r="A941" s="4"/>
      <c r="B941" s="4"/>
      <c r="C941" s="4"/>
      <c r="D941" s="4"/>
      <c r="E941" s="4"/>
      <c r="F941" s="5"/>
      <c r="G941" s="5"/>
      <c r="H941" s="5"/>
      <c r="I941" s="5"/>
      <c r="J941" s="5"/>
      <c r="K941" s="5"/>
      <c r="L941" s="5"/>
      <c r="M941" s="5"/>
      <c r="N941" s="5"/>
    </row>
    <row r="942" spans="1:14" ht="20.100000000000001" customHeight="1">
      <c r="A942" s="4"/>
      <c r="B942" s="4"/>
      <c r="C942" s="4"/>
      <c r="D942" s="4"/>
      <c r="E942" s="4"/>
      <c r="F942" s="5"/>
      <c r="G942" s="5"/>
      <c r="H942" s="5"/>
      <c r="I942" s="5"/>
      <c r="J942" s="5"/>
      <c r="K942" s="5"/>
      <c r="L942" s="5"/>
      <c r="M942" s="5"/>
      <c r="N942" s="5"/>
    </row>
    <row r="943" spans="1:14" ht="20.100000000000001" customHeight="1">
      <c r="A943" s="4"/>
      <c r="B943" s="4"/>
      <c r="C943" s="4"/>
      <c r="D943" s="4"/>
      <c r="E943" s="4"/>
      <c r="F943" s="5"/>
      <c r="G943" s="5"/>
      <c r="H943" s="5"/>
      <c r="I943" s="5"/>
      <c r="J943" s="5"/>
      <c r="K943" s="5"/>
      <c r="L943" s="5"/>
      <c r="M943" s="5"/>
      <c r="N943" s="5"/>
    </row>
    <row r="944" spans="1:14" ht="20.100000000000001" customHeight="1">
      <c r="A944" s="4"/>
      <c r="B944" s="4"/>
      <c r="C944" s="4"/>
      <c r="D944" s="4"/>
      <c r="E944" s="4"/>
      <c r="F944" s="5"/>
      <c r="G944" s="5"/>
      <c r="H944" s="5"/>
      <c r="I944" s="5"/>
      <c r="J944" s="5"/>
      <c r="K944" s="5"/>
      <c r="L944" s="5"/>
      <c r="M944" s="5"/>
      <c r="N944" s="5"/>
    </row>
    <row r="945" spans="1:14" ht="20.100000000000001" customHeight="1">
      <c r="A945" s="4"/>
      <c r="B945" s="4"/>
      <c r="C945" s="4"/>
      <c r="D945" s="4"/>
      <c r="E945" s="4"/>
      <c r="F945" s="5"/>
      <c r="G945" s="5"/>
      <c r="H945" s="5"/>
      <c r="I945" s="5"/>
      <c r="J945" s="5"/>
      <c r="K945" s="5"/>
      <c r="L945" s="5"/>
      <c r="M945" s="5"/>
      <c r="N945" s="5"/>
    </row>
    <row r="946" spans="1:14" ht="20.100000000000001" customHeight="1">
      <c r="A946" s="4"/>
      <c r="B946" s="4"/>
      <c r="C946" s="4"/>
      <c r="D946" s="4"/>
      <c r="E946" s="4"/>
      <c r="F946" s="5"/>
      <c r="G946" s="5"/>
      <c r="H946" s="5"/>
      <c r="I946" s="5"/>
      <c r="J946" s="5"/>
      <c r="K946" s="5"/>
      <c r="L946" s="5"/>
      <c r="M946" s="5"/>
      <c r="N946" s="5"/>
    </row>
    <row r="947" spans="1:14" ht="20.100000000000001" customHeight="1">
      <c r="A947" s="4"/>
      <c r="B947" s="4"/>
      <c r="C947" s="4"/>
      <c r="D947" s="4"/>
      <c r="E947" s="4"/>
      <c r="F947" s="5"/>
      <c r="G947" s="5"/>
      <c r="H947" s="5"/>
      <c r="I947" s="5"/>
      <c r="J947" s="5"/>
      <c r="K947" s="5"/>
      <c r="L947" s="5"/>
      <c r="M947" s="5"/>
      <c r="N947" s="5"/>
    </row>
    <row r="948" spans="1:14" ht="20.100000000000001" customHeight="1">
      <c r="A948" s="4"/>
      <c r="B948" s="4"/>
      <c r="C948" s="4"/>
      <c r="D948" s="4"/>
      <c r="E948" s="4"/>
      <c r="F948" s="5"/>
      <c r="G948" s="5"/>
      <c r="H948" s="5"/>
      <c r="I948" s="5"/>
      <c r="J948" s="5"/>
      <c r="K948" s="5"/>
      <c r="L948" s="5"/>
      <c r="M948" s="5"/>
      <c r="N948" s="5"/>
    </row>
    <row r="949" spans="1:14" ht="20.100000000000001" customHeight="1">
      <c r="A949" s="4"/>
      <c r="B949" s="4"/>
      <c r="C949" s="4"/>
      <c r="D949" s="4"/>
      <c r="E949" s="4"/>
      <c r="F949" s="5"/>
      <c r="G949" s="5"/>
      <c r="H949" s="5"/>
      <c r="I949" s="5"/>
      <c r="J949" s="5"/>
      <c r="K949" s="5"/>
      <c r="L949" s="5"/>
      <c r="M949" s="5"/>
      <c r="N949" s="5"/>
    </row>
    <row r="950" spans="1:14" ht="20.100000000000001" customHeight="1">
      <c r="A950" s="4"/>
      <c r="B950" s="4"/>
      <c r="C950" s="4"/>
      <c r="D950" s="4"/>
      <c r="E950" s="4"/>
      <c r="F950" s="5"/>
      <c r="G950" s="5"/>
      <c r="H950" s="5"/>
      <c r="I950" s="5"/>
      <c r="J950" s="5"/>
      <c r="K950" s="5"/>
      <c r="L950" s="5"/>
      <c r="M950" s="5"/>
      <c r="N950" s="5"/>
    </row>
    <row r="951" spans="1:14" ht="20.100000000000001" customHeight="1">
      <c r="A951" s="4"/>
      <c r="B951" s="4"/>
      <c r="C951" s="4"/>
      <c r="D951" s="4"/>
      <c r="E951" s="4"/>
      <c r="F951" s="5"/>
      <c r="G951" s="5"/>
      <c r="H951" s="5"/>
      <c r="I951" s="5"/>
      <c r="J951" s="5"/>
      <c r="K951" s="5"/>
      <c r="L951" s="5"/>
      <c r="M951" s="5"/>
      <c r="N951" s="5"/>
    </row>
    <row r="952" spans="1:14" ht="20.100000000000001" customHeight="1">
      <c r="A952" s="4"/>
      <c r="B952" s="4"/>
      <c r="C952" s="4"/>
      <c r="D952" s="4"/>
      <c r="E952" s="4"/>
      <c r="F952" s="5"/>
      <c r="G952" s="5"/>
      <c r="H952" s="5"/>
      <c r="I952" s="5"/>
      <c r="J952" s="5"/>
      <c r="K952" s="5"/>
      <c r="L952" s="5"/>
      <c r="M952" s="5"/>
      <c r="N952" s="5"/>
    </row>
    <row r="953" spans="1:14" ht="20.100000000000001" customHeight="1">
      <c r="A953" s="4"/>
      <c r="B953" s="4"/>
      <c r="C953" s="4"/>
      <c r="D953" s="4"/>
      <c r="E953" s="4"/>
      <c r="F953" s="5"/>
      <c r="G953" s="5"/>
      <c r="H953" s="5"/>
      <c r="I953" s="5"/>
      <c r="J953" s="5"/>
      <c r="K953" s="5"/>
      <c r="L953" s="5"/>
      <c r="M953" s="5"/>
      <c r="N953" s="5"/>
    </row>
    <row r="954" spans="1:14" ht="20.100000000000001" customHeight="1">
      <c r="A954" s="4"/>
      <c r="B954" s="4"/>
      <c r="C954" s="4"/>
      <c r="D954" s="4"/>
      <c r="E954" s="4"/>
      <c r="F954" s="5"/>
      <c r="G954" s="5"/>
      <c r="H954" s="5"/>
      <c r="I954" s="5"/>
      <c r="J954" s="5"/>
      <c r="K954" s="5"/>
      <c r="L954" s="5"/>
      <c r="M954" s="5"/>
      <c r="N954" s="5"/>
    </row>
    <row r="955" spans="1:14" ht="20.100000000000001" customHeight="1">
      <c r="A955" s="4"/>
      <c r="B955" s="4"/>
      <c r="C955" s="4"/>
      <c r="D955" s="4"/>
      <c r="E955" s="4"/>
      <c r="F955" s="5"/>
      <c r="G955" s="5"/>
      <c r="H955" s="5"/>
      <c r="I955" s="5"/>
      <c r="J955" s="5"/>
      <c r="K955" s="5"/>
      <c r="L955" s="5"/>
      <c r="M955" s="5"/>
      <c r="N955" s="5"/>
    </row>
    <row r="956" spans="1:14" ht="20.100000000000001" customHeight="1">
      <c r="A956" s="4"/>
      <c r="B956" s="4"/>
      <c r="C956" s="4"/>
      <c r="D956" s="4"/>
      <c r="E956" s="4"/>
      <c r="F956" s="5"/>
      <c r="G956" s="5"/>
      <c r="H956" s="5"/>
      <c r="I956" s="5"/>
      <c r="J956" s="5"/>
      <c r="K956" s="5"/>
      <c r="L956" s="5"/>
      <c r="M956" s="5"/>
      <c r="N956" s="5"/>
    </row>
    <row r="957" spans="1:14" ht="20.100000000000001" customHeight="1">
      <c r="A957" s="4"/>
      <c r="B957" s="4"/>
      <c r="C957" s="4"/>
      <c r="D957" s="4"/>
      <c r="E957" s="4"/>
      <c r="F957" s="5"/>
      <c r="G957" s="5"/>
      <c r="H957" s="5"/>
      <c r="I957" s="5"/>
      <c r="J957" s="5"/>
      <c r="K957" s="5"/>
      <c r="L957" s="5"/>
      <c r="M957" s="5"/>
      <c r="N957" s="5"/>
    </row>
    <row r="958" spans="1:14" ht="20.100000000000001" customHeight="1">
      <c r="A958" s="4"/>
      <c r="B958" s="4"/>
      <c r="C958" s="4"/>
      <c r="D958" s="4"/>
      <c r="E958" s="4"/>
      <c r="F958" s="5"/>
      <c r="G958" s="5"/>
      <c r="H958" s="5"/>
      <c r="I958" s="5"/>
      <c r="J958" s="5"/>
      <c r="K958" s="5"/>
      <c r="L958" s="5"/>
      <c r="M958" s="5"/>
      <c r="N958" s="5"/>
    </row>
    <row r="959" spans="1:14" ht="20.100000000000001" customHeight="1">
      <c r="A959" s="4"/>
      <c r="B959" s="4"/>
      <c r="C959" s="4"/>
      <c r="D959" s="4"/>
      <c r="E959" s="4"/>
      <c r="F959" s="5"/>
      <c r="G959" s="5"/>
      <c r="H959" s="5"/>
      <c r="I959" s="5"/>
      <c r="J959" s="5"/>
      <c r="K959" s="5"/>
      <c r="L959" s="5"/>
      <c r="M959" s="5"/>
      <c r="N959" s="5"/>
    </row>
    <row r="960" spans="1:14" ht="20.100000000000001" customHeight="1">
      <c r="A960" s="4"/>
      <c r="B960" s="4"/>
      <c r="C960" s="4"/>
      <c r="D960" s="4"/>
      <c r="E960" s="4"/>
      <c r="F960" s="5"/>
      <c r="G960" s="5"/>
      <c r="H960" s="5"/>
      <c r="I960" s="5"/>
      <c r="J960" s="5"/>
      <c r="K960" s="5"/>
      <c r="L960" s="5"/>
      <c r="M960" s="5"/>
      <c r="N960" s="5"/>
    </row>
    <row r="961" spans="1:14" ht="20.100000000000001" customHeight="1">
      <c r="A961" s="4"/>
      <c r="B961" s="4"/>
      <c r="C961" s="4"/>
      <c r="D961" s="4"/>
      <c r="E961" s="4"/>
      <c r="F961" s="5"/>
      <c r="G961" s="5"/>
      <c r="H961" s="5"/>
      <c r="I961" s="5"/>
      <c r="J961" s="5"/>
      <c r="K961" s="5"/>
      <c r="L961" s="5"/>
      <c r="M961" s="5"/>
      <c r="N961" s="5"/>
    </row>
    <row r="962" spans="1:14" ht="20.100000000000001" customHeight="1">
      <c r="A962" s="4"/>
      <c r="B962" s="4"/>
      <c r="C962" s="4"/>
      <c r="D962" s="4"/>
      <c r="E962" s="4"/>
      <c r="F962" s="5"/>
      <c r="G962" s="5"/>
      <c r="H962" s="5"/>
      <c r="I962" s="5"/>
      <c r="J962" s="5"/>
      <c r="K962" s="5"/>
      <c r="L962" s="5"/>
      <c r="M962" s="5"/>
      <c r="N962" s="5"/>
    </row>
    <row r="963" spans="1:14" ht="20.100000000000001" customHeight="1">
      <c r="A963" s="4"/>
      <c r="B963" s="4"/>
      <c r="C963" s="4"/>
      <c r="D963" s="4"/>
      <c r="E963" s="4"/>
      <c r="F963" s="5"/>
      <c r="G963" s="5"/>
      <c r="H963" s="5"/>
      <c r="I963" s="5"/>
      <c r="J963" s="5"/>
      <c r="K963" s="5"/>
      <c r="L963" s="5"/>
      <c r="M963" s="5"/>
      <c r="N963" s="5"/>
    </row>
    <row r="964" spans="1:14" ht="20.100000000000001" customHeight="1">
      <c r="A964" s="4"/>
      <c r="B964" s="4"/>
      <c r="C964" s="4"/>
      <c r="D964" s="4"/>
      <c r="E964" s="4"/>
      <c r="F964" s="5"/>
      <c r="G964" s="5"/>
      <c r="H964" s="5"/>
      <c r="I964" s="5"/>
      <c r="J964" s="5"/>
      <c r="K964" s="5"/>
      <c r="L964" s="5"/>
      <c r="M964" s="5"/>
      <c r="N964" s="5"/>
    </row>
    <row r="965" spans="1:14" ht="20.100000000000001" customHeight="1">
      <c r="A965" s="4"/>
      <c r="B965" s="4"/>
      <c r="C965" s="4"/>
      <c r="D965" s="4"/>
      <c r="E965" s="4"/>
      <c r="F965" s="5"/>
      <c r="G965" s="5"/>
      <c r="H965" s="5"/>
      <c r="I965" s="5"/>
      <c r="J965" s="5"/>
      <c r="K965" s="5"/>
      <c r="L965" s="5"/>
      <c r="M965" s="5"/>
      <c r="N965" s="5"/>
    </row>
    <row r="966" spans="1:14" ht="20.100000000000001" customHeight="1">
      <c r="A966" s="4"/>
      <c r="B966" s="4"/>
      <c r="C966" s="4"/>
      <c r="D966" s="4"/>
      <c r="E966" s="4"/>
      <c r="F966" s="5"/>
      <c r="G966" s="5"/>
      <c r="H966" s="5"/>
      <c r="I966" s="5"/>
      <c r="J966" s="5"/>
      <c r="K966" s="5"/>
      <c r="L966" s="5"/>
      <c r="M966" s="5"/>
      <c r="N966" s="5"/>
    </row>
    <row r="967" spans="1:14" ht="20.100000000000001" customHeight="1">
      <c r="A967" s="4"/>
      <c r="B967" s="4"/>
      <c r="C967" s="4"/>
      <c r="D967" s="4"/>
      <c r="E967" s="4"/>
      <c r="F967" s="5"/>
      <c r="G967" s="5"/>
      <c r="H967" s="5"/>
      <c r="I967" s="5"/>
      <c r="J967" s="5"/>
      <c r="K967" s="5"/>
      <c r="L967" s="5"/>
      <c r="M967" s="5"/>
      <c r="N967" s="5"/>
    </row>
    <row r="968" spans="1:14" ht="20.100000000000001" customHeight="1">
      <c r="A968" s="4"/>
      <c r="B968" s="4"/>
      <c r="C968" s="4"/>
      <c r="D968" s="4"/>
      <c r="E968" s="4"/>
      <c r="F968" s="5"/>
      <c r="G968" s="5"/>
      <c r="H968" s="5"/>
      <c r="I968" s="5"/>
      <c r="J968" s="5"/>
      <c r="K968" s="5"/>
      <c r="L968" s="5"/>
      <c r="M968" s="5"/>
      <c r="N968" s="5"/>
    </row>
    <row r="969" spans="1:14" ht="20.100000000000001" customHeight="1">
      <c r="A969" s="4"/>
      <c r="B969" s="4"/>
      <c r="C969" s="4"/>
      <c r="D969" s="4"/>
      <c r="E969" s="4"/>
      <c r="F969" s="5"/>
      <c r="G969" s="5"/>
      <c r="H969" s="5"/>
      <c r="I969" s="5"/>
      <c r="J969" s="5"/>
      <c r="K969" s="5"/>
      <c r="L969" s="5"/>
      <c r="M969" s="5"/>
      <c r="N969" s="5"/>
    </row>
    <row r="970" spans="1:14" ht="20.100000000000001" customHeight="1">
      <c r="A970" s="4"/>
      <c r="B970" s="4"/>
      <c r="C970" s="4"/>
      <c r="D970" s="4"/>
      <c r="E970" s="4"/>
      <c r="F970" s="5"/>
      <c r="G970" s="5"/>
      <c r="H970" s="5"/>
      <c r="I970" s="5"/>
      <c r="J970" s="5"/>
      <c r="K970" s="5"/>
      <c r="L970" s="5"/>
      <c r="M970" s="5"/>
      <c r="N970" s="5"/>
    </row>
    <row r="971" spans="1:14" ht="20.100000000000001" customHeight="1">
      <c r="A971" s="4"/>
      <c r="B971" s="4"/>
      <c r="C971" s="4"/>
      <c r="D971" s="4"/>
      <c r="E971" s="4"/>
      <c r="F971" s="5"/>
      <c r="G971" s="5"/>
      <c r="H971" s="5"/>
      <c r="I971" s="5"/>
      <c r="J971" s="5"/>
      <c r="K971" s="5"/>
      <c r="L971" s="5"/>
      <c r="M971" s="5"/>
      <c r="N971" s="5"/>
    </row>
    <row r="972" spans="1:14" ht="20.100000000000001" customHeight="1">
      <c r="A972" s="4"/>
      <c r="B972" s="4"/>
      <c r="C972" s="4"/>
      <c r="D972" s="4"/>
      <c r="E972" s="4"/>
      <c r="F972" s="5"/>
      <c r="G972" s="5"/>
      <c r="H972" s="5"/>
      <c r="I972" s="5"/>
      <c r="J972" s="5"/>
      <c r="K972" s="5"/>
      <c r="L972" s="5"/>
      <c r="M972" s="5"/>
      <c r="N972" s="5"/>
    </row>
    <row r="973" spans="1:14" ht="20.100000000000001" customHeight="1">
      <c r="A973" s="4"/>
      <c r="B973" s="4"/>
      <c r="C973" s="4"/>
      <c r="D973" s="4"/>
      <c r="E973" s="4"/>
      <c r="F973" s="5"/>
      <c r="G973" s="5"/>
      <c r="H973" s="5"/>
      <c r="I973" s="5"/>
      <c r="J973" s="5"/>
      <c r="K973" s="5"/>
      <c r="L973" s="5"/>
      <c r="M973" s="5"/>
      <c r="N973" s="5"/>
    </row>
    <row r="974" spans="1:14" ht="20.100000000000001" customHeight="1">
      <c r="A974" s="4"/>
      <c r="B974" s="4"/>
      <c r="C974" s="4"/>
      <c r="D974" s="4"/>
      <c r="E974" s="4"/>
      <c r="F974" s="5"/>
      <c r="G974" s="5"/>
      <c r="H974" s="5"/>
      <c r="I974" s="5"/>
      <c r="J974" s="5"/>
      <c r="K974" s="5"/>
      <c r="L974" s="5"/>
      <c r="M974" s="5"/>
      <c r="N974" s="5"/>
    </row>
    <row r="975" spans="1:14" ht="20.100000000000001" customHeight="1">
      <c r="A975" s="4"/>
      <c r="B975" s="4"/>
      <c r="C975" s="4"/>
      <c r="D975" s="4"/>
      <c r="E975" s="4"/>
      <c r="F975" s="5"/>
      <c r="G975" s="5"/>
      <c r="H975" s="5"/>
      <c r="I975" s="5"/>
      <c r="J975" s="5"/>
      <c r="K975" s="5"/>
      <c r="L975" s="5"/>
      <c r="M975" s="5"/>
      <c r="N975" s="5"/>
    </row>
    <row r="976" spans="1:14" ht="20.100000000000001" customHeight="1">
      <c r="A976" s="4"/>
      <c r="B976" s="4"/>
      <c r="C976" s="4"/>
      <c r="D976" s="4"/>
      <c r="E976" s="4"/>
      <c r="F976" s="5"/>
      <c r="G976" s="5"/>
      <c r="H976" s="5"/>
      <c r="I976" s="5"/>
      <c r="J976" s="5"/>
      <c r="K976" s="5"/>
      <c r="L976" s="5"/>
      <c r="M976" s="5"/>
      <c r="N976" s="5"/>
    </row>
    <row r="977" spans="1:14" ht="20.100000000000001" customHeight="1">
      <c r="A977" s="4"/>
      <c r="B977" s="4"/>
      <c r="C977" s="4"/>
      <c r="D977" s="4"/>
      <c r="E977" s="4"/>
      <c r="F977" s="5"/>
      <c r="G977" s="5"/>
      <c r="H977" s="5"/>
      <c r="I977" s="5"/>
      <c r="J977" s="5"/>
      <c r="K977" s="5"/>
      <c r="L977" s="5"/>
      <c r="M977" s="5"/>
      <c r="N977" s="5"/>
    </row>
    <row r="978" spans="1:14" ht="20.100000000000001" customHeight="1">
      <c r="A978" s="4"/>
      <c r="B978" s="4"/>
      <c r="C978" s="4"/>
      <c r="D978" s="4"/>
      <c r="E978" s="4"/>
      <c r="F978" s="5"/>
      <c r="G978" s="5"/>
      <c r="H978" s="5"/>
      <c r="I978" s="5"/>
      <c r="J978" s="5"/>
      <c r="K978" s="5"/>
      <c r="L978" s="5"/>
      <c r="M978" s="5"/>
      <c r="N978" s="5"/>
    </row>
    <row r="979" spans="1:14" ht="20.100000000000001" customHeight="1">
      <c r="A979" s="4"/>
      <c r="B979" s="4"/>
      <c r="C979" s="4"/>
      <c r="D979" s="4"/>
      <c r="E979" s="4"/>
      <c r="F979" s="5"/>
      <c r="G979" s="5"/>
      <c r="H979" s="5"/>
      <c r="I979" s="5"/>
      <c r="J979" s="5"/>
      <c r="K979" s="5"/>
      <c r="L979" s="5"/>
      <c r="M979" s="5"/>
      <c r="N979" s="5"/>
    </row>
    <row r="980" spans="1:14" ht="20.100000000000001" customHeight="1">
      <c r="A980" s="4"/>
      <c r="B980" s="4"/>
      <c r="C980" s="4"/>
      <c r="D980" s="4"/>
      <c r="E980" s="4"/>
      <c r="F980" s="5"/>
      <c r="G980" s="5"/>
      <c r="H980" s="5"/>
      <c r="I980" s="5"/>
      <c r="J980" s="5"/>
      <c r="K980" s="5"/>
      <c r="L980" s="5"/>
      <c r="M980" s="5"/>
      <c r="N980" s="5"/>
    </row>
    <row r="981" spans="1:14" ht="20.100000000000001" customHeight="1">
      <c r="A981" s="4"/>
      <c r="B981" s="4"/>
      <c r="C981" s="4"/>
      <c r="D981" s="4"/>
      <c r="E981" s="4"/>
      <c r="F981" s="5"/>
      <c r="G981" s="5"/>
      <c r="H981" s="5"/>
      <c r="I981" s="5"/>
      <c r="J981" s="5"/>
      <c r="K981" s="5"/>
      <c r="L981" s="5"/>
      <c r="M981" s="5"/>
      <c r="N981" s="5"/>
    </row>
    <row r="982" spans="1:14" ht="20.100000000000001" customHeight="1">
      <c r="A982" s="4"/>
      <c r="B982" s="4"/>
      <c r="C982" s="4"/>
      <c r="D982" s="4"/>
      <c r="E982" s="4"/>
      <c r="F982" s="5"/>
      <c r="G982" s="5"/>
      <c r="H982" s="5"/>
      <c r="I982" s="5"/>
      <c r="J982" s="5"/>
      <c r="K982" s="5"/>
      <c r="L982" s="5"/>
      <c r="M982" s="5"/>
      <c r="N982" s="5"/>
    </row>
    <row r="983" spans="1:14" ht="20.100000000000001" customHeight="1">
      <c r="A983" s="4"/>
      <c r="B983" s="4"/>
      <c r="C983" s="4"/>
      <c r="D983" s="4"/>
      <c r="E983" s="4"/>
      <c r="F983" s="5"/>
      <c r="G983" s="5"/>
      <c r="H983" s="5"/>
      <c r="I983" s="5"/>
      <c r="J983" s="5"/>
      <c r="K983" s="5"/>
      <c r="L983" s="5"/>
      <c r="M983" s="5"/>
      <c r="N983" s="5"/>
    </row>
    <row r="984" spans="1:14" ht="20.100000000000001" customHeight="1">
      <c r="A984" s="4"/>
      <c r="B984" s="4"/>
      <c r="C984" s="4"/>
      <c r="D984" s="4"/>
      <c r="E984" s="4"/>
      <c r="F984" s="5"/>
      <c r="G984" s="5"/>
      <c r="H984" s="5"/>
      <c r="I984" s="5"/>
      <c r="J984" s="5"/>
      <c r="K984" s="5"/>
      <c r="L984" s="5"/>
      <c r="M984" s="5"/>
      <c r="N984" s="5"/>
    </row>
    <row r="985" spans="1:14" ht="20.100000000000001" customHeight="1">
      <c r="A985" s="4"/>
      <c r="B985" s="4"/>
      <c r="C985" s="4"/>
      <c r="D985" s="4"/>
      <c r="E985" s="4"/>
      <c r="F985" s="5"/>
      <c r="G985" s="5"/>
      <c r="H985" s="5"/>
      <c r="I985" s="5"/>
      <c r="J985" s="5"/>
      <c r="K985" s="5"/>
      <c r="L985" s="5"/>
      <c r="M985" s="5"/>
      <c r="N985" s="5"/>
    </row>
    <row r="986" spans="1:14" ht="20.100000000000001" customHeight="1">
      <c r="A986" s="4"/>
      <c r="B986" s="4"/>
      <c r="C986" s="4"/>
      <c r="D986" s="4"/>
      <c r="E986" s="4"/>
      <c r="F986" s="5"/>
      <c r="G986" s="5"/>
      <c r="H986" s="5"/>
      <c r="I986" s="5"/>
      <c r="J986" s="5"/>
      <c r="K986" s="5"/>
      <c r="L986" s="5"/>
      <c r="M986" s="5"/>
      <c r="N986" s="5"/>
    </row>
    <row r="987" spans="1:14" ht="20.100000000000001" customHeight="1">
      <c r="A987" s="4"/>
      <c r="B987" s="4"/>
      <c r="C987" s="4"/>
      <c r="D987" s="4"/>
      <c r="E987" s="4"/>
      <c r="F987" s="5"/>
      <c r="G987" s="5"/>
      <c r="H987" s="5"/>
      <c r="I987" s="5"/>
      <c r="J987" s="5"/>
      <c r="K987" s="5"/>
      <c r="L987" s="5"/>
      <c r="M987" s="5"/>
      <c r="N987" s="5"/>
    </row>
    <row r="988" spans="1:14" ht="20.100000000000001" customHeight="1">
      <c r="A988" s="4"/>
      <c r="B988" s="4"/>
      <c r="C988" s="4"/>
      <c r="D988" s="4"/>
      <c r="E988" s="4"/>
      <c r="F988" s="5"/>
      <c r="G988" s="5"/>
      <c r="H988" s="5"/>
      <c r="I988" s="5"/>
      <c r="J988" s="5"/>
      <c r="K988" s="5"/>
      <c r="L988" s="5"/>
      <c r="M988" s="5"/>
      <c r="N988" s="5"/>
    </row>
    <row r="989" spans="1:14" ht="20.100000000000001" customHeight="1">
      <c r="A989" s="4"/>
      <c r="B989" s="4"/>
      <c r="C989" s="4"/>
      <c r="D989" s="4"/>
      <c r="E989" s="4"/>
      <c r="F989" s="5"/>
      <c r="G989" s="5"/>
      <c r="H989" s="5"/>
      <c r="I989" s="5"/>
      <c r="J989" s="5"/>
      <c r="K989" s="5"/>
      <c r="L989" s="5"/>
      <c r="M989" s="5"/>
      <c r="N989" s="5"/>
    </row>
    <row r="990" spans="1:14" ht="20.100000000000001" customHeight="1">
      <c r="A990" s="4"/>
      <c r="B990" s="4"/>
      <c r="C990" s="4"/>
      <c r="D990" s="4"/>
      <c r="E990" s="4"/>
      <c r="F990" s="5"/>
      <c r="G990" s="5"/>
      <c r="H990" s="5"/>
      <c r="I990" s="5"/>
      <c r="J990" s="5"/>
      <c r="K990" s="5"/>
      <c r="L990" s="5"/>
      <c r="M990" s="5"/>
      <c r="N990" s="5"/>
    </row>
    <row r="991" spans="1:14" ht="20.100000000000001" customHeight="1">
      <c r="A991" s="4"/>
      <c r="B991" s="4"/>
      <c r="C991" s="4"/>
      <c r="D991" s="4"/>
      <c r="E991" s="4"/>
      <c r="F991" s="5"/>
      <c r="G991" s="5"/>
      <c r="H991" s="5"/>
      <c r="I991" s="5"/>
      <c r="J991" s="5"/>
      <c r="K991" s="5"/>
      <c r="L991" s="5"/>
      <c r="M991" s="5"/>
      <c r="N991" s="5"/>
    </row>
    <row r="992" spans="1:14" ht="20.100000000000001" customHeight="1">
      <c r="A992" s="4"/>
      <c r="B992" s="4"/>
      <c r="C992" s="4"/>
      <c r="D992" s="4"/>
      <c r="E992" s="4"/>
      <c r="F992" s="5"/>
      <c r="G992" s="5"/>
      <c r="H992" s="5"/>
      <c r="I992" s="5"/>
      <c r="J992" s="5"/>
      <c r="K992" s="5"/>
      <c r="L992" s="5"/>
      <c r="M992" s="5"/>
      <c r="N992" s="5"/>
    </row>
    <row r="993" spans="1:14" ht="20.100000000000001" customHeight="1">
      <c r="A993" s="4"/>
      <c r="B993" s="4"/>
      <c r="C993" s="4"/>
      <c r="D993" s="4"/>
      <c r="E993" s="4"/>
      <c r="F993" s="5"/>
      <c r="G993" s="5"/>
      <c r="H993" s="5"/>
      <c r="I993" s="5"/>
      <c r="J993" s="5"/>
      <c r="K993" s="5"/>
      <c r="L993" s="5"/>
      <c r="M993" s="5"/>
      <c r="N993" s="5"/>
    </row>
    <row r="994" spans="1:14" ht="20.100000000000001" customHeight="1">
      <c r="A994" s="4"/>
      <c r="B994" s="4"/>
      <c r="C994" s="4"/>
      <c r="D994" s="4"/>
      <c r="E994" s="4"/>
      <c r="F994" s="5"/>
      <c r="G994" s="5"/>
      <c r="H994" s="5"/>
      <c r="I994" s="5"/>
      <c r="J994" s="5"/>
      <c r="K994" s="5"/>
      <c r="L994" s="5"/>
      <c r="M994" s="5"/>
      <c r="N994" s="5"/>
    </row>
    <row r="995" spans="1:14" ht="20.100000000000001" customHeight="1">
      <c r="A995" s="4"/>
      <c r="B995" s="4"/>
      <c r="C995" s="4"/>
      <c r="D995" s="4"/>
      <c r="E995" s="4"/>
      <c r="F995" s="5"/>
      <c r="G995" s="5"/>
      <c r="H995" s="5"/>
      <c r="I995" s="5"/>
      <c r="J995" s="5"/>
      <c r="K995" s="5"/>
      <c r="L995" s="5"/>
      <c r="M995" s="5"/>
      <c r="N995" s="5"/>
    </row>
    <row r="996" spans="1:14" ht="20.100000000000001" customHeight="1">
      <c r="A996" s="4"/>
      <c r="B996" s="4"/>
      <c r="C996" s="4"/>
      <c r="D996" s="4"/>
      <c r="E996" s="4"/>
      <c r="F996" s="5"/>
      <c r="G996" s="5"/>
      <c r="H996" s="5"/>
      <c r="I996" s="5"/>
      <c r="J996" s="5"/>
      <c r="K996" s="5"/>
      <c r="L996" s="5"/>
      <c r="M996" s="5"/>
      <c r="N996" s="5"/>
    </row>
    <row r="997" spans="1:14" ht="20.100000000000001" customHeight="1">
      <c r="A997" s="4"/>
      <c r="B997" s="4"/>
      <c r="C997" s="4"/>
      <c r="D997" s="4"/>
      <c r="E997" s="4"/>
      <c r="F997" s="5"/>
      <c r="G997" s="5"/>
      <c r="H997" s="5"/>
      <c r="I997" s="5"/>
      <c r="J997" s="5"/>
      <c r="K997" s="5"/>
      <c r="L997" s="5"/>
      <c r="M997" s="5"/>
      <c r="N997" s="5"/>
    </row>
    <row r="998" spans="1:14" ht="20.100000000000001" customHeight="1">
      <c r="A998" s="4"/>
      <c r="B998" s="4"/>
      <c r="C998" s="4"/>
      <c r="D998" s="4"/>
      <c r="E998" s="4"/>
      <c r="F998" s="5"/>
      <c r="G998" s="5"/>
      <c r="H998" s="5"/>
      <c r="I998" s="5"/>
      <c r="J998" s="5"/>
      <c r="K998" s="5"/>
      <c r="L998" s="5"/>
      <c r="M998" s="5"/>
      <c r="N998" s="5"/>
    </row>
    <row r="999" spans="1:14" ht="20.100000000000001" customHeight="1">
      <c r="A999" s="4"/>
      <c r="B999" s="4"/>
      <c r="C999" s="4"/>
      <c r="D999" s="4"/>
      <c r="E999" s="4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ht="20.100000000000001" customHeight="1">
      <c r="A1000" s="4"/>
      <c r="B1000" s="4"/>
      <c r="C1000" s="4"/>
      <c r="D1000" s="4"/>
      <c r="E1000" s="4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ht="20.100000000000001" customHeight="1">
      <c r="A1001" s="4"/>
      <c r="B1001" s="4"/>
      <c r="C1001" s="4"/>
      <c r="D1001" s="4"/>
      <c r="E1001" s="4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ht="20.100000000000001" customHeight="1">
      <c r="A1002" s="4"/>
      <c r="B1002" s="4"/>
      <c r="C1002" s="4"/>
      <c r="D1002" s="4"/>
      <c r="E1002" s="4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ht="20.100000000000001" customHeight="1">
      <c r="A1003" s="4"/>
      <c r="B1003" s="4"/>
      <c r="C1003" s="4"/>
      <c r="D1003" s="4"/>
      <c r="E1003" s="4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ht="20.100000000000001" customHeight="1">
      <c r="A1004" s="4"/>
      <c r="B1004" s="4"/>
      <c r="C1004" s="4"/>
      <c r="D1004" s="4"/>
      <c r="E1004" s="4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ht="20.100000000000001" customHeight="1">
      <c r="A1005" s="4"/>
      <c r="B1005" s="4"/>
      <c r="C1005" s="4"/>
      <c r="D1005" s="4"/>
      <c r="E1005" s="4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ht="20.100000000000001" customHeight="1">
      <c r="A1006" s="4"/>
      <c r="B1006" s="4"/>
      <c r="C1006" s="4"/>
      <c r="D1006" s="4"/>
      <c r="E1006" s="4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ht="20.100000000000001" customHeight="1">
      <c r="A1007" s="4"/>
      <c r="B1007" s="4"/>
      <c r="C1007" s="4"/>
      <c r="D1007" s="4"/>
      <c r="E1007" s="4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ht="20.100000000000001" customHeight="1">
      <c r="A1008" s="4"/>
      <c r="B1008" s="4"/>
      <c r="C1008" s="4"/>
      <c r="D1008" s="4"/>
      <c r="E1008" s="4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ht="20.100000000000001" customHeight="1">
      <c r="A1009" s="4"/>
      <c r="B1009" s="4"/>
      <c r="C1009" s="4"/>
      <c r="D1009" s="4"/>
      <c r="E1009" s="4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ht="20.100000000000001" customHeight="1">
      <c r="A1010" s="4"/>
      <c r="B1010" s="4"/>
      <c r="C1010" s="4"/>
      <c r="D1010" s="4"/>
      <c r="E1010" s="4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ht="20.100000000000001" customHeight="1">
      <c r="A1011" s="4"/>
      <c r="B1011" s="4"/>
      <c r="C1011" s="4"/>
      <c r="D1011" s="4"/>
      <c r="E1011" s="4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ht="20.100000000000001" customHeight="1">
      <c r="A1012" s="4"/>
      <c r="B1012" s="4"/>
      <c r="C1012" s="4"/>
      <c r="D1012" s="4"/>
      <c r="E1012" s="4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ht="20.100000000000001" customHeight="1">
      <c r="A1013" s="4"/>
      <c r="B1013" s="4"/>
      <c r="C1013" s="4"/>
      <c r="D1013" s="4"/>
      <c r="E1013" s="4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ht="20.100000000000001" customHeight="1">
      <c r="A1014" s="4"/>
      <c r="B1014" s="4"/>
      <c r="C1014" s="4"/>
      <c r="D1014" s="4"/>
      <c r="E1014" s="4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ht="20.100000000000001" customHeight="1">
      <c r="A1015" s="4"/>
      <c r="B1015" s="4"/>
      <c r="C1015" s="4"/>
      <c r="D1015" s="4"/>
      <c r="E1015" s="4"/>
      <c r="F1015" s="5"/>
      <c r="G1015" s="5"/>
      <c r="H1015" s="5"/>
      <c r="I1015" s="5"/>
      <c r="J1015" s="5"/>
      <c r="K1015" s="5"/>
      <c r="L1015" s="5"/>
      <c r="M1015" s="5"/>
      <c r="N1015" s="5"/>
    </row>
  </sheetData>
  <mergeCells count="6">
    <mergeCell ref="L99:N99"/>
    <mergeCell ref="L5:N5"/>
    <mergeCell ref="L52:N52"/>
    <mergeCell ref="H5:J5"/>
    <mergeCell ref="H52:J52"/>
    <mergeCell ref="H99:J99"/>
  </mergeCells>
  <pageMargins left="0.8" right="0.5" top="0.5" bottom="0.6" header="0.49" footer="0.4"/>
  <pageSetup paperSize="9" scale="95" firstPageNumber="4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3" man="1"/>
    <brk id="94" max="13" man="1"/>
  </rowBreaks>
  <ignoredErrors>
    <ignoredError sqref="F7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927"/>
  <sheetViews>
    <sheetView topLeftCell="A35" zoomScaleNormal="100" zoomScaleSheetLayoutView="100" workbookViewId="0">
      <selection activeCell="F4" sqref="F4"/>
    </sheetView>
  </sheetViews>
  <sheetFormatPr defaultColWidth="10.140625" defaultRowHeight="20.100000000000001" customHeight="1"/>
  <cols>
    <col min="1" max="4" width="1.42578125" style="45" customWidth="1"/>
    <col min="5" max="5" width="37" style="45" customWidth="1"/>
    <col min="6" max="6" width="8.7109375" style="45" customWidth="1"/>
    <col min="7" max="7" width="0.85546875" style="45" customWidth="1"/>
    <col min="8" max="8" width="13.28515625" style="45" customWidth="1"/>
    <col min="9" max="9" width="0.85546875" style="45" customWidth="1"/>
    <col min="10" max="10" width="13.7109375" style="45" customWidth="1"/>
    <col min="11" max="11" width="0.85546875" style="45" customWidth="1"/>
    <col min="12" max="12" width="13.28515625" style="45" customWidth="1"/>
    <col min="13" max="13" width="0.85546875" style="45" customWidth="1"/>
    <col min="14" max="14" width="13.7109375" style="45" customWidth="1"/>
    <col min="15" max="15" width="10.140625" style="45"/>
    <col min="16" max="21" width="10.140625" style="64"/>
    <col min="22" max="16384" width="10.140625" style="45"/>
  </cols>
  <sheetData>
    <row r="1" spans="1:20" ht="20.100000000000001" customHeight="1">
      <c r="A1" s="1" t="str">
        <f>+'Thai 4-6'!A1</f>
        <v>บริษัท เงินเทอร์โบ จำกัด (มหาชน)</v>
      </c>
      <c r="B1" s="4"/>
      <c r="C1" s="4"/>
      <c r="D1" s="4"/>
      <c r="E1" s="4"/>
      <c r="F1" s="5"/>
      <c r="G1" s="5"/>
      <c r="H1" s="1"/>
      <c r="I1" s="5"/>
      <c r="J1" s="1"/>
      <c r="K1" s="5"/>
      <c r="L1" s="1"/>
      <c r="M1" s="5"/>
      <c r="N1" s="1"/>
    </row>
    <row r="2" spans="1:20" ht="20.100000000000001" customHeight="1">
      <c r="A2" s="1" t="s">
        <v>41</v>
      </c>
      <c r="B2" s="4"/>
      <c r="C2" s="4"/>
      <c r="D2" s="4"/>
      <c r="E2" s="4"/>
      <c r="F2" s="5"/>
      <c r="G2" s="5"/>
      <c r="H2" s="5"/>
      <c r="I2" s="5"/>
      <c r="J2" s="5"/>
      <c r="K2" s="5"/>
      <c r="L2" s="5"/>
      <c r="M2" s="5"/>
      <c r="N2" s="5"/>
    </row>
    <row r="3" spans="1:20" ht="20.100000000000001" customHeight="1">
      <c r="A3" s="65" t="s">
        <v>140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20" ht="20.100000000000001" customHeight="1">
      <c r="A4" s="4"/>
      <c r="B4" s="4"/>
      <c r="C4" s="4"/>
      <c r="D4" s="4"/>
      <c r="E4" s="4"/>
      <c r="F4" s="5"/>
      <c r="G4" s="5"/>
      <c r="H4" s="67"/>
      <c r="I4" s="5"/>
      <c r="J4" s="67"/>
      <c r="K4" s="5"/>
      <c r="L4" s="67"/>
      <c r="M4" s="5"/>
      <c r="N4" s="67"/>
    </row>
    <row r="5" spans="1:20" ht="20.100000000000001" customHeight="1">
      <c r="A5" s="4"/>
      <c r="B5" s="4"/>
      <c r="C5" s="4"/>
      <c r="D5" s="4"/>
      <c r="E5" s="4"/>
      <c r="F5" s="5"/>
      <c r="G5" s="5"/>
      <c r="H5" s="118" t="s">
        <v>0</v>
      </c>
      <c r="I5" s="120"/>
      <c r="J5" s="120"/>
      <c r="K5" s="5"/>
      <c r="L5" s="118" t="s">
        <v>1</v>
      </c>
      <c r="M5" s="120"/>
      <c r="N5" s="120"/>
    </row>
    <row r="6" spans="1:20" ht="20.100000000000001" customHeight="1">
      <c r="A6" s="4"/>
      <c r="B6" s="4"/>
      <c r="C6" s="4"/>
      <c r="D6" s="4"/>
      <c r="E6" s="4"/>
      <c r="F6" s="5"/>
      <c r="G6" s="5"/>
      <c r="H6" s="37"/>
      <c r="I6" s="85"/>
      <c r="J6" s="117" t="s">
        <v>183</v>
      </c>
      <c r="K6" s="5"/>
      <c r="L6" s="37"/>
      <c r="M6" s="85"/>
      <c r="N6" s="117" t="s">
        <v>183</v>
      </c>
    </row>
    <row r="7" spans="1:20" ht="20.100000000000001" customHeight="1">
      <c r="A7" s="4"/>
      <c r="B7" s="4"/>
      <c r="C7" s="4"/>
      <c r="D7" s="4"/>
      <c r="E7" s="4"/>
      <c r="F7" s="5"/>
      <c r="G7" s="5"/>
      <c r="H7" s="15" t="s">
        <v>139</v>
      </c>
      <c r="I7" s="16"/>
      <c r="J7" s="15" t="s">
        <v>100</v>
      </c>
      <c r="K7" s="16"/>
      <c r="L7" s="15" t="s">
        <v>139</v>
      </c>
      <c r="M7" s="16"/>
      <c r="N7" s="15" t="s">
        <v>100</v>
      </c>
    </row>
    <row r="8" spans="1:20" ht="20.100000000000001" customHeight="1">
      <c r="A8" s="4"/>
      <c r="B8" s="4"/>
      <c r="C8" s="4"/>
      <c r="D8" s="4"/>
      <c r="E8" s="4"/>
      <c r="F8" s="13" t="s">
        <v>2</v>
      </c>
      <c r="G8" s="2"/>
      <c r="H8" s="17" t="s">
        <v>3</v>
      </c>
      <c r="I8" s="18"/>
      <c r="J8" s="17" t="s">
        <v>3</v>
      </c>
      <c r="K8" s="18"/>
      <c r="L8" s="17" t="s">
        <v>3</v>
      </c>
      <c r="M8" s="18"/>
      <c r="N8" s="17" t="s">
        <v>3</v>
      </c>
    </row>
    <row r="9" spans="1:20" ht="18.95" customHeight="1">
      <c r="A9" s="4"/>
      <c r="B9" s="4"/>
      <c r="C9" s="4"/>
      <c r="D9" s="4"/>
      <c r="E9" s="4"/>
      <c r="F9" s="2"/>
      <c r="G9" s="2"/>
      <c r="H9" s="30"/>
      <c r="I9" s="2"/>
      <c r="J9" s="30"/>
      <c r="K9" s="2"/>
      <c r="L9" s="30"/>
      <c r="M9" s="2"/>
      <c r="N9" s="30"/>
    </row>
    <row r="10" spans="1:20" ht="20.100000000000001" customHeight="1">
      <c r="A10" s="1" t="s">
        <v>42</v>
      </c>
      <c r="B10" s="4"/>
      <c r="C10" s="4"/>
      <c r="D10" s="4"/>
      <c r="E10" s="4"/>
      <c r="F10" s="2"/>
      <c r="G10" s="2"/>
      <c r="H10" s="37"/>
      <c r="I10" s="2"/>
      <c r="J10" s="37"/>
      <c r="K10" s="2"/>
      <c r="L10" s="37"/>
      <c r="M10" s="2"/>
      <c r="N10" s="37"/>
    </row>
    <row r="11" spans="1:20" ht="6" customHeight="1">
      <c r="A11" s="4"/>
      <c r="B11" s="4"/>
      <c r="C11" s="4"/>
      <c r="D11" s="4"/>
      <c r="E11" s="4"/>
      <c r="F11" s="5"/>
      <c r="G11" s="5"/>
      <c r="H11" s="36"/>
      <c r="I11" s="5"/>
      <c r="J11" s="36"/>
      <c r="K11" s="5"/>
      <c r="L11" s="36"/>
      <c r="M11" s="5"/>
      <c r="N11" s="36"/>
    </row>
    <row r="12" spans="1:20" ht="20.100000000000001" customHeight="1">
      <c r="A12" s="4" t="s">
        <v>43</v>
      </c>
      <c r="B12" s="4"/>
      <c r="C12" s="4"/>
      <c r="D12" s="4"/>
      <c r="E12" s="4"/>
      <c r="F12" s="5"/>
      <c r="G12" s="31"/>
      <c r="H12" s="20">
        <v>2595196118</v>
      </c>
      <c r="I12" s="6"/>
      <c r="J12" s="20">
        <v>2025195463</v>
      </c>
      <c r="K12" s="6"/>
      <c r="L12" s="20">
        <v>2589935126</v>
      </c>
      <c r="M12" s="6"/>
      <c r="N12" s="20">
        <v>2024707500</v>
      </c>
      <c r="S12" s="68"/>
      <c r="T12" s="68"/>
    </row>
    <row r="13" spans="1:20" ht="20.100000000000001" customHeight="1">
      <c r="A13" s="4" t="s">
        <v>44</v>
      </c>
      <c r="B13" s="4"/>
      <c r="C13" s="4"/>
      <c r="D13" s="4"/>
      <c r="E13" s="4"/>
      <c r="F13" s="5">
        <v>27</v>
      </c>
      <c r="G13" s="31"/>
      <c r="H13" s="20">
        <v>85279781</v>
      </c>
      <c r="I13" s="6"/>
      <c r="J13" s="20">
        <v>110151432</v>
      </c>
      <c r="K13" s="6"/>
      <c r="L13" s="20">
        <v>67824273</v>
      </c>
      <c r="M13" s="6"/>
      <c r="N13" s="20">
        <v>61286275</v>
      </c>
      <c r="S13" s="68"/>
      <c r="T13" s="68"/>
    </row>
    <row r="14" spans="1:20" ht="20.100000000000001" customHeight="1">
      <c r="A14" s="4" t="s">
        <v>121</v>
      </c>
      <c r="B14" s="4"/>
      <c r="C14" s="4"/>
      <c r="D14" s="4"/>
      <c r="E14" s="4"/>
      <c r="F14" s="5"/>
      <c r="G14" s="31"/>
      <c r="H14" s="20">
        <v>27316219</v>
      </c>
      <c r="I14" s="6"/>
      <c r="J14" s="20">
        <v>5492125</v>
      </c>
      <c r="K14" s="6"/>
      <c r="L14" s="20">
        <v>0</v>
      </c>
      <c r="M14" s="6"/>
      <c r="N14" s="20">
        <v>0</v>
      </c>
      <c r="S14" s="68"/>
      <c r="T14" s="68"/>
    </row>
    <row r="15" spans="1:20" ht="20.100000000000001" customHeight="1">
      <c r="A15" s="4" t="s">
        <v>45</v>
      </c>
      <c r="B15" s="4"/>
      <c r="C15" s="4"/>
      <c r="D15" s="4"/>
      <c r="E15" s="4"/>
      <c r="F15" s="31" t="s">
        <v>84</v>
      </c>
      <c r="G15" s="31"/>
      <c r="H15" s="22">
        <v>325420457</v>
      </c>
      <c r="I15" s="6"/>
      <c r="J15" s="22">
        <v>289909113</v>
      </c>
      <c r="K15" s="6"/>
      <c r="L15" s="22">
        <v>491885428</v>
      </c>
      <c r="M15" s="6"/>
      <c r="N15" s="22">
        <v>124891965</v>
      </c>
      <c r="S15" s="68"/>
      <c r="T15" s="68"/>
    </row>
    <row r="16" spans="1:20" ht="6" customHeight="1">
      <c r="A16" s="4"/>
      <c r="B16" s="4"/>
      <c r="C16" s="4"/>
      <c r="D16" s="4"/>
      <c r="E16" s="4"/>
      <c r="F16" s="31"/>
      <c r="G16" s="31"/>
      <c r="H16" s="20"/>
      <c r="I16" s="6"/>
      <c r="J16" s="20"/>
      <c r="K16" s="6"/>
      <c r="L16" s="20"/>
      <c r="M16" s="6"/>
      <c r="N16" s="20"/>
      <c r="S16" s="68"/>
      <c r="T16" s="68"/>
    </row>
    <row r="17" spans="1:20" ht="20.100000000000001" customHeight="1">
      <c r="A17" s="1" t="s">
        <v>46</v>
      </c>
      <c r="B17" s="4"/>
      <c r="C17" s="4"/>
      <c r="D17" s="4"/>
      <c r="E17" s="4"/>
      <c r="F17" s="31"/>
      <c r="G17" s="31"/>
      <c r="H17" s="22">
        <f>SUM(H12:H15)</f>
        <v>3033212575</v>
      </c>
      <c r="I17" s="6"/>
      <c r="J17" s="22">
        <f>SUM(J12:J15)</f>
        <v>2430748133</v>
      </c>
      <c r="K17" s="6"/>
      <c r="L17" s="22">
        <f>SUM(L12:L15)</f>
        <v>3149644827</v>
      </c>
      <c r="M17" s="6"/>
      <c r="N17" s="22">
        <f>SUM(N12:N15)</f>
        <v>2210885740</v>
      </c>
      <c r="S17" s="68"/>
      <c r="T17" s="68"/>
    </row>
    <row r="18" spans="1:20" ht="18.95" customHeight="1">
      <c r="A18" s="4"/>
      <c r="B18" s="4"/>
      <c r="C18" s="4"/>
      <c r="D18" s="4"/>
      <c r="E18" s="4"/>
      <c r="F18" s="31"/>
      <c r="G18" s="31"/>
      <c r="H18" s="69"/>
      <c r="I18" s="6"/>
      <c r="J18" s="69"/>
      <c r="K18" s="6"/>
      <c r="L18" s="69"/>
      <c r="M18" s="6"/>
      <c r="N18" s="69"/>
      <c r="S18" s="68"/>
      <c r="T18" s="68"/>
    </row>
    <row r="19" spans="1:20" ht="20.100000000000001" customHeight="1">
      <c r="A19" s="1" t="s">
        <v>47</v>
      </c>
      <c r="B19" s="4"/>
      <c r="C19" s="4"/>
      <c r="D19" s="4"/>
      <c r="E19" s="4"/>
      <c r="F19" s="31"/>
      <c r="G19" s="31"/>
      <c r="H19" s="69"/>
      <c r="I19" s="6"/>
      <c r="J19" s="69"/>
      <c r="K19" s="6"/>
      <c r="L19" s="69"/>
      <c r="M19" s="6"/>
      <c r="N19" s="69"/>
      <c r="S19" s="68"/>
      <c r="T19" s="68"/>
    </row>
    <row r="20" spans="1:20" ht="6" customHeight="1">
      <c r="A20" s="1"/>
      <c r="B20" s="4"/>
      <c r="C20" s="4"/>
      <c r="D20" s="4"/>
      <c r="E20" s="4"/>
      <c r="F20" s="31"/>
      <c r="G20" s="31"/>
      <c r="H20" s="69"/>
      <c r="I20" s="6"/>
      <c r="J20" s="69"/>
      <c r="K20" s="6"/>
      <c r="L20" s="69"/>
      <c r="M20" s="6"/>
      <c r="N20" s="69"/>
      <c r="S20" s="68"/>
      <c r="T20" s="68"/>
    </row>
    <row r="21" spans="1:20" ht="20.100000000000001" customHeight="1">
      <c r="A21" s="4" t="s">
        <v>122</v>
      </c>
      <c r="B21" s="4"/>
      <c r="C21" s="4"/>
      <c r="D21" s="4"/>
      <c r="E21" s="4"/>
      <c r="F21" s="5"/>
      <c r="G21" s="31"/>
      <c r="H21" s="20">
        <v>8065526</v>
      </c>
      <c r="I21" s="6"/>
      <c r="J21" s="20">
        <v>4457400</v>
      </c>
      <c r="K21" s="6"/>
      <c r="L21" s="20">
        <v>0</v>
      </c>
      <c r="M21" s="6"/>
      <c r="N21" s="20">
        <v>0</v>
      </c>
      <c r="S21" s="68"/>
      <c r="T21" s="68"/>
    </row>
    <row r="22" spans="1:20" ht="20.100000000000001" customHeight="1">
      <c r="A22" s="12" t="s">
        <v>48</v>
      </c>
      <c r="B22" s="12"/>
      <c r="C22" s="12"/>
      <c r="D22" s="12"/>
      <c r="E22" s="12"/>
      <c r="F22" s="31" t="s">
        <v>185</v>
      </c>
      <c r="G22" s="31"/>
      <c r="H22" s="20">
        <v>1650716914</v>
      </c>
      <c r="I22" s="6"/>
      <c r="J22" s="20">
        <v>1447159746</v>
      </c>
      <c r="K22" s="6"/>
      <c r="L22" s="20">
        <v>1678622709</v>
      </c>
      <c r="M22" s="6"/>
      <c r="N22" s="20">
        <v>1451540916</v>
      </c>
      <c r="S22" s="68"/>
      <c r="T22" s="68"/>
    </row>
    <row r="23" spans="1:20" ht="20.100000000000001" customHeight="1">
      <c r="A23" s="4" t="s">
        <v>49</v>
      </c>
      <c r="B23" s="4"/>
      <c r="C23" s="4"/>
      <c r="D23" s="4"/>
      <c r="E23" s="4"/>
      <c r="F23" s="5"/>
      <c r="G23" s="31"/>
      <c r="H23" s="28">
        <v>762453711</v>
      </c>
      <c r="I23" s="6"/>
      <c r="J23" s="28">
        <v>503500216</v>
      </c>
      <c r="K23" s="19"/>
      <c r="L23" s="28">
        <v>755642046</v>
      </c>
      <c r="M23" s="19"/>
      <c r="N23" s="28">
        <v>501014185</v>
      </c>
      <c r="S23" s="68"/>
      <c r="T23" s="68"/>
    </row>
    <row r="24" spans="1:20" ht="6" customHeight="1">
      <c r="A24" s="4"/>
      <c r="B24" s="4"/>
      <c r="C24" s="4"/>
      <c r="D24" s="4"/>
      <c r="E24" s="4"/>
      <c r="F24" s="31"/>
      <c r="G24" s="31"/>
      <c r="H24" s="69"/>
      <c r="I24" s="6"/>
      <c r="J24" s="69"/>
      <c r="K24" s="6"/>
      <c r="L24" s="69"/>
      <c r="M24" s="6"/>
      <c r="N24" s="69"/>
      <c r="S24" s="68"/>
      <c r="T24" s="68"/>
    </row>
    <row r="25" spans="1:20" ht="20.100000000000001" customHeight="1">
      <c r="A25" s="1" t="s">
        <v>50</v>
      </c>
      <c r="B25" s="4"/>
      <c r="C25" s="4"/>
      <c r="D25" s="4"/>
      <c r="E25" s="4"/>
      <c r="F25" s="31"/>
      <c r="G25" s="31"/>
      <c r="H25" s="22">
        <f>SUM(H21:H24)</f>
        <v>2421236151</v>
      </c>
      <c r="I25" s="6"/>
      <c r="J25" s="22">
        <f>SUM(J21:J24)</f>
        <v>1955117362</v>
      </c>
      <c r="K25" s="6"/>
      <c r="L25" s="22">
        <f>SUM(L21:L24)</f>
        <v>2434264755</v>
      </c>
      <c r="M25" s="6"/>
      <c r="N25" s="22">
        <f>SUM(N21:N24)</f>
        <v>1952555101</v>
      </c>
      <c r="S25" s="68"/>
      <c r="T25" s="68"/>
    </row>
    <row r="26" spans="1:20" ht="18.95" customHeight="1">
      <c r="A26" s="4"/>
      <c r="B26" s="4"/>
      <c r="C26" s="4"/>
      <c r="D26" s="4"/>
      <c r="E26" s="4"/>
      <c r="F26" s="31"/>
      <c r="G26" s="31"/>
      <c r="H26" s="69"/>
      <c r="I26" s="6"/>
      <c r="J26" s="69"/>
      <c r="K26" s="6"/>
      <c r="L26" s="69"/>
      <c r="M26" s="6"/>
      <c r="N26" s="69"/>
      <c r="S26" s="68"/>
      <c r="T26" s="68"/>
    </row>
    <row r="27" spans="1:20" ht="20.100000000000001" customHeight="1">
      <c r="A27" s="1" t="s">
        <v>85</v>
      </c>
      <c r="B27" s="4"/>
      <c r="C27" s="4"/>
      <c r="D27" s="4"/>
      <c r="E27" s="4"/>
      <c r="F27" s="31"/>
      <c r="G27" s="31"/>
      <c r="H27" s="20">
        <f>H17-H25</f>
        <v>611976424</v>
      </c>
      <c r="I27" s="6"/>
      <c r="J27" s="20">
        <f>J17-J25</f>
        <v>475630771</v>
      </c>
      <c r="K27" s="6"/>
      <c r="L27" s="20">
        <f>L17-L25</f>
        <v>715380072</v>
      </c>
      <c r="M27" s="6"/>
      <c r="N27" s="20">
        <f>N17-N25</f>
        <v>258330639</v>
      </c>
      <c r="S27" s="68"/>
      <c r="T27" s="68"/>
    </row>
    <row r="28" spans="1:20" ht="20.100000000000001" customHeight="1">
      <c r="A28" s="4" t="s">
        <v>51</v>
      </c>
      <c r="B28" s="4"/>
      <c r="C28" s="4"/>
      <c r="D28" s="4"/>
      <c r="E28" s="4"/>
      <c r="F28" s="31" t="s">
        <v>117</v>
      </c>
      <c r="G28" s="31"/>
      <c r="H28" s="22">
        <v>-451443490</v>
      </c>
      <c r="I28" s="6"/>
      <c r="J28" s="22">
        <v>-319943018</v>
      </c>
      <c r="K28" s="6"/>
      <c r="L28" s="22">
        <v>-453473578</v>
      </c>
      <c r="M28" s="6"/>
      <c r="N28" s="22">
        <v>-321162608</v>
      </c>
      <c r="S28" s="68"/>
      <c r="T28" s="68"/>
    </row>
    <row r="29" spans="1:20" ht="6" customHeight="1">
      <c r="A29" s="4"/>
      <c r="B29" s="4"/>
      <c r="C29" s="4"/>
      <c r="D29" s="4"/>
      <c r="E29" s="4"/>
      <c r="F29" s="31"/>
      <c r="G29" s="31"/>
      <c r="H29" s="20"/>
      <c r="I29" s="6"/>
      <c r="J29" s="20"/>
      <c r="K29" s="6"/>
      <c r="L29" s="20"/>
      <c r="M29" s="6"/>
      <c r="N29" s="20"/>
      <c r="S29" s="68"/>
      <c r="T29" s="68"/>
    </row>
    <row r="30" spans="1:20" ht="20.100000000000001" customHeight="1">
      <c r="A30" s="1" t="s">
        <v>125</v>
      </c>
      <c r="B30" s="4"/>
      <c r="C30" s="4"/>
      <c r="D30" s="4"/>
      <c r="E30" s="4"/>
      <c r="F30" s="31"/>
      <c r="G30" s="31"/>
      <c r="H30" s="20">
        <f>H27+H28</f>
        <v>160532934</v>
      </c>
      <c r="I30" s="6"/>
      <c r="J30" s="20">
        <f>J27+J28</f>
        <v>155687753</v>
      </c>
      <c r="K30" s="6"/>
      <c r="L30" s="20">
        <f>L27+L28</f>
        <v>261906494</v>
      </c>
      <c r="M30" s="6"/>
      <c r="N30" s="20">
        <f>N27+N28</f>
        <v>-62831969</v>
      </c>
      <c r="S30" s="68"/>
      <c r="T30" s="68"/>
    </row>
    <row r="31" spans="1:20" ht="20.100000000000001" customHeight="1">
      <c r="A31" s="12" t="s">
        <v>79</v>
      </c>
      <c r="B31" s="12"/>
      <c r="C31" s="12"/>
      <c r="D31" s="12"/>
      <c r="E31" s="12"/>
      <c r="F31" s="31" t="s">
        <v>162</v>
      </c>
      <c r="G31" s="31"/>
      <c r="H31" s="22">
        <v>-18968042</v>
      </c>
      <c r="I31" s="6"/>
      <c r="J31" s="22">
        <v>-24023222</v>
      </c>
      <c r="K31" s="6"/>
      <c r="L31" s="22">
        <v>26331114</v>
      </c>
      <c r="M31" s="6"/>
      <c r="N31" s="22">
        <v>14469177</v>
      </c>
      <c r="S31" s="68"/>
      <c r="T31" s="68"/>
    </row>
    <row r="32" spans="1:20" ht="6" customHeight="1">
      <c r="A32" s="4"/>
      <c r="B32" s="4"/>
      <c r="C32" s="4"/>
      <c r="D32" s="4"/>
      <c r="E32" s="4"/>
      <c r="F32" s="31"/>
      <c r="G32" s="31"/>
      <c r="H32" s="20"/>
      <c r="I32" s="6"/>
      <c r="J32" s="20"/>
      <c r="K32" s="6"/>
      <c r="L32" s="20"/>
      <c r="M32" s="6"/>
      <c r="N32" s="20"/>
      <c r="S32" s="68"/>
      <c r="T32" s="68"/>
    </row>
    <row r="33" spans="1:21" s="43" customFormat="1" ht="20.100000000000001" customHeight="1">
      <c r="A33" s="1" t="s">
        <v>137</v>
      </c>
      <c r="F33" s="44"/>
      <c r="G33" s="44"/>
      <c r="H33" s="70">
        <f>SUM(H29:H31)</f>
        <v>141564892</v>
      </c>
      <c r="I33" s="71"/>
      <c r="J33" s="70">
        <f>SUM(J30:J31)</f>
        <v>131664531</v>
      </c>
      <c r="K33" s="71"/>
      <c r="L33" s="70">
        <f>SUM(L29:L31)</f>
        <v>288237608</v>
      </c>
      <c r="M33" s="71"/>
      <c r="N33" s="70">
        <f>SUM(N30:N31)</f>
        <v>-48362792</v>
      </c>
      <c r="P33" s="64"/>
      <c r="Q33" s="64"/>
      <c r="S33" s="68"/>
      <c r="T33" s="68"/>
    </row>
    <row r="34" spans="1:21" ht="18.95" customHeight="1">
      <c r="A34" s="1"/>
      <c r="B34" s="4"/>
      <c r="C34" s="4"/>
      <c r="D34" s="4"/>
      <c r="E34" s="4"/>
      <c r="F34" s="31"/>
      <c r="G34" s="31"/>
      <c r="H34" s="20"/>
      <c r="I34" s="31"/>
      <c r="J34" s="20"/>
      <c r="K34" s="20"/>
      <c r="L34" s="20"/>
      <c r="M34" s="31"/>
      <c r="N34" s="20"/>
      <c r="S34" s="68"/>
      <c r="T34" s="68"/>
    </row>
    <row r="35" spans="1:21" s="43" customFormat="1" ht="20.100000000000001" customHeight="1">
      <c r="A35" s="79" t="s">
        <v>164</v>
      </c>
      <c r="F35" s="44"/>
      <c r="G35" s="44"/>
      <c r="H35" s="82"/>
      <c r="I35" s="44"/>
      <c r="J35" s="80"/>
      <c r="K35" s="44"/>
      <c r="L35" s="82"/>
      <c r="M35" s="44"/>
      <c r="N35" s="80"/>
    </row>
    <row r="36" spans="1:21" s="43" customFormat="1" ht="20.100000000000001" customHeight="1">
      <c r="A36" s="81" t="s">
        <v>165</v>
      </c>
      <c r="F36" s="44"/>
      <c r="G36" s="44"/>
      <c r="H36" s="82"/>
      <c r="I36" s="44"/>
      <c r="J36" s="82"/>
      <c r="K36" s="44"/>
      <c r="L36" s="82"/>
      <c r="M36" s="44"/>
      <c r="N36" s="82"/>
    </row>
    <row r="37" spans="1:21" s="43" customFormat="1" ht="20.100000000000001" customHeight="1">
      <c r="B37" s="81" t="s">
        <v>166</v>
      </c>
      <c r="F37" s="44"/>
      <c r="G37" s="44"/>
      <c r="H37" s="82"/>
      <c r="I37" s="44"/>
      <c r="J37" s="82"/>
      <c r="K37" s="44"/>
      <c r="L37" s="82"/>
      <c r="M37" s="44"/>
      <c r="N37" s="82"/>
    </row>
    <row r="38" spans="1:21" s="43" customFormat="1" ht="20.100000000000001" customHeight="1">
      <c r="B38" s="43" t="s">
        <v>167</v>
      </c>
      <c r="F38" s="44"/>
      <c r="G38" s="44"/>
      <c r="H38" s="82"/>
      <c r="I38" s="44"/>
      <c r="J38" s="82"/>
      <c r="K38" s="44"/>
      <c r="L38" s="82"/>
      <c r="M38" s="44"/>
      <c r="N38" s="82"/>
    </row>
    <row r="39" spans="1:21" s="43" customFormat="1" ht="20.100000000000001" customHeight="1">
      <c r="C39" s="43" t="s">
        <v>168</v>
      </c>
      <c r="F39" s="44"/>
      <c r="G39" s="44"/>
      <c r="H39" s="20">
        <v>-1634319</v>
      </c>
      <c r="I39" s="71"/>
      <c r="J39" s="74">
        <v>0</v>
      </c>
      <c r="K39" s="71"/>
      <c r="L39" s="20">
        <v>-1634319</v>
      </c>
      <c r="M39" s="71"/>
      <c r="N39" s="74">
        <v>0</v>
      </c>
    </row>
    <row r="40" spans="1:21" s="43" customFormat="1" ht="20.100000000000001" customHeight="1">
      <c r="B40" s="43" t="s">
        <v>169</v>
      </c>
      <c r="F40" s="44"/>
      <c r="G40" s="44"/>
      <c r="H40" s="82"/>
      <c r="I40" s="44"/>
      <c r="J40" s="82"/>
      <c r="K40" s="44"/>
      <c r="L40" s="82"/>
      <c r="M40" s="44"/>
      <c r="N40" s="82"/>
    </row>
    <row r="41" spans="1:21" s="43" customFormat="1" ht="20.100000000000001" customHeight="1">
      <c r="A41" s="43" t="s">
        <v>170</v>
      </c>
      <c r="C41" s="43" t="s">
        <v>171</v>
      </c>
      <c r="F41" s="44"/>
      <c r="G41" s="44"/>
      <c r="H41" s="70">
        <v>326864</v>
      </c>
      <c r="I41" s="71"/>
      <c r="J41" s="70">
        <v>0</v>
      </c>
      <c r="K41" s="71"/>
      <c r="L41" s="70">
        <v>326864</v>
      </c>
      <c r="M41" s="71"/>
      <c r="N41" s="70">
        <v>0</v>
      </c>
    </row>
    <row r="42" spans="1:21" s="43" customFormat="1" ht="6" customHeight="1">
      <c r="A42" s="83"/>
      <c r="F42" s="44"/>
      <c r="G42" s="44"/>
      <c r="H42" s="82"/>
      <c r="I42" s="44"/>
      <c r="J42" s="82"/>
      <c r="K42" s="44"/>
      <c r="L42" s="82"/>
      <c r="M42" s="44"/>
      <c r="N42" s="82"/>
    </row>
    <row r="43" spans="1:21" s="43" customFormat="1" ht="20.100000000000001" customHeight="1">
      <c r="A43" s="83" t="s">
        <v>172</v>
      </c>
      <c r="F43" s="44"/>
      <c r="G43" s="44"/>
      <c r="H43" s="82"/>
      <c r="I43" s="44"/>
      <c r="J43" s="82"/>
      <c r="K43" s="44"/>
      <c r="L43" s="82"/>
      <c r="M43" s="44"/>
      <c r="N43" s="82"/>
    </row>
    <row r="44" spans="1:21" s="43" customFormat="1" ht="20.100000000000001" customHeight="1">
      <c r="A44" s="83" t="s">
        <v>170</v>
      </c>
      <c r="B44" s="43" t="s">
        <v>166</v>
      </c>
      <c r="F44" s="44"/>
      <c r="G44" s="44"/>
      <c r="H44" s="70">
        <f>SUM(H39:H41)</f>
        <v>-1307455</v>
      </c>
      <c r="I44" s="71"/>
      <c r="J44" s="70">
        <f>SUM(J39:J41)</f>
        <v>0</v>
      </c>
      <c r="K44" s="71"/>
      <c r="L44" s="70">
        <f>SUM(L39:L41)</f>
        <v>-1307455</v>
      </c>
      <c r="M44" s="71"/>
      <c r="N44" s="70">
        <f>SUM(N39:N41)</f>
        <v>0</v>
      </c>
    </row>
    <row r="45" spans="1:21" ht="6" customHeight="1">
      <c r="A45" s="1"/>
      <c r="B45" s="4"/>
      <c r="C45" s="4"/>
      <c r="D45" s="4"/>
      <c r="E45" s="4"/>
      <c r="F45" s="5"/>
      <c r="G45" s="5"/>
      <c r="H45" s="75"/>
      <c r="I45" s="5"/>
      <c r="J45" s="75"/>
      <c r="K45" s="5"/>
      <c r="L45" s="75"/>
      <c r="M45" s="5"/>
      <c r="N45" s="75"/>
      <c r="P45" s="45"/>
      <c r="Q45" s="45"/>
      <c r="R45" s="45"/>
      <c r="S45" s="45"/>
      <c r="T45" s="45"/>
      <c r="U45" s="45"/>
    </row>
    <row r="46" spans="1:21" s="43" customFormat="1" ht="20.100000000000001" customHeight="1" thickBot="1">
      <c r="A46" s="72" t="s">
        <v>131</v>
      </c>
      <c r="F46" s="44"/>
      <c r="G46" s="44"/>
      <c r="H46" s="73">
        <f>SUM(H33,H44)</f>
        <v>140257437</v>
      </c>
      <c r="I46" s="71"/>
      <c r="J46" s="73">
        <f>SUM(J33,J44)</f>
        <v>131664531</v>
      </c>
      <c r="K46" s="71"/>
      <c r="L46" s="73">
        <f>SUM(L33,L44)</f>
        <v>286930153</v>
      </c>
      <c r="M46" s="71"/>
      <c r="N46" s="73">
        <f>SUM(N33,N44)</f>
        <v>-48362792</v>
      </c>
      <c r="P46" s="64"/>
      <c r="Q46" s="64"/>
      <c r="S46" s="68"/>
      <c r="T46" s="68"/>
    </row>
    <row r="47" spans="1:21" s="43" customFormat="1" ht="18.95" customHeight="1" thickTop="1">
      <c r="A47" s="72"/>
      <c r="F47" s="44"/>
      <c r="G47" s="44"/>
      <c r="H47" s="74"/>
      <c r="I47" s="71"/>
      <c r="J47" s="74"/>
      <c r="K47" s="71"/>
      <c r="L47" s="74"/>
      <c r="M47" s="71"/>
      <c r="N47" s="74"/>
      <c r="P47" s="64"/>
      <c r="Q47" s="64"/>
    </row>
    <row r="48" spans="1:21" ht="20.100000000000001" customHeight="1">
      <c r="A48" s="1" t="s">
        <v>128</v>
      </c>
      <c r="B48" s="4"/>
      <c r="C48" s="4"/>
      <c r="D48" s="4"/>
      <c r="E48" s="4"/>
      <c r="F48" s="31"/>
      <c r="G48" s="5"/>
      <c r="H48" s="75"/>
      <c r="I48" s="5"/>
      <c r="J48" s="75"/>
      <c r="K48" s="5"/>
      <c r="L48" s="75"/>
      <c r="M48" s="5"/>
      <c r="N48" s="75"/>
    </row>
    <row r="49" spans="1:14" ht="20.100000000000001" customHeight="1">
      <c r="A49" s="12" t="s">
        <v>129</v>
      </c>
      <c r="B49" s="12"/>
      <c r="C49" s="12"/>
      <c r="D49" s="12"/>
      <c r="E49" s="12"/>
      <c r="F49" s="5">
        <v>32</v>
      </c>
      <c r="G49" s="31"/>
      <c r="H49" s="76">
        <f>ROUND(H33/2222220000,2)</f>
        <v>0.06</v>
      </c>
      <c r="I49" s="77"/>
      <c r="J49" s="76">
        <f>ROUND(J33/2222220000,2)</f>
        <v>0.06</v>
      </c>
      <c r="K49" s="77"/>
      <c r="L49" s="76">
        <f>ROUND(L33/2222220000,2)</f>
        <v>0.13</v>
      </c>
      <c r="M49" s="77"/>
      <c r="N49" s="76">
        <f>ROUND(N33/2222220000,2)</f>
        <v>-0.02</v>
      </c>
    </row>
    <row r="50" spans="1:14" ht="15.95" customHeight="1">
      <c r="A50" s="12"/>
      <c r="B50" s="12"/>
      <c r="C50" s="12"/>
      <c r="D50" s="12"/>
      <c r="E50" s="12"/>
      <c r="F50" s="5"/>
      <c r="G50" s="31"/>
      <c r="H50" s="76"/>
      <c r="I50" s="77"/>
      <c r="J50" s="76"/>
      <c r="K50" s="77"/>
      <c r="L50" s="76"/>
      <c r="M50" s="77"/>
      <c r="N50" s="76"/>
    </row>
    <row r="51" spans="1:14" ht="20.100000000000001" customHeight="1">
      <c r="A51" s="8" t="str">
        <f>'Thai 4-6'!A47:K47</f>
        <v>หมายเหตุประกอบงบการเงินรวมและงบการเงินเฉพาะกิจการเป็นส่วนหนึ่งของงบการเงินนี้</v>
      </c>
      <c r="B51" s="8"/>
      <c r="C51" s="8"/>
      <c r="D51" s="8"/>
      <c r="E51" s="8"/>
      <c r="F51" s="9"/>
      <c r="G51" s="35"/>
      <c r="H51" s="35"/>
      <c r="I51" s="35"/>
      <c r="J51" s="35"/>
      <c r="K51" s="35"/>
      <c r="L51" s="35"/>
      <c r="M51" s="35"/>
      <c r="N51" s="35"/>
    </row>
    <row r="52" spans="1:14" ht="20.100000000000001" customHeight="1">
      <c r="A52" s="4"/>
      <c r="B52" s="4"/>
      <c r="C52" s="4"/>
      <c r="D52" s="4"/>
      <c r="E52" s="4"/>
      <c r="F52" s="5"/>
      <c r="G52" s="5"/>
      <c r="H52" s="5"/>
      <c r="I52" s="5"/>
      <c r="J52" s="5"/>
      <c r="K52" s="5"/>
      <c r="L52" s="5"/>
      <c r="M52" s="5"/>
      <c r="N52" s="5"/>
    </row>
    <row r="53" spans="1:14" ht="20.100000000000001" customHeight="1">
      <c r="A53" s="4"/>
      <c r="B53" s="4"/>
      <c r="C53" s="4"/>
      <c r="D53" s="4"/>
      <c r="E53" s="4"/>
      <c r="F53" s="5"/>
      <c r="G53" s="5"/>
      <c r="H53" s="5"/>
      <c r="I53" s="5"/>
      <c r="J53" s="5"/>
      <c r="K53" s="5"/>
      <c r="L53" s="5"/>
      <c r="M53" s="5"/>
      <c r="N53" s="5"/>
    </row>
    <row r="54" spans="1:14" ht="20.100000000000001" customHeight="1">
      <c r="A54" s="4"/>
      <c r="B54" s="4"/>
      <c r="C54" s="4"/>
      <c r="D54" s="4"/>
      <c r="E54" s="4"/>
      <c r="F54" s="5"/>
      <c r="G54" s="5"/>
      <c r="H54" s="5"/>
      <c r="I54" s="5"/>
      <c r="J54" s="5"/>
      <c r="K54" s="5"/>
      <c r="L54" s="5"/>
      <c r="M54" s="5"/>
      <c r="N54" s="5"/>
    </row>
    <row r="55" spans="1:14" ht="20.100000000000001" customHeight="1">
      <c r="A55" s="4"/>
      <c r="B55" s="4"/>
      <c r="C55" s="4"/>
      <c r="D55" s="4"/>
      <c r="E55" s="4"/>
      <c r="F55" s="5"/>
      <c r="G55" s="5"/>
      <c r="H55" s="5"/>
      <c r="I55" s="5"/>
      <c r="J55" s="5"/>
      <c r="K55" s="5"/>
      <c r="L55" s="5"/>
      <c r="M55" s="5"/>
      <c r="N55" s="5"/>
    </row>
    <row r="56" spans="1:14" ht="20.100000000000001" customHeight="1">
      <c r="A56" s="4"/>
      <c r="B56" s="4"/>
      <c r="C56" s="4"/>
      <c r="D56" s="4"/>
      <c r="E56" s="4"/>
      <c r="F56" s="5"/>
      <c r="G56" s="5"/>
      <c r="H56" s="5"/>
      <c r="I56" s="5"/>
      <c r="J56" s="5"/>
      <c r="K56" s="5"/>
      <c r="L56" s="5"/>
      <c r="M56" s="5"/>
      <c r="N56" s="5"/>
    </row>
    <row r="57" spans="1:14" ht="20.100000000000001" customHeight="1">
      <c r="A57" s="4"/>
      <c r="B57" s="4"/>
      <c r="C57" s="4"/>
      <c r="D57" s="4"/>
      <c r="E57" s="4"/>
      <c r="F57" s="5"/>
      <c r="G57" s="5"/>
      <c r="H57" s="5"/>
      <c r="I57" s="5"/>
      <c r="J57" s="5"/>
      <c r="K57" s="5"/>
      <c r="L57" s="5"/>
      <c r="M57" s="5"/>
      <c r="N57" s="5"/>
    </row>
    <row r="58" spans="1:14" ht="20.100000000000001" customHeight="1">
      <c r="A58" s="4"/>
      <c r="B58" s="4"/>
      <c r="C58" s="4"/>
      <c r="D58" s="4"/>
      <c r="E58" s="4"/>
      <c r="F58" s="5"/>
      <c r="G58" s="5"/>
      <c r="H58" s="5"/>
      <c r="I58" s="5"/>
      <c r="J58" s="5"/>
      <c r="K58" s="5"/>
      <c r="L58" s="5"/>
      <c r="M58" s="5"/>
      <c r="N58" s="5"/>
    </row>
    <row r="59" spans="1:14" ht="20.100000000000001" customHeight="1">
      <c r="A59" s="4"/>
      <c r="B59" s="4"/>
      <c r="C59" s="4"/>
      <c r="D59" s="4"/>
      <c r="E59" s="4"/>
      <c r="F59" s="5"/>
      <c r="G59" s="5"/>
      <c r="H59" s="5"/>
      <c r="I59" s="5"/>
      <c r="J59" s="5"/>
      <c r="K59" s="5"/>
      <c r="L59" s="5"/>
      <c r="M59" s="5"/>
      <c r="N59" s="5"/>
    </row>
    <row r="60" spans="1:14" ht="20.100000000000001" customHeight="1">
      <c r="A60" s="4"/>
      <c r="B60" s="4"/>
      <c r="C60" s="4"/>
      <c r="D60" s="4"/>
      <c r="E60" s="4"/>
      <c r="F60" s="5"/>
      <c r="G60" s="5"/>
      <c r="H60" s="5"/>
      <c r="I60" s="5"/>
      <c r="J60" s="5"/>
      <c r="K60" s="5"/>
      <c r="L60" s="5"/>
      <c r="M60" s="5"/>
      <c r="N60" s="5"/>
    </row>
    <row r="61" spans="1:14" ht="20.100000000000001" customHeight="1">
      <c r="A61" s="4"/>
      <c r="B61" s="4"/>
      <c r="C61" s="4"/>
      <c r="D61" s="4"/>
      <c r="E61" s="4"/>
      <c r="F61" s="5"/>
      <c r="G61" s="5"/>
      <c r="H61" s="5"/>
      <c r="I61" s="5"/>
      <c r="J61" s="5"/>
      <c r="K61" s="5"/>
      <c r="L61" s="5"/>
      <c r="M61" s="5"/>
      <c r="N61" s="5"/>
    </row>
    <row r="62" spans="1:14" ht="20.100000000000001" customHeight="1">
      <c r="A62" s="4"/>
      <c r="B62" s="4"/>
      <c r="C62" s="4"/>
      <c r="D62" s="4"/>
      <c r="E62" s="4"/>
      <c r="F62" s="5"/>
      <c r="G62" s="5"/>
      <c r="H62" s="5"/>
      <c r="I62" s="5"/>
      <c r="J62" s="5"/>
      <c r="K62" s="5"/>
      <c r="L62" s="5"/>
      <c r="M62" s="5"/>
      <c r="N62" s="5"/>
    </row>
    <row r="63" spans="1:14" ht="20.100000000000001" customHeight="1">
      <c r="A63" s="4"/>
      <c r="B63" s="4"/>
      <c r="C63" s="4"/>
      <c r="D63" s="4"/>
      <c r="F63" s="5"/>
      <c r="G63" s="5"/>
      <c r="H63" s="5"/>
      <c r="I63" s="5"/>
      <c r="J63" s="5"/>
      <c r="K63" s="5"/>
      <c r="L63" s="5"/>
      <c r="M63" s="5"/>
      <c r="N63" s="5"/>
    </row>
    <row r="64" spans="1:14" ht="20.100000000000001" customHeight="1">
      <c r="A64" s="4"/>
      <c r="B64" s="4"/>
      <c r="C64" s="4"/>
      <c r="D64" s="4"/>
      <c r="E64" s="4"/>
      <c r="F64" s="5"/>
      <c r="G64" s="5"/>
      <c r="H64" s="5"/>
      <c r="I64" s="5"/>
      <c r="J64" s="5"/>
      <c r="K64" s="5"/>
      <c r="L64" s="5"/>
      <c r="M64" s="5"/>
      <c r="N64" s="5"/>
    </row>
    <row r="65" spans="1:14" ht="20.100000000000001" customHeight="1">
      <c r="A65" s="4"/>
      <c r="B65" s="4"/>
      <c r="C65" s="4"/>
      <c r="D65" s="4"/>
      <c r="E65" s="4"/>
      <c r="F65" s="5"/>
      <c r="G65" s="5"/>
      <c r="H65" s="5"/>
      <c r="I65" s="5"/>
      <c r="J65" s="5"/>
      <c r="K65" s="5"/>
      <c r="L65" s="5"/>
      <c r="M65" s="5"/>
      <c r="N65" s="5"/>
    </row>
    <row r="66" spans="1:14" ht="20.100000000000001" customHeight="1">
      <c r="A66" s="4"/>
      <c r="B66" s="4"/>
      <c r="C66" s="4"/>
      <c r="D66" s="4"/>
      <c r="E66" s="4"/>
      <c r="F66" s="5"/>
      <c r="G66" s="5"/>
      <c r="H66" s="5"/>
      <c r="I66" s="5"/>
      <c r="J66" s="5"/>
      <c r="K66" s="5"/>
      <c r="L66" s="5"/>
      <c r="M66" s="5"/>
      <c r="N66" s="5"/>
    </row>
    <row r="67" spans="1:14" ht="20.100000000000001" customHeight="1">
      <c r="A67" s="4"/>
      <c r="B67" s="4"/>
      <c r="C67" s="4"/>
      <c r="D67" s="4"/>
      <c r="E67" s="4"/>
      <c r="F67" s="5"/>
      <c r="G67" s="5"/>
      <c r="H67" s="5"/>
      <c r="I67" s="5"/>
      <c r="J67" s="5"/>
      <c r="K67" s="5"/>
      <c r="L67" s="5"/>
      <c r="M67" s="5"/>
      <c r="N67" s="5"/>
    </row>
    <row r="68" spans="1:14" ht="20.100000000000001" customHeight="1">
      <c r="A68" s="4"/>
      <c r="B68" s="4"/>
      <c r="C68" s="4"/>
      <c r="D68" s="4"/>
      <c r="E68" s="4"/>
      <c r="F68" s="5"/>
      <c r="G68" s="5"/>
      <c r="H68" s="5"/>
      <c r="I68" s="5"/>
      <c r="J68" s="5"/>
      <c r="K68" s="5"/>
      <c r="L68" s="5"/>
      <c r="M68" s="5"/>
      <c r="N68" s="5"/>
    </row>
    <row r="69" spans="1:14" ht="20.100000000000001" customHeight="1">
      <c r="A69" s="4"/>
      <c r="B69" s="4"/>
      <c r="C69" s="4"/>
      <c r="D69" s="4"/>
      <c r="E69" s="4"/>
      <c r="F69" s="5"/>
      <c r="G69" s="5"/>
      <c r="H69" s="5"/>
      <c r="I69" s="5"/>
      <c r="J69" s="5"/>
      <c r="K69" s="5"/>
      <c r="L69" s="5"/>
      <c r="M69" s="5"/>
      <c r="N69" s="5"/>
    </row>
    <row r="70" spans="1:14" ht="20.100000000000001" customHeight="1">
      <c r="A70" s="4"/>
      <c r="B70" s="4"/>
      <c r="C70" s="4"/>
      <c r="D70" s="4"/>
      <c r="E70" s="4"/>
      <c r="F70" s="5"/>
      <c r="G70" s="5"/>
      <c r="H70" s="5"/>
      <c r="I70" s="5"/>
      <c r="J70" s="5"/>
      <c r="K70" s="5"/>
      <c r="L70" s="5"/>
      <c r="M70" s="5"/>
      <c r="N70" s="5"/>
    </row>
    <row r="71" spans="1:14" ht="20.100000000000001" customHeight="1">
      <c r="A71" s="4"/>
      <c r="B71" s="4"/>
      <c r="C71" s="4"/>
      <c r="D71" s="4"/>
      <c r="E71" s="4"/>
      <c r="F71" s="5"/>
      <c r="G71" s="5"/>
      <c r="H71" s="5"/>
      <c r="I71" s="5"/>
      <c r="J71" s="5"/>
      <c r="K71" s="5"/>
      <c r="L71" s="5"/>
      <c r="M71" s="5"/>
      <c r="N71" s="5"/>
    </row>
    <row r="72" spans="1:14" ht="20.100000000000001" customHeight="1">
      <c r="A72" s="4"/>
      <c r="B72" s="4"/>
      <c r="C72" s="4"/>
      <c r="D72" s="4"/>
      <c r="E72" s="4"/>
      <c r="F72" s="5"/>
      <c r="G72" s="5"/>
      <c r="H72" s="5"/>
      <c r="I72" s="5"/>
      <c r="J72" s="5"/>
      <c r="K72" s="5"/>
      <c r="L72" s="5"/>
      <c r="M72" s="5"/>
      <c r="N72" s="5"/>
    </row>
    <row r="73" spans="1:14" ht="20.100000000000001" customHeight="1">
      <c r="A73" s="4"/>
      <c r="B73" s="4"/>
      <c r="C73" s="4"/>
      <c r="D73" s="4"/>
      <c r="E73" s="4"/>
      <c r="F73" s="5"/>
      <c r="G73" s="5"/>
      <c r="H73" s="5"/>
      <c r="I73" s="5"/>
      <c r="J73" s="5"/>
      <c r="K73" s="5"/>
      <c r="L73" s="5"/>
      <c r="M73" s="5"/>
      <c r="N73" s="5"/>
    </row>
    <row r="74" spans="1:14" ht="20.100000000000001" customHeight="1">
      <c r="A74" s="4"/>
      <c r="B74" s="4"/>
      <c r="C74" s="4"/>
      <c r="D74" s="4"/>
      <c r="E74" s="4"/>
      <c r="F74" s="5"/>
      <c r="G74" s="5"/>
      <c r="H74" s="5"/>
      <c r="I74" s="5"/>
      <c r="J74" s="5"/>
      <c r="K74" s="5"/>
      <c r="L74" s="5"/>
      <c r="M74" s="5"/>
      <c r="N74" s="5"/>
    </row>
    <row r="75" spans="1:14" ht="20.100000000000001" customHeight="1">
      <c r="A75" s="4"/>
      <c r="B75" s="4"/>
      <c r="C75" s="4"/>
      <c r="D75" s="4"/>
      <c r="E75" s="4"/>
      <c r="F75" s="5"/>
      <c r="G75" s="5"/>
      <c r="H75" s="5"/>
      <c r="I75" s="5"/>
      <c r="J75" s="5"/>
      <c r="K75" s="5"/>
      <c r="L75" s="5"/>
      <c r="M75" s="5"/>
      <c r="N75" s="5"/>
    </row>
    <row r="76" spans="1:14" ht="20.100000000000001" customHeight="1">
      <c r="A76" s="4"/>
      <c r="B76" s="4"/>
      <c r="C76" s="4"/>
      <c r="D76" s="4"/>
      <c r="E76" s="4"/>
      <c r="F76" s="5"/>
      <c r="G76" s="5"/>
      <c r="H76" s="5"/>
      <c r="I76" s="5"/>
      <c r="J76" s="5"/>
      <c r="K76" s="5"/>
      <c r="L76" s="5"/>
      <c r="M76" s="5"/>
      <c r="N76" s="5"/>
    </row>
    <row r="77" spans="1:14" ht="20.100000000000001" customHeight="1">
      <c r="A77" s="4"/>
      <c r="B77" s="4"/>
      <c r="C77" s="4"/>
      <c r="D77" s="4"/>
      <c r="E77" s="4"/>
      <c r="F77" s="5"/>
      <c r="G77" s="5"/>
      <c r="H77" s="5"/>
      <c r="I77" s="5"/>
      <c r="J77" s="5"/>
      <c r="K77" s="5"/>
      <c r="L77" s="5"/>
      <c r="M77" s="5"/>
      <c r="N77" s="5"/>
    </row>
    <row r="78" spans="1:14" ht="20.100000000000001" customHeight="1">
      <c r="A78" s="4"/>
      <c r="B78" s="4"/>
      <c r="C78" s="4"/>
      <c r="D78" s="4"/>
      <c r="E78" s="4"/>
      <c r="F78" s="5"/>
      <c r="G78" s="5"/>
      <c r="H78" s="5"/>
      <c r="I78" s="5"/>
      <c r="J78" s="5"/>
      <c r="K78" s="5"/>
      <c r="L78" s="5"/>
      <c r="M78" s="5"/>
      <c r="N78" s="5"/>
    </row>
    <row r="79" spans="1:14" ht="20.100000000000001" customHeight="1">
      <c r="A79" s="4"/>
      <c r="B79" s="4"/>
      <c r="C79" s="4"/>
      <c r="D79" s="4"/>
      <c r="E79" s="4"/>
      <c r="F79" s="5"/>
      <c r="G79" s="5"/>
      <c r="H79" s="5"/>
      <c r="I79" s="5"/>
      <c r="J79" s="5"/>
      <c r="K79" s="5"/>
      <c r="L79" s="5"/>
      <c r="M79" s="5"/>
      <c r="N79" s="5"/>
    </row>
    <row r="80" spans="1:14" ht="20.100000000000001" customHeight="1">
      <c r="A80" s="4"/>
      <c r="B80" s="4"/>
      <c r="C80" s="4"/>
      <c r="D80" s="4"/>
      <c r="E80" s="4"/>
      <c r="F80" s="5"/>
      <c r="G80" s="5"/>
      <c r="H80" s="5"/>
      <c r="I80" s="5"/>
      <c r="J80" s="5"/>
      <c r="K80" s="5"/>
      <c r="L80" s="5"/>
      <c r="M80" s="5"/>
      <c r="N80" s="5"/>
    </row>
    <row r="81" spans="1:14" ht="20.100000000000001" customHeight="1">
      <c r="A81" s="4"/>
      <c r="B81" s="4"/>
      <c r="C81" s="4"/>
      <c r="D81" s="4"/>
      <c r="E81" s="4"/>
      <c r="F81" s="5"/>
      <c r="G81" s="5"/>
      <c r="H81" s="5"/>
      <c r="I81" s="5"/>
      <c r="J81" s="5"/>
      <c r="K81" s="5"/>
      <c r="L81" s="5"/>
      <c r="M81" s="5"/>
      <c r="N81" s="5"/>
    </row>
    <row r="82" spans="1:14" ht="20.100000000000001" customHeight="1">
      <c r="A82" s="4"/>
      <c r="B82" s="4"/>
      <c r="C82" s="4"/>
      <c r="D82" s="4"/>
      <c r="E82" s="4"/>
      <c r="F82" s="5"/>
      <c r="G82" s="5"/>
      <c r="H82" s="5"/>
      <c r="I82" s="5"/>
      <c r="J82" s="5"/>
      <c r="K82" s="5"/>
      <c r="L82" s="5"/>
      <c r="M82" s="5"/>
      <c r="N82" s="5"/>
    </row>
    <row r="83" spans="1:14" ht="20.100000000000001" customHeight="1">
      <c r="A83" s="4"/>
      <c r="B83" s="4"/>
      <c r="C83" s="4"/>
      <c r="D83" s="4"/>
      <c r="E83" s="4"/>
      <c r="F83" s="5"/>
      <c r="G83" s="5"/>
      <c r="H83" s="5"/>
      <c r="I83" s="5"/>
      <c r="J83" s="5"/>
      <c r="K83" s="5"/>
      <c r="L83" s="5"/>
      <c r="M83" s="5"/>
      <c r="N83" s="5"/>
    </row>
    <row r="84" spans="1:14" ht="20.100000000000001" customHeight="1">
      <c r="A84" s="4"/>
      <c r="B84" s="4"/>
      <c r="C84" s="4"/>
      <c r="D84" s="4"/>
      <c r="E84" s="4"/>
      <c r="F84" s="5"/>
      <c r="G84" s="5"/>
      <c r="H84" s="5"/>
      <c r="I84" s="5"/>
      <c r="J84" s="5"/>
      <c r="K84" s="5"/>
      <c r="L84" s="5"/>
      <c r="M84" s="5"/>
      <c r="N84" s="5"/>
    </row>
    <row r="85" spans="1:14" ht="20.100000000000001" customHeight="1">
      <c r="A85" s="4"/>
      <c r="B85" s="4"/>
      <c r="C85" s="4"/>
      <c r="D85" s="4"/>
      <c r="E85" s="4"/>
      <c r="F85" s="5"/>
      <c r="G85" s="5"/>
      <c r="H85" s="5"/>
      <c r="I85" s="5"/>
      <c r="J85" s="5"/>
      <c r="K85" s="5"/>
      <c r="L85" s="5"/>
      <c r="M85" s="5"/>
      <c r="N85" s="5"/>
    </row>
    <row r="86" spans="1:14" ht="20.100000000000001" customHeight="1">
      <c r="A86" s="4"/>
      <c r="B86" s="4"/>
      <c r="C86" s="4"/>
      <c r="D86" s="4"/>
      <c r="E86" s="4"/>
      <c r="F86" s="5"/>
      <c r="G86" s="5"/>
      <c r="H86" s="5"/>
      <c r="I86" s="5"/>
      <c r="J86" s="5"/>
      <c r="K86" s="5"/>
      <c r="L86" s="5"/>
      <c r="M86" s="5"/>
      <c r="N86" s="5"/>
    </row>
    <row r="87" spans="1:14" ht="20.100000000000001" customHeight="1">
      <c r="A87" s="4"/>
      <c r="B87" s="4"/>
      <c r="C87" s="4"/>
      <c r="D87" s="4"/>
      <c r="E87" s="4"/>
      <c r="F87" s="5"/>
      <c r="G87" s="5"/>
      <c r="H87" s="5"/>
      <c r="I87" s="5"/>
      <c r="J87" s="5"/>
      <c r="K87" s="5"/>
      <c r="L87" s="5"/>
      <c r="M87" s="5"/>
      <c r="N87" s="5"/>
    </row>
    <row r="88" spans="1:14" ht="20.100000000000001" customHeight="1">
      <c r="A88" s="4"/>
      <c r="B88" s="4"/>
      <c r="C88" s="4"/>
      <c r="D88" s="4"/>
      <c r="E88" s="4"/>
      <c r="F88" s="5"/>
      <c r="G88" s="5"/>
      <c r="H88" s="5"/>
      <c r="I88" s="5"/>
      <c r="J88" s="5"/>
      <c r="K88" s="5"/>
      <c r="L88" s="5"/>
      <c r="M88" s="5"/>
      <c r="N88" s="5"/>
    </row>
    <row r="89" spans="1:14" ht="20.100000000000001" customHeight="1">
      <c r="A89" s="4"/>
      <c r="B89" s="4"/>
      <c r="C89" s="4"/>
      <c r="D89" s="4"/>
      <c r="E89" s="4"/>
      <c r="F89" s="5"/>
      <c r="G89" s="5"/>
      <c r="H89" s="5"/>
      <c r="I89" s="5"/>
      <c r="J89" s="5"/>
      <c r="K89" s="5"/>
      <c r="L89" s="5"/>
      <c r="M89" s="5"/>
      <c r="N89" s="5"/>
    </row>
    <row r="90" spans="1:14" ht="20.100000000000001" customHeight="1">
      <c r="A90" s="4"/>
      <c r="B90" s="4"/>
      <c r="C90" s="4"/>
      <c r="D90" s="4"/>
      <c r="E90" s="4"/>
      <c r="F90" s="5"/>
      <c r="G90" s="5"/>
      <c r="H90" s="5"/>
      <c r="I90" s="5"/>
      <c r="J90" s="5"/>
      <c r="K90" s="5"/>
      <c r="L90" s="5"/>
      <c r="M90" s="5"/>
      <c r="N90" s="5"/>
    </row>
    <row r="91" spans="1:14" ht="20.100000000000001" customHeight="1">
      <c r="A91" s="4"/>
      <c r="B91" s="4"/>
      <c r="C91" s="4"/>
      <c r="D91" s="4"/>
      <c r="E91" s="4"/>
      <c r="F91" s="5"/>
      <c r="G91" s="5"/>
      <c r="H91" s="5"/>
      <c r="I91" s="5"/>
      <c r="J91" s="5"/>
      <c r="K91" s="5"/>
      <c r="L91" s="5"/>
      <c r="M91" s="5"/>
      <c r="N91" s="5"/>
    </row>
    <row r="92" spans="1:14" ht="20.100000000000001" customHeight="1">
      <c r="A92" s="4"/>
      <c r="B92" s="4"/>
      <c r="C92" s="4"/>
      <c r="D92" s="4"/>
      <c r="E92" s="4"/>
      <c r="F92" s="5"/>
      <c r="G92" s="5"/>
      <c r="H92" s="5"/>
      <c r="I92" s="5"/>
      <c r="J92" s="5"/>
      <c r="K92" s="5"/>
      <c r="L92" s="5"/>
      <c r="M92" s="5"/>
      <c r="N92" s="5"/>
    </row>
    <row r="93" spans="1:14" ht="20.100000000000001" customHeight="1">
      <c r="A93" s="4"/>
      <c r="B93" s="4"/>
      <c r="C93" s="4"/>
      <c r="D93" s="4"/>
      <c r="E93" s="4"/>
      <c r="F93" s="5"/>
      <c r="G93" s="5"/>
      <c r="H93" s="5"/>
      <c r="I93" s="5"/>
      <c r="J93" s="5"/>
      <c r="K93" s="5"/>
      <c r="L93" s="5"/>
      <c r="M93" s="5"/>
      <c r="N93" s="5"/>
    </row>
    <row r="94" spans="1:14" ht="20.100000000000001" customHeight="1">
      <c r="A94" s="4"/>
      <c r="B94" s="4"/>
      <c r="C94" s="4"/>
      <c r="D94" s="4"/>
      <c r="E94" s="4"/>
      <c r="F94" s="5"/>
      <c r="G94" s="5"/>
      <c r="H94" s="5"/>
      <c r="I94" s="5"/>
      <c r="J94" s="5"/>
      <c r="K94" s="5"/>
      <c r="L94" s="5"/>
      <c r="M94" s="5"/>
      <c r="N94" s="5"/>
    </row>
    <row r="95" spans="1:14" ht="20.100000000000001" customHeight="1">
      <c r="A95" s="4"/>
      <c r="B95" s="4"/>
      <c r="C95" s="4"/>
      <c r="D95" s="4"/>
      <c r="E95" s="4"/>
      <c r="F95" s="5"/>
      <c r="G95" s="5"/>
      <c r="H95" s="5"/>
      <c r="I95" s="5"/>
      <c r="J95" s="5"/>
      <c r="K95" s="5"/>
      <c r="L95" s="5"/>
      <c r="M95" s="5"/>
      <c r="N95" s="5"/>
    </row>
    <row r="96" spans="1:14" ht="20.100000000000001" customHeight="1">
      <c r="A96" s="4"/>
      <c r="B96" s="4"/>
      <c r="C96" s="4"/>
      <c r="D96" s="4"/>
      <c r="E96" s="4"/>
      <c r="F96" s="5"/>
      <c r="G96" s="5"/>
      <c r="H96" s="5"/>
      <c r="I96" s="5"/>
      <c r="J96" s="5"/>
      <c r="K96" s="5"/>
      <c r="L96" s="5"/>
      <c r="M96" s="5"/>
      <c r="N96" s="5"/>
    </row>
    <row r="97" spans="1:14" ht="20.100000000000001" customHeight="1">
      <c r="A97" s="4"/>
      <c r="B97" s="4"/>
      <c r="C97" s="4"/>
      <c r="D97" s="4"/>
      <c r="E97" s="4"/>
      <c r="F97" s="5"/>
      <c r="G97" s="5"/>
      <c r="H97" s="5"/>
      <c r="I97" s="5"/>
      <c r="J97" s="5"/>
      <c r="K97" s="5"/>
      <c r="L97" s="5"/>
      <c r="M97" s="5"/>
      <c r="N97" s="5"/>
    </row>
    <row r="98" spans="1:14" ht="20.100000000000001" customHeight="1">
      <c r="A98" s="4"/>
      <c r="B98" s="4"/>
      <c r="C98" s="4"/>
      <c r="D98" s="4"/>
      <c r="E98" s="4"/>
      <c r="F98" s="5"/>
      <c r="G98" s="5"/>
      <c r="H98" s="5"/>
      <c r="I98" s="5"/>
      <c r="J98" s="5"/>
      <c r="K98" s="5"/>
      <c r="L98" s="5"/>
      <c r="M98" s="5"/>
      <c r="N98" s="5"/>
    </row>
    <row r="99" spans="1:14" ht="20.100000000000001" customHeight="1">
      <c r="A99" s="4"/>
      <c r="B99" s="4"/>
      <c r="C99" s="4"/>
      <c r="D99" s="4"/>
      <c r="E99" s="4"/>
      <c r="F99" s="5"/>
      <c r="G99" s="5"/>
      <c r="H99" s="5"/>
      <c r="I99" s="5"/>
      <c r="J99" s="5"/>
      <c r="K99" s="5"/>
      <c r="L99" s="5"/>
      <c r="M99" s="5"/>
      <c r="N99" s="5"/>
    </row>
    <row r="100" spans="1:14" ht="20.100000000000001" customHeight="1">
      <c r="A100" s="4"/>
      <c r="B100" s="4"/>
      <c r="C100" s="4"/>
      <c r="D100" s="4"/>
      <c r="E100" s="4"/>
      <c r="F100" s="5"/>
      <c r="G100" s="5"/>
      <c r="H100" s="5"/>
      <c r="I100" s="5"/>
      <c r="J100" s="5"/>
      <c r="K100" s="5"/>
      <c r="L100" s="5"/>
      <c r="M100" s="5"/>
      <c r="N100" s="5"/>
    </row>
    <row r="101" spans="1:14" ht="20.100000000000001" customHeight="1">
      <c r="A101" s="4"/>
      <c r="B101" s="4"/>
      <c r="C101" s="4"/>
      <c r="D101" s="4"/>
      <c r="E101" s="4"/>
      <c r="F101" s="5"/>
      <c r="G101" s="5"/>
      <c r="H101" s="5"/>
      <c r="I101" s="5"/>
      <c r="J101" s="5"/>
      <c r="K101" s="5"/>
      <c r="L101" s="5"/>
      <c r="M101" s="5"/>
      <c r="N101" s="5"/>
    </row>
    <row r="102" spans="1:14" ht="20.100000000000001" customHeight="1">
      <c r="A102" s="4"/>
      <c r="B102" s="4"/>
      <c r="C102" s="4"/>
      <c r="D102" s="4"/>
      <c r="E102" s="4"/>
      <c r="F102" s="5"/>
      <c r="G102" s="5"/>
      <c r="H102" s="5"/>
      <c r="I102" s="5"/>
      <c r="J102" s="5"/>
      <c r="K102" s="5"/>
      <c r="L102" s="5"/>
      <c r="M102" s="5"/>
      <c r="N102" s="5"/>
    </row>
    <row r="103" spans="1:14" ht="20.100000000000001" customHeight="1">
      <c r="A103" s="4"/>
      <c r="B103" s="4"/>
      <c r="C103" s="4"/>
      <c r="D103" s="4"/>
      <c r="E103" s="4"/>
      <c r="F103" s="5"/>
      <c r="G103" s="5"/>
      <c r="H103" s="5"/>
      <c r="I103" s="5"/>
      <c r="J103" s="5"/>
      <c r="K103" s="5"/>
      <c r="L103" s="5"/>
      <c r="M103" s="5"/>
      <c r="N103" s="5"/>
    </row>
    <row r="104" spans="1:14" ht="20.100000000000001" customHeight="1">
      <c r="A104" s="4"/>
      <c r="B104" s="4"/>
      <c r="C104" s="4"/>
      <c r="D104" s="4"/>
      <c r="E104" s="4"/>
      <c r="F104" s="5"/>
      <c r="G104" s="5"/>
      <c r="H104" s="5"/>
      <c r="I104" s="5"/>
      <c r="J104" s="5"/>
      <c r="K104" s="5"/>
      <c r="L104" s="5"/>
      <c r="M104" s="5"/>
      <c r="N104" s="5"/>
    </row>
    <row r="105" spans="1:14" ht="20.100000000000001" customHeight="1">
      <c r="A105" s="4"/>
      <c r="B105" s="4"/>
      <c r="C105" s="4"/>
      <c r="D105" s="4"/>
      <c r="E105" s="4"/>
      <c r="F105" s="5"/>
      <c r="G105" s="5"/>
      <c r="H105" s="5"/>
      <c r="I105" s="5"/>
      <c r="J105" s="5"/>
      <c r="K105" s="5"/>
      <c r="L105" s="5"/>
      <c r="M105" s="5"/>
      <c r="N105" s="5"/>
    </row>
    <row r="106" spans="1:14" ht="20.100000000000001" customHeight="1">
      <c r="A106" s="4"/>
      <c r="B106" s="4"/>
      <c r="C106" s="4"/>
      <c r="D106" s="4"/>
      <c r="E106" s="4"/>
      <c r="F106" s="5"/>
      <c r="G106" s="5"/>
      <c r="H106" s="5"/>
      <c r="I106" s="5"/>
      <c r="J106" s="5"/>
      <c r="K106" s="5"/>
      <c r="L106" s="5"/>
      <c r="M106" s="5"/>
      <c r="N106" s="5"/>
    </row>
    <row r="107" spans="1:14" ht="20.100000000000001" customHeight="1">
      <c r="A107" s="4"/>
      <c r="B107" s="4"/>
      <c r="C107" s="4"/>
      <c r="D107" s="4"/>
      <c r="E107" s="4"/>
      <c r="F107" s="5"/>
      <c r="G107" s="5"/>
      <c r="H107" s="5"/>
      <c r="I107" s="5"/>
      <c r="J107" s="5"/>
      <c r="K107" s="5"/>
      <c r="L107" s="5"/>
      <c r="M107" s="5"/>
      <c r="N107" s="5"/>
    </row>
    <row r="108" spans="1:14" ht="20.100000000000001" customHeight="1">
      <c r="A108" s="4"/>
      <c r="B108" s="4"/>
      <c r="C108" s="4"/>
      <c r="D108" s="4"/>
      <c r="E108" s="4"/>
      <c r="F108" s="5"/>
      <c r="G108" s="5"/>
      <c r="H108" s="5"/>
      <c r="I108" s="5"/>
      <c r="J108" s="5"/>
      <c r="K108" s="5"/>
      <c r="L108" s="5"/>
      <c r="M108" s="5"/>
      <c r="N108" s="5"/>
    </row>
    <row r="109" spans="1:14" ht="20.100000000000001" customHeight="1">
      <c r="A109" s="4"/>
      <c r="B109" s="4"/>
      <c r="C109" s="4"/>
      <c r="D109" s="4"/>
      <c r="E109" s="4"/>
      <c r="F109" s="5"/>
      <c r="G109" s="5"/>
      <c r="H109" s="5"/>
      <c r="I109" s="5"/>
      <c r="J109" s="5"/>
      <c r="K109" s="5"/>
      <c r="L109" s="5"/>
      <c r="M109" s="5"/>
      <c r="N109" s="5"/>
    </row>
    <row r="110" spans="1:14" ht="20.100000000000001" customHeight="1">
      <c r="A110" s="4"/>
      <c r="B110" s="4"/>
      <c r="C110" s="4"/>
      <c r="D110" s="4"/>
      <c r="E110" s="4"/>
      <c r="F110" s="5"/>
      <c r="G110" s="5"/>
      <c r="H110" s="5"/>
      <c r="I110" s="5"/>
      <c r="J110" s="5"/>
      <c r="K110" s="5"/>
      <c r="L110" s="5"/>
      <c r="M110" s="5"/>
      <c r="N110" s="5"/>
    </row>
    <row r="111" spans="1:14" ht="20.100000000000001" customHeight="1">
      <c r="A111" s="4"/>
      <c r="B111" s="4"/>
      <c r="C111" s="4"/>
      <c r="D111" s="4"/>
      <c r="E111" s="4"/>
      <c r="F111" s="5"/>
      <c r="G111" s="5"/>
      <c r="H111" s="5"/>
      <c r="I111" s="5"/>
      <c r="J111" s="5"/>
      <c r="K111" s="5"/>
      <c r="L111" s="5"/>
      <c r="M111" s="5"/>
      <c r="N111" s="5"/>
    </row>
    <row r="112" spans="1:14" ht="20.100000000000001" customHeight="1">
      <c r="A112" s="4"/>
      <c r="B112" s="4"/>
      <c r="C112" s="4"/>
      <c r="D112" s="4"/>
      <c r="E112" s="4"/>
      <c r="F112" s="5"/>
      <c r="G112" s="5"/>
      <c r="H112" s="5"/>
      <c r="I112" s="5"/>
      <c r="J112" s="5"/>
      <c r="K112" s="5"/>
      <c r="L112" s="5"/>
      <c r="M112" s="5"/>
      <c r="N112" s="5"/>
    </row>
    <row r="113" spans="1:14" ht="20.100000000000001" customHeight="1">
      <c r="A113" s="4"/>
      <c r="B113" s="4"/>
      <c r="C113" s="4"/>
      <c r="D113" s="4"/>
      <c r="E113" s="4"/>
      <c r="F113" s="5"/>
      <c r="G113" s="5"/>
      <c r="H113" s="5"/>
      <c r="I113" s="5"/>
      <c r="J113" s="5"/>
      <c r="K113" s="5"/>
      <c r="L113" s="5"/>
      <c r="M113" s="5"/>
      <c r="N113" s="5"/>
    </row>
    <row r="114" spans="1:14" ht="20.100000000000001" customHeight="1">
      <c r="A114" s="4"/>
      <c r="B114" s="4"/>
      <c r="C114" s="4"/>
      <c r="D114" s="4"/>
      <c r="E114" s="4"/>
      <c r="F114" s="5"/>
      <c r="G114" s="5"/>
      <c r="H114" s="5"/>
      <c r="I114" s="5"/>
      <c r="J114" s="5"/>
      <c r="K114" s="5"/>
      <c r="L114" s="5"/>
      <c r="M114" s="5"/>
      <c r="N114" s="5"/>
    </row>
    <row r="115" spans="1:14" ht="20.100000000000001" customHeight="1">
      <c r="A115" s="4"/>
      <c r="B115" s="4"/>
      <c r="C115" s="4"/>
      <c r="D115" s="4"/>
      <c r="E115" s="4"/>
      <c r="F115" s="5"/>
      <c r="G115" s="5"/>
      <c r="H115" s="5"/>
      <c r="I115" s="5"/>
      <c r="J115" s="5"/>
      <c r="K115" s="5"/>
      <c r="L115" s="5"/>
      <c r="M115" s="5"/>
      <c r="N115" s="5"/>
    </row>
    <row r="116" spans="1:14" ht="20.100000000000001" customHeight="1">
      <c r="A116" s="4"/>
      <c r="B116" s="4"/>
      <c r="C116" s="4"/>
      <c r="D116" s="4"/>
      <c r="E116" s="4"/>
      <c r="F116" s="5"/>
      <c r="G116" s="5"/>
      <c r="H116" s="5"/>
      <c r="I116" s="5"/>
      <c r="J116" s="5"/>
      <c r="K116" s="5"/>
      <c r="L116" s="5"/>
      <c r="M116" s="5"/>
      <c r="N116" s="5"/>
    </row>
    <row r="117" spans="1:14" ht="20.100000000000001" customHeight="1">
      <c r="A117" s="4"/>
      <c r="B117" s="4"/>
      <c r="C117" s="4"/>
      <c r="D117" s="4"/>
      <c r="E117" s="4"/>
      <c r="F117" s="5"/>
      <c r="G117" s="5"/>
      <c r="H117" s="5"/>
      <c r="I117" s="5"/>
      <c r="J117" s="5"/>
      <c r="K117" s="5"/>
      <c r="L117" s="5"/>
      <c r="M117" s="5"/>
      <c r="N117" s="5"/>
    </row>
    <row r="118" spans="1:14" ht="20.100000000000001" customHeight="1">
      <c r="A118" s="4"/>
      <c r="B118" s="4"/>
      <c r="C118" s="4"/>
      <c r="D118" s="4"/>
      <c r="E118" s="4"/>
      <c r="F118" s="5"/>
      <c r="G118" s="5"/>
      <c r="H118" s="5"/>
      <c r="I118" s="5"/>
      <c r="J118" s="5"/>
      <c r="K118" s="5"/>
      <c r="L118" s="5"/>
      <c r="M118" s="5"/>
      <c r="N118" s="5"/>
    </row>
    <row r="119" spans="1:14" ht="20.100000000000001" customHeight="1">
      <c r="A119" s="4"/>
      <c r="B119" s="4"/>
      <c r="C119" s="4"/>
      <c r="D119" s="4"/>
      <c r="E119" s="4"/>
      <c r="F119" s="5"/>
      <c r="G119" s="5"/>
      <c r="H119" s="5"/>
      <c r="I119" s="5"/>
      <c r="J119" s="5"/>
      <c r="K119" s="5"/>
      <c r="L119" s="5"/>
      <c r="M119" s="5"/>
      <c r="N119" s="5"/>
    </row>
    <row r="120" spans="1:14" ht="20.100000000000001" customHeight="1">
      <c r="A120" s="4"/>
      <c r="B120" s="4"/>
      <c r="C120" s="4"/>
      <c r="D120" s="4"/>
      <c r="E120" s="4"/>
      <c r="F120" s="5"/>
      <c r="G120" s="5"/>
      <c r="H120" s="5"/>
      <c r="I120" s="5"/>
      <c r="J120" s="5"/>
      <c r="K120" s="5"/>
      <c r="L120" s="5"/>
      <c r="M120" s="5"/>
      <c r="N120" s="5"/>
    </row>
    <row r="121" spans="1:14" ht="20.100000000000001" customHeight="1">
      <c r="A121" s="4"/>
      <c r="B121" s="4"/>
      <c r="C121" s="4"/>
      <c r="D121" s="4"/>
      <c r="E121" s="4"/>
      <c r="F121" s="5"/>
      <c r="G121" s="5"/>
      <c r="H121" s="5"/>
      <c r="I121" s="5"/>
      <c r="J121" s="5"/>
      <c r="K121" s="5"/>
      <c r="L121" s="5"/>
      <c r="M121" s="5"/>
      <c r="N121" s="5"/>
    </row>
    <row r="122" spans="1:14" ht="20.100000000000001" customHeight="1">
      <c r="A122" s="4"/>
      <c r="B122" s="4"/>
      <c r="C122" s="4"/>
      <c r="D122" s="4"/>
      <c r="E122" s="4"/>
      <c r="F122" s="5"/>
      <c r="G122" s="5"/>
      <c r="H122" s="5"/>
      <c r="I122" s="5"/>
      <c r="J122" s="5"/>
      <c r="K122" s="5"/>
      <c r="L122" s="5"/>
      <c r="M122" s="5"/>
      <c r="N122" s="5"/>
    </row>
    <row r="123" spans="1:14" ht="20.100000000000001" customHeight="1">
      <c r="A123" s="4"/>
      <c r="B123" s="4"/>
      <c r="C123" s="4"/>
      <c r="D123" s="4"/>
      <c r="E123" s="4"/>
      <c r="F123" s="5"/>
      <c r="G123" s="5"/>
      <c r="H123" s="5"/>
      <c r="I123" s="5"/>
      <c r="J123" s="5"/>
      <c r="K123" s="5"/>
      <c r="L123" s="5"/>
      <c r="M123" s="5"/>
      <c r="N123" s="5"/>
    </row>
    <row r="124" spans="1:14" ht="20.100000000000001" customHeight="1">
      <c r="A124" s="4"/>
      <c r="B124" s="4"/>
      <c r="C124" s="4"/>
      <c r="D124" s="4"/>
      <c r="E124" s="4"/>
      <c r="F124" s="5"/>
      <c r="G124" s="5"/>
      <c r="H124" s="5"/>
      <c r="I124" s="5"/>
      <c r="J124" s="5"/>
      <c r="K124" s="5"/>
      <c r="L124" s="5"/>
      <c r="M124" s="5"/>
      <c r="N124" s="5"/>
    </row>
    <row r="125" spans="1:14" ht="20.100000000000001" customHeight="1">
      <c r="A125" s="4"/>
      <c r="B125" s="4"/>
      <c r="C125" s="4"/>
      <c r="D125" s="4"/>
      <c r="E125" s="4"/>
      <c r="F125" s="5"/>
      <c r="G125" s="5"/>
      <c r="H125" s="5"/>
      <c r="I125" s="5"/>
      <c r="J125" s="5"/>
      <c r="K125" s="5"/>
      <c r="L125" s="5"/>
      <c r="M125" s="5"/>
      <c r="N125" s="5"/>
    </row>
    <row r="126" spans="1:14" ht="20.100000000000001" customHeight="1">
      <c r="A126" s="4"/>
      <c r="B126" s="4"/>
      <c r="C126" s="4"/>
      <c r="D126" s="4"/>
      <c r="E126" s="4"/>
      <c r="F126" s="5"/>
      <c r="G126" s="5"/>
      <c r="H126" s="5"/>
      <c r="I126" s="5"/>
      <c r="J126" s="5"/>
      <c r="K126" s="5"/>
      <c r="L126" s="5"/>
      <c r="M126" s="5"/>
      <c r="N126" s="5"/>
    </row>
    <row r="127" spans="1:14" ht="20.100000000000001" customHeight="1">
      <c r="A127" s="4"/>
      <c r="B127" s="4"/>
      <c r="C127" s="4"/>
      <c r="D127" s="4"/>
      <c r="E127" s="4"/>
      <c r="F127" s="5"/>
      <c r="G127" s="5"/>
      <c r="H127" s="5"/>
      <c r="I127" s="5"/>
      <c r="J127" s="5"/>
      <c r="K127" s="5"/>
      <c r="L127" s="5"/>
      <c r="M127" s="5"/>
      <c r="N127" s="5"/>
    </row>
    <row r="128" spans="1:14" ht="20.100000000000001" customHeight="1">
      <c r="A128" s="4"/>
      <c r="B128" s="4"/>
      <c r="C128" s="4"/>
      <c r="D128" s="4"/>
      <c r="E128" s="4"/>
      <c r="F128" s="5"/>
      <c r="G128" s="5"/>
      <c r="H128" s="5"/>
      <c r="I128" s="5"/>
      <c r="J128" s="5"/>
      <c r="K128" s="5"/>
      <c r="L128" s="5"/>
      <c r="M128" s="5"/>
      <c r="N128" s="5"/>
    </row>
    <row r="129" spans="1:14" ht="20.100000000000001" customHeight="1">
      <c r="A129" s="4"/>
      <c r="B129" s="4"/>
      <c r="C129" s="4"/>
      <c r="D129" s="4"/>
      <c r="E129" s="4"/>
      <c r="F129" s="5"/>
      <c r="G129" s="5"/>
      <c r="H129" s="5"/>
      <c r="I129" s="5"/>
      <c r="J129" s="5"/>
      <c r="K129" s="5"/>
      <c r="L129" s="5"/>
      <c r="M129" s="5"/>
      <c r="N129" s="5"/>
    </row>
    <row r="130" spans="1:14" ht="20.100000000000001" customHeight="1">
      <c r="A130" s="4"/>
      <c r="B130" s="4"/>
      <c r="C130" s="4"/>
      <c r="D130" s="4"/>
      <c r="E130" s="4"/>
      <c r="F130" s="5"/>
      <c r="G130" s="5"/>
      <c r="H130" s="5"/>
      <c r="I130" s="5"/>
      <c r="J130" s="5"/>
      <c r="K130" s="5"/>
      <c r="L130" s="5"/>
      <c r="M130" s="5"/>
      <c r="N130" s="5"/>
    </row>
    <row r="131" spans="1:14" ht="20.100000000000001" customHeight="1">
      <c r="A131" s="4"/>
      <c r="B131" s="4"/>
      <c r="C131" s="4"/>
      <c r="D131" s="4"/>
      <c r="E131" s="4"/>
      <c r="F131" s="5"/>
      <c r="G131" s="5"/>
      <c r="H131" s="5"/>
      <c r="I131" s="5"/>
      <c r="J131" s="5"/>
      <c r="K131" s="5"/>
      <c r="L131" s="5"/>
      <c r="M131" s="5"/>
      <c r="N131" s="5"/>
    </row>
    <row r="132" spans="1:14" ht="20.100000000000001" customHeight="1">
      <c r="A132" s="4"/>
      <c r="B132" s="4"/>
      <c r="C132" s="4"/>
      <c r="D132" s="4"/>
      <c r="E132" s="4"/>
      <c r="F132" s="5"/>
      <c r="G132" s="5"/>
      <c r="H132" s="5"/>
      <c r="I132" s="5"/>
      <c r="J132" s="5"/>
      <c r="K132" s="5"/>
      <c r="L132" s="5"/>
      <c r="M132" s="5"/>
      <c r="N132" s="5"/>
    </row>
    <row r="133" spans="1:14" ht="20.100000000000001" customHeight="1">
      <c r="A133" s="4"/>
      <c r="B133" s="4"/>
      <c r="C133" s="4"/>
      <c r="D133" s="4"/>
      <c r="E133" s="4"/>
      <c r="F133" s="5"/>
      <c r="G133" s="5"/>
      <c r="H133" s="5"/>
      <c r="I133" s="5"/>
      <c r="J133" s="5"/>
      <c r="K133" s="5"/>
      <c r="L133" s="5"/>
      <c r="M133" s="5"/>
      <c r="N133" s="5"/>
    </row>
    <row r="134" spans="1:14" ht="20.100000000000001" customHeight="1">
      <c r="A134" s="4"/>
      <c r="B134" s="4"/>
      <c r="C134" s="4"/>
      <c r="D134" s="4"/>
      <c r="E134" s="4"/>
      <c r="F134" s="5"/>
      <c r="G134" s="5"/>
      <c r="H134" s="5"/>
      <c r="I134" s="5"/>
      <c r="J134" s="5"/>
      <c r="K134" s="5"/>
      <c r="L134" s="5"/>
      <c r="M134" s="5"/>
      <c r="N134" s="5"/>
    </row>
    <row r="135" spans="1:14" ht="20.100000000000001" customHeight="1">
      <c r="A135" s="4"/>
      <c r="B135" s="4"/>
      <c r="C135" s="4"/>
      <c r="D135" s="4"/>
      <c r="E135" s="4"/>
      <c r="F135" s="5"/>
      <c r="G135" s="5"/>
      <c r="H135" s="5"/>
      <c r="I135" s="5"/>
      <c r="J135" s="5"/>
      <c r="K135" s="5"/>
      <c r="L135" s="5"/>
      <c r="M135" s="5"/>
      <c r="N135" s="5"/>
    </row>
    <row r="136" spans="1:14" ht="20.100000000000001" customHeight="1">
      <c r="A136" s="4"/>
      <c r="B136" s="4"/>
      <c r="C136" s="4"/>
      <c r="D136" s="4"/>
      <c r="E136" s="4"/>
      <c r="F136" s="5"/>
      <c r="G136" s="5"/>
      <c r="H136" s="5"/>
      <c r="I136" s="5"/>
      <c r="J136" s="5"/>
      <c r="K136" s="5"/>
      <c r="L136" s="5"/>
      <c r="M136" s="5"/>
      <c r="N136" s="5"/>
    </row>
    <row r="137" spans="1:14" ht="20.100000000000001" customHeight="1">
      <c r="A137" s="4"/>
      <c r="B137" s="4"/>
      <c r="C137" s="4"/>
      <c r="D137" s="4"/>
      <c r="E137" s="4"/>
      <c r="F137" s="5"/>
      <c r="G137" s="5"/>
      <c r="H137" s="5"/>
      <c r="I137" s="5"/>
      <c r="J137" s="5"/>
      <c r="K137" s="5"/>
      <c r="L137" s="5"/>
      <c r="M137" s="5"/>
      <c r="N137" s="5"/>
    </row>
    <row r="138" spans="1:14" ht="20.100000000000001" customHeight="1">
      <c r="A138" s="4"/>
      <c r="B138" s="4"/>
      <c r="C138" s="4"/>
      <c r="D138" s="4"/>
      <c r="E138" s="4"/>
      <c r="F138" s="5"/>
      <c r="G138" s="5"/>
      <c r="H138" s="5"/>
      <c r="I138" s="5"/>
      <c r="J138" s="5"/>
      <c r="K138" s="5"/>
      <c r="L138" s="5"/>
      <c r="M138" s="5"/>
      <c r="N138" s="5"/>
    </row>
    <row r="139" spans="1:14" ht="20.100000000000001" customHeight="1">
      <c r="A139" s="4"/>
      <c r="B139" s="4"/>
      <c r="C139" s="4"/>
      <c r="D139" s="4"/>
      <c r="E139" s="4"/>
      <c r="F139" s="5"/>
      <c r="G139" s="5"/>
      <c r="H139" s="5"/>
      <c r="I139" s="5"/>
      <c r="J139" s="5"/>
      <c r="K139" s="5"/>
      <c r="L139" s="5"/>
      <c r="M139" s="5"/>
      <c r="N139" s="5"/>
    </row>
    <row r="140" spans="1:14" ht="20.100000000000001" customHeight="1">
      <c r="A140" s="4"/>
      <c r="B140" s="4"/>
      <c r="C140" s="4"/>
      <c r="D140" s="4"/>
      <c r="E140" s="4"/>
      <c r="F140" s="5"/>
      <c r="G140" s="5"/>
      <c r="H140" s="5"/>
      <c r="I140" s="5"/>
      <c r="J140" s="5"/>
      <c r="K140" s="5"/>
      <c r="L140" s="5"/>
      <c r="M140" s="5"/>
      <c r="N140" s="5"/>
    </row>
    <row r="141" spans="1:14" ht="20.100000000000001" customHeight="1">
      <c r="A141" s="4"/>
      <c r="B141" s="4"/>
      <c r="C141" s="4"/>
      <c r="D141" s="4"/>
      <c r="E141" s="4"/>
      <c r="F141" s="5"/>
      <c r="G141" s="5"/>
      <c r="H141" s="5"/>
      <c r="I141" s="5"/>
      <c r="J141" s="5"/>
      <c r="K141" s="5"/>
      <c r="L141" s="5"/>
      <c r="M141" s="5"/>
      <c r="N141" s="5"/>
    </row>
    <row r="142" spans="1:14" ht="20.100000000000001" customHeight="1">
      <c r="A142" s="4"/>
      <c r="B142" s="4"/>
      <c r="C142" s="4"/>
      <c r="D142" s="4"/>
      <c r="E142" s="4"/>
      <c r="F142" s="5"/>
      <c r="G142" s="5"/>
      <c r="H142" s="5"/>
      <c r="I142" s="5"/>
      <c r="J142" s="5"/>
      <c r="K142" s="5"/>
      <c r="L142" s="5"/>
      <c r="M142" s="5"/>
      <c r="N142" s="5"/>
    </row>
    <row r="143" spans="1:14" ht="20.100000000000001" customHeight="1">
      <c r="A143" s="4"/>
      <c r="B143" s="4"/>
      <c r="C143" s="4"/>
      <c r="D143" s="4"/>
      <c r="E143" s="4"/>
      <c r="F143" s="5"/>
      <c r="G143" s="5"/>
      <c r="H143" s="5"/>
      <c r="I143" s="5"/>
      <c r="J143" s="5"/>
      <c r="K143" s="5"/>
      <c r="L143" s="5"/>
      <c r="M143" s="5"/>
      <c r="N143" s="5"/>
    </row>
    <row r="144" spans="1:14" ht="20.100000000000001" customHeight="1">
      <c r="A144" s="4"/>
      <c r="B144" s="4"/>
      <c r="C144" s="4"/>
      <c r="D144" s="4"/>
      <c r="E144" s="4"/>
      <c r="F144" s="5"/>
      <c r="G144" s="5"/>
      <c r="H144" s="5"/>
      <c r="I144" s="5"/>
      <c r="J144" s="5"/>
      <c r="K144" s="5"/>
      <c r="L144" s="5"/>
      <c r="M144" s="5"/>
      <c r="N144" s="5"/>
    </row>
    <row r="145" spans="1:14" ht="20.100000000000001" customHeight="1">
      <c r="A145" s="4"/>
      <c r="B145" s="4"/>
      <c r="C145" s="4"/>
      <c r="D145" s="4"/>
      <c r="E145" s="4"/>
      <c r="F145" s="5"/>
      <c r="G145" s="5"/>
      <c r="H145" s="5"/>
      <c r="I145" s="5"/>
      <c r="J145" s="5"/>
      <c r="K145" s="5"/>
      <c r="L145" s="5"/>
      <c r="M145" s="5"/>
      <c r="N145" s="5"/>
    </row>
    <row r="146" spans="1:14" ht="20.100000000000001" customHeight="1">
      <c r="A146" s="4"/>
      <c r="B146" s="4"/>
      <c r="C146" s="4"/>
      <c r="D146" s="4"/>
      <c r="E146" s="4"/>
      <c r="F146" s="5"/>
      <c r="G146" s="5"/>
      <c r="H146" s="5"/>
      <c r="I146" s="5"/>
      <c r="J146" s="5"/>
      <c r="K146" s="5"/>
      <c r="L146" s="5"/>
      <c r="M146" s="5"/>
      <c r="N146" s="5"/>
    </row>
    <row r="147" spans="1:14" ht="20.100000000000001" customHeight="1">
      <c r="A147" s="4"/>
      <c r="B147" s="4"/>
      <c r="C147" s="4"/>
      <c r="D147" s="4"/>
      <c r="E147" s="4"/>
      <c r="F147" s="5"/>
      <c r="G147" s="5"/>
      <c r="H147" s="5"/>
      <c r="I147" s="5"/>
      <c r="J147" s="5"/>
      <c r="K147" s="5"/>
      <c r="L147" s="5"/>
      <c r="M147" s="5"/>
      <c r="N147" s="5"/>
    </row>
    <row r="148" spans="1:14" ht="20.100000000000001" customHeight="1">
      <c r="A148" s="4"/>
      <c r="B148" s="4"/>
      <c r="C148" s="4"/>
      <c r="D148" s="4"/>
      <c r="E148" s="4"/>
      <c r="F148" s="5"/>
      <c r="G148" s="5"/>
      <c r="H148" s="5"/>
      <c r="I148" s="5"/>
      <c r="J148" s="5"/>
      <c r="K148" s="5"/>
      <c r="L148" s="5"/>
      <c r="M148" s="5"/>
      <c r="N148" s="5"/>
    </row>
    <row r="149" spans="1:14" ht="20.100000000000001" customHeight="1">
      <c r="A149" s="4"/>
      <c r="B149" s="4"/>
      <c r="C149" s="4"/>
      <c r="D149" s="4"/>
      <c r="E149" s="4"/>
      <c r="F149" s="5"/>
      <c r="G149" s="5"/>
      <c r="H149" s="5"/>
      <c r="I149" s="5"/>
      <c r="J149" s="5"/>
      <c r="K149" s="5"/>
      <c r="L149" s="5"/>
      <c r="M149" s="5"/>
      <c r="N149" s="5"/>
    </row>
    <row r="150" spans="1:14" ht="20.100000000000001" customHeight="1">
      <c r="A150" s="4"/>
      <c r="B150" s="4"/>
      <c r="C150" s="4"/>
      <c r="D150" s="4"/>
      <c r="E150" s="4"/>
      <c r="F150" s="5"/>
      <c r="G150" s="5"/>
      <c r="H150" s="5"/>
      <c r="I150" s="5"/>
      <c r="J150" s="5"/>
      <c r="K150" s="5"/>
      <c r="L150" s="5"/>
      <c r="M150" s="5"/>
      <c r="N150" s="5"/>
    </row>
    <row r="151" spans="1:14" ht="20.100000000000001" customHeight="1">
      <c r="A151" s="4"/>
      <c r="B151" s="4"/>
      <c r="C151" s="4"/>
      <c r="D151" s="4"/>
      <c r="E151" s="4"/>
      <c r="F151" s="5"/>
      <c r="G151" s="5"/>
      <c r="H151" s="5"/>
      <c r="I151" s="5"/>
      <c r="J151" s="5"/>
      <c r="K151" s="5"/>
      <c r="L151" s="5"/>
      <c r="M151" s="5"/>
      <c r="N151" s="5"/>
    </row>
    <row r="152" spans="1:14" ht="20.100000000000001" customHeight="1">
      <c r="A152" s="4"/>
      <c r="B152" s="4"/>
      <c r="C152" s="4"/>
      <c r="D152" s="4"/>
      <c r="E152" s="4"/>
      <c r="F152" s="5"/>
      <c r="G152" s="5"/>
      <c r="H152" s="5"/>
      <c r="I152" s="5"/>
      <c r="J152" s="5"/>
      <c r="K152" s="5"/>
      <c r="L152" s="5"/>
      <c r="M152" s="5"/>
      <c r="N152" s="5"/>
    </row>
    <row r="153" spans="1:14" ht="20.100000000000001" customHeight="1">
      <c r="A153" s="4"/>
      <c r="B153" s="4"/>
      <c r="C153" s="4"/>
      <c r="D153" s="4"/>
      <c r="E153" s="4"/>
      <c r="F153" s="5"/>
      <c r="G153" s="5"/>
      <c r="H153" s="5"/>
      <c r="I153" s="5"/>
      <c r="J153" s="5"/>
      <c r="K153" s="5"/>
      <c r="L153" s="5"/>
      <c r="M153" s="5"/>
      <c r="N153" s="5"/>
    </row>
    <row r="154" spans="1:14" ht="20.100000000000001" customHeight="1">
      <c r="A154" s="4"/>
      <c r="B154" s="4"/>
      <c r="C154" s="4"/>
      <c r="D154" s="4"/>
      <c r="E154" s="4"/>
      <c r="F154" s="5"/>
      <c r="G154" s="5"/>
      <c r="H154" s="5"/>
      <c r="I154" s="5"/>
      <c r="J154" s="5"/>
      <c r="K154" s="5"/>
      <c r="L154" s="5"/>
      <c r="M154" s="5"/>
      <c r="N154" s="5"/>
    </row>
    <row r="155" spans="1:14" ht="20.100000000000001" customHeight="1">
      <c r="A155" s="4"/>
      <c r="B155" s="4"/>
      <c r="C155" s="4"/>
      <c r="D155" s="4"/>
      <c r="E155" s="4"/>
      <c r="F155" s="5"/>
      <c r="G155" s="5"/>
      <c r="H155" s="5"/>
      <c r="I155" s="5"/>
      <c r="J155" s="5"/>
      <c r="K155" s="5"/>
      <c r="L155" s="5"/>
      <c r="M155" s="5"/>
      <c r="N155" s="5"/>
    </row>
    <row r="156" spans="1:14" ht="20.100000000000001" customHeight="1">
      <c r="A156" s="4"/>
      <c r="B156" s="4"/>
      <c r="C156" s="4"/>
      <c r="D156" s="4"/>
      <c r="E156" s="4"/>
      <c r="F156" s="5"/>
      <c r="G156" s="5"/>
      <c r="H156" s="5"/>
      <c r="I156" s="5"/>
      <c r="J156" s="5"/>
      <c r="K156" s="5"/>
      <c r="L156" s="5"/>
      <c r="M156" s="5"/>
      <c r="N156" s="5"/>
    </row>
    <row r="157" spans="1:14" ht="20.100000000000001" customHeight="1">
      <c r="A157" s="4"/>
      <c r="B157" s="4"/>
      <c r="C157" s="4"/>
      <c r="D157" s="4"/>
      <c r="E157" s="4"/>
      <c r="F157" s="5"/>
      <c r="G157" s="5"/>
      <c r="H157" s="5"/>
      <c r="I157" s="5"/>
      <c r="J157" s="5"/>
      <c r="K157" s="5"/>
      <c r="L157" s="5"/>
      <c r="M157" s="5"/>
      <c r="N157" s="5"/>
    </row>
    <row r="158" spans="1:14" ht="20.100000000000001" customHeight="1">
      <c r="A158" s="4"/>
      <c r="B158" s="4"/>
      <c r="C158" s="4"/>
      <c r="D158" s="4"/>
      <c r="E158" s="4"/>
      <c r="F158" s="5"/>
      <c r="G158" s="5"/>
      <c r="H158" s="5"/>
      <c r="I158" s="5"/>
      <c r="J158" s="5"/>
      <c r="K158" s="5"/>
      <c r="L158" s="5"/>
      <c r="M158" s="5"/>
      <c r="N158" s="5"/>
    </row>
    <row r="159" spans="1:14" ht="20.100000000000001" customHeight="1">
      <c r="A159" s="4"/>
      <c r="B159" s="4"/>
      <c r="C159" s="4"/>
      <c r="D159" s="4"/>
      <c r="E159" s="4"/>
      <c r="F159" s="5"/>
      <c r="G159" s="5"/>
      <c r="H159" s="5"/>
      <c r="I159" s="5"/>
      <c r="J159" s="5"/>
      <c r="K159" s="5"/>
      <c r="L159" s="5"/>
      <c r="M159" s="5"/>
      <c r="N159" s="5"/>
    </row>
    <row r="160" spans="1:14" ht="20.100000000000001" customHeight="1">
      <c r="A160" s="4"/>
      <c r="B160" s="4"/>
      <c r="C160" s="4"/>
      <c r="D160" s="4"/>
      <c r="E160" s="4"/>
      <c r="F160" s="5"/>
      <c r="G160" s="5"/>
      <c r="H160" s="5"/>
      <c r="I160" s="5"/>
      <c r="J160" s="5"/>
      <c r="K160" s="5"/>
      <c r="L160" s="5"/>
      <c r="M160" s="5"/>
      <c r="N160" s="5"/>
    </row>
    <row r="161" spans="1:14" ht="20.100000000000001" customHeight="1">
      <c r="A161" s="4"/>
      <c r="B161" s="4"/>
      <c r="C161" s="4"/>
      <c r="D161" s="4"/>
      <c r="E161" s="4"/>
      <c r="F161" s="5"/>
      <c r="G161" s="5"/>
      <c r="H161" s="5"/>
      <c r="I161" s="5"/>
      <c r="J161" s="5"/>
      <c r="K161" s="5"/>
      <c r="L161" s="5"/>
      <c r="M161" s="5"/>
      <c r="N161" s="5"/>
    </row>
    <row r="162" spans="1:14" ht="20.100000000000001" customHeight="1">
      <c r="A162" s="4"/>
      <c r="B162" s="4"/>
      <c r="C162" s="4"/>
      <c r="D162" s="4"/>
      <c r="E162" s="4"/>
      <c r="F162" s="5"/>
      <c r="G162" s="5"/>
      <c r="H162" s="5"/>
      <c r="I162" s="5"/>
      <c r="J162" s="5"/>
      <c r="K162" s="5"/>
      <c r="L162" s="5"/>
      <c r="M162" s="5"/>
      <c r="N162" s="5"/>
    </row>
    <row r="163" spans="1:14" ht="20.100000000000001" customHeight="1">
      <c r="A163" s="4"/>
      <c r="B163" s="4"/>
      <c r="C163" s="4"/>
      <c r="D163" s="4"/>
      <c r="E163" s="4"/>
      <c r="F163" s="5"/>
      <c r="G163" s="5"/>
      <c r="H163" s="5"/>
      <c r="I163" s="5"/>
      <c r="J163" s="5"/>
      <c r="K163" s="5"/>
      <c r="L163" s="5"/>
      <c r="M163" s="5"/>
      <c r="N163" s="5"/>
    </row>
    <row r="164" spans="1:14" ht="20.100000000000001" customHeight="1">
      <c r="A164" s="4"/>
      <c r="B164" s="4"/>
      <c r="C164" s="4"/>
      <c r="D164" s="4"/>
      <c r="E164" s="4"/>
      <c r="F164" s="5"/>
      <c r="G164" s="5"/>
      <c r="H164" s="5"/>
      <c r="I164" s="5"/>
      <c r="J164" s="5"/>
      <c r="K164" s="5"/>
      <c r="L164" s="5"/>
      <c r="M164" s="5"/>
      <c r="N164" s="5"/>
    </row>
    <row r="165" spans="1:14" ht="20.100000000000001" customHeight="1">
      <c r="A165" s="4"/>
      <c r="B165" s="4"/>
      <c r="C165" s="4"/>
      <c r="D165" s="4"/>
      <c r="E165" s="4"/>
      <c r="F165" s="5"/>
      <c r="G165" s="5"/>
      <c r="H165" s="5"/>
      <c r="I165" s="5"/>
      <c r="J165" s="5"/>
      <c r="K165" s="5"/>
      <c r="L165" s="5"/>
      <c r="M165" s="5"/>
      <c r="N165" s="5"/>
    </row>
    <row r="166" spans="1:14" ht="20.100000000000001" customHeight="1">
      <c r="A166" s="4"/>
      <c r="B166" s="4"/>
      <c r="C166" s="4"/>
      <c r="D166" s="4"/>
      <c r="E166" s="4"/>
      <c r="F166" s="5"/>
      <c r="G166" s="5"/>
      <c r="H166" s="5"/>
      <c r="I166" s="5"/>
      <c r="J166" s="5"/>
      <c r="K166" s="5"/>
      <c r="L166" s="5"/>
      <c r="M166" s="5"/>
      <c r="N166" s="5"/>
    </row>
    <row r="167" spans="1:14" ht="20.100000000000001" customHeight="1">
      <c r="A167" s="4"/>
      <c r="B167" s="4"/>
      <c r="C167" s="4"/>
      <c r="D167" s="4"/>
      <c r="E167" s="4"/>
      <c r="F167" s="5"/>
      <c r="G167" s="5"/>
      <c r="H167" s="5"/>
      <c r="I167" s="5"/>
      <c r="J167" s="5"/>
      <c r="K167" s="5"/>
      <c r="L167" s="5"/>
      <c r="M167" s="5"/>
      <c r="N167" s="5"/>
    </row>
    <row r="168" spans="1:14" ht="20.100000000000001" customHeight="1">
      <c r="A168" s="4"/>
      <c r="B168" s="4"/>
      <c r="C168" s="4"/>
      <c r="D168" s="4"/>
      <c r="E168" s="4"/>
      <c r="F168" s="5"/>
      <c r="G168" s="5"/>
      <c r="H168" s="5"/>
      <c r="I168" s="5"/>
      <c r="J168" s="5"/>
      <c r="K168" s="5"/>
      <c r="L168" s="5"/>
      <c r="M168" s="5"/>
      <c r="N168" s="5"/>
    </row>
    <row r="169" spans="1:14" ht="20.100000000000001" customHeight="1">
      <c r="A169" s="4"/>
      <c r="B169" s="4"/>
      <c r="C169" s="4"/>
      <c r="D169" s="4"/>
      <c r="E169" s="4"/>
      <c r="F169" s="5"/>
      <c r="G169" s="5"/>
      <c r="H169" s="5"/>
      <c r="I169" s="5"/>
      <c r="J169" s="5"/>
      <c r="K169" s="5"/>
      <c r="L169" s="5"/>
      <c r="M169" s="5"/>
      <c r="N169" s="5"/>
    </row>
    <row r="170" spans="1:14" ht="20.100000000000001" customHeight="1">
      <c r="A170" s="4"/>
      <c r="B170" s="4"/>
      <c r="C170" s="4"/>
      <c r="D170" s="4"/>
      <c r="E170" s="4"/>
      <c r="F170" s="5"/>
      <c r="G170" s="5"/>
      <c r="H170" s="5"/>
      <c r="I170" s="5"/>
      <c r="J170" s="5"/>
      <c r="K170" s="5"/>
      <c r="L170" s="5"/>
      <c r="M170" s="5"/>
      <c r="N170" s="5"/>
    </row>
    <row r="171" spans="1:14" ht="20.100000000000001" customHeight="1">
      <c r="A171" s="4"/>
      <c r="B171" s="4"/>
      <c r="C171" s="4"/>
      <c r="D171" s="4"/>
      <c r="E171" s="4"/>
      <c r="F171" s="5"/>
      <c r="G171" s="5"/>
      <c r="H171" s="5"/>
      <c r="I171" s="5"/>
      <c r="J171" s="5"/>
      <c r="K171" s="5"/>
      <c r="L171" s="5"/>
      <c r="M171" s="5"/>
      <c r="N171" s="5"/>
    </row>
    <row r="172" spans="1:14" ht="20.100000000000001" customHeight="1">
      <c r="A172" s="4"/>
      <c r="B172" s="4"/>
      <c r="C172" s="4"/>
      <c r="D172" s="4"/>
      <c r="E172" s="4"/>
      <c r="F172" s="5"/>
      <c r="G172" s="5"/>
      <c r="H172" s="5"/>
      <c r="I172" s="5"/>
      <c r="J172" s="5"/>
      <c r="K172" s="5"/>
      <c r="L172" s="5"/>
      <c r="M172" s="5"/>
      <c r="N172" s="5"/>
    </row>
    <row r="173" spans="1:14" ht="20.100000000000001" customHeight="1">
      <c r="A173" s="4"/>
      <c r="B173" s="4"/>
      <c r="C173" s="4"/>
      <c r="D173" s="4"/>
      <c r="E173" s="4"/>
      <c r="F173" s="5"/>
      <c r="G173" s="5"/>
      <c r="H173" s="5"/>
      <c r="I173" s="5"/>
      <c r="J173" s="5"/>
      <c r="K173" s="5"/>
      <c r="L173" s="5"/>
      <c r="M173" s="5"/>
      <c r="N173" s="5"/>
    </row>
    <row r="174" spans="1:14" ht="20.100000000000001" customHeight="1">
      <c r="A174" s="4"/>
      <c r="B174" s="4"/>
      <c r="C174" s="4"/>
      <c r="D174" s="4"/>
      <c r="E174" s="4"/>
      <c r="F174" s="5"/>
      <c r="G174" s="5"/>
      <c r="H174" s="5"/>
      <c r="I174" s="5"/>
      <c r="J174" s="5"/>
      <c r="K174" s="5"/>
      <c r="L174" s="5"/>
      <c r="M174" s="5"/>
      <c r="N174" s="5"/>
    </row>
    <row r="175" spans="1:14" ht="20.100000000000001" customHeight="1">
      <c r="A175" s="4"/>
      <c r="B175" s="4"/>
      <c r="C175" s="4"/>
      <c r="D175" s="4"/>
      <c r="E175" s="4"/>
      <c r="F175" s="5"/>
      <c r="G175" s="5"/>
      <c r="H175" s="5"/>
      <c r="I175" s="5"/>
      <c r="J175" s="5"/>
      <c r="K175" s="5"/>
      <c r="L175" s="5"/>
      <c r="M175" s="5"/>
      <c r="N175" s="5"/>
    </row>
    <row r="176" spans="1:14" ht="20.100000000000001" customHeight="1">
      <c r="A176" s="4"/>
      <c r="B176" s="4"/>
      <c r="C176" s="4"/>
      <c r="D176" s="4"/>
      <c r="E176" s="4"/>
      <c r="F176" s="5"/>
      <c r="G176" s="5"/>
      <c r="H176" s="5"/>
      <c r="I176" s="5"/>
      <c r="J176" s="5"/>
      <c r="K176" s="5"/>
      <c r="L176" s="5"/>
      <c r="M176" s="5"/>
      <c r="N176" s="5"/>
    </row>
    <row r="177" spans="1:14" ht="20.100000000000001" customHeight="1">
      <c r="A177" s="4"/>
      <c r="B177" s="4"/>
      <c r="C177" s="4"/>
      <c r="D177" s="4"/>
      <c r="E177" s="4"/>
      <c r="F177" s="5"/>
      <c r="G177" s="5"/>
      <c r="H177" s="5"/>
      <c r="I177" s="5"/>
      <c r="J177" s="5"/>
      <c r="K177" s="5"/>
      <c r="L177" s="5"/>
      <c r="M177" s="5"/>
      <c r="N177" s="5"/>
    </row>
    <row r="178" spans="1:14" ht="20.100000000000001" customHeight="1">
      <c r="A178" s="4"/>
      <c r="B178" s="4"/>
      <c r="C178" s="4"/>
      <c r="D178" s="4"/>
      <c r="E178" s="4"/>
      <c r="F178" s="5"/>
      <c r="G178" s="5"/>
      <c r="H178" s="5"/>
      <c r="I178" s="5"/>
      <c r="J178" s="5"/>
      <c r="K178" s="5"/>
      <c r="L178" s="5"/>
      <c r="M178" s="5"/>
      <c r="N178" s="5"/>
    </row>
    <row r="179" spans="1:14" ht="20.100000000000001" customHeight="1">
      <c r="A179" s="4"/>
      <c r="B179" s="4"/>
      <c r="C179" s="4"/>
      <c r="D179" s="4"/>
      <c r="E179" s="4"/>
      <c r="F179" s="5"/>
      <c r="G179" s="5"/>
      <c r="H179" s="5"/>
      <c r="I179" s="5"/>
      <c r="J179" s="5"/>
      <c r="K179" s="5"/>
      <c r="L179" s="5"/>
      <c r="M179" s="5"/>
      <c r="N179" s="5"/>
    </row>
    <row r="180" spans="1:14" ht="20.100000000000001" customHeight="1">
      <c r="A180" s="4"/>
      <c r="B180" s="4"/>
      <c r="C180" s="4"/>
      <c r="D180" s="4"/>
      <c r="E180" s="4"/>
      <c r="F180" s="5"/>
      <c r="G180" s="5"/>
      <c r="H180" s="5"/>
      <c r="I180" s="5"/>
      <c r="J180" s="5"/>
      <c r="K180" s="5"/>
      <c r="L180" s="5"/>
      <c r="M180" s="5"/>
      <c r="N180" s="5"/>
    </row>
    <row r="181" spans="1:14" ht="20.100000000000001" customHeight="1">
      <c r="A181" s="4"/>
      <c r="B181" s="4"/>
      <c r="C181" s="4"/>
      <c r="D181" s="4"/>
      <c r="E181" s="4"/>
      <c r="F181" s="5"/>
      <c r="G181" s="5"/>
      <c r="H181" s="5"/>
      <c r="I181" s="5"/>
      <c r="J181" s="5"/>
      <c r="K181" s="5"/>
      <c r="L181" s="5"/>
      <c r="M181" s="5"/>
      <c r="N181" s="5"/>
    </row>
    <row r="182" spans="1:14" ht="20.100000000000001" customHeight="1">
      <c r="A182" s="4"/>
      <c r="B182" s="4"/>
      <c r="C182" s="4"/>
      <c r="D182" s="4"/>
      <c r="E182" s="4"/>
      <c r="F182" s="5"/>
      <c r="G182" s="5"/>
      <c r="H182" s="5"/>
      <c r="I182" s="5"/>
      <c r="J182" s="5"/>
      <c r="K182" s="5"/>
      <c r="L182" s="5"/>
      <c r="M182" s="5"/>
      <c r="N182" s="5"/>
    </row>
    <row r="183" spans="1:14" ht="20.100000000000001" customHeight="1">
      <c r="A183" s="4"/>
      <c r="B183" s="4"/>
      <c r="C183" s="4"/>
      <c r="D183" s="4"/>
      <c r="E183" s="4"/>
      <c r="F183" s="5"/>
      <c r="G183" s="5"/>
      <c r="H183" s="5"/>
      <c r="I183" s="5"/>
      <c r="J183" s="5"/>
      <c r="K183" s="5"/>
      <c r="L183" s="5"/>
      <c r="M183" s="5"/>
      <c r="N183" s="5"/>
    </row>
    <row r="184" spans="1:14" ht="20.100000000000001" customHeight="1">
      <c r="A184" s="4"/>
      <c r="B184" s="4"/>
      <c r="C184" s="4"/>
      <c r="D184" s="4"/>
      <c r="E184" s="4"/>
      <c r="F184" s="5"/>
      <c r="G184" s="5"/>
      <c r="H184" s="5"/>
      <c r="I184" s="5"/>
      <c r="J184" s="5"/>
      <c r="K184" s="5"/>
      <c r="L184" s="5"/>
      <c r="M184" s="5"/>
      <c r="N184" s="5"/>
    </row>
    <row r="185" spans="1:14" ht="20.100000000000001" customHeight="1">
      <c r="A185" s="4"/>
      <c r="B185" s="4"/>
      <c r="C185" s="4"/>
      <c r="D185" s="4"/>
      <c r="E185" s="4"/>
      <c r="F185" s="5"/>
      <c r="G185" s="5"/>
      <c r="H185" s="5"/>
      <c r="I185" s="5"/>
      <c r="J185" s="5"/>
      <c r="K185" s="5"/>
      <c r="L185" s="5"/>
      <c r="M185" s="5"/>
      <c r="N185" s="5"/>
    </row>
    <row r="186" spans="1:14" ht="20.100000000000001" customHeight="1">
      <c r="A186" s="4"/>
      <c r="B186" s="4"/>
      <c r="C186" s="4"/>
      <c r="D186" s="4"/>
      <c r="E186" s="4"/>
      <c r="F186" s="5"/>
      <c r="G186" s="5"/>
      <c r="H186" s="5"/>
      <c r="I186" s="5"/>
      <c r="J186" s="5"/>
      <c r="K186" s="5"/>
      <c r="L186" s="5"/>
      <c r="M186" s="5"/>
      <c r="N186" s="5"/>
    </row>
    <row r="187" spans="1:14" ht="20.100000000000001" customHeight="1">
      <c r="A187" s="4"/>
      <c r="B187" s="4"/>
      <c r="C187" s="4"/>
      <c r="D187" s="4"/>
      <c r="E187" s="4"/>
      <c r="F187" s="5"/>
      <c r="G187" s="5"/>
      <c r="H187" s="5"/>
      <c r="I187" s="5"/>
      <c r="J187" s="5"/>
      <c r="K187" s="5"/>
      <c r="L187" s="5"/>
      <c r="M187" s="5"/>
      <c r="N187" s="5"/>
    </row>
    <row r="188" spans="1:14" ht="20.100000000000001" customHeight="1">
      <c r="A188" s="4"/>
      <c r="B188" s="4"/>
      <c r="C188" s="4"/>
      <c r="D188" s="4"/>
      <c r="E188" s="4"/>
      <c r="F188" s="5"/>
      <c r="G188" s="5"/>
      <c r="H188" s="5"/>
      <c r="I188" s="5"/>
      <c r="J188" s="5"/>
      <c r="K188" s="5"/>
      <c r="L188" s="5"/>
      <c r="M188" s="5"/>
      <c r="N188" s="5"/>
    </row>
    <row r="189" spans="1:14" ht="20.100000000000001" customHeight="1">
      <c r="A189" s="4"/>
      <c r="B189" s="4"/>
      <c r="C189" s="4"/>
      <c r="D189" s="4"/>
      <c r="E189" s="4"/>
      <c r="F189" s="5"/>
      <c r="G189" s="5"/>
      <c r="H189" s="5"/>
      <c r="I189" s="5"/>
      <c r="J189" s="5"/>
      <c r="K189" s="5"/>
      <c r="L189" s="5"/>
      <c r="M189" s="5"/>
      <c r="N189" s="5"/>
    </row>
    <row r="190" spans="1:14" ht="20.100000000000001" customHeight="1">
      <c r="A190" s="4"/>
      <c r="B190" s="4"/>
      <c r="C190" s="4"/>
      <c r="D190" s="4"/>
      <c r="E190" s="4"/>
      <c r="F190" s="5"/>
      <c r="G190" s="5"/>
      <c r="H190" s="5"/>
      <c r="I190" s="5"/>
      <c r="J190" s="5"/>
      <c r="K190" s="5"/>
      <c r="L190" s="5"/>
      <c r="M190" s="5"/>
      <c r="N190" s="5"/>
    </row>
    <row r="191" spans="1:14" ht="20.100000000000001" customHeight="1">
      <c r="A191" s="4"/>
      <c r="B191" s="4"/>
      <c r="C191" s="4"/>
      <c r="D191" s="4"/>
      <c r="E191" s="4"/>
      <c r="F191" s="5"/>
      <c r="G191" s="5"/>
      <c r="H191" s="5"/>
      <c r="I191" s="5"/>
      <c r="J191" s="5"/>
      <c r="K191" s="5"/>
      <c r="L191" s="5"/>
      <c r="M191" s="5"/>
      <c r="N191" s="5"/>
    </row>
    <row r="192" spans="1:14" ht="20.100000000000001" customHeight="1">
      <c r="A192" s="4"/>
      <c r="B192" s="4"/>
      <c r="C192" s="4"/>
      <c r="D192" s="4"/>
      <c r="E192" s="4"/>
      <c r="F192" s="5"/>
      <c r="G192" s="5"/>
      <c r="H192" s="5"/>
      <c r="I192" s="5"/>
      <c r="J192" s="5"/>
      <c r="K192" s="5"/>
      <c r="L192" s="5"/>
      <c r="M192" s="5"/>
      <c r="N192" s="5"/>
    </row>
    <row r="193" spans="1:14" ht="20.100000000000001" customHeight="1">
      <c r="A193" s="4"/>
      <c r="B193" s="4"/>
      <c r="C193" s="4"/>
      <c r="D193" s="4"/>
      <c r="E193" s="4"/>
      <c r="F193" s="5"/>
      <c r="G193" s="5"/>
      <c r="H193" s="5"/>
      <c r="I193" s="5"/>
      <c r="J193" s="5"/>
      <c r="K193" s="5"/>
      <c r="L193" s="5"/>
      <c r="M193" s="5"/>
      <c r="N193" s="5"/>
    </row>
    <row r="194" spans="1:14" ht="20.100000000000001" customHeight="1">
      <c r="A194" s="4"/>
      <c r="B194" s="4"/>
      <c r="C194" s="4"/>
      <c r="D194" s="4"/>
      <c r="E194" s="4"/>
      <c r="F194" s="5"/>
      <c r="G194" s="5"/>
      <c r="H194" s="5"/>
      <c r="I194" s="5"/>
      <c r="J194" s="5"/>
      <c r="K194" s="5"/>
      <c r="L194" s="5"/>
      <c r="M194" s="5"/>
      <c r="N194" s="5"/>
    </row>
    <row r="195" spans="1:14" ht="20.100000000000001" customHeight="1">
      <c r="A195" s="4"/>
      <c r="B195" s="4"/>
      <c r="C195" s="4"/>
      <c r="D195" s="4"/>
      <c r="E195" s="4"/>
      <c r="F195" s="5"/>
      <c r="G195" s="5"/>
      <c r="H195" s="5"/>
      <c r="I195" s="5"/>
      <c r="J195" s="5"/>
      <c r="K195" s="5"/>
      <c r="L195" s="5"/>
      <c r="M195" s="5"/>
      <c r="N195" s="5"/>
    </row>
    <row r="196" spans="1:14" ht="20.100000000000001" customHeight="1">
      <c r="A196" s="4"/>
      <c r="B196" s="4"/>
      <c r="C196" s="4"/>
      <c r="D196" s="4"/>
      <c r="E196" s="4"/>
      <c r="F196" s="5"/>
      <c r="G196" s="5"/>
      <c r="H196" s="5"/>
      <c r="I196" s="5"/>
      <c r="J196" s="5"/>
      <c r="K196" s="5"/>
      <c r="L196" s="5"/>
      <c r="M196" s="5"/>
      <c r="N196" s="5"/>
    </row>
    <row r="197" spans="1:14" ht="20.100000000000001" customHeight="1">
      <c r="A197" s="4"/>
      <c r="B197" s="4"/>
      <c r="C197" s="4"/>
      <c r="D197" s="4"/>
      <c r="E197" s="4"/>
      <c r="F197" s="5"/>
      <c r="G197" s="5"/>
      <c r="H197" s="5"/>
      <c r="I197" s="5"/>
      <c r="J197" s="5"/>
      <c r="K197" s="5"/>
      <c r="L197" s="5"/>
      <c r="M197" s="5"/>
      <c r="N197" s="5"/>
    </row>
    <row r="198" spans="1:14" ht="20.100000000000001" customHeight="1">
      <c r="A198" s="4"/>
      <c r="B198" s="4"/>
      <c r="C198" s="4"/>
      <c r="D198" s="4"/>
      <c r="E198" s="4"/>
      <c r="F198" s="5"/>
      <c r="G198" s="5"/>
      <c r="H198" s="5"/>
      <c r="I198" s="5"/>
      <c r="J198" s="5"/>
      <c r="K198" s="5"/>
      <c r="L198" s="5"/>
      <c r="M198" s="5"/>
      <c r="N198" s="5"/>
    </row>
    <row r="199" spans="1:14" ht="20.100000000000001" customHeight="1">
      <c r="A199" s="4"/>
      <c r="B199" s="4"/>
      <c r="C199" s="4"/>
      <c r="D199" s="4"/>
      <c r="E199" s="4"/>
      <c r="F199" s="5"/>
      <c r="G199" s="5"/>
      <c r="H199" s="5"/>
      <c r="I199" s="5"/>
      <c r="J199" s="5"/>
      <c r="K199" s="5"/>
      <c r="L199" s="5"/>
      <c r="M199" s="5"/>
      <c r="N199" s="5"/>
    </row>
    <row r="200" spans="1:14" ht="20.100000000000001" customHeight="1">
      <c r="A200" s="4"/>
      <c r="B200" s="4"/>
      <c r="C200" s="4"/>
      <c r="D200" s="4"/>
      <c r="E200" s="4"/>
      <c r="F200" s="5"/>
      <c r="G200" s="5"/>
      <c r="H200" s="5"/>
      <c r="I200" s="5"/>
      <c r="J200" s="5"/>
      <c r="K200" s="5"/>
      <c r="L200" s="5"/>
      <c r="M200" s="5"/>
      <c r="N200" s="5"/>
    </row>
    <row r="201" spans="1:14" ht="20.100000000000001" customHeight="1">
      <c r="A201" s="4"/>
      <c r="B201" s="4"/>
      <c r="C201" s="4"/>
      <c r="D201" s="4"/>
      <c r="E201" s="4"/>
      <c r="F201" s="5"/>
      <c r="G201" s="5"/>
      <c r="H201" s="5"/>
      <c r="I201" s="5"/>
      <c r="J201" s="5"/>
      <c r="K201" s="5"/>
      <c r="L201" s="5"/>
      <c r="M201" s="5"/>
      <c r="N201" s="5"/>
    </row>
    <row r="202" spans="1:14" ht="20.100000000000001" customHeight="1">
      <c r="A202" s="4"/>
      <c r="B202" s="4"/>
      <c r="C202" s="4"/>
      <c r="D202" s="4"/>
      <c r="E202" s="4"/>
      <c r="F202" s="5"/>
      <c r="G202" s="5"/>
      <c r="H202" s="5"/>
      <c r="I202" s="5"/>
      <c r="J202" s="5"/>
      <c r="K202" s="5"/>
      <c r="L202" s="5"/>
      <c r="M202" s="5"/>
      <c r="N202" s="5"/>
    </row>
    <row r="203" spans="1:14" ht="20.100000000000001" customHeight="1">
      <c r="A203" s="4"/>
      <c r="B203" s="4"/>
      <c r="C203" s="4"/>
      <c r="D203" s="4"/>
      <c r="E203" s="4"/>
      <c r="F203" s="5"/>
      <c r="G203" s="5"/>
      <c r="H203" s="5"/>
      <c r="I203" s="5"/>
      <c r="J203" s="5"/>
      <c r="K203" s="5"/>
      <c r="L203" s="5"/>
      <c r="M203" s="5"/>
      <c r="N203" s="5"/>
    </row>
    <row r="204" spans="1:14" ht="20.100000000000001" customHeight="1">
      <c r="A204" s="4"/>
      <c r="B204" s="4"/>
      <c r="C204" s="4"/>
      <c r="D204" s="4"/>
      <c r="E204" s="4"/>
      <c r="F204" s="5"/>
      <c r="G204" s="5"/>
      <c r="H204" s="5"/>
      <c r="I204" s="5"/>
      <c r="J204" s="5"/>
      <c r="K204" s="5"/>
      <c r="L204" s="5"/>
      <c r="M204" s="5"/>
      <c r="N204" s="5"/>
    </row>
    <row r="205" spans="1:14" ht="20.100000000000001" customHeight="1">
      <c r="A205" s="4"/>
      <c r="B205" s="4"/>
      <c r="C205" s="4"/>
      <c r="D205" s="4"/>
      <c r="E205" s="4"/>
      <c r="F205" s="5"/>
      <c r="G205" s="5"/>
      <c r="H205" s="5"/>
      <c r="I205" s="5"/>
      <c r="J205" s="5"/>
      <c r="K205" s="5"/>
      <c r="L205" s="5"/>
      <c r="M205" s="5"/>
      <c r="N205" s="5"/>
    </row>
    <row r="206" spans="1:14" ht="20.100000000000001" customHeight="1">
      <c r="A206" s="4"/>
      <c r="B206" s="4"/>
      <c r="C206" s="4"/>
      <c r="D206" s="4"/>
      <c r="E206" s="4"/>
      <c r="F206" s="5"/>
      <c r="G206" s="5"/>
      <c r="H206" s="5"/>
      <c r="I206" s="5"/>
      <c r="J206" s="5"/>
      <c r="K206" s="5"/>
      <c r="L206" s="5"/>
      <c r="M206" s="5"/>
      <c r="N206" s="5"/>
    </row>
    <row r="207" spans="1:14" ht="20.100000000000001" customHeight="1">
      <c r="A207" s="4"/>
      <c r="B207" s="4"/>
      <c r="C207" s="4"/>
      <c r="D207" s="4"/>
      <c r="E207" s="4"/>
      <c r="F207" s="5"/>
      <c r="G207" s="5"/>
      <c r="H207" s="5"/>
      <c r="I207" s="5"/>
      <c r="J207" s="5"/>
      <c r="K207" s="5"/>
      <c r="L207" s="5"/>
      <c r="M207" s="5"/>
      <c r="N207" s="5"/>
    </row>
    <row r="208" spans="1:14" ht="20.100000000000001" customHeight="1">
      <c r="A208" s="4"/>
      <c r="B208" s="4"/>
      <c r="C208" s="4"/>
      <c r="D208" s="4"/>
      <c r="E208" s="4"/>
      <c r="F208" s="5"/>
      <c r="G208" s="5"/>
      <c r="H208" s="5"/>
      <c r="I208" s="5"/>
      <c r="J208" s="5"/>
      <c r="K208" s="5"/>
      <c r="L208" s="5"/>
      <c r="M208" s="5"/>
      <c r="N208" s="5"/>
    </row>
    <row r="209" spans="1:14" ht="20.100000000000001" customHeight="1">
      <c r="A209" s="4"/>
      <c r="B209" s="4"/>
      <c r="C209" s="4"/>
      <c r="D209" s="4"/>
      <c r="E209" s="4"/>
      <c r="F209" s="5"/>
      <c r="G209" s="5"/>
      <c r="H209" s="5"/>
      <c r="I209" s="5"/>
      <c r="J209" s="5"/>
      <c r="K209" s="5"/>
      <c r="L209" s="5"/>
      <c r="M209" s="5"/>
      <c r="N209" s="5"/>
    </row>
    <row r="210" spans="1:14" ht="20.100000000000001" customHeight="1">
      <c r="A210" s="4"/>
      <c r="B210" s="4"/>
      <c r="C210" s="4"/>
      <c r="D210" s="4"/>
      <c r="E210" s="4"/>
      <c r="F210" s="5"/>
      <c r="G210" s="5"/>
      <c r="H210" s="5"/>
      <c r="I210" s="5"/>
      <c r="J210" s="5"/>
      <c r="K210" s="5"/>
      <c r="L210" s="5"/>
      <c r="M210" s="5"/>
      <c r="N210" s="5"/>
    </row>
    <row r="211" spans="1:14" ht="20.100000000000001" customHeight="1">
      <c r="A211" s="4"/>
      <c r="B211" s="4"/>
      <c r="C211" s="4"/>
      <c r="D211" s="4"/>
      <c r="E211" s="4"/>
      <c r="F211" s="5"/>
      <c r="G211" s="5"/>
      <c r="H211" s="5"/>
      <c r="I211" s="5"/>
      <c r="J211" s="5"/>
      <c r="K211" s="5"/>
      <c r="L211" s="5"/>
      <c r="M211" s="5"/>
      <c r="N211" s="5"/>
    </row>
    <row r="212" spans="1:14" ht="20.100000000000001" customHeight="1">
      <c r="A212" s="4"/>
      <c r="B212" s="4"/>
      <c r="C212" s="4"/>
      <c r="D212" s="4"/>
      <c r="E212" s="4"/>
      <c r="F212" s="5"/>
      <c r="G212" s="5"/>
      <c r="H212" s="5"/>
      <c r="I212" s="5"/>
      <c r="J212" s="5"/>
      <c r="K212" s="5"/>
      <c r="L212" s="5"/>
      <c r="M212" s="5"/>
      <c r="N212" s="5"/>
    </row>
    <row r="213" spans="1:14" ht="20.100000000000001" customHeight="1">
      <c r="A213" s="4"/>
      <c r="B213" s="4"/>
      <c r="C213" s="4"/>
      <c r="D213" s="4"/>
      <c r="E213" s="4"/>
      <c r="F213" s="5"/>
      <c r="G213" s="5"/>
      <c r="H213" s="5"/>
      <c r="I213" s="5"/>
      <c r="J213" s="5"/>
      <c r="K213" s="5"/>
      <c r="L213" s="5"/>
      <c r="M213" s="5"/>
      <c r="N213" s="5"/>
    </row>
    <row r="214" spans="1:14" ht="20.100000000000001" customHeight="1">
      <c r="A214" s="4"/>
      <c r="B214" s="4"/>
      <c r="C214" s="4"/>
      <c r="D214" s="4"/>
      <c r="E214" s="4"/>
      <c r="F214" s="5"/>
      <c r="G214" s="5"/>
      <c r="H214" s="5"/>
      <c r="I214" s="5"/>
      <c r="J214" s="5"/>
      <c r="K214" s="5"/>
      <c r="L214" s="5"/>
      <c r="M214" s="5"/>
      <c r="N214" s="5"/>
    </row>
    <row r="215" spans="1:14" ht="20.100000000000001" customHeight="1">
      <c r="A215" s="4"/>
      <c r="B215" s="4"/>
      <c r="C215" s="4"/>
      <c r="D215" s="4"/>
      <c r="E215" s="4"/>
      <c r="F215" s="5"/>
      <c r="G215" s="5"/>
      <c r="H215" s="5"/>
      <c r="I215" s="5"/>
      <c r="J215" s="5"/>
      <c r="K215" s="5"/>
      <c r="L215" s="5"/>
      <c r="M215" s="5"/>
      <c r="N215" s="5"/>
    </row>
    <row r="216" spans="1:14" ht="20.100000000000001" customHeight="1">
      <c r="A216" s="4"/>
      <c r="B216" s="4"/>
      <c r="C216" s="4"/>
      <c r="D216" s="4"/>
      <c r="E216" s="4"/>
      <c r="F216" s="5"/>
      <c r="G216" s="5"/>
      <c r="H216" s="5"/>
      <c r="I216" s="5"/>
      <c r="J216" s="5"/>
      <c r="K216" s="5"/>
      <c r="L216" s="5"/>
      <c r="M216" s="5"/>
      <c r="N216" s="5"/>
    </row>
    <row r="217" spans="1:14" ht="20.100000000000001" customHeight="1">
      <c r="A217" s="4"/>
      <c r="B217" s="4"/>
      <c r="C217" s="4"/>
      <c r="D217" s="4"/>
      <c r="E217" s="4"/>
      <c r="F217" s="5"/>
      <c r="G217" s="5"/>
      <c r="H217" s="5"/>
      <c r="I217" s="5"/>
      <c r="J217" s="5"/>
      <c r="K217" s="5"/>
      <c r="L217" s="5"/>
      <c r="M217" s="5"/>
      <c r="N217" s="5"/>
    </row>
    <row r="218" spans="1:14" ht="20.100000000000001" customHeight="1">
      <c r="A218" s="4"/>
      <c r="B218" s="4"/>
      <c r="C218" s="4"/>
      <c r="D218" s="4"/>
      <c r="E218" s="4"/>
      <c r="F218" s="5"/>
      <c r="G218" s="5"/>
      <c r="H218" s="5"/>
      <c r="I218" s="5"/>
      <c r="J218" s="5"/>
      <c r="K218" s="5"/>
      <c r="L218" s="5"/>
      <c r="M218" s="5"/>
      <c r="N218" s="5"/>
    </row>
    <row r="219" spans="1:14" ht="20.100000000000001" customHeight="1">
      <c r="A219" s="4"/>
      <c r="B219" s="4"/>
      <c r="C219" s="4"/>
      <c r="D219" s="4"/>
      <c r="E219" s="4"/>
      <c r="F219" s="5"/>
      <c r="G219" s="5"/>
      <c r="H219" s="5"/>
      <c r="I219" s="5"/>
      <c r="J219" s="5"/>
      <c r="K219" s="5"/>
      <c r="L219" s="5"/>
      <c r="M219" s="5"/>
      <c r="N219" s="5"/>
    </row>
    <row r="220" spans="1:14" ht="20.100000000000001" customHeight="1">
      <c r="A220" s="4"/>
      <c r="B220" s="4"/>
      <c r="C220" s="4"/>
      <c r="D220" s="4"/>
      <c r="E220" s="4"/>
      <c r="F220" s="5"/>
      <c r="G220" s="5"/>
      <c r="H220" s="5"/>
      <c r="I220" s="5"/>
      <c r="J220" s="5"/>
      <c r="K220" s="5"/>
      <c r="L220" s="5"/>
      <c r="M220" s="5"/>
      <c r="N220" s="5"/>
    </row>
    <row r="221" spans="1:14" ht="20.100000000000001" customHeight="1">
      <c r="A221" s="4"/>
      <c r="B221" s="4"/>
      <c r="C221" s="4"/>
      <c r="D221" s="4"/>
      <c r="E221" s="4"/>
      <c r="F221" s="5"/>
      <c r="G221" s="5"/>
      <c r="H221" s="5"/>
      <c r="I221" s="5"/>
      <c r="J221" s="5"/>
      <c r="K221" s="5"/>
      <c r="L221" s="5"/>
      <c r="M221" s="5"/>
      <c r="N221" s="5"/>
    </row>
    <row r="222" spans="1:14" ht="20.100000000000001" customHeight="1">
      <c r="A222" s="4"/>
      <c r="B222" s="4"/>
      <c r="C222" s="4"/>
      <c r="D222" s="4"/>
      <c r="E222" s="4"/>
      <c r="F222" s="5"/>
      <c r="G222" s="5"/>
      <c r="H222" s="5"/>
      <c r="I222" s="5"/>
      <c r="J222" s="5"/>
      <c r="K222" s="5"/>
      <c r="L222" s="5"/>
      <c r="M222" s="5"/>
      <c r="N222" s="5"/>
    </row>
    <row r="223" spans="1:14" ht="20.100000000000001" customHeight="1">
      <c r="A223" s="4"/>
      <c r="B223" s="4"/>
      <c r="C223" s="4"/>
      <c r="D223" s="4"/>
      <c r="E223" s="4"/>
      <c r="F223" s="5"/>
      <c r="G223" s="5"/>
      <c r="H223" s="5"/>
      <c r="I223" s="5"/>
      <c r="J223" s="5"/>
      <c r="K223" s="5"/>
      <c r="L223" s="5"/>
      <c r="M223" s="5"/>
      <c r="N223" s="5"/>
    </row>
    <row r="224" spans="1:14" ht="20.100000000000001" customHeight="1">
      <c r="A224" s="4"/>
      <c r="B224" s="4"/>
      <c r="C224" s="4"/>
      <c r="D224" s="4"/>
      <c r="E224" s="4"/>
      <c r="F224" s="5"/>
      <c r="G224" s="5"/>
      <c r="H224" s="5"/>
      <c r="I224" s="5"/>
      <c r="J224" s="5"/>
      <c r="K224" s="5"/>
      <c r="L224" s="5"/>
      <c r="M224" s="5"/>
      <c r="N224" s="5"/>
    </row>
    <row r="225" spans="1:14" ht="20.100000000000001" customHeight="1">
      <c r="A225" s="4"/>
      <c r="B225" s="4"/>
      <c r="C225" s="4"/>
      <c r="D225" s="4"/>
      <c r="E225" s="4"/>
      <c r="F225" s="5"/>
      <c r="G225" s="5"/>
      <c r="H225" s="5"/>
      <c r="I225" s="5"/>
      <c r="J225" s="5"/>
      <c r="K225" s="5"/>
      <c r="L225" s="5"/>
      <c r="M225" s="5"/>
      <c r="N225" s="5"/>
    </row>
    <row r="226" spans="1:14" ht="20.100000000000001" customHeight="1">
      <c r="A226" s="4"/>
      <c r="B226" s="4"/>
      <c r="C226" s="4"/>
      <c r="D226" s="4"/>
      <c r="E226" s="4"/>
      <c r="F226" s="5"/>
      <c r="G226" s="5"/>
      <c r="H226" s="5"/>
      <c r="I226" s="5"/>
      <c r="J226" s="5"/>
      <c r="K226" s="5"/>
      <c r="L226" s="5"/>
      <c r="M226" s="5"/>
      <c r="N226" s="5"/>
    </row>
    <row r="227" spans="1:14" ht="20.100000000000001" customHeight="1">
      <c r="A227" s="4"/>
      <c r="B227" s="4"/>
      <c r="C227" s="4"/>
      <c r="D227" s="4"/>
      <c r="E227" s="4"/>
      <c r="F227" s="5"/>
      <c r="G227" s="5"/>
      <c r="H227" s="5"/>
      <c r="I227" s="5"/>
      <c r="J227" s="5"/>
      <c r="K227" s="5"/>
      <c r="L227" s="5"/>
      <c r="M227" s="5"/>
      <c r="N227" s="5"/>
    </row>
    <row r="228" spans="1:14" ht="20.100000000000001" customHeight="1">
      <c r="A228" s="4"/>
      <c r="B228" s="4"/>
      <c r="C228" s="4"/>
      <c r="D228" s="4"/>
      <c r="E228" s="4"/>
      <c r="F228" s="5"/>
      <c r="G228" s="5"/>
      <c r="H228" s="5"/>
      <c r="I228" s="5"/>
      <c r="J228" s="5"/>
      <c r="K228" s="5"/>
      <c r="L228" s="5"/>
      <c r="M228" s="5"/>
      <c r="N228" s="5"/>
    </row>
    <row r="229" spans="1:14" ht="20.100000000000001" customHeight="1">
      <c r="A229" s="4"/>
      <c r="B229" s="4"/>
      <c r="C229" s="4"/>
      <c r="D229" s="4"/>
      <c r="E229" s="4"/>
      <c r="F229" s="5"/>
      <c r="G229" s="5"/>
      <c r="H229" s="5"/>
      <c r="I229" s="5"/>
      <c r="J229" s="5"/>
      <c r="K229" s="5"/>
      <c r="L229" s="5"/>
      <c r="M229" s="5"/>
      <c r="N229" s="5"/>
    </row>
    <row r="230" spans="1:14" ht="20.100000000000001" customHeight="1">
      <c r="A230" s="4"/>
      <c r="B230" s="4"/>
      <c r="C230" s="4"/>
      <c r="D230" s="4"/>
      <c r="E230" s="4"/>
      <c r="F230" s="5"/>
      <c r="G230" s="5"/>
      <c r="H230" s="5"/>
      <c r="I230" s="5"/>
      <c r="J230" s="5"/>
      <c r="K230" s="5"/>
      <c r="L230" s="5"/>
      <c r="M230" s="5"/>
      <c r="N230" s="5"/>
    </row>
    <row r="231" spans="1:14" ht="20.100000000000001" customHeight="1">
      <c r="A231" s="4"/>
      <c r="B231" s="4"/>
      <c r="C231" s="4"/>
      <c r="D231" s="4"/>
      <c r="E231" s="4"/>
      <c r="F231" s="5"/>
      <c r="G231" s="5"/>
      <c r="H231" s="5"/>
      <c r="I231" s="5"/>
      <c r="J231" s="5"/>
      <c r="K231" s="5"/>
      <c r="L231" s="5"/>
      <c r="M231" s="5"/>
      <c r="N231" s="5"/>
    </row>
    <row r="232" spans="1:14" ht="20.100000000000001" customHeight="1">
      <c r="A232" s="4"/>
      <c r="B232" s="4"/>
      <c r="C232" s="4"/>
      <c r="D232" s="4"/>
      <c r="E232" s="4"/>
      <c r="F232" s="5"/>
      <c r="G232" s="5"/>
      <c r="H232" s="5"/>
      <c r="I232" s="5"/>
      <c r="J232" s="5"/>
      <c r="K232" s="5"/>
      <c r="L232" s="5"/>
      <c r="M232" s="5"/>
      <c r="N232" s="5"/>
    </row>
    <row r="233" spans="1:14" ht="20.100000000000001" customHeight="1">
      <c r="A233" s="4"/>
      <c r="B233" s="4"/>
      <c r="C233" s="4"/>
      <c r="D233" s="4"/>
      <c r="E233" s="4"/>
      <c r="F233" s="5"/>
      <c r="G233" s="5"/>
      <c r="H233" s="5"/>
      <c r="I233" s="5"/>
      <c r="J233" s="5"/>
      <c r="K233" s="5"/>
      <c r="L233" s="5"/>
      <c r="M233" s="5"/>
      <c r="N233" s="5"/>
    </row>
    <row r="234" spans="1:14" ht="20.100000000000001" customHeight="1">
      <c r="A234" s="4"/>
      <c r="B234" s="4"/>
      <c r="C234" s="4"/>
      <c r="D234" s="4"/>
      <c r="E234" s="4"/>
      <c r="F234" s="5"/>
      <c r="G234" s="5"/>
      <c r="H234" s="5"/>
      <c r="I234" s="5"/>
      <c r="J234" s="5"/>
      <c r="K234" s="5"/>
      <c r="L234" s="5"/>
      <c r="M234" s="5"/>
      <c r="N234" s="5"/>
    </row>
    <row r="235" spans="1:14" ht="20.100000000000001" customHeight="1">
      <c r="A235" s="4"/>
      <c r="B235" s="4"/>
      <c r="C235" s="4"/>
      <c r="D235" s="4"/>
      <c r="E235" s="4"/>
      <c r="F235" s="5"/>
      <c r="G235" s="5"/>
      <c r="H235" s="5"/>
      <c r="I235" s="5"/>
      <c r="J235" s="5"/>
      <c r="K235" s="5"/>
      <c r="L235" s="5"/>
      <c r="M235" s="5"/>
      <c r="N235" s="5"/>
    </row>
    <row r="236" spans="1:14" ht="20.100000000000001" customHeight="1">
      <c r="A236" s="4"/>
      <c r="B236" s="4"/>
      <c r="C236" s="4"/>
      <c r="D236" s="4"/>
      <c r="E236" s="4"/>
      <c r="F236" s="5"/>
      <c r="G236" s="5"/>
      <c r="H236" s="5"/>
      <c r="I236" s="5"/>
      <c r="J236" s="5"/>
      <c r="K236" s="5"/>
      <c r="L236" s="5"/>
      <c r="M236" s="5"/>
      <c r="N236" s="5"/>
    </row>
    <row r="237" spans="1:14" ht="20.100000000000001" customHeight="1">
      <c r="A237" s="4"/>
      <c r="B237" s="4"/>
      <c r="C237" s="4"/>
      <c r="D237" s="4"/>
      <c r="E237" s="4"/>
      <c r="F237" s="5"/>
      <c r="G237" s="5"/>
      <c r="H237" s="5"/>
      <c r="I237" s="5"/>
      <c r="J237" s="5"/>
      <c r="K237" s="5"/>
      <c r="L237" s="5"/>
      <c r="M237" s="5"/>
      <c r="N237" s="5"/>
    </row>
    <row r="238" spans="1:14" ht="20.100000000000001" customHeight="1">
      <c r="A238" s="4"/>
      <c r="B238" s="4"/>
      <c r="C238" s="4"/>
      <c r="D238" s="4"/>
      <c r="E238" s="4"/>
      <c r="F238" s="5"/>
      <c r="G238" s="5"/>
      <c r="H238" s="5"/>
      <c r="I238" s="5"/>
      <c r="J238" s="5"/>
      <c r="K238" s="5"/>
      <c r="L238" s="5"/>
      <c r="M238" s="5"/>
      <c r="N238" s="5"/>
    </row>
    <row r="239" spans="1:14" ht="20.100000000000001" customHeight="1">
      <c r="A239" s="4"/>
      <c r="B239" s="4"/>
      <c r="C239" s="4"/>
      <c r="D239" s="4"/>
      <c r="E239" s="4"/>
      <c r="F239" s="5"/>
      <c r="G239" s="5"/>
      <c r="H239" s="5"/>
      <c r="I239" s="5"/>
      <c r="J239" s="5"/>
      <c r="K239" s="5"/>
      <c r="L239" s="5"/>
      <c r="M239" s="5"/>
      <c r="N239" s="5"/>
    </row>
    <row r="240" spans="1:14" ht="20.100000000000001" customHeight="1">
      <c r="A240" s="4"/>
      <c r="B240" s="4"/>
      <c r="C240" s="4"/>
      <c r="D240" s="4"/>
      <c r="E240" s="4"/>
      <c r="F240" s="5"/>
      <c r="G240" s="5"/>
      <c r="H240" s="5"/>
      <c r="I240" s="5"/>
      <c r="J240" s="5"/>
      <c r="K240" s="5"/>
      <c r="L240" s="5"/>
      <c r="M240" s="5"/>
      <c r="N240" s="5"/>
    </row>
    <row r="241" spans="1:14" ht="20.100000000000001" customHeight="1">
      <c r="A241" s="4"/>
      <c r="B241" s="4"/>
      <c r="C241" s="4"/>
      <c r="D241" s="4"/>
      <c r="E241" s="4"/>
      <c r="F241" s="5"/>
      <c r="G241" s="5"/>
      <c r="H241" s="5"/>
      <c r="I241" s="5"/>
      <c r="J241" s="5"/>
      <c r="K241" s="5"/>
      <c r="L241" s="5"/>
      <c r="M241" s="5"/>
      <c r="N241" s="5"/>
    </row>
    <row r="242" spans="1:14" ht="20.100000000000001" customHeight="1">
      <c r="A242" s="4"/>
      <c r="B242" s="4"/>
      <c r="C242" s="4"/>
      <c r="D242" s="4"/>
      <c r="E242" s="4"/>
      <c r="F242" s="5"/>
      <c r="G242" s="5"/>
      <c r="H242" s="5"/>
      <c r="I242" s="5"/>
      <c r="J242" s="5"/>
      <c r="K242" s="5"/>
      <c r="L242" s="5"/>
      <c r="M242" s="5"/>
      <c r="N242" s="5"/>
    </row>
    <row r="243" spans="1:14" ht="20.100000000000001" customHeight="1">
      <c r="A243" s="4"/>
      <c r="B243" s="4"/>
      <c r="C243" s="4"/>
      <c r="D243" s="4"/>
      <c r="E243" s="4"/>
      <c r="F243" s="5"/>
      <c r="G243" s="5"/>
      <c r="H243" s="5"/>
      <c r="I243" s="5"/>
      <c r="J243" s="5"/>
      <c r="K243" s="5"/>
      <c r="L243" s="5"/>
      <c r="M243" s="5"/>
      <c r="N243" s="5"/>
    </row>
    <row r="244" spans="1:14" ht="20.100000000000001" customHeight="1">
      <c r="A244" s="4"/>
      <c r="B244" s="4"/>
      <c r="C244" s="4"/>
      <c r="D244" s="4"/>
      <c r="E244" s="4"/>
      <c r="F244" s="5"/>
      <c r="G244" s="5"/>
      <c r="H244" s="5"/>
      <c r="I244" s="5"/>
      <c r="J244" s="5"/>
      <c r="K244" s="5"/>
      <c r="L244" s="5"/>
      <c r="M244" s="5"/>
      <c r="N244" s="5"/>
    </row>
    <row r="245" spans="1:14" ht="20.100000000000001" customHeight="1">
      <c r="A245" s="4"/>
      <c r="B245" s="4"/>
      <c r="C245" s="4"/>
      <c r="D245" s="4"/>
      <c r="E245" s="4"/>
      <c r="F245" s="5"/>
      <c r="G245" s="5"/>
      <c r="H245" s="5"/>
      <c r="I245" s="5"/>
      <c r="J245" s="5"/>
      <c r="K245" s="5"/>
      <c r="L245" s="5"/>
      <c r="M245" s="5"/>
      <c r="N245" s="5"/>
    </row>
    <row r="246" spans="1:14" ht="20.100000000000001" customHeight="1">
      <c r="A246" s="4"/>
      <c r="B246" s="4"/>
      <c r="C246" s="4"/>
      <c r="D246" s="4"/>
      <c r="E246" s="4"/>
      <c r="F246" s="5"/>
      <c r="G246" s="5"/>
      <c r="H246" s="5"/>
      <c r="I246" s="5"/>
      <c r="J246" s="5"/>
      <c r="K246" s="5"/>
      <c r="L246" s="5"/>
      <c r="M246" s="5"/>
      <c r="N246" s="5"/>
    </row>
    <row r="247" spans="1:14" ht="20.100000000000001" customHeight="1">
      <c r="A247" s="4"/>
      <c r="B247" s="4"/>
      <c r="C247" s="4"/>
      <c r="D247" s="4"/>
      <c r="E247" s="4"/>
      <c r="F247" s="5"/>
      <c r="G247" s="5"/>
      <c r="H247" s="5"/>
      <c r="I247" s="5"/>
      <c r="J247" s="5"/>
      <c r="K247" s="5"/>
      <c r="L247" s="5"/>
      <c r="M247" s="5"/>
      <c r="N247" s="5"/>
    </row>
    <row r="248" spans="1:14" ht="20.100000000000001" customHeight="1">
      <c r="A248" s="4"/>
      <c r="B248" s="4"/>
      <c r="C248" s="4"/>
      <c r="D248" s="4"/>
      <c r="E248" s="4"/>
      <c r="F248" s="5"/>
      <c r="G248" s="5"/>
      <c r="H248" s="5"/>
      <c r="I248" s="5"/>
      <c r="J248" s="5"/>
      <c r="K248" s="5"/>
      <c r="L248" s="5"/>
      <c r="M248" s="5"/>
      <c r="N248" s="5"/>
    </row>
    <row r="249" spans="1:14" ht="20.100000000000001" customHeight="1">
      <c r="A249" s="4"/>
      <c r="B249" s="4"/>
      <c r="C249" s="4"/>
      <c r="D249" s="4"/>
      <c r="E249" s="4"/>
      <c r="F249" s="5"/>
      <c r="G249" s="5"/>
      <c r="H249" s="5"/>
      <c r="I249" s="5"/>
      <c r="J249" s="5"/>
      <c r="K249" s="5"/>
      <c r="L249" s="5"/>
      <c r="M249" s="5"/>
      <c r="N249" s="5"/>
    </row>
    <row r="250" spans="1:14" ht="20.100000000000001" customHeight="1">
      <c r="A250" s="4"/>
      <c r="B250" s="4"/>
      <c r="C250" s="4"/>
      <c r="D250" s="4"/>
      <c r="E250" s="4"/>
      <c r="F250" s="5"/>
      <c r="G250" s="5"/>
      <c r="H250" s="5"/>
      <c r="I250" s="5"/>
      <c r="J250" s="5"/>
      <c r="K250" s="5"/>
      <c r="L250" s="5"/>
      <c r="M250" s="5"/>
      <c r="N250" s="5"/>
    </row>
    <row r="251" spans="1:14" ht="20.100000000000001" customHeight="1">
      <c r="A251" s="4"/>
      <c r="B251" s="4"/>
      <c r="C251" s="4"/>
      <c r="D251" s="4"/>
      <c r="E251" s="4"/>
      <c r="F251" s="5"/>
      <c r="G251" s="5"/>
      <c r="H251" s="5"/>
      <c r="I251" s="5"/>
      <c r="J251" s="5"/>
      <c r="K251" s="5"/>
      <c r="L251" s="5"/>
      <c r="M251" s="5"/>
      <c r="N251" s="5"/>
    </row>
    <row r="252" spans="1:14" ht="20.100000000000001" customHeight="1">
      <c r="A252" s="4"/>
      <c r="B252" s="4"/>
      <c r="C252" s="4"/>
      <c r="D252" s="4"/>
      <c r="E252" s="4"/>
      <c r="F252" s="5"/>
      <c r="G252" s="5"/>
      <c r="H252" s="5"/>
      <c r="I252" s="5"/>
      <c r="J252" s="5"/>
      <c r="K252" s="5"/>
      <c r="L252" s="5"/>
      <c r="M252" s="5"/>
      <c r="N252" s="5"/>
    </row>
    <row r="253" spans="1:14" ht="20.100000000000001" customHeight="1">
      <c r="A253" s="4"/>
      <c r="B253" s="4"/>
      <c r="C253" s="4"/>
      <c r="D253" s="4"/>
      <c r="E253" s="4"/>
      <c r="F253" s="5"/>
      <c r="G253" s="5"/>
      <c r="H253" s="5"/>
      <c r="I253" s="5"/>
      <c r="J253" s="5"/>
      <c r="K253" s="5"/>
      <c r="L253" s="5"/>
      <c r="M253" s="5"/>
      <c r="N253" s="5"/>
    </row>
    <row r="254" spans="1:14" ht="20.100000000000001" customHeight="1">
      <c r="A254" s="4"/>
      <c r="B254" s="4"/>
      <c r="C254" s="4"/>
      <c r="D254" s="4"/>
      <c r="E254" s="4"/>
      <c r="F254" s="5"/>
      <c r="G254" s="5"/>
      <c r="H254" s="5"/>
      <c r="I254" s="5"/>
      <c r="J254" s="5"/>
      <c r="K254" s="5"/>
      <c r="L254" s="5"/>
      <c r="M254" s="5"/>
      <c r="N254" s="5"/>
    </row>
    <row r="255" spans="1:14" ht="20.100000000000001" customHeight="1">
      <c r="A255" s="4"/>
      <c r="B255" s="4"/>
      <c r="C255" s="4"/>
      <c r="D255" s="4"/>
      <c r="E255" s="4"/>
      <c r="F255" s="5"/>
      <c r="G255" s="5"/>
      <c r="H255" s="5"/>
      <c r="I255" s="5"/>
      <c r="J255" s="5"/>
      <c r="K255" s="5"/>
      <c r="L255" s="5"/>
      <c r="M255" s="5"/>
      <c r="N255" s="5"/>
    </row>
    <row r="256" spans="1:14" ht="20.100000000000001" customHeight="1">
      <c r="A256" s="4"/>
      <c r="B256" s="4"/>
      <c r="C256" s="4"/>
      <c r="D256" s="4"/>
      <c r="E256" s="4"/>
      <c r="F256" s="5"/>
      <c r="G256" s="5"/>
      <c r="H256" s="5"/>
      <c r="I256" s="5"/>
      <c r="J256" s="5"/>
      <c r="K256" s="5"/>
      <c r="L256" s="5"/>
      <c r="M256" s="5"/>
      <c r="N256" s="5"/>
    </row>
    <row r="257" spans="1:14" ht="20.100000000000001" customHeight="1">
      <c r="A257" s="4"/>
      <c r="B257" s="4"/>
      <c r="C257" s="4"/>
      <c r="D257" s="4"/>
      <c r="E257" s="4"/>
      <c r="F257" s="5"/>
      <c r="G257" s="5"/>
      <c r="H257" s="5"/>
      <c r="I257" s="5"/>
      <c r="J257" s="5"/>
      <c r="K257" s="5"/>
      <c r="L257" s="5"/>
      <c r="M257" s="5"/>
      <c r="N257" s="5"/>
    </row>
    <row r="258" spans="1:14" ht="20.100000000000001" customHeight="1">
      <c r="A258" s="4"/>
      <c r="B258" s="4"/>
      <c r="C258" s="4"/>
      <c r="D258" s="4"/>
      <c r="E258" s="4"/>
      <c r="F258" s="5"/>
      <c r="G258" s="5"/>
      <c r="H258" s="5"/>
      <c r="I258" s="5"/>
      <c r="J258" s="5"/>
      <c r="K258" s="5"/>
      <c r="L258" s="5"/>
      <c r="M258" s="5"/>
      <c r="N258" s="5"/>
    </row>
    <row r="259" spans="1:14" ht="20.100000000000001" customHeight="1">
      <c r="A259" s="4"/>
      <c r="B259" s="4"/>
      <c r="C259" s="4"/>
      <c r="D259" s="4"/>
      <c r="E259" s="4"/>
      <c r="F259" s="5"/>
      <c r="G259" s="5"/>
      <c r="H259" s="5"/>
      <c r="I259" s="5"/>
      <c r="J259" s="5"/>
      <c r="K259" s="5"/>
      <c r="L259" s="5"/>
      <c r="M259" s="5"/>
      <c r="N259" s="5"/>
    </row>
    <row r="260" spans="1:14" ht="20.100000000000001" customHeight="1">
      <c r="A260" s="4"/>
      <c r="B260" s="4"/>
      <c r="C260" s="4"/>
      <c r="D260" s="4"/>
      <c r="E260" s="4"/>
      <c r="F260" s="5"/>
      <c r="G260" s="5"/>
      <c r="H260" s="5"/>
      <c r="I260" s="5"/>
      <c r="J260" s="5"/>
      <c r="K260" s="5"/>
      <c r="L260" s="5"/>
      <c r="M260" s="5"/>
      <c r="N260" s="5"/>
    </row>
    <row r="261" spans="1:14" ht="20.100000000000001" customHeight="1">
      <c r="A261" s="4"/>
      <c r="B261" s="4"/>
      <c r="C261" s="4"/>
      <c r="D261" s="4"/>
      <c r="E261" s="4"/>
      <c r="F261" s="5"/>
      <c r="G261" s="5"/>
      <c r="H261" s="5"/>
      <c r="I261" s="5"/>
      <c r="J261" s="5"/>
      <c r="K261" s="5"/>
      <c r="L261" s="5"/>
      <c r="M261" s="5"/>
      <c r="N261" s="5"/>
    </row>
    <row r="262" spans="1:14" ht="20.100000000000001" customHeight="1">
      <c r="A262" s="4"/>
      <c r="B262" s="4"/>
      <c r="C262" s="4"/>
      <c r="D262" s="4"/>
      <c r="E262" s="4"/>
      <c r="F262" s="5"/>
      <c r="G262" s="5"/>
      <c r="H262" s="5"/>
      <c r="I262" s="5"/>
      <c r="J262" s="5"/>
      <c r="K262" s="5"/>
      <c r="L262" s="5"/>
      <c r="M262" s="5"/>
      <c r="N262" s="5"/>
    </row>
    <row r="263" spans="1:14" ht="20.100000000000001" customHeight="1">
      <c r="A263" s="4"/>
      <c r="B263" s="4"/>
      <c r="C263" s="4"/>
      <c r="D263" s="4"/>
      <c r="E263" s="4"/>
      <c r="F263" s="5"/>
      <c r="G263" s="5"/>
      <c r="H263" s="5"/>
      <c r="I263" s="5"/>
      <c r="J263" s="5"/>
      <c r="K263" s="5"/>
      <c r="L263" s="5"/>
      <c r="M263" s="5"/>
      <c r="N263" s="5"/>
    </row>
    <row r="264" spans="1:14" ht="20.100000000000001" customHeight="1">
      <c r="A264" s="4"/>
      <c r="B264" s="4"/>
      <c r="C264" s="4"/>
      <c r="D264" s="4"/>
      <c r="E264" s="4"/>
      <c r="F264" s="5"/>
      <c r="G264" s="5"/>
      <c r="H264" s="5"/>
      <c r="I264" s="5"/>
      <c r="J264" s="5"/>
      <c r="K264" s="5"/>
      <c r="L264" s="5"/>
      <c r="M264" s="5"/>
      <c r="N264" s="5"/>
    </row>
    <row r="265" spans="1:14" ht="20.100000000000001" customHeight="1">
      <c r="A265" s="4"/>
      <c r="B265" s="4"/>
      <c r="C265" s="4"/>
      <c r="D265" s="4"/>
      <c r="E265" s="4"/>
      <c r="F265" s="5"/>
      <c r="G265" s="5"/>
      <c r="H265" s="5"/>
      <c r="I265" s="5"/>
      <c r="J265" s="5"/>
      <c r="K265" s="5"/>
      <c r="L265" s="5"/>
      <c r="M265" s="5"/>
      <c r="N265" s="5"/>
    </row>
    <row r="266" spans="1:14" ht="20.100000000000001" customHeight="1">
      <c r="A266" s="4"/>
      <c r="B266" s="4"/>
      <c r="C266" s="4"/>
      <c r="D266" s="4"/>
      <c r="E266" s="4"/>
      <c r="F266" s="5"/>
      <c r="G266" s="5"/>
      <c r="H266" s="5"/>
      <c r="I266" s="5"/>
      <c r="J266" s="5"/>
      <c r="K266" s="5"/>
      <c r="L266" s="5"/>
      <c r="M266" s="5"/>
      <c r="N266" s="5"/>
    </row>
    <row r="267" spans="1:14" ht="20.100000000000001" customHeight="1">
      <c r="A267" s="4"/>
      <c r="B267" s="4"/>
      <c r="C267" s="4"/>
      <c r="D267" s="4"/>
      <c r="E267" s="4"/>
      <c r="F267" s="5"/>
      <c r="G267" s="5"/>
      <c r="H267" s="5"/>
      <c r="I267" s="5"/>
      <c r="J267" s="5"/>
      <c r="K267" s="5"/>
      <c r="L267" s="5"/>
      <c r="M267" s="5"/>
      <c r="N267" s="5"/>
    </row>
    <row r="268" spans="1:14" ht="20.100000000000001" customHeight="1">
      <c r="A268" s="4"/>
      <c r="B268" s="4"/>
      <c r="C268" s="4"/>
      <c r="D268" s="4"/>
      <c r="E268" s="4"/>
      <c r="F268" s="5"/>
      <c r="G268" s="5"/>
      <c r="H268" s="5"/>
      <c r="I268" s="5"/>
      <c r="J268" s="5"/>
      <c r="K268" s="5"/>
      <c r="L268" s="5"/>
      <c r="M268" s="5"/>
      <c r="N268" s="5"/>
    </row>
    <row r="269" spans="1:14" ht="20.100000000000001" customHeight="1">
      <c r="A269" s="4"/>
      <c r="B269" s="4"/>
      <c r="C269" s="4"/>
      <c r="D269" s="4"/>
      <c r="E269" s="4"/>
      <c r="F269" s="5"/>
      <c r="G269" s="5"/>
      <c r="H269" s="5"/>
      <c r="I269" s="5"/>
      <c r="J269" s="5"/>
      <c r="K269" s="5"/>
      <c r="L269" s="5"/>
      <c r="M269" s="5"/>
      <c r="N269" s="5"/>
    </row>
    <row r="270" spans="1:14" ht="20.100000000000001" customHeight="1">
      <c r="A270" s="4"/>
      <c r="B270" s="4"/>
      <c r="C270" s="4"/>
      <c r="D270" s="4"/>
      <c r="E270" s="4"/>
      <c r="F270" s="5"/>
      <c r="G270" s="5"/>
      <c r="H270" s="5"/>
      <c r="I270" s="5"/>
      <c r="J270" s="5"/>
      <c r="K270" s="5"/>
      <c r="L270" s="5"/>
      <c r="M270" s="5"/>
      <c r="N270" s="5"/>
    </row>
    <row r="271" spans="1:14" ht="20.100000000000001" customHeight="1">
      <c r="A271" s="4"/>
      <c r="B271" s="4"/>
      <c r="C271" s="4"/>
      <c r="D271" s="4"/>
      <c r="E271" s="4"/>
      <c r="F271" s="5"/>
      <c r="G271" s="5"/>
      <c r="H271" s="5"/>
      <c r="I271" s="5"/>
      <c r="J271" s="5"/>
      <c r="K271" s="5"/>
      <c r="L271" s="5"/>
      <c r="M271" s="5"/>
      <c r="N271" s="5"/>
    </row>
    <row r="272" spans="1:14" ht="20.100000000000001" customHeight="1">
      <c r="A272" s="4"/>
      <c r="B272" s="4"/>
      <c r="C272" s="4"/>
      <c r="D272" s="4"/>
      <c r="E272" s="4"/>
      <c r="F272" s="5"/>
      <c r="G272" s="5"/>
      <c r="H272" s="5"/>
      <c r="I272" s="5"/>
      <c r="J272" s="5"/>
      <c r="K272" s="5"/>
      <c r="L272" s="5"/>
      <c r="M272" s="5"/>
      <c r="N272" s="5"/>
    </row>
    <row r="273" spans="1:14" ht="20.100000000000001" customHeight="1">
      <c r="A273" s="4"/>
      <c r="B273" s="4"/>
      <c r="C273" s="4"/>
      <c r="D273" s="4"/>
      <c r="E273" s="4"/>
      <c r="F273" s="5"/>
      <c r="G273" s="5"/>
      <c r="H273" s="5"/>
      <c r="I273" s="5"/>
      <c r="J273" s="5"/>
      <c r="K273" s="5"/>
      <c r="L273" s="5"/>
      <c r="M273" s="5"/>
      <c r="N273" s="5"/>
    </row>
    <row r="274" spans="1:14" ht="20.100000000000001" customHeight="1">
      <c r="A274" s="4"/>
      <c r="B274" s="4"/>
      <c r="C274" s="4"/>
      <c r="D274" s="4"/>
      <c r="E274" s="4"/>
      <c r="F274" s="5"/>
      <c r="G274" s="5"/>
      <c r="H274" s="5"/>
      <c r="I274" s="5"/>
      <c r="J274" s="5"/>
      <c r="K274" s="5"/>
      <c r="L274" s="5"/>
      <c r="M274" s="5"/>
      <c r="N274" s="5"/>
    </row>
    <row r="275" spans="1:14" ht="20.100000000000001" customHeight="1">
      <c r="A275" s="4"/>
      <c r="B275" s="4"/>
      <c r="C275" s="4"/>
      <c r="D275" s="4"/>
      <c r="E275" s="4"/>
      <c r="F275" s="5"/>
      <c r="G275" s="5"/>
      <c r="H275" s="5"/>
      <c r="I275" s="5"/>
      <c r="J275" s="5"/>
      <c r="K275" s="5"/>
      <c r="L275" s="5"/>
      <c r="M275" s="5"/>
      <c r="N275" s="5"/>
    </row>
    <row r="276" spans="1:14" ht="20.100000000000001" customHeight="1">
      <c r="A276" s="4"/>
      <c r="B276" s="4"/>
      <c r="C276" s="4"/>
      <c r="D276" s="4"/>
      <c r="E276" s="4"/>
      <c r="F276" s="5"/>
      <c r="G276" s="5"/>
      <c r="H276" s="5"/>
      <c r="I276" s="5"/>
      <c r="J276" s="5"/>
      <c r="K276" s="5"/>
      <c r="L276" s="5"/>
      <c r="M276" s="5"/>
      <c r="N276" s="5"/>
    </row>
    <row r="277" spans="1:14" ht="20.100000000000001" customHeight="1">
      <c r="A277" s="4"/>
      <c r="B277" s="4"/>
      <c r="C277" s="4"/>
      <c r="D277" s="4"/>
      <c r="E277" s="4"/>
      <c r="F277" s="5"/>
      <c r="G277" s="5"/>
      <c r="H277" s="5"/>
      <c r="I277" s="5"/>
      <c r="J277" s="5"/>
      <c r="K277" s="5"/>
      <c r="L277" s="5"/>
      <c r="M277" s="5"/>
      <c r="N277" s="5"/>
    </row>
    <row r="278" spans="1:14" ht="20.100000000000001" customHeight="1">
      <c r="A278" s="4"/>
      <c r="B278" s="4"/>
      <c r="C278" s="4"/>
      <c r="D278" s="4"/>
      <c r="E278" s="4"/>
      <c r="F278" s="5"/>
      <c r="G278" s="5"/>
      <c r="H278" s="5"/>
      <c r="I278" s="5"/>
      <c r="J278" s="5"/>
      <c r="K278" s="5"/>
      <c r="L278" s="5"/>
      <c r="M278" s="5"/>
      <c r="N278" s="5"/>
    </row>
    <row r="279" spans="1:14" ht="20.100000000000001" customHeight="1">
      <c r="A279" s="4"/>
      <c r="B279" s="4"/>
      <c r="C279" s="4"/>
      <c r="D279" s="4"/>
      <c r="E279" s="4"/>
      <c r="F279" s="5"/>
      <c r="G279" s="5"/>
      <c r="H279" s="5"/>
      <c r="I279" s="5"/>
      <c r="J279" s="5"/>
      <c r="K279" s="5"/>
      <c r="L279" s="5"/>
      <c r="M279" s="5"/>
      <c r="N279" s="5"/>
    </row>
    <row r="280" spans="1:14" ht="20.100000000000001" customHeight="1">
      <c r="A280" s="4"/>
      <c r="B280" s="4"/>
      <c r="C280" s="4"/>
      <c r="D280" s="4"/>
      <c r="E280" s="4"/>
      <c r="F280" s="5"/>
      <c r="G280" s="5"/>
      <c r="H280" s="5"/>
      <c r="I280" s="5"/>
      <c r="J280" s="5"/>
      <c r="K280" s="5"/>
      <c r="L280" s="5"/>
      <c r="M280" s="5"/>
      <c r="N280" s="5"/>
    </row>
    <row r="281" spans="1:14" ht="20.100000000000001" customHeight="1">
      <c r="A281" s="4"/>
      <c r="B281" s="4"/>
      <c r="C281" s="4"/>
      <c r="D281" s="4"/>
      <c r="E281" s="4"/>
      <c r="F281" s="5"/>
      <c r="G281" s="5"/>
      <c r="H281" s="5"/>
      <c r="I281" s="5"/>
      <c r="J281" s="5"/>
      <c r="K281" s="5"/>
      <c r="L281" s="5"/>
      <c r="M281" s="5"/>
      <c r="N281" s="5"/>
    </row>
    <row r="282" spans="1:14" ht="20.100000000000001" customHeight="1">
      <c r="A282" s="4"/>
      <c r="B282" s="4"/>
      <c r="C282" s="4"/>
      <c r="D282" s="4"/>
      <c r="E282" s="4"/>
      <c r="F282" s="5"/>
      <c r="G282" s="5"/>
      <c r="H282" s="5"/>
      <c r="I282" s="5"/>
      <c r="J282" s="5"/>
      <c r="K282" s="5"/>
      <c r="L282" s="5"/>
      <c r="M282" s="5"/>
      <c r="N282" s="5"/>
    </row>
    <row r="283" spans="1:14" ht="20.100000000000001" customHeight="1">
      <c r="A283" s="4"/>
      <c r="B283" s="4"/>
      <c r="C283" s="4"/>
      <c r="D283" s="4"/>
      <c r="E283" s="4"/>
      <c r="F283" s="5"/>
      <c r="G283" s="5"/>
      <c r="H283" s="5"/>
      <c r="I283" s="5"/>
      <c r="J283" s="5"/>
      <c r="K283" s="5"/>
      <c r="L283" s="5"/>
      <c r="M283" s="5"/>
      <c r="N283" s="5"/>
    </row>
    <row r="284" spans="1:14" ht="20.100000000000001" customHeight="1">
      <c r="A284" s="4"/>
      <c r="B284" s="4"/>
      <c r="C284" s="4"/>
      <c r="D284" s="4"/>
      <c r="E284" s="4"/>
      <c r="F284" s="5"/>
      <c r="G284" s="5"/>
      <c r="H284" s="5"/>
      <c r="I284" s="5"/>
      <c r="J284" s="5"/>
      <c r="K284" s="5"/>
      <c r="L284" s="5"/>
      <c r="M284" s="5"/>
      <c r="N284" s="5"/>
    </row>
    <row r="285" spans="1:14" ht="20.100000000000001" customHeight="1">
      <c r="A285" s="4"/>
      <c r="B285" s="4"/>
      <c r="C285" s="4"/>
      <c r="D285" s="4"/>
      <c r="E285" s="4"/>
      <c r="F285" s="5"/>
      <c r="G285" s="5"/>
      <c r="H285" s="5"/>
      <c r="I285" s="5"/>
      <c r="J285" s="5"/>
      <c r="K285" s="5"/>
      <c r="L285" s="5"/>
      <c r="M285" s="5"/>
      <c r="N285" s="5"/>
    </row>
    <row r="286" spans="1:14" ht="20.100000000000001" customHeight="1">
      <c r="A286" s="4"/>
      <c r="B286" s="4"/>
      <c r="C286" s="4"/>
      <c r="D286" s="4"/>
      <c r="E286" s="4"/>
      <c r="F286" s="5"/>
      <c r="G286" s="5"/>
      <c r="H286" s="5"/>
      <c r="I286" s="5"/>
      <c r="J286" s="5"/>
      <c r="K286" s="5"/>
      <c r="L286" s="5"/>
      <c r="M286" s="5"/>
      <c r="N286" s="5"/>
    </row>
    <row r="287" spans="1:14" ht="20.100000000000001" customHeight="1">
      <c r="A287" s="4"/>
      <c r="B287" s="4"/>
      <c r="C287" s="4"/>
      <c r="D287" s="4"/>
      <c r="E287" s="4"/>
      <c r="F287" s="5"/>
      <c r="G287" s="5"/>
      <c r="H287" s="5"/>
      <c r="I287" s="5"/>
      <c r="J287" s="5"/>
      <c r="K287" s="5"/>
      <c r="L287" s="5"/>
      <c r="M287" s="5"/>
      <c r="N287" s="5"/>
    </row>
    <row r="288" spans="1:14" ht="20.100000000000001" customHeight="1">
      <c r="A288" s="4"/>
      <c r="B288" s="4"/>
      <c r="C288" s="4"/>
      <c r="D288" s="4"/>
      <c r="E288" s="4"/>
      <c r="F288" s="5"/>
      <c r="G288" s="5"/>
      <c r="H288" s="5"/>
      <c r="I288" s="5"/>
      <c r="J288" s="5"/>
      <c r="K288" s="5"/>
      <c r="L288" s="5"/>
      <c r="M288" s="5"/>
      <c r="N288" s="5"/>
    </row>
    <row r="289" spans="1:14" ht="20.100000000000001" customHeight="1">
      <c r="A289" s="4"/>
      <c r="B289" s="4"/>
      <c r="C289" s="4"/>
      <c r="D289" s="4"/>
      <c r="E289" s="4"/>
      <c r="F289" s="5"/>
      <c r="G289" s="5"/>
      <c r="H289" s="5"/>
      <c r="I289" s="5"/>
      <c r="J289" s="5"/>
      <c r="K289" s="5"/>
      <c r="L289" s="5"/>
      <c r="M289" s="5"/>
      <c r="N289" s="5"/>
    </row>
    <row r="290" spans="1:14" ht="20.100000000000001" customHeight="1">
      <c r="A290" s="4"/>
      <c r="B290" s="4"/>
      <c r="C290" s="4"/>
      <c r="D290" s="4"/>
      <c r="E290" s="4"/>
      <c r="F290" s="5"/>
      <c r="G290" s="5"/>
      <c r="H290" s="5"/>
      <c r="I290" s="5"/>
      <c r="J290" s="5"/>
      <c r="K290" s="5"/>
      <c r="L290" s="5"/>
      <c r="M290" s="5"/>
      <c r="N290" s="5"/>
    </row>
    <row r="291" spans="1:14" ht="20.100000000000001" customHeight="1">
      <c r="A291" s="4"/>
      <c r="B291" s="4"/>
      <c r="C291" s="4"/>
      <c r="D291" s="4"/>
      <c r="E291" s="4"/>
      <c r="F291" s="5"/>
      <c r="G291" s="5"/>
      <c r="H291" s="5"/>
      <c r="I291" s="5"/>
      <c r="J291" s="5"/>
      <c r="K291" s="5"/>
      <c r="L291" s="5"/>
      <c r="M291" s="5"/>
      <c r="N291" s="5"/>
    </row>
    <row r="292" spans="1:14" ht="20.100000000000001" customHeight="1">
      <c r="A292" s="4"/>
      <c r="B292" s="4"/>
      <c r="C292" s="4"/>
      <c r="D292" s="4"/>
      <c r="E292" s="4"/>
      <c r="F292" s="5"/>
      <c r="G292" s="5"/>
      <c r="H292" s="5"/>
      <c r="I292" s="5"/>
      <c r="J292" s="5"/>
      <c r="K292" s="5"/>
      <c r="L292" s="5"/>
      <c r="M292" s="5"/>
      <c r="N292" s="5"/>
    </row>
    <row r="293" spans="1:14" ht="20.100000000000001" customHeight="1">
      <c r="A293" s="4"/>
      <c r="B293" s="4"/>
      <c r="C293" s="4"/>
      <c r="D293" s="4"/>
      <c r="E293" s="4"/>
      <c r="F293" s="5"/>
      <c r="G293" s="5"/>
      <c r="H293" s="5"/>
      <c r="I293" s="5"/>
      <c r="J293" s="5"/>
      <c r="K293" s="5"/>
      <c r="L293" s="5"/>
      <c r="M293" s="5"/>
      <c r="N293" s="5"/>
    </row>
    <row r="294" spans="1:14" ht="20.100000000000001" customHeight="1">
      <c r="A294" s="4"/>
      <c r="B294" s="4"/>
      <c r="C294" s="4"/>
      <c r="D294" s="4"/>
      <c r="E294" s="4"/>
      <c r="F294" s="5"/>
      <c r="G294" s="5"/>
      <c r="H294" s="5"/>
      <c r="I294" s="5"/>
      <c r="J294" s="5"/>
      <c r="K294" s="5"/>
      <c r="L294" s="5"/>
      <c r="M294" s="5"/>
      <c r="N294" s="5"/>
    </row>
    <row r="295" spans="1:14" ht="20.100000000000001" customHeight="1">
      <c r="A295" s="4"/>
      <c r="B295" s="4"/>
      <c r="C295" s="4"/>
      <c r="D295" s="4"/>
      <c r="E295" s="4"/>
      <c r="F295" s="5"/>
      <c r="G295" s="5"/>
      <c r="H295" s="5"/>
      <c r="I295" s="5"/>
      <c r="J295" s="5"/>
      <c r="K295" s="5"/>
      <c r="L295" s="5"/>
      <c r="M295" s="5"/>
      <c r="N295" s="5"/>
    </row>
    <row r="296" spans="1:14" ht="20.100000000000001" customHeight="1">
      <c r="A296" s="4"/>
      <c r="B296" s="4"/>
      <c r="C296" s="4"/>
      <c r="D296" s="4"/>
      <c r="E296" s="4"/>
      <c r="F296" s="5"/>
      <c r="G296" s="5"/>
      <c r="H296" s="5"/>
      <c r="I296" s="5"/>
      <c r="J296" s="5"/>
      <c r="K296" s="5"/>
      <c r="L296" s="5"/>
      <c r="M296" s="5"/>
      <c r="N296" s="5"/>
    </row>
    <row r="297" spans="1:14" ht="20.100000000000001" customHeight="1">
      <c r="A297" s="4"/>
      <c r="B297" s="4"/>
      <c r="C297" s="4"/>
      <c r="D297" s="4"/>
      <c r="E297" s="4"/>
      <c r="F297" s="5"/>
      <c r="G297" s="5"/>
      <c r="H297" s="5"/>
      <c r="I297" s="5"/>
      <c r="J297" s="5"/>
      <c r="K297" s="5"/>
      <c r="L297" s="5"/>
      <c r="M297" s="5"/>
      <c r="N297" s="5"/>
    </row>
    <row r="298" spans="1:14" ht="20.100000000000001" customHeight="1">
      <c r="A298" s="4"/>
      <c r="B298" s="4"/>
      <c r="C298" s="4"/>
      <c r="D298" s="4"/>
      <c r="E298" s="4"/>
      <c r="F298" s="5"/>
      <c r="G298" s="5"/>
      <c r="H298" s="5"/>
      <c r="I298" s="5"/>
      <c r="J298" s="5"/>
      <c r="K298" s="5"/>
      <c r="L298" s="5"/>
      <c r="M298" s="5"/>
      <c r="N298" s="5"/>
    </row>
    <row r="299" spans="1:14" ht="20.100000000000001" customHeight="1">
      <c r="A299" s="4"/>
      <c r="B299" s="4"/>
      <c r="C299" s="4"/>
      <c r="D299" s="4"/>
      <c r="E299" s="4"/>
      <c r="F299" s="5"/>
      <c r="G299" s="5"/>
      <c r="H299" s="5"/>
      <c r="I299" s="5"/>
      <c r="J299" s="5"/>
      <c r="K299" s="5"/>
      <c r="L299" s="5"/>
      <c r="M299" s="5"/>
      <c r="N299" s="5"/>
    </row>
    <row r="300" spans="1:14" ht="20.100000000000001" customHeight="1">
      <c r="A300" s="4"/>
      <c r="B300" s="4"/>
      <c r="C300" s="4"/>
      <c r="D300" s="4"/>
      <c r="E300" s="4"/>
      <c r="F300" s="5"/>
      <c r="G300" s="5"/>
      <c r="H300" s="5"/>
      <c r="I300" s="5"/>
      <c r="J300" s="5"/>
      <c r="K300" s="5"/>
      <c r="L300" s="5"/>
      <c r="M300" s="5"/>
      <c r="N300" s="5"/>
    </row>
    <row r="301" spans="1:14" ht="20.100000000000001" customHeight="1">
      <c r="A301" s="4"/>
      <c r="B301" s="4"/>
      <c r="C301" s="4"/>
      <c r="D301" s="4"/>
      <c r="E301" s="4"/>
      <c r="F301" s="5"/>
      <c r="G301" s="5"/>
      <c r="H301" s="5"/>
      <c r="I301" s="5"/>
      <c r="J301" s="5"/>
      <c r="K301" s="5"/>
      <c r="L301" s="5"/>
      <c r="M301" s="5"/>
      <c r="N301" s="5"/>
    </row>
    <row r="302" spans="1:14" ht="20.100000000000001" customHeight="1">
      <c r="A302" s="4"/>
      <c r="B302" s="4"/>
      <c r="C302" s="4"/>
      <c r="D302" s="4"/>
      <c r="E302" s="4"/>
      <c r="F302" s="5"/>
      <c r="G302" s="5"/>
      <c r="H302" s="5"/>
      <c r="I302" s="5"/>
      <c r="J302" s="5"/>
      <c r="K302" s="5"/>
      <c r="L302" s="5"/>
      <c r="M302" s="5"/>
      <c r="N302" s="5"/>
    </row>
    <row r="303" spans="1:14" ht="20.100000000000001" customHeight="1">
      <c r="A303" s="4"/>
      <c r="B303" s="4"/>
      <c r="C303" s="4"/>
      <c r="D303" s="4"/>
      <c r="E303" s="4"/>
      <c r="F303" s="5"/>
      <c r="G303" s="5"/>
      <c r="H303" s="5"/>
      <c r="I303" s="5"/>
      <c r="J303" s="5"/>
      <c r="K303" s="5"/>
      <c r="L303" s="5"/>
      <c r="M303" s="5"/>
      <c r="N303" s="5"/>
    </row>
    <row r="304" spans="1:14" ht="20.100000000000001" customHeight="1">
      <c r="A304" s="4"/>
      <c r="B304" s="4"/>
      <c r="C304" s="4"/>
      <c r="D304" s="4"/>
      <c r="E304" s="4"/>
      <c r="F304" s="5"/>
      <c r="G304" s="5"/>
      <c r="H304" s="5"/>
      <c r="I304" s="5"/>
      <c r="J304" s="5"/>
      <c r="K304" s="5"/>
      <c r="L304" s="5"/>
      <c r="M304" s="5"/>
      <c r="N304" s="5"/>
    </row>
    <row r="305" spans="1:14" ht="20.100000000000001" customHeight="1">
      <c r="A305" s="4"/>
      <c r="B305" s="4"/>
      <c r="C305" s="4"/>
      <c r="D305" s="4"/>
      <c r="E305" s="4"/>
      <c r="F305" s="5"/>
      <c r="G305" s="5"/>
      <c r="H305" s="5"/>
      <c r="I305" s="5"/>
      <c r="J305" s="5"/>
      <c r="K305" s="5"/>
      <c r="L305" s="5"/>
      <c r="M305" s="5"/>
      <c r="N305" s="5"/>
    </row>
    <row r="306" spans="1:14" ht="20.100000000000001" customHeight="1">
      <c r="A306" s="4"/>
      <c r="B306" s="4"/>
      <c r="C306" s="4"/>
      <c r="D306" s="4"/>
      <c r="E306" s="4"/>
      <c r="F306" s="5"/>
      <c r="G306" s="5"/>
      <c r="H306" s="5"/>
      <c r="I306" s="5"/>
      <c r="J306" s="5"/>
      <c r="K306" s="5"/>
      <c r="L306" s="5"/>
      <c r="M306" s="5"/>
      <c r="N306" s="5"/>
    </row>
    <row r="307" spans="1:14" ht="20.100000000000001" customHeight="1">
      <c r="A307" s="4"/>
      <c r="B307" s="4"/>
      <c r="C307" s="4"/>
      <c r="D307" s="4"/>
      <c r="E307" s="4"/>
      <c r="F307" s="5"/>
      <c r="G307" s="5"/>
      <c r="H307" s="5"/>
      <c r="I307" s="5"/>
      <c r="J307" s="5"/>
      <c r="K307" s="5"/>
      <c r="L307" s="5"/>
      <c r="M307" s="5"/>
      <c r="N307" s="5"/>
    </row>
    <row r="308" spans="1:14" ht="20.100000000000001" customHeight="1">
      <c r="A308" s="4"/>
      <c r="B308" s="4"/>
      <c r="C308" s="4"/>
      <c r="D308" s="4"/>
      <c r="E308" s="4"/>
      <c r="F308" s="5"/>
      <c r="G308" s="5"/>
      <c r="H308" s="5"/>
      <c r="I308" s="5"/>
      <c r="J308" s="5"/>
      <c r="K308" s="5"/>
      <c r="L308" s="5"/>
      <c r="M308" s="5"/>
      <c r="N308" s="5"/>
    </row>
    <row r="309" spans="1:14" ht="20.100000000000001" customHeight="1">
      <c r="A309" s="4"/>
      <c r="B309" s="4"/>
      <c r="C309" s="4"/>
      <c r="D309" s="4"/>
      <c r="E309" s="4"/>
      <c r="F309" s="5"/>
      <c r="G309" s="5"/>
      <c r="H309" s="5"/>
      <c r="I309" s="5"/>
      <c r="J309" s="5"/>
      <c r="K309" s="5"/>
      <c r="L309" s="5"/>
      <c r="M309" s="5"/>
      <c r="N309" s="5"/>
    </row>
    <row r="310" spans="1:14" ht="20.100000000000001" customHeight="1">
      <c r="A310" s="4"/>
      <c r="B310" s="4"/>
      <c r="C310" s="4"/>
      <c r="D310" s="4"/>
      <c r="E310" s="4"/>
      <c r="F310" s="5"/>
      <c r="G310" s="5"/>
      <c r="H310" s="5"/>
      <c r="I310" s="5"/>
      <c r="J310" s="5"/>
      <c r="K310" s="5"/>
      <c r="L310" s="5"/>
      <c r="M310" s="5"/>
      <c r="N310" s="5"/>
    </row>
    <row r="311" spans="1:14" ht="20.100000000000001" customHeight="1">
      <c r="A311" s="4"/>
      <c r="B311" s="4"/>
      <c r="C311" s="4"/>
      <c r="D311" s="4"/>
      <c r="E311" s="4"/>
      <c r="F311" s="5"/>
      <c r="G311" s="5"/>
      <c r="H311" s="5"/>
      <c r="I311" s="5"/>
      <c r="J311" s="5"/>
      <c r="K311" s="5"/>
      <c r="L311" s="5"/>
      <c r="M311" s="5"/>
      <c r="N311" s="5"/>
    </row>
    <row r="312" spans="1:14" ht="20.100000000000001" customHeight="1">
      <c r="A312" s="4"/>
      <c r="B312" s="4"/>
      <c r="C312" s="4"/>
      <c r="D312" s="4"/>
      <c r="E312" s="4"/>
      <c r="F312" s="5"/>
      <c r="G312" s="5"/>
      <c r="H312" s="5"/>
      <c r="I312" s="5"/>
      <c r="J312" s="5"/>
      <c r="K312" s="5"/>
      <c r="L312" s="5"/>
      <c r="M312" s="5"/>
      <c r="N312" s="5"/>
    </row>
    <row r="313" spans="1:14" ht="20.100000000000001" customHeight="1">
      <c r="A313" s="4"/>
      <c r="B313" s="4"/>
      <c r="C313" s="4"/>
      <c r="D313" s="4"/>
      <c r="E313" s="4"/>
      <c r="F313" s="5"/>
      <c r="G313" s="5"/>
      <c r="H313" s="5"/>
      <c r="I313" s="5"/>
      <c r="J313" s="5"/>
      <c r="K313" s="5"/>
      <c r="L313" s="5"/>
      <c r="M313" s="5"/>
      <c r="N313" s="5"/>
    </row>
    <row r="314" spans="1:14" ht="20.100000000000001" customHeight="1">
      <c r="A314" s="4"/>
      <c r="B314" s="4"/>
      <c r="C314" s="4"/>
      <c r="D314" s="4"/>
      <c r="E314" s="4"/>
      <c r="F314" s="5"/>
      <c r="G314" s="5"/>
      <c r="H314" s="5"/>
      <c r="I314" s="5"/>
      <c r="J314" s="5"/>
      <c r="K314" s="5"/>
      <c r="L314" s="5"/>
      <c r="M314" s="5"/>
      <c r="N314" s="5"/>
    </row>
    <row r="315" spans="1:14" ht="20.100000000000001" customHeight="1">
      <c r="A315" s="4"/>
      <c r="B315" s="4"/>
      <c r="C315" s="4"/>
      <c r="D315" s="4"/>
      <c r="E315" s="4"/>
      <c r="F315" s="5"/>
      <c r="G315" s="5"/>
      <c r="H315" s="5"/>
      <c r="I315" s="5"/>
      <c r="J315" s="5"/>
      <c r="K315" s="5"/>
      <c r="L315" s="5"/>
      <c r="M315" s="5"/>
      <c r="N315" s="5"/>
    </row>
    <row r="316" spans="1:14" ht="20.100000000000001" customHeight="1">
      <c r="A316" s="4"/>
      <c r="B316" s="4"/>
      <c r="C316" s="4"/>
      <c r="D316" s="4"/>
      <c r="E316" s="4"/>
      <c r="F316" s="5"/>
      <c r="G316" s="5"/>
      <c r="H316" s="5"/>
      <c r="I316" s="5"/>
      <c r="J316" s="5"/>
      <c r="K316" s="5"/>
      <c r="L316" s="5"/>
      <c r="M316" s="5"/>
      <c r="N316" s="5"/>
    </row>
    <row r="317" spans="1:14" ht="20.100000000000001" customHeight="1">
      <c r="A317" s="4"/>
      <c r="B317" s="4"/>
      <c r="C317" s="4"/>
      <c r="D317" s="4"/>
      <c r="E317" s="4"/>
      <c r="F317" s="5"/>
      <c r="G317" s="5"/>
      <c r="H317" s="5"/>
      <c r="I317" s="5"/>
      <c r="J317" s="5"/>
      <c r="K317" s="5"/>
      <c r="L317" s="5"/>
      <c r="M317" s="5"/>
      <c r="N317" s="5"/>
    </row>
    <row r="318" spans="1:14" ht="20.100000000000001" customHeight="1">
      <c r="A318" s="4"/>
      <c r="B318" s="4"/>
      <c r="C318" s="4"/>
      <c r="D318" s="4"/>
      <c r="E318" s="4"/>
      <c r="F318" s="5"/>
      <c r="G318" s="5"/>
      <c r="H318" s="5"/>
      <c r="I318" s="5"/>
      <c r="J318" s="5"/>
      <c r="K318" s="5"/>
      <c r="L318" s="5"/>
      <c r="M318" s="5"/>
      <c r="N318" s="5"/>
    </row>
    <row r="319" spans="1:14" ht="20.100000000000001" customHeight="1">
      <c r="A319" s="4"/>
      <c r="B319" s="4"/>
      <c r="C319" s="4"/>
      <c r="D319" s="4"/>
      <c r="E319" s="4"/>
      <c r="F319" s="5"/>
      <c r="G319" s="5"/>
      <c r="H319" s="5"/>
      <c r="I319" s="5"/>
      <c r="J319" s="5"/>
      <c r="K319" s="5"/>
      <c r="L319" s="5"/>
      <c r="M319" s="5"/>
      <c r="N319" s="5"/>
    </row>
    <row r="320" spans="1:14" ht="20.100000000000001" customHeight="1">
      <c r="A320" s="4"/>
      <c r="B320" s="4"/>
      <c r="C320" s="4"/>
      <c r="D320" s="4"/>
      <c r="E320" s="4"/>
      <c r="F320" s="5"/>
      <c r="G320" s="5"/>
      <c r="H320" s="5"/>
      <c r="I320" s="5"/>
      <c r="J320" s="5"/>
      <c r="K320" s="5"/>
      <c r="L320" s="5"/>
      <c r="M320" s="5"/>
      <c r="N320" s="5"/>
    </row>
    <row r="321" spans="1:14" ht="20.100000000000001" customHeight="1">
      <c r="A321" s="4"/>
      <c r="B321" s="4"/>
      <c r="C321" s="4"/>
      <c r="D321" s="4"/>
      <c r="E321" s="4"/>
      <c r="F321" s="5"/>
      <c r="G321" s="5"/>
      <c r="H321" s="5"/>
      <c r="I321" s="5"/>
      <c r="J321" s="5"/>
      <c r="K321" s="5"/>
      <c r="L321" s="5"/>
      <c r="M321" s="5"/>
      <c r="N321" s="5"/>
    </row>
    <row r="322" spans="1:14" ht="20.100000000000001" customHeight="1">
      <c r="A322" s="4"/>
      <c r="B322" s="4"/>
      <c r="C322" s="4"/>
      <c r="D322" s="4"/>
      <c r="E322" s="4"/>
      <c r="F322" s="5"/>
      <c r="G322" s="5"/>
      <c r="H322" s="5"/>
      <c r="I322" s="5"/>
      <c r="J322" s="5"/>
      <c r="K322" s="5"/>
      <c r="L322" s="5"/>
      <c r="M322" s="5"/>
      <c r="N322" s="5"/>
    </row>
    <row r="323" spans="1:14" ht="20.100000000000001" customHeight="1">
      <c r="A323" s="4"/>
      <c r="B323" s="4"/>
      <c r="C323" s="4"/>
      <c r="D323" s="4"/>
      <c r="E323" s="4"/>
      <c r="F323" s="5"/>
      <c r="G323" s="5"/>
      <c r="H323" s="5"/>
      <c r="I323" s="5"/>
      <c r="J323" s="5"/>
      <c r="K323" s="5"/>
      <c r="L323" s="5"/>
      <c r="M323" s="5"/>
      <c r="N323" s="5"/>
    </row>
    <row r="324" spans="1:14" ht="20.100000000000001" customHeight="1">
      <c r="A324" s="4"/>
      <c r="B324" s="4"/>
      <c r="C324" s="4"/>
      <c r="D324" s="4"/>
      <c r="E324" s="4"/>
      <c r="F324" s="5"/>
      <c r="G324" s="5"/>
      <c r="H324" s="5"/>
      <c r="I324" s="5"/>
      <c r="J324" s="5"/>
      <c r="K324" s="5"/>
      <c r="L324" s="5"/>
      <c r="M324" s="5"/>
      <c r="N324" s="5"/>
    </row>
    <row r="325" spans="1:14" ht="20.100000000000001" customHeight="1">
      <c r="A325" s="4"/>
      <c r="B325" s="4"/>
      <c r="C325" s="4"/>
      <c r="D325" s="4"/>
      <c r="E325" s="4"/>
      <c r="F325" s="5"/>
      <c r="G325" s="5"/>
      <c r="H325" s="5"/>
      <c r="I325" s="5"/>
      <c r="J325" s="5"/>
      <c r="K325" s="5"/>
      <c r="L325" s="5"/>
      <c r="M325" s="5"/>
      <c r="N325" s="5"/>
    </row>
    <row r="326" spans="1:14" ht="20.100000000000001" customHeight="1">
      <c r="A326" s="4"/>
      <c r="B326" s="4"/>
      <c r="C326" s="4"/>
      <c r="D326" s="4"/>
      <c r="E326" s="4"/>
      <c r="F326" s="5"/>
      <c r="G326" s="5"/>
      <c r="H326" s="5"/>
      <c r="I326" s="5"/>
      <c r="J326" s="5"/>
      <c r="K326" s="5"/>
      <c r="L326" s="5"/>
      <c r="M326" s="5"/>
      <c r="N326" s="5"/>
    </row>
    <row r="327" spans="1:14" ht="20.100000000000001" customHeight="1">
      <c r="A327" s="4"/>
      <c r="B327" s="4"/>
      <c r="C327" s="4"/>
      <c r="D327" s="4"/>
      <c r="E327" s="4"/>
      <c r="F327" s="5"/>
      <c r="G327" s="5"/>
      <c r="H327" s="5"/>
      <c r="I327" s="5"/>
      <c r="J327" s="5"/>
      <c r="K327" s="5"/>
      <c r="L327" s="5"/>
      <c r="M327" s="5"/>
      <c r="N327" s="5"/>
    </row>
    <row r="328" spans="1:14" ht="20.100000000000001" customHeight="1">
      <c r="A328" s="4"/>
      <c r="B328" s="4"/>
      <c r="C328" s="4"/>
      <c r="D328" s="4"/>
      <c r="E328" s="4"/>
      <c r="F328" s="5"/>
      <c r="G328" s="5"/>
      <c r="H328" s="5"/>
      <c r="I328" s="5"/>
      <c r="J328" s="5"/>
      <c r="K328" s="5"/>
      <c r="L328" s="5"/>
      <c r="M328" s="5"/>
      <c r="N328" s="5"/>
    </row>
    <row r="329" spans="1:14" ht="20.100000000000001" customHeight="1">
      <c r="A329" s="4"/>
      <c r="B329" s="4"/>
      <c r="C329" s="4"/>
      <c r="D329" s="4"/>
      <c r="E329" s="4"/>
      <c r="F329" s="5"/>
      <c r="G329" s="5"/>
      <c r="H329" s="5"/>
      <c r="I329" s="5"/>
      <c r="J329" s="5"/>
      <c r="K329" s="5"/>
      <c r="L329" s="5"/>
      <c r="M329" s="5"/>
      <c r="N329" s="5"/>
    </row>
    <row r="330" spans="1:14" ht="20.100000000000001" customHeight="1">
      <c r="A330" s="4"/>
      <c r="B330" s="4"/>
      <c r="C330" s="4"/>
      <c r="D330" s="4"/>
      <c r="E330" s="4"/>
      <c r="F330" s="5"/>
      <c r="G330" s="5"/>
      <c r="H330" s="5"/>
      <c r="I330" s="5"/>
      <c r="J330" s="5"/>
      <c r="K330" s="5"/>
      <c r="L330" s="5"/>
      <c r="M330" s="5"/>
      <c r="N330" s="5"/>
    </row>
    <row r="331" spans="1:14" ht="20.100000000000001" customHeight="1">
      <c r="A331" s="4"/>
      <c r="B331" s="4"/>
      <c r="C331" s="4"/>
      <c r="D331" s="4"/>
      <c r="E331" s="4"/>
      <c r="F331" s="5"/>
      <c r="G331" s="5"/>
      <c r="H331" s="5"/>
      <c r="I331" s="5"/>
      <c r="J331" s="5"/>
      <c r="K331" s="5"/>
      <c r="L331" s="5"/>
      <c r="M331" s="5"/>
      <c r="N331" s="5"/>
    </row>
    <row r="332" spans="1:14" ht="20.100000000000001" customHeight="1">
      <c r="A332" s="4"/>
      <c r="B332" s="4"/>
      <c r="C332" s="4"/>
      <c r="D332" s="4"/>
      <c r="E332" s="4"/>
      <c r="F332" s="5"/>
      <c r="G332" s="5"/>
      <c r="H332" s="5"/>
      <c r="I332" s="5"/>
      <c r="J332" s="5"/>
      <c r="K332" s="5"/>
      <c r="L332" s="5"/>
      <c r="M332" s="5"/>
      <c r="N332" s="5"/>
    </row>
    <row r="333" spans="1:14" ht="20.100000000000001" customHeight="1">
      <c r="A333" s="4"/>
      <c r="B333" s="4"/>
      <c r="C333" s="4"/>
      <c r="D333" s="4"/>
      <c r="E333" s="4"/>
      <c r="F333" s="5"/>
      <c r="G333" s="5"/>
      <c r="H333" s="5"/>
      <c r="I333" s="5"/>
      <c r="J333" s="5"/>
      <c r="K333" s="5"/>
      <c r="L333" s="5"/>
      <c r="M333" s="5"/>
      <c r="N333" s="5"/>
    </row>
    <row r="334" spans="1:14" ht="20.100000000000001" customHeight="1">
      <c r="A334" s="4"/>
      <c r="B334" s="4"/>
      <c r="C334" s="4"/>
      <c r="D334" s="4"/>
      <c r="E334" s="4"/>
      <c r="F334" s="5"/>
      <c r="G334" s="5"/>
      <c r="H334" s="5"/>
      <c r="I334" s="5"/>
      <c r="J334" s="5"/>
      <c r="K334" s="5"/>
      <c r="L334" s="5"/>
      <c r="M334" s="5"/>
      <c r="N334" s="5"/>
    </row>
    <row r="335" spans="1:14" ht="20.100000000000001" customHeight="1">
      <c r="A335" s="4"/>
      <c r="B335" s="4"/>
      <c r="C335" s="4"/>
      <c r="D335" s="4"/>
      <c r="E335" s="4"/>
      <c r="F335" s="5"/>
      <c r="G335" s="5"/>
      <c r="H335" s="5"/>
      <c r="I335" s="5"/>
      <c r="J335" s="5"/>
      <c r="K335" s="5"/>
      <c r="L335" s="5"/>
      <c r="M335" s="5"/>
      <c r="N335" s="5"/>
    </row>
    <row r="336" spans="1:14" ht="20.100000000000001" customHeight="1">
      <c r="A336" s="4"/>
      <c r="B336" s="4"/>
      <c r="C336" s="4"/>
      <c r="D336" s="4"/>
      <c r="E336" s="4"/>
      <c r="F336" s="5"/>
      <c r="G336" s="5"/>
      <c r="H336" s="5"/>
      <c r="I336" s="5"/>
      <c r="J336" s="5"/>
      <c r="K336" s="5"/>
      <c r="L336" s="5"/>
      <c r="M336" s="5"/>
      <c r="N336" s="5"/>
    </row>
    <row r="337" spans="1:14" ht="20.100000000000001" customHeight="1">
      <c r="A337" s="4"/>
      <c r="B337" s="4"/>
      <c r="C337" s="4"/>
      <c r="D337" s="4"/>
      <c r="E337" s="4"/>
      <c r="F337" s="5"/>
      <c r="G337" s="5"/>
      <c r="H337" s="5"/>
      <c r="I337" s="5"/>
      <c r="J337" s="5"/>
      <c r="K337" s="5"/>
      <c r="L337" s="5"/>
      <c r="M337" s="5"/>
      <c r="N337" s="5"/>
    </row>
    <row r="338" spans="1:14" ht="20.100000000000001" customHeight="1">
      <c r="A338" s="4"/>
      <c r="B338" s="4"/>
      <c r="C338" s="4"/>
      <c r="D338" s="4"/>
      <c r="E338" s="4"/>
      <c r="F338" s="5"/>
      <c r="G338" s="5"/>
      <c r="H338" s="5"/>
      <c r="I338" s="5"/>
      <c r="J338" s="5"/>
      <c r="K338" s="5"/>
      <c r="L338" s="5"/>
      <c r="M338" s="5"/>
      <c r="N338" s="5"/>
    </row>
    <row r="339" spans="1:14" ht="20.100000000000001" customHeight="1">
      <c r="A339" s="4"/>
      <c r="B339" s="4"/>
      <c r="C339" s="4"/>
      <c r="D339" s="4"/>
      <c r="E339" s="4"/>
      <c r="F339" s="5"/>
      <c r="G339" s="5"/>
      <c r="H339" s="5"/>
      <c r="I339" s="5"/>
      <c r="J339" s="5"/>
      <c r="K339" s="5"/>
      <c r="L339" s="5"/>
      <c r="M339" s="5"/>
      <c r="N339" s="5"/>
    </row>
    <row r="340" spans="1:14" ht="20.100000000000001" customHeight="1">
      <c r="A340" s="4"/>
      <c r="B340" s="4"/>
      <c r="C340" s="4"/>
      <c r="D340" s="4"/>
      <c r="E340" s="4"/>
      <c r="F340" s="5"/>
      <c r="G340" s="5"/>
      <c r="H340" s="5"/>
      <c r="I340" s="5"/>
      <c r="J340" s="5"/>
      <c r="K340" s="5"/>
      <c r="L340" s="5"/>
      <c r="M340" s="5"/>
      <c r="N340" s="5"/>
    </row>
    <row r="341" spans="1:14" ht="20.100000000000001" customHeight="1">
      <c r="A341" s="4"/>
      <c r="B341" s="4"/>
      <c r="C341" s="4"/>
      <c r="D341" s="4"/>
      <c r="E341" s="4"/>
      <c r="F341" s="5"/>
      <c r="G341" s="5"/>
      <c r="H341" s="5"/>
      <c r="I341" s="5"/>
      <c r="J341" s="5"/>
      <c r="K341" s="5"/>
      <c r="L341" s="5"/>
      <c r="M341" s="5"/>
      <c r="N341" s="5"/>
    </row>
    <row r="342" spans="1:14" ht="20.100000000000001" customHeight="1">
      <c r="A342" s="4"/>
      <c r="B342" s="4"/>
      <c r="C342" s="4"/>
      <c r="D342" s="4"/>
      <c r="E342" s="4"/>
      <c r="F342" s="5"/>
      <c r="G342" s="5"/>
      <c r="H342" s="5"/>
      <c r="I342" s="5"/>
      <c r="J342" s="5"/>
      <c r="K342" s="5"/>
      <c r="L342" s="5"/>
      <c r="M342" s="5"/>
      <c r="N342" s="5"/>
    </row>
    <row r="343" spans="1:14" ht="20.100000000000001" customHeight="1">
      <c r="A343" s="4"/>
      <c r="B343" s="4"/>
      <c r="C343" s="4"/>
      <c r="D343" s="4"/>
      <c r="E343" s="4"/>
      <c r="F343" s="5"/>
      <c r="G343" s="5"/>
      <c r="H343" s="5"/>
      <c r="I343" s="5"/>
      <c r="J343" s="5"/>
      <c r="K343" s="5"/>
      <c r="L343" s="5"/>
      <c r="M343" s="5"/>
      <c r="N343" s="5"/>
    </row>
    <row r="344" spans="1:14" ht="20.100000000000001" customHeight="1">
      <c r="A344" s="4"/>
      <c r="B344" s="4"/>
      <c r="C344" s="4"/>
      <c r="D344" s="4"/>
      <c r="E344" s="4"/>
      <c r="F344" s="5"/>
      <c r="G344" s="5"/>
      <c r="H344" s="5"/>
      <c r="I344" s="5"/>
      <c r="J344" s="5"/>
      <c r="K344" s="5"/>
      <c r="L344" s="5"/>
      <c r="M344" s="5"/>
      <c r="N344" s="5"/>
    </row>
    <row r="345" spans="1:14" ht="20.100000000000001" customHeight="1">
      <c r="A345" s="4"/>
      <c r="B345" s="4"/>
      <c r="C345" s="4"/>
      <c r="D345" s="4"/>
      <c r="E345" s="4"/>
      <c r="F345" s="5"/>
      <c r="G345" s="5"/>
      <c r="H345" s="5"/>
      <c r="I345" s="5"/>
      <c r="J345" s="5"/>
      <c r="K345" s="5"/>
      <c r="L345" s="5"/>
      <c r="M345" s="5"/>
      <c r="N345" s="5"/>
    </row>
    <row r="346" spans="1:14" ht="20.100000000000001" customHeight="1">
      <c r="A346" s="4"/>
      <c r="B346" s="4"/>
      <c r="C346" s="4"/>
      <c r="D346" s="4"/>
      <c r="E346" s="4"/>
      <c r="F346" s="5"/>
      <c r="G346" s="5"/>
      <c r="H346" s="5"/>
      <c r="I346" s="5"/>
      <c r="J346" s="5"/>
      <c r="K346" s="5"/>
      <c r="L346" s="5"/>
      <c r="M346" s="5"/>
      <c r="N346" s="5"/>
    </row>
    <row r="347" spans="1:14" ht="20.100000000000001" customHeight="1">
      <c r="A347" s="4"/>
      <c r="B347" s="4"/>
      <c r="C347" s="4"/>
      <c r="D347" s="4"/>
      <c r="E347" s="4"/>
      <c r="F347" s="5"/>
      <c r="G347" s="5"/>
      <c r="H347" s="5"/>
      <c r="I347" s="5"/>
      <c r="J347" s="5"/>
      <c r="K347" s="5"/>
      <c r="L347" s="5"/>
      <c r="M347" s="5"/>
      <c r="N347" s="5"/>
    </row>
    <row r="348" spans="1:14" ht="20.100000000000001" customHeight="1">
      <c r="A348" s="4"/>
      <c r="B348" s="4"/>
      <c r="C348" s="4"/>
      <c r="D348" s="4"/>
      <c r="E348" s="4"/>
      <c r="F348" s="5"/>
      <c r="G348" s="5"/>
      <c r="H348" s="5"/>
      <c r="I348" s="5"/>
      <c r="J348" s="5"/>
      <c r="K348" s="5"/>
      <c r="L348" s="5"/>
      <c r="M348" s="5"/>
      <c r="N348" s="5"/>
    </row>
    <row r="349" spans="1:14" ht="20.100000000000001" customHeight="1">
      <c r="A349" s="4"/>
      <c r="B349" s="4"/>
      <c r="C349" s="4"/>
      <c r="D349" s="4"/>
      <c r="E349" s="4"/>
      <c r="F349" s="5"/>
      <c r="G349" s="5"/>
      <c r="H349" s="5"/>
      <c r="I349" s="5"/>
      <c r="J349" s="5"/>
      <c r="K349" s="5"/>
      <c r="L349" s="5"/>
      <c r="M349" s="5"/>
      <c r="N349" s="5"/>
    </row>
    <row r="350" spans="1:14" ht="20.100000000000001" customHeight="1">
      <c r="A350" s="4"/>
      <c r="B350" s="4"/>
      <c r="C350" s="4"/>
      <c r="D350" s="4"/>
      <c r="E350" s="4"/>
      <c r="F350" s="5"/>
      <c r="G350" s="5"/>
      <c r="H350" s="5"/>
      <c r="I350" s="5"/>
      <c r="J350" s="5"/>
      <c r="K350" s="5"/>
      <c r="L350" s="5"/>
      <c r="M350" s="5"/>
      <c r="N350" s="5"/>
    </row>
    <row r="351" spans="1:14" ht="20.100000000000001" customHeight="1">
      <c r="A351" s="4"/>
      <c r="B351" s="4"/>
      <c r="C351" s="4"/>
      <c r="D351" s="4"/>
      <c r="E351" s="4"/>
      <c r="F351" s="5"/>
      <c r="G351" s="5"/>
      <c r="H351" s="5"/>
      <c r="I351" s="5"/>
      <c r="J351" s="5"/>
      <c r="K351" s="5"/>
      <c r="L351" s="5"/>
      <c r="M351" s="5"/>
      <c r="N351" s="5"/>
    </row>
    <row r="352" spans="1:14" ht="20.100000000000001" customHeight="1">
      <c r="A352" s="4"/>
      <c r="B352" s="4"/>
      <c r="C352" s="4"/>
      <c r="D352" s="4"/>
      <c r="E352" s="4"/>
      <c r="F352" s="5"/>
      <c r="G352" s="5"/>
      <c r="H352" s="5"/>
      <c r="I352" s="5"/>
      <c r="J352" s="5"/>
      <c r="K352" s="5"/>
      <c r="L352" s="5"/>
      <c r="M352" s="5"/>
      <c r="N352" s="5"/>
    </row>
    <row r="353" spans="1:14" ht="20.100000000000001" customHeight="1">
      <c r="A353" s="4"/>
      <c r="B353" s="4"/>
      <c r="C353" s="4"/>
      <c r="D353" s="4"/>
      <c r="E353" s="4"/>
      <c r="F353" s="5"/>
      <c r="G353" s="5"/>
      <c r="H353" s="5"/>
      <c r="I353" s="5"/>
      <c r="J353" s="5"/>
      <c r="K353" s="5"/>
      <c r="L353" s="5"/>
      <c r="M353" s="5"/>
      <c r="N353" s="5"/>
    </row>
    <row r="354" spans="1:14" ht="20.100000000000001" customHeight="1">
      <c r="A354" s="4"/>
      <c r="B354" s="4"/>
      <c r="C354" s="4"/>
      <c r="D354" s="4"/>
      <c r="E354" s="4"/>
      <c r="F354" s="5"/>
      <c r="G354" s="5"/>
      <c r="H354" s="5"/>
      <c r="I354" s="5"/>
      <c r="J354" s="5"/>
      <c r="K354" s="5"/>
      <c r="L354" s="5"/>
      <c r="M354" s="5"/>
      <c r="N354" s="5"/>
    </row>
    <row r="355" spans="1:14" ht="20.100000000000001" customHeight="1">
      <c r="A355" s="4"/>
      <c r="B355" s="4"/>
      <c r="C355" s="4"/>
      <c r="D355" s="4"/>
      <c r="E355" s="4"/>
      <c r="F355" s="5"/>
      <c r="G355" s="5"/>
      <c r="H355" s="5"/>
      <c r="I355" s="5"/>
      <c r="J355" s="5"/>
      <c r="K355" s="5"/>
      <c r="L355" s="5"/>
      <c r="M355" s="5"/>
      <c r="N355" s="5"/>
    </row>
    <row r="356" spans="1:14" ht="20.100000000000001" customHeight="1">
      <c r="A356" s="4"/>
      <c r="B356" s="4"/>
      <c r="C356" s="4"/>
      <c r="D356" s="4"/>
      <c r="E356" s="4"/>
      <c r="F356" s="5"/>
      <c r="G356" s="5"/>
      <c r="H356" s="5"/>
      <c r="I356" s="5"/>
      <c r="J356" s="5"/>
      <c r="K356" s="5"/>
      <c r="L356" s="5"/>
      <c r="M356" s="5"/>
      <c r="N356" s="5"/>
    </row>
    <row r="357" spans="1:14" ht="20.100000000000001" customHeight="1">
      <c r="A357" s="4"/>
      <c r="B357" s="4"/>
      <c r="C357" s="4"/>
      <c r="D357" s="4"/>
      <c r="E357" s="4"/>
      <c r="F357" s="5"/>
      <c r="G357" s="5"/>
      <c r="H357" s="5"/>
      <c r="I357" s="5"/>
      <c r="J357" s="5"/>
      <c r="K357" s="5"/>
      <c r="L357" s="5"/>
      <c r="M357" s="5"/>
      <c r="N357" s="5"/>
    </row>
    <row r="358" spans="1:14" ht="20.100000000000001" customHeight="1">
      <c r="A358" s="4"/>
      <c r="B358" s="4"/>
      <c r="C358" s="4"/>
      <c r="D358" s="4"/>
      <c r="E358" s="4"/>
      <c r="F358" s="5"/>
      <c r="G358" s="5"/>
      <c r="H358" s="5"/>
      <c r="I358" s="5"/>
      <c r="J358" s="5"/>
      <c r="K358" s="5"/>
      <c r="L358" s="5"/>
      <c r="M358" s="5"/>
      <c r="N358" s="5"/>
    </row>
    <row r="359" spans="1:14" ht="20.100000000000001" customHeight="1">
      <c r="A359" s="4"/>
      <c r="B359" s="4"/>
      <c r="C359" s="4"/>
      <c r="D359" s="4"/>
      <c r="E359" s="4"/>
      <c r="F359" s="5"/>
      <c r="G359" s="5"/>
      <c r="H359" s="5"/>
      <c r="I359" s="5"/>
      <c r="J359" s="5"/>
      <c r="K359" s="5"/>
      <c r="L359" s="5"/>
      <c r="M359" s="5"/>
      <c r="N359" s="5"/>
    </row>
    <row r="360" spans="1:14" ht="20.100000000000001" customHeight="1">
      <c r="A360" s="4"/>
      <c r="B360" s="4"/>
      <c r="C360" s="4"/>
      <c r="D360" s="4"/>
      <c r="E360" s="4"/>
      <c r="F360" s="5"/>
      <c r="G360" s="5"/>
      <c r="H360" s="5"/>
      <c r="I360" s="5"/>
      <c r="J360" s="5"/>
      <c r="K360" s="5"/>
      <c r="L360" s="5"/>
      <c r="M360" s="5"/>
      <c r="N360" s="5"/>
    </row>
    <row r="361" spans="1:14" ht="20.100000000000001" customHeight="1">
      <c r="A361" s="4"/>
      <c r="B361" s="4"/>
      <c r="C361" s="4"/>
      <c r="D361" s="4"/>
      <c r="E361" s="4"/>
      <c r="F361" s="5"/>
      <c r="G361" s="5"/>
      <c r="H361" s="5"/>
      <c r="I361" s="5"/>
      <c r="J361" s="5"/>
      <c r="K361" s="5"/>
      <c r="L361" s="5"/>
      <c r="M361" s="5"/>
      <c r="N361" s="5"/>
    </row>
    <row r="362" spans="1:14" ht="20.100000000000001" customHeight="1">
      <c r="A362" s="4"/>
      <c r="B362" s="4"/>
      <c r="C362" s="4"/>
      <c r="D362" s="4"/>
      <c r="E362" s="4"/>
      <c r="F362" s="5"/>
      <c r="G362" s="5"/>
      <c r="H362" s="5"/>
      <c r="I362" s="5"/>
      <c r="J362" s="5"/>
      <c r="K362" s="5"/>
      <c r="L362" s="5"/>
      <c r="M362" s="5"/>
      <c r="N362" s="5"/>
    </row>
    <row r="363" spans="1:14" ht="20.100000000000001" customHeight="1">
      <c r="A363" s="4"/>
      <c r="B363" s="4"/>
      <c r="C363" s="4"/>
      <c r="D363" s="4"/>
      <c r="E363" s="4"/>
      <c r="F363" s="5"/>
      <c r="G363" s="5"/>
      <c r="H363" s="5"/>
      <c r="I363" s="5"/>
      <c r="J363" s="5"/>
      <c r="K363" s="5"/>
      <c r="L363" s="5"/>
      <c r="M363" s="5"/>
      <c r="N363" s="5"/>
    </row>
    <row r="364" spans="1:14" ht="20.100000000000001" customHeight="1">
      <c r="A364" s="4"/>
      <c r="B364" s="4"/>
      <c r="C364" s="4"/>
      <c r="D364" s="4"/>
      <c r="E364" s="4"/>
      <c r="F364" s="5"/>
      <c r="G364" s="5"/>
      <c r="H364" s="5"/>
      <c r="I364" s="5"/>
      <c r="J364" s="5"/>
      <c r="K364" s="5"/>
      <c r="L364" s="5"/>
      <c r="M364" s="5"/>
      <c r="N364" s="5"/>
    </row>
    <row r="365" spans="1:14" ht="20.100000000000001" customHeight="1">
      <c r="A365" s="4"/>
      <c r="B365" s="4"/>
      <c r="C365" s="4"/>
      <c r="D365" s="4"/>
      <c r="E365" s="4"/>
      <c r="F365" s="5"/>
      <c r="G365" s="5"/>
      <c r="H365" s="5"/>
      <c r="I365" s="5"/>
      <c r="J365" s="5"/>
      <c r="K365" s="5"/>
      <c r="L365" s="5"/>
      <c r="M365" s="5"/>
      <c r="N365" s="5"/>
    </row>
    <row r="366" spans="1:14" ht="20.100000000000001" customHeight="1">
      <c r="A366" s="4"/>
      <c r="B366" s="4"/>
      <c r="C366" s="4"/>
      <c r="D366" s="4"/>
      <c r="E366" s="4"/>
      <c r="F366" s="5"/>
      <c r="G366" s="5"/>
      <c r="H366" s="5"/>
      <c r="I366" s="5"/>
      <c r="J366" s="5"/>
      <c r="K366" s="5"/>
      <c r="L366" s="5"/>
      <c r="M366" s="5"/>
      <c r="N366" s="5"/>
    </row>
    <row r="367" spans="1:14" ht="20.100000000000001" customHeight="1">
      <c r="A367" s="4"/>
      <c r="B367" s="4"/>
      <c r="C367" s="4"/>
      <c r="D367" s="4"/>
      <c r="E367" s="4"/>
      <c r="F367" s="5"/>
      <c r="G367" s="5"/>
      <c r="H367" s="5"/>
      <c r="I367" s="5"/>
      <c r="J367" s="5"/>
      <c r="K367" s="5"/>
      <c r="L367" s="5"/>
      <c r="M367" s="5"/>
      <c r="N367" s="5"/>
    </row>
    <row r="368" spans="1:14" ht="20.100000000000001" customHeight="1">
      <c r="A368" s="4"/>
      <c r="B368" s="4"/>
      <c r="C368" s="4"/>
      <c r="D368" s="4"/>
      <c r="E368" s="4"/>
      <c r="F368" s="5"/>
      <c r="G368" s="5"/>
      <c r="H368" s="5"/>
      <c r="I368" s="5"/>
      <c r="J368" s="5"/>
      <c r="K368" s="5"/>
      <c r="L368" s="5"/>
      <c r="M368" s="5"/>
      <c r="N368" s="5"/>
    </row>
    <row r="369" spans="1:14" ht="20.100000000000001" customHeight="1">
      <c r="A369" s="4"/>
      <c r="B369" s="4"/>
      <c r="C369" s="4"/>
      <c r="D369" s="4"/>
      <c r="E369" s="4"/>
      <c r="F369" s="5"/>
      <c r="G369" s="5"/>
      <c r="H369" s="5"/>
      <c r="I369" s="5"/>
      <c r="J369" s="5"/>
      <c r="K369" s="5"/>
      <c r="L369" s="5"/>
      <c r="M369" s="5"/>
      <c r="N369" s="5"/>
    </row>
    <row r="370" spans="1:14" ht="20.100000000000001" customHeight="1">
      <c r="A370" s="4"/>
      <c r="B370" s="4"/>
      <c r="C370" s="4"/>
      <c r="D370" s="4"/>
      <c r="E370" s="4"/>
      <c r="F370" s="5"/>
      <c r="G370" s="5"/>
      <c r="H370" s="5"/>
      <c r="I370" s="5"/>
      <c r="J370" s="5"/>
      <c r="K370" s="5"/>
      <c r="L370" s="5"/>
      <c r="M370" s="5"/>
      <c r="N370" s="5"/>
    </row>
    <row r="371" spans="1:14" ht="20.100000000000001" customHeight="1">
      <c r="A371" s="4"/>
      <c r="B371" s="4"/>
      <c r="C371" s="4"/>
      <c r="D371" s="4"/>
      <c r="E371" s="4"/>
      <c r="F371" s="5"/>
      <c r="G371" s="5"/>
      <c r="H371" s="5"/>
      <c r="I371" s="5"/>
      <c r="J371" s="5"/>
      <c r="K371" s="5"/>
      <c r="L371" s="5"/>
      <c r="M371" s="5"/>
      <c r="N371" s="5"/>
    </row>
    <row r="372" spans="1:14" ht="20.100000000000001" customHeight="1">
      <c r="A372" s="4"/>
      <c r="B372" s="4"/>
      <c r="C372" s="4"/>
      <c r="D372" s="4"/>
      <c r="E372" s="4"/>
      <c r="F372" s="5"/>
      <c r="G372" s="5"/>
      <c r="H372" s="5"/>
      <c r="I372" s="5"/>
      <c r="J372" s="5"/>
      <c r="K372" s="5"/>
      <c r="L372" s="5"/>
      <c r="M372" s="5"/>
      <c r="N372" s="5"/>
    </row>
    <row r="373" spans="1:14" ht="20.100000000000001" customHeight="1">
      <c r="A373" s="4"/>
      <c r="B373" s="4"/>
      <c r="C373" s="4"/>
      <c r="D373" s="4"/>
      <c r="E373" s="4"/>
      <c r="F373" s="5"/>
      <c r="G373" s="5"/>
      <c r="H373" s="5"/>
      <c r="I373" s="5"/>
      <c r="J373" s="5"/>
      <c r="K373" s="5"/>
      <c r="L373" s="5"/>
      <c r="M373" s="5"/>
      <c r="N373" s="5"/>
    </row>
    <row r="374" spans="1:14" ht="20.100000000000001" customHeight="1">
      <c r="A374" s="4"/>
      <c r="B374" s="4"/>
      <c r="C374" s="4"/>
      <c r="D374" s="4"/>
      <c r="E374" s="4"/>
      <c r="F374" s="5"/>
      <c r="G374" s="5"/>
      <c r="H374" s="5"/>
      <c r="I374" s="5"/>
      <c r="J374" s="5"/>
      <c r="K374" s="5"/>
      <c r="L374" s="5"/>
      <c r="M374" s="5"/>
      <c r="N374" s="5"/>
    </row>
    <row r="375" spans="1:14" ht="20.100000000000001" customHeight="1">
      <c r="A375" s="4"/>
      <c r="B375" s="4"/>
      <c r="C375" s="4"/>
      <c r="D375" s="4"/>
      <c r="E375" s="4"/>
      <c r="F375" s="5"/>
      <c r="G375" s="5"/>
      <c r="H375" s="5"/>
      <c r="I375" s="5"/>
      <c r="J375" s="5"/>
      <c r="K375" s="5"/>
      <c r="L375" s="5"/>
      <c r="M375" s="5"/>
      <c r="N375" s="5"/>
    </row>
    <row r="376" spans="1:14" ht="20.100000000000001" customHeight="1">
      <c r="A376" s="4"/>
      <c r="B376" s="4"/>
      <c r="C376" s="4"/>
      <c r="D376" s="4"/>
      <c r="E376" s="4"/>
      <c r="F376" s="5"/>
      <c r="G376" s="5"/>
      <c r="H376" s="5"/>
      <c r="I376" s="5"/>
      <c r="J376" s="5"/>
      <c r="K376" s="5"/>
      <c r="L376" s="5"/>
      <c r="M376" s="5"/>
      <c r="N376" s="5"/>
    </row>
    <row r="377" spans="1:14" ht="20.100000000000001" customHeight="1">
      <c r="A377" s="4"/>
      <c r="B377" s="4"/>
      <c r="C377" s="4"/>
      <c r="D377" s="4"/>
      <c r="E377" s="4"/>
      <c r="F377" s="5"/>
      <c r="G377" s="5"/>
      <c r="H377" s="5"/>
      <c r="I377" s="5"/>
      <c r="J377" s="5"/>
      <c r="K377" s="5"/>
      <c r="L377" s="5"/>
      <c r="M377" s="5"/>
      <c r="N377" s="5"/>
    </row>
    <row r="378" spans="1:14" ht="20.100000000000001" customHeight="1">
      <c r="A378" s="4"/>
      <c r="B378" s="4"/>
      <c r="C378" s="4"/>
      <c r="D378" s="4"/>
      <c r="E378" s="4"/>
      <c r="F378" s="5"/>
      <c r="G378" s="5"/>
      <c r="H378" s="5"/>
      <c r="I378" s="5"/>
      <c r="J378" s="5"/>
      <c r="K378" s="5"/>
      <c r="L378" s="5"/>
      <c r="M378" s="5"/>
      <c r="N378" s="5"/>
    </row>
    <row r="379" spans="1:14" ht="20.100000000000001" customHeight="1">
      <c r="A379" s="4"/>
      <c r="B379" s="4"/>
      <c r="C379" s="4"/>
      <c r="D379" s="4"/>
      <c r="E379" s="4"/>
      <c r="F379" s="5"/>
      <c r="G379" s="5"/>
      <c r="H379" s="5"/>
      <c r="I379" s="5"/>
      <c r="J379" s="5"/>
      <c r="K379" s="5"/>
      <c r="L379" s="5"/>
      <c r="M379" s="5"/>
      <c r="N379" s="5"/>
    </row>
    <row r="380" spans="1:14" ht="20.100000000000001" customHeight="1">
      <c r="A380" s="4"/>
      <c r="B380" s="4"/>
      <c r="C380" s="4"/>
      <c r="D380" s="4"/>
      <c r="E380" s="4"/>
      <c r="F380" s="5"/>
      <c r="G380" s="5"/>
      <c r="H380" s="5"/>
      <c r="I380" s="5"/>
      <c r="J380" s="5"/>
      <c r="K380" s="5"/>
      <c r="L380" s="5"/>
      <c r="M380" s="5"/>
      <c r="N380" s="5"/>
    </row>
    <row r="381" spans="1:14" ht="20.100000000000001" customHeight="1">
      <c r="A381" s="4"/>
      <c r="B381" s="4"/>
      <c r="C381" s="4"/>
      <c r="D381" s="4"/>
      <c r="E381" s="4"/>
      <c r="F381" s="5"/>
      <c r="G381" s="5"/>
      <c r="H381" s="5"/>
      <c r="I381" s="5"/>
      <c r="J381" s="5"/>
      <c r="K381" s="5"/>
      <c r="L381" s="5"/>
      <c r="M381" s="5"/>
      <c r="N381" s="5"/>
    </row>
    <row r="382" spans="1:14" ht="20.100000000000001" customHeight="1">
      <c r="A382" s="4"/>
      <c r="B382" s="4"/>
      <c r="C382" s="4"/>
      <c r="D382" s="4"/>
      <c r="E382" s="4"/>
      <c r="F382" s="5"/>
      <c r="G382" s="5"/>
      <c r="H382" s="5"/>
      <c r="I382" s="5"/>
      <c r="J382" s="5"/>
      <c r="K382" s="5"/>
      <c r="L382" s="5"/>
      <c r="M382" s="5"/>
      <c r="N382" s="5"/>
    </row>
    <row r="383" spans="1:14" ht="20.100000000000001" customHeight="1">
      <c r="A383" s="4"/>
      <c r="B383" s="4"/>
      <c r="C383" s="4"/>
      <c r="D383" s="4"/>
      <c r="E383" s="4"/>
      <c r="F383" s="5"/>
      <c r="G383" s="5"/>
      <c r="H383" s="5"/>
      <c r="I383" s="5"/>
      <c r="J383" s="5"/>
      <c r="K383" s="5"/>
      <c r="L383" s="5"/>
      <c r="M383" s="5"/>
      <c r="N383" s="5"/>
    </row>
    <row r="384" spans="1:14" ht="20.100000000000001" customHeight="1">
      <c r="A384" s="4"/>
      <c r="B384" s="4"/>
      <c r="C384" s="4"/>
      <c r="D384" s="4"/>
      <c r="E384" s="4"/>
      <c r="F384" s="5"/>
      <c r="G384" s="5"/>
      <c r="H384" s="5"/>
      <c r="I384" s="5"/>
      <c r="J384" s="5"/>
      <c r="K384" s="5"/>
      <c r="L384" s="5"/>
      <c r="M384" s="5"/>
      <c r="N384" s="5"/>
    </row>
    <row r="385" spans="1:14" ht="20.100000000000001" customHeight="1">
      <c r="A385" s="4"/>
      <c r="B385" s="4"/>
      <c r="C385" s="4"/>
      <c r="D385" s="4"/>
      <c r="E385" s="4"/>
      <c r="F385" s="5"/>
      <c r="G385" s="5"/>
      <c r="H385" s="5"/>
      <c r="I385" s="5"/>
      <c r="J385" s="5"/>
      <c r="K385" s="5"/>
      <c r="L385" s="5"/>
      <c r="M385" s="5"/>
      <c r="N385" s="5"/>
    </row>
    <row r="386" spans="1:14" ht="20.100000000000001" customHeight="1">
      <c r="A386" s="4"/>
      <c r="B386" s="4"/>
      <c r="C386" s="4"/>
      <c r="D386" s="4"/>
      <c r="E386" s="4"/>
      <c r="F386" s="5"/>
      <c r="G386" s="5"/>
      <c r="H386" s="5"/>
      <c r="I386" s="5"/>
      <c r="J386" s="5"/>
      <c r="K386" s="5"/>
      <c r="L386" s="5"/>
      <c r="M386" s="5"/>
      <c r="N386" s="5"/>
    </row>
    <row r="387" spans="1:14" ht="20.100000000000001" customHeight="1">
      <c r="A387" s="4"/>
      <c r="B387" s="4"/>
      <c r="C387" s="4"/>
      <c r="D387" s="4"/>
      <c r="E387" s="4"/>
      <c r="F387" s="5"/>
      <c r="G387" s="5"/>
      <c r="H387" s="5"/>
      <c r="I387" s="5"/>
      <c r="J387" s="5"/>
      <c r="K387" s="5"/>
      <c r="L387" s="5"/>
      <c r="M387" s="5"/>
      <c r="N387" s="5"/>
    </row>
    <row r="388" spans="1:14" ht="20.100000000000001" customHeight="1">
      <c r="A388" s="4"/>
      <c r="B388" s="4"/>
      <c r="C388" s="4"/>
      <c r="D388" s="4"/>
      <c r="E388" s="4"/>
      <c r="F388" s="5"/>
      <c r="G388" s="5"/>
      <c r="H388" s="5"/>
      <c r="I388" s="5"/>
      <c r="J388" s="5"/>
      <c r="K388" s="5"/>
      <c r="L388" s="5"/>
      <c r="M388" s="5"/>
      <c r="N388" s="5"/>
    </row>
    <row r="389" spans="1:14" ht="20.100000000000001" customHeight="1">
      <c r="A389" s="4"/>
      <c r="B389" s="4"/>
      <c r="C389" s="4"/>
      <c r="D389" s="4"/>
      <c r="E389" s="4"/>
      <c r="F389" s="5"/>
      <c r="G389" s="5"/>
      <c r="H389" s="5"/>
      <c r="I389" s="5"/>
      <c r="J389" s="5"/>
      <c r="K389" s="5"/>
      <c r="L389" s="5"/>
      <c r="M389" s="5"/>
      <c r="N389" s="5"/>
    </row>
    <row r="390" spans="1:14" ht="20.100000000000001" customHeight="1">
      <c r="A390" s="4"/>
      <c r="B390" s="4"/>
      <c r="C390" s="4"/>
      <c r="D390" s="4"/>
      <c r="E390" s="4"/>
      <c r="F390" s="5"/>
      <c r="G390" s="5"/>
      <c r="H390" s="5"/>
      <c r="I390" s="5"/>
      <c r="J390" s="5"/>
      <c r="K390" s="5"/>
      <c r="L390" s="5"/>
      <c r="M390" s="5"/>
      <c r="N390" s="5"/>
    </row>
    <row r="391" spans="1:14" ht="20.100000000000001" customHeight="1">
      <c r="A391" s="4"/>
      <c r="B391" s="4"/>
      <c r="C391" s="4"/>
      <c r="D391" s="4"/>
      <c r="E391" s="4"/>
      <c r="F391" s="5"/>
      <c r="G391" s="5"/>
      <c r="H391" s="5"/>
      <c r="I391" s="5"/>
      <c r="J391" s="5"/>
      <c r="K391" s="5"/>
      <c r="L391" s="5"/>
      <c r="M391" s="5"/>
      <c r="N391" s="5"/>
    </row>
    <row r="392" spans="1:14" ht="20.100000000000001" customHeight="1">
      <c r="A392" s="4"/>
      <c r="B392" s="4"/>
      <c r="C392" s="4"/>
      <c r="D392" s="4"/>
      <c r="E392" s="4"/>
      <c r="F392" s="5"/>
      <c r="G392" s="5"/>
      <c r="H392" s="5"/>
      <c r="I392" s="5"/>
      <c r="J392" s="5"/>
      <c r="K392" s="5"/>
      <c r="L392" s="5"/>
      <c r="M392" s="5"/>
      <c r="N392" s="5"/>
    </row>
    <row r="393" spans="1:14" ht="20.100000000000001" customHeight="1">
      <c r="A393" s="4"/>
      <c r="B393" s="4"/>
      <c r="C393" s="4"/>
      <c r="D393" s="4"/>
      <c r="E393" s="4"/>
      <c r="F393" s="5"/>
      <c r="G393" s="5"/>
      <c r="H393" s="5"/>
      <c r="I393" s="5"/>
      <c r="J393" s="5"/>
      <c r="K393" s="5"/>
      <c r="L393" s="5"/>
      <c r="M393" s="5"/>
      <c r="N393" s="5"/>
    </row>
    <row r="394" spans="1:14" ht="20.100000000000001" customHeight="1">
      <c r="A394" s="4"/>
      <c r="B394" s="4"/>
      <c r="C394" s="4"/>
      <c r="D394" s="4"/>
      <c r="E394" s="4"/>
      <c r="F394" s="5"/>
      <c r="G394" s="5"/>
      <c r="H394" s="5"/>
      <c r="I394" s="5"/>
      <c r="J394" s="5"/>
      <c r="K394" s="5"/>
      <c r="L394" s="5"/>
      <c r="M394" s="5"/>
      <c r="N394" s="5"/>
    </row>
    <row r="395" spans="1:14" ht="20.100000000000001" customHeight="1">
      <c r="A395" s="4"/>
      <c r="B395" s="4"/>
      <c r="C395" s="4"/>
      <c r="D395" s="4"/>
      <c r="E395" s="4"/>
      <c r="F395" s="5"/>
      <c r="G395" s="5"/>
      <c r="H395" s="5"/>
      <c r="I395" s="5"/>
      <c r="J395" s="5"/>
      <c r="K395" s="5"/>
      <c r="L395" s="5"/>
      <c r="M395" s="5"/>
      <c r="N395" s="5"/>
    </row>
    <row r="396" spans="1:14" ht="20.100000000000001" customHeight="1">
      <c r="A396" s="4"/>
      <c r="B396" s="4"/>
      <c r="C396" s="4"/>
      <c r="D396" s="4"/>
      <c r="E396" s="4"/>
      <c r="F396" s="5"/>
      <c r="G396" s="5"/>
      <c r="H396" s="5"/>
      <c r="I396" s="5"/>
      <c r="J396" s="5"/>
      <c r="K396" s="5"/>
      <c r="L396" s="5"/>
      <c r="M396" s="5"/>
      <c r="N396" s="5"/>
    </row>
    <row r="397" spans="1:14" ht="20.100000000000001" customHeight="1">
      <c r="A397" s="4"/>
      <c r="B397" s="4"/>
      <c r="C397" s="4"/>
      <c r="D397" s="4"/>
      <c r="E397" s="4"/>
      <c r="F397" s="5"/>
      <c r="G397" s="5"/>
      <c r="H397" s="5"/>
      <c r="I397" s="5"/>
      <c r="J397" s="5"/>
      <c r="K397" s="5"/>
      <c r="L397" s="5"/>
      <c r="M397" s="5"/>
      <c r="N397" s="5"/>
    </row>
    <row r="398" spans="1:14" ht="20.100000000000001" customHeight="1">
      <c r="A398" s="4"/>
      <c r="B398" s="4"/>
      <c r="C398" s="4"/>
      <c r="D398" s="4"/>
      <c r="E398" s="4"/>
      <c r="F398" s="5"/>
      <c r="G398" s="5"/>
      <c r="H398" s="5"/>
      <c r="I398" s="5"/>
      <c r="J398" s="5"/>
      <c r="K398" s="5"/>
      <c r="L398" s="5"/>
      <c r="M398" s="5"/>
      <c r="N398" s="5"/>
    </row>
    <row r="399" spans="1:14" ht="20.100000000000001" customHeight="1">
      <c r="A399" s="4"/>
      <c r="B399" s="4"/>
      <c r="C399" s="4"/>
      <c r="D399" s="4"/>
      <c r="E399" s="4"/>
      <c r="F399" s="5"/>
      <c r="G399" s="5"/>
      <c r="H399" s="5"/>
      <c r="I399" s="5"/>
      <c r="J399" s="5"/>
      <c r="K399" s="5"/>
      <c r="L399" s="5"/>
      <c r="M399" s="5"/>
      <c r="N399" s="5"/>
    </row>
    <row r="400" spans="1:14" ht="20.100000000000001" customHeight="1">
      <c r="A400" s="4"/>
      <c r="B400" s="4"/>
      <c r="C400" s="4"/>
      <c r="D400" s="4"/>
      <c r="E400" s="4"/>
      <c r="F400" s="5"/>
      <c r="G400" s="5"/>
      <c r="H400" s="5"/>
      <c r="I400" s="5"/>
      <c r="J400" s="5"/>
      <c r="K400" s="5"/>
      <c r="L400" s="5"/>
      <c r="M400" s="5"/>
      <c r="N400" s="5"/>
    </row>
    <row r="401" spans="1:14" ht="20.100000000000001" customHeight="1">
      <c r="A401" s="4"/>
      <c r="B401" s="4"/>
      <c r="C401" s="4"/>
      <c r="D401" s="4"/>
      <c r="E401" s="4"/>
      <c r="F401" s="5"/>
      <c r="G401" s="5"/>
      <c r="H401" s="5"/>
      <c r="I401" s="5"/>
      <c r="J401" s="5"/>
      <c r="K401" s="5"/>
      <c r="L401" s="5"/>
      <c r="M401" s="5"/>
      <c r="N401" s="5"/>
    </row>
    <row r="402" spans="1:14" ht="20.100000000000001" customHeight="1">
      <c r="A402" s="4"/>
      <c r="B402" s="4"/>
      <c r="C402" s="4"/>
      <c r="D402" s="4"/>
      <c r="E402" s="4"/>
      <c r="F402" s="5"/>
      <c r="G402" s="5"/>
      <c r="H402" s="5"/>
      <c r="I402" s="5"/>
      <c r="J402" s="5"/>
      <c r="K402" s="5"/>
      <c r="L402" s="5"/>
      <c r="M402" s="5"/>
      <c r="N402" s="5"/>
    </row>
    <row r="403" spans="1:14" ht="20.100000000000001" customHeight="1">
      <c r="A403" s="4"/>
      <c r="B403" s="4"/>
      <c r="C403" s="4"/>
      <c r="D403" s="4"/>
      <c r="E403" s="4"/>
      <c r="F403" s="5"/>
      <c r="G403" s="5"/>
      <c r="H403" s="5"/>
      <c r="I403" s="5"/>
      <c r="J403" s="5"/>
      <c r="K403" s="5"/>
      <c r="L403" s="5"/>
      <c r="M403" s="5"/>
      <c r="N403" s="5"/>
    </row>
    <row r="404" spans="1:14" ht="20.100000000000001" customHeight="1">
      <c r="A404" s="4"/>
      <c r="B404" s="4"/>
      <c r="C404" s="4"/>
      <c r="D404" s="4"/>
      <c r="E404" s="4"/>
      <c r="F404" s="5"/>
      <c r="G404" s="5"/>
      <c r="H404" s="5"/>
      <c r="I404" s="5"/>
      <c r="J404" s="5"/>
      <c r="K404" s="5"/>
      <c r="L404" s="5"/>
      <c r="M404" s="5"/>
      <c r="N404" s="5"/>
    </row>
    <row r="405" spans="1:14" ht="20.100000000000001" customHeight="1">
      <c r="A405" s="4"/>
      <c r="B405" s="4"/>
      <c r="C405" s="4"/>
      <c r="D405" s="4"/>
      <c r="E405" s="4"/>
      <c r="F405" s="5"/>
      <c r="G405" s="5"/>
      <c r="H405" s="5"/>
      <c r="I405" s="5"/>
      <c r="J405" s="5"/>
      <c r="K405" s="5"/>
      <c r="L405" s="5"/>
      <c r="M405" s="5"/>
      <c r="N405" s="5"/>
    </row>
    <row r="406" spans="1:14" ht="20.100000000000001" customHeight="1">
      <c r="A406" s="4"/>
      <c r="B406" s="4"/>
      <c r="C406" s="4"/>
      <c r="D406" s="4"/>
      <c r="E406" s="4"/>
      <c r="F406" s="5"/>
      <c r="G406" s="5"/>
      <c r="H406" s="5"/>
      <c r="I406" s="5"/>
      <c r="J406" s="5"/>
      <c r="K406" s="5"/>
      <c r="L406" s="5"/>
      <c r="M406" s="5"/>
      <c r="N406" s="5"/>
    </row>
    <row r="407" spans="1:14" ht="20.100000000000001" customHeight="1">
      <c r="A407" s="4"/>
      <c r="B407" s="4"/>
      <c r="C407" s="4"/>
      <c r="D407" s="4"/>
      <c r="E407" s="4"/>
      <c r="F407" s="5"/>
      <c r="G407" s="5"/>
      <c r="H407" s="5"/>
      <c r="I407" s="5"/>
      <c r="J407" s="5"/>
      <c r="K407" s="5"/>
      <c r="L407" s="5"/>
      <c r="M407" s="5"/>
      <c r="N407" s="5"/>
    </row>
    <row r="408" spans="1:14" ht="20.100000000000001" customHeight="1">
      <c r="A408" s="4"/>
      <c r="B408" s="4"/>
      <c r="C408" s="4"/>
      <c r="D408" s="4"/>
      <c r="E408" s="4"/>
      <c r="F408" s="5"/>
      <c r="G408" s="5"/>
      <c r="H408" s="5"/>
      <c r="I408" s="5"/>
      <c r="J408" s="5"/>
      <c r="K408" s="5"/>
      <c r="L408" s="5"/>
      <c r="M408" s="5"/>
      <c r="N408" s="5"/>
    </row>
    <row r="409" spans="1:14" ht="20.100000000000001" customHeight="1">
      <c r="A409" s="4"/>
      <c r="B409" s="4"/>
      <c r="C409" s="4"/>
      <c r="D409" s="4"/>
      <c r="E409" s="4"/>
      <c r="F409" s="5"/>
      <c r="G409" s="5"/>
      <c r="H409" s="5"/>
      <c r="I409" s="5"/>
      <c r="J409" s="5"/>
      <c r="K409" s="5"/>
      <c r="L409" s="5"/>
      <c r="M409" s="5"/>
      <c r="N409" s="5"/>
    </row>
    <row r="410" spans="1:14" ht="20.100000000000001" customHeight="1">
      <c r="A410" s="4"/>
      <c r="B410" s="4"/>
      <c r="C410" s="4"/>
      <c r="D410" s="4"/>
      <c r="E410" s="4"/>
      <c r="F410" s="5"/>
      <c r="G410" s="5"/>
      <c r="H410" s="5"/>
      <c r="I410" s="5"/>
      <c r="J410" s="5"/>
      <c r="K410" s="5"/>
      <c r="L410" s="5"/>
      <c r="M410" s="5"/>
      <c r="N410" s="5"/>
    </row>
    <row r="411" spans="1:14" ht="20.100000000000001" customHeight="1">
      <c r="A411" s="4"/>
      <c r="B411" s="4"/>
      <c r="C411" s="4"/>
      <c r="D411" s="4"/>
      <c r="E411" s="4"/>
      <c r="F411" s="5"/>
      <c r="G411" s="5"/>
      <c r="H411" s="5"/>
      <c r="I411" s="5"/>
      <c r="J411" s="5"/>
      <c r="K411" s="5"/>
      <c r="L411" s="5"/>
      <c r="M411" s="5"/>
      <c r="N411" s="5"/>
    </row>
    <row r="412" spans="1:14" ht="20.100000000000001" customHeight="1">
      <c r="A412" s="4"/>
      <c r="B412" s="4"/>
      <c r="C412" s="4"/>
      <c r="D412" s="4"/>
      <c r="E412" s="4"/>
      <c r="F412" s="5"/>
      <c r="G412" s="5"/>
      <c r="H412" s="5"/>
      <c r="I412" s="5"/>
      <c r="J412" s="5"/>
      <c r="K412" s="5"/>
      <c r="L412" s="5"/>
      <c r="M412" s="5"/>
      <c r="N412" s="5"/>
    </row>
    <row r="413" spans="1:14" ht="20.100000000000001" customHeight="1">
      <c r="A413" s="4"/>
      <c r="B413" s="4"/>
      <c r="C413" s="4"/>
      <c r="D413" s="4"/>
      <c r="E413" s="4"/>
      <c r="F413" s="5"/>
      <c r="G413" s="5"/>
      <c r="H413" s="5"/>
      <c r="I413" s="5"/>
      <c r="J413" s="5"/>
      <c r="K413" s="5"/>
      <c r="L413" s="5"/>
      <c r="M413" s="5"/>
      <c r="N413" s="5"/>
    </row>
    <row r="414" spans="1:14" ht="20.100000000000001" customHeight="1">
      <c r="A414" s="4"/>
      <c r="B414" s="4"/>
      <c r="C414" s="4"/>
      <c r="D414" s="4"/>
      <c r="E414" s="4"/>
      <c r="F414" s="5"/>
      <c r="G414" s="5"/>
      <c r="H414" s="5"/>
      <c r="I414" s="5"/>
      <c r="J414" s="5"/>
      <c r="K414" s="5"/>
      <c r="L414" s="5"/>
      <c r="M414" s="5"/>
      <c r="N414" s="5"/>
    </row>
    <row r="415" spans="1:14" ht="20.100000000000001" customHeight="1">
      <c r="A415" s="4"/>
      <c r="B415" s="4"/>
      <c r="C415" s="4"/>
      <c r="D415" s="4"/>
      <c r="E415" s="4"/>
      <c r="F415" s="5"/>
      <c r="G415" s="5"/>
      <c r="H415" s="5"/>
      <c r="I415" s="5"/>
      <c r="J415" s="5"/>
      <c r="K415" s="5"/>
      <c r="L415" s="5"/>
      <c r="M415" s="5"/>
      <c r="N415" s="5"/>
    </row>
    <row r="416" spans="1:14" ht="20.100000000000001" customHeight="1">
      <c r="A416" s="4"/>
      <c r="B416" s="4"/>
      <c r="C416" s="4"/>
      <c r="D416" s="4"/>
      <c r="E416" s="4"/>
      <c r="F416" s="5"/>
      <c r="G416" s="5"/>
      <c r="H416" s="5"/>
      <c r="I416" s="5"/>
      <c r="J416" s="5"/>
      <c r="K416" s="5"/>
      <c r="L416" s="5"/>
      <c r="M416" s="5"/>
      <c r="N416" s="5"/>
    </row>
    <row r="417" spans="1:14" ht="20.100000000000001" customHeight="1">
      <c r="A417" s="4"/>
      <c r="B417" s="4"/>
      <c r="C417" s="4"/>
      <c r="D417" s="4"/>
      <c r="E417" s="4"/>
      <c r="F417" s="5"/>
      <c r="G417" s="5"/>
      <c r="H417" s="5"/>
      <c r="I417" s="5"/>
      <c r="J417" s="5"/>
      <c r="K417" s="5"/>
      <c r="L417" s="5"/>
      <c r="M417" s="5"/>
      <c r="N417" s="5"/>
    </row>
    <row r="418" spans="1:14" ht="20.100000000000001" customHeight="1">
      <c r="A418" s="4"/>
      <c r="B418" s="4"/>
      <c r="C418" s="4"/>
      <c r="D418" s="4"/>
      <c r="E418" s="4"/>
      <c r="F418" s="5"/>
      <c r="G418" s="5"/>
      <c r="H418" s="5"/>
      <c r="I418" s="5"/>
      <c r="J418" s="5"/>
      <c r="K418" s="5"/>
      <c r="L418" s="5"/>
      <c r="M418" s="5"/>
      <c r="N418" s="5"/>
    </row>
    <row r="419" spans="1:14" ht="20.100000000000001" customHeight="1">
      <c r="A419" s="4"/>
      <c r="B419" s="4"/>
      <c r="C419" s="4"/>
      <c r="D419" s="4"/>
      <c r="E419" s="4"/>
      <c r="F419" s="5"/>
      <c r="G419" s="5"/>
      <c r="H419" s="5"/>
      <c r="I419" s="5"/>
      <c r="J419" s="5"/>
      <c r="K419" s="5"/>
      <c r="L419" s="5"/>
      <c r="M419" s="5"/>
      <c r="N419" s="5"/>
    </row>
    <row r="420" spans="1:14" ht="20.100000000000001" customHeight="1">
      <c r="A420" s="4"/>
      <c r="B420" s="4"/>
      <c r="C420" s="4"/>
      <c r="D420" s="4"/>
      <c r="E420" s="4"/>
      <c r="F420" s="5"/>
      <c r="G420" s="5"/>
      <c r="H420" s="5"/>
      <c r="I420" s="5"/>
      <c r="J420" s="5"/>
      <c r="K420" s="5"/>
      <c r="L420" s="5"/>
      <c r="M420" s="5"/>
      <c r="N420" s="5"/>
    </row>
    <row r="421" spans="1:14" ht="20.100000000000001" customHeight="1">
      <c r="A421" s="4"/>
      <c r="B421" s="4"/>
      <c r="C421" s="4"/>
      <c r="D421" s="4"/>
      <c r="E421" s="4"/>
      <c r="F421" s="5"/>
      <c r="G421" s="5"/>
      <c r="H421" s="5"/>
      <c r="I421" s="5"/>
      <c r="J421" s="5"/>
      <c r="K421" s="5"/>
      <c r="L421" s="5"/>
      <c r="M421" s="5"/>
      <c r="N421" s="5"/>
    </row>
    <row r="422" spans="1:14" ht="20.100000000000001" customHeight="1">
      <c r="A422" s="4"/>
      <c r="B422" s="4"/>
      <c r="C422" s="4"/>
      <c r="D422" s="4"/>
      <c r="E422" s="4"/>
      <c r="F422" s="5"/>
      <c r="G422" s="5"/>
      <c r="H422" s="5"/>
      <c r="I422" s="5"/>
      <c r="J422" s="5"/>
      <c r="K422" s="5"/>
      <c r="L422" s="5"/>
      <c r="M422" s="5"/>
      <c r="N422" s="5"/>
    </row>
    <row r="423" spans="1:14" ht="20.100000000000001" customHeight="1">
      <c r="A423" s="4"/>
      <c r="B423" s="4"/>
      <c r="C423" s="4"/>
      <c r="D423" s="4"/>
      <c r="E423" s="4"/>
      <c r="F423" s="5"/>
      <c r="G423" s="5"/>
      <c r="H423" s="5"/>
      <c r="I423" s="5"/>
      <c r="J423" s="5"/>
      <c r="K423" s="5"/>
      <c r="L423" s="5"/>
      <c r="M423" s="5"/>
      <c r="N423" s="5"/>
    </row>
    <row r="424" spans="1:14" ht="20.100000000000001" customHeight="1">
      <c r="A424" s="4"/>
      <c r="B424" s="4"/>
      <c r="C424" s="4"/>
      <c r="D424" s="4"/>
      <c r="E424" s="4"/>
      <c r="F424" s="5"/>
      <c r="G424" s="5"/>
      <c r="H424" s="5"/>
      <c r="I424" s="5"/>
      <c r="J424" s="5"/>
      <c r="K424" s="5"/>
      <c r="L424" s="5"/>
      <c r="M424" s="5"/>
      <c r="N424" s="5"/>
    </row>
    <row r="425" spans="1:14" ht="20.100000000000001" customHeight="1">
      <c r="A425" s="4"/>
      <c r="B425" s="4"/>
      <c r="C425" s="4"/>
      <c r="D425" s="4"/>
      <c r="E425" s="4"/>
      <c r="F425" s="5"/>
      <c r="G425" s="5"/>
      <c r="H425" s="5"/>
      <c r="I425" s="5"/>
      <c r="J425" s="5"/>
      <c r="K425" s="5"/>
      <c r="L425" s="5"/>
      <c r="M425" s="5"/>
      <c r="N425" s="5"/>
    </row>
    <row r="426" spans="1:14" ht="20.100000000000001" customHeight="1">
      <c r="A426" s="4"/>
      <c r="B426" s="4"/>
      <c r="C426" s="4"/>
      <c r="D426" s="4"/>
      <c r="E426" s="4"/>
      <c r="F426" s="5"/>
      <c r="G426" s="5"/>
      <c r="H426" s="5"/>
      <c r="I426" s="5"/>
      <c r="J426" s="5"/>
      <c r="K426" s="5"/>
      <c r="L426" s="5"/>
      <c r="M426" s="5"/>
      <c r="N426" s="5"/>
    </row>
    <row r="427" spans="1:14" ht="20.100000000000001" customHeight="1">
      <c r="A427" s="4"/>
      <c r="B427" s="4"/>
      <c r="C427" s="4"/>
      <c r="D427" s="4"/>
      <c r="E427" s="4"/>
      <c r="F427" s="5"/>
      <c r="G427" s="5"/>
      <c r="H427" s="5"/>
      <c r="I427" s="5"/>
      <c r="J427" s="5"/>
      <c r="K427" s="5"/>
      <c r="L427" s="5"/>
      <c r="M427" s="5"/>
      <c r="N427" s="5"/>
    </row>
    <row r="428" spans="1:14" ht="20.100000000000001" customHeight="1">
      <c r="A428" s="4"/>
      <c r="B428" s="4"/>
      <c r="C428" s="4"/>
      <c r="D428" s="4"/>
      <c r="E428" s="4"/>
      <c r="F428" s="5"/>
      <c r="G428" s="5"/>
      <c r="H428" s="5"/>
      <c r="I428" s="5"/>
      <c r="J428" s="5"/>
      <c r="K428" s="5"/>
      <c r="L428" s="5"/>
      <c r="M428" s="5"/>
      <c r="N428" s="5"/>
    </row>
    <row r="429" spans="1:14" ht="20.100000000000001" customHeight="1">
      <c r="A429" s="4"/>
      <c r="B429" s="4"/>
      <c r="C429" s="4"/>
      <c r="D429" s="4"/>
      <c r="E429" s="4"/>
      <c r="F429" s="5"/>
      <c r="G429" s="5"/>
      <c r="H429" s="5"/>
      <c r="I429" s="5"/>
      <c r="J429" s="5"/>
      <c r="K429" s="5"/>
      <c r="L429" s="5"/>
      <c r="M429" s="5"/>
      <c r="N429" s="5"/>
    </row>
    <row r="430" spans="1:14" ht="20.100000000000001" customHeight="1">
      <c r="A430" s="4"/>
      <c r="B430" s="4"/>
      <c r="C430" s="4"/>
      <c r="D430" s="4"/>
      <c r="E430" s="4"/>
      <c r="F430" s="5"/>
      <c r="G430" s="5"/>
      <c r="H430" s="5"/>
      <c r="I430" s="5"/>
      <c r="J430" s="5"/>
      <c r="K430" s="5"/>
      <c r="L430" s="5"/>
      <c r="M430" s="5"/>
      <c r="N430" s="5"/>
    </row>
    <row r="431" spans="1:14" ht="20.100000000000001" customHeight="1">
      <c r="A431" s="4"/>
      <c r="B431" s="4"/>
      <c r="C431" s="4"/>
      <c r="D431" s="4"/>
      <c r="E431" s="4"/>
      <c r="F431" s="5"/>
      <c r="G431" s="5"/>
      <c r="H431" s="5"/>
      <c r="I431" s="5"/>
      <c r="J431" s="5"/>
      <c r="K431" s="5"/>
      <c r="L431" s="5"/>
      <c r="M431" s="5"/>
      <c r="N431" s="5"/>
    </row>
    <row r="432" spans="1:14" ht="20.100000000000001" customHeight="1">
      <c r="A432" s="4"/>
      <c r="B432" s="4"/>
      <c r="C432" s="4"/>
      <c r="D432" s="4"/>
      <c r="E432" s="4"/>
      <c r="F432" s="5"/>
      <c r="G432" s="5"/>
      <c r="H432" s="5"/>
      <c r="I432" s="5"/>
      <c r="J432" s="5"/>
      <c r="K432" s="5"/>
      <c r="L432" s="5"/>
      <c r="M432" s="5"/>
      <c r="N432" s="5"/>
    </row>
    <row r="433" spans="1:14" ht="20.100000000000001" customHeight="1">
      <c r="A433" s="4"/>
      <c r="B433" s="4"/>
      <c r="C433" s="4"/>
      <c r="D433" s="4"/>
      <c r="E433" s="4"/>
      <c r="F433" s="5"/>
      <c r="G433" s="5"/>
      <c r="H433" s="5"/>
      <c r="I433" s="5"/>
      <c r="J433" s="5"/>
      <c r="K433" s="5"/>
      <c r="L433" s="5"/>
      <c r="M433" s="5"/>
      <c r="N433" s="5"/>
    </row>
    <row r="434" spans="1:14" ht="20.100000000000001" customHeight="1">
      <c r="A434" s="4"/>
      <c r="B434" s="4"/>
      <c r="C434" s="4"/>
      <c r="D434" s="4"/>
      <c r="E434" s="4"/>
      <c r="F434" s="5"/>
      <c r="G434" s="5"/>
      <c r="H434" s="5"/>
      <c r="I434" s="5"/>
      <c r="J434" s="5"/>
      <c r="K434" s="5"/>
      <c r="L434" s="5"/>
      <c r="M434" s="5"/>
      <c r="N434" s="5"/>
    </row>
    <row r="435" spans="1:14" ht="20.100000000000001" customHeight="1">
      <c r="A435" s="4"/>
      <c r="B435" s="4"/>
      <c r="C435" s="4"/>
      <c r="D435" s="4"/>
      <c r="E435" s="4"/>
      <c r="F435" s="5"/>
      <c r="G435" s="5"/>
      <c r="H435" s="5"/>
      <c r="I435" s="5"/>
      <c r="J435" s="5"/>
      <c r="K435" s="5"/>
      <c r="L435" s="5"/>
      <c r="M435" s="5"/>
      <c r="N435" s="5"/>
    </row>
    <row r="436" spans="1:14" ht="20.100000000000001" customHeight="1">
      <c r="A436" s="4"/>
      <c r="B436" s="4"/>
      <c r="C436" s="4"/>
      <c r="D436" s="4"/>
      <c r="E436" s="4"/>
      <c r="F436" s="5"/>
      <c r="G436" s="5"/>
      <c r="H436" s="5"/>
      <c r="I436" s="5"/>
      <c r="J436" s="5"/>
      <c r="K436" s="5"/>
      <c r="L436" s="5"/>
      <c r="M436" s="5"/>
      <c r="N436" s="5"/>
    </row>
    <row r="437" spans="1:14" ht="20.100000000000001" customHeight="1">
      <c r="A437" s="4"/>
      <c r="B437" s="4"/>
      <c r="C437" s="4"/>
      <c r="D437" s="4"/>
      <c r="E437" s="4"/>
      <c r="F437" s="5"/>
      <c r="G437" s="5"/>
      <c r="H437" s="5"/>
      <c r="I437" s="5"/>
      <c r="J437" s="5"/>
      <c r="K437" s="5"/>
      <c r="L437" s="5"/>
      <c r="M437" s="5"/>
      <c r="N437" s="5"/>
    </row>
    <row r="438" spans="1:14" ht="20.100000000000001" customHeight="1">
      <c r="A438" s="4"/>
      <c r="B438" s="4"/>
      <c r="C438" s="4"/>
      <c r="D438" s="4"/>
      <c r="E438" s="4"/>
      <c r="F438" s="5"/>
      <c r="G438" s="5"/>
      <c r="H438" s="5"/>
      <c r="I438" s="5"/>
      <c r="J438" s="5"/>
      <c r="K438" s="5"/>
      <c r="L438" s="5"/>
      <c r="M438" s="5"/>
      <c r="N438" s="5"/>
    </row>
    <row r="439" spans="1:14" ht="20.100000000000001" customHeight="1">
      <c r="A439" s="4"/>
      <c r="B439" s="4"/>
      <c r="C439" s="4"/>
      <c r="D439" s="4"/>
      <c r="E439" s="4"/>
      <c r="F439" s="5"/>
      <c r="G439" s="5"/>
      <c r="H439" s="5"/>
      <c r="I439" s="5"/>
      <c r="J439" s="5"/>
      <c r="K439" s="5"/>
      <c r="L439" s="5"/>
      <c r="M439" s="5"/>
      <c r="N439" s="5"/>
    </row>
    <row r="440" spans="1:14" ht="20.100000000000001" customHeight="1">
      <c r="A440" s="4"/>
      <c r="B440" s="4"/>
      <c r="C440" s="4"/>
      <c r="D440" s="4"/>
      <c r="E440" s="4"/>
      <c r="F440" s="5"/>
      <c r="G440" s="5"/>
      <c r="H440" s="5"/>
      <c r="I440" s="5"/>
      <c r="J440" s="5"/>
      <c r="K440" s="5"/>
      <c r="L440" s="5"/>
      <c r="M440" s="5"/>
      <c r="N440" s="5"/>
    </row>
    <row r="441" spans="1:14" ht="20.100000000000001" customHeight="1">
      <c r="A441" s="4"/>
      <c r="B441" s="4"/>
      <c r="C441" s="4"/>
      <c r="D441" s="4"/>
      <c r="E441" s="4"/>
      <c r="F441" s="5"/>
      <c r="G441" s="5"/>
      <c r="H441" s="5"/>
      <c r="I441" s="5"/>
      <c r="J441" s="5"/>
      <c r="K441" s="5"/>
      <c r="L441" s="5"/>
      <c r="M441" s="5"/>
      <c r="N441" s="5"/>
    </row>
    <row r="442" spans="1:14" ht="20.100000000000001" customHeight="1">
      <c r="A442" s="4"/>
      <c r="B442" s="4"/>
      <c r="C442" s="4"/>
      <c r="D442" s="4"/>
      <c r="E442" s="4"/>
      <c r="F442" s="5"/>
      <c r="G442" s="5"/>
      <c r="H442" s="5"/>
      <c r="I442" s="5"/>
      <c r="J442" s="5"/>
      <c r="K442" s="5"/>
      <c r="L442" s="5"/>
      <c r="M442" s="5"/>
      <c r="N442" s="5"/>
    </row>
    <row r="443" spans="1:14" ht="20.100000000000001" customHeight="1">
      <c r="A443" s="4"/>
      <c r="B443" s="4"/>
      <c r="C443" s="4"/>
      <c r="D443" s="4"/>
      <c r="E443" s="4"/>
      <c r="F443" s="5"/>
      <c r="G443" s="5"/>
      <c r="H443" s="5"/>
      <c r="I443" s="5"/>
      <c r="J443" s="5"/>
      <c r="K443" s="5"/>
      <c r="L443" s="5"/>
      <c r="M443" s="5"/>
      <c r="N443" s="5"/>
    </row>
    <row r="444" spans="1:14" ht="20.100000000000001" customHeight="1">
      <c r="A444" s="4"/>
      <c r="B444" s="4"/>
      <c r="C444" s="4"/>
      <c r="D444" s="4"/>
      <c r="E444" s="4"/>
      <c r="F444" s="5"/>
      <c r="G444" s="5"/>
      <c r="H444" s="5"/>
      <c r="I444" s="5"/>
      <c r="J444" s="5"/>
      <c r="K444" s="5"/>
      <c r="L444" s="5"/>
      <c r="M444" s="5"/>
      <c r="N444" s="5"/>
    </row>
    <row r="445" spans="1:14" ht="20.100000000000001" customHeight="1">
      <c r="A445" s="4"/>
      <c r="B445" s="4"/>
      <c r="C445" s="4"/>
      <c r="D445" s="4"/>
      <c r="E445" s="4"/>
      <c r="F445" s="5"/>
      <c r="G445" s="5"/>
      <c r="H445" s="5"/>
      <c r="I445" s="5"/>
      <c r="J445" s="5"/>
      <c r="K445" s="5"/>
      <c r="L445" s="5"/>
      <c r="M445" s="5"/>
      <c r="N445" s="5"/>
    </row>
    <row r="446" spans="1:14" ht="20.100000000000001" customHeight="1">
      <c r="A446" s="4"/>
      <c r="B446" s="4"/>
      <c r="C446" s="4"/>
      <c r="D446" s="4"/>
      <c r="E446" s="4"/>
      <c r="F446" s="5"/>
      <c r="G446" s="5"/>
      <c r="H446" s="5"/>
      <c r="I446" s="5"/>
      <c r="J446" s="5"/>
      <c r="K446" s="5"/>
      <c r="L446" s="5"/>
      <c r="M446" s="5"/>
      <c r="N446" s="5"/>
    </row>
    <row r="447" spans="1:14" ht="20.100000000000001" customHeight="1">
      <c r="A447" s="4"/>
      <c r="B447" s="4"/>
      <c r="C447" s="4"/>
      <c r="D447" s="4"/>
      <c r="E447" s="4"/>
      <c r="F447" s="5"/>
      <c r="G447" s="5"/>
      <c r="H447" s="5"/>
      <c r="I447" s="5"/>
      <c r="J447" s="5"/>
      <c r="K447" s="5"/>
      <c r="L447" s="5"/>
      <c r="M447" s="5"/>
      <c r="N447" s="5"/>
    </row>
    <row r="448" spans="1:14" ht="20.100000000000001" customHeight="1">
      <c r="A448" s="4"/>
      <c r="B448" s="4"/>
      <c r="C448" s="4"/>
      <c r="D448" s="4"/>
      <c r="E448" s="4"/>
      <c r="F448" s="5"/>
      <c r="G448" s="5"/>
      <c r="H448" s="5"/>
      <c r="I448" s="5"/>
      <c r="J448" s="5"/>
      <c r="K448" s="5"/>
      <c r="L448" s="5"/>
      <c r="M448" s="5"/>
      <c r="N448" s="5"/>
    </row>
    <row r="449" spans="1:14" ht="20.100000000000001" customHeight="1">
      <c r="A449" s="4"/>
      <c r="B449" s="4"/>
      <c r="C449" s="4"/>
      <c r="D449" s="4"/>
      <c r="E449" s="4"/>
      <c r="F449" s="5"/>
      <c r="G449" s="5"/>
      <c r="H449" s="5"/>
      <c r="I449" s="5"/>
      <c r="J449" s="5"/>
      <c r="K449" s="5"/>
      <c r="L449" s="5"/>
      <c r="M449" s="5"/>
      <c r="N449" s="5"/>
    </row>
    <row r="450" spans="1:14" ht="20.100000000000001" customHeight="1">
      <c r="A450" s="4"/>
      <c r="B450" s="4"/>
      <c r="C450" s="4"/>
      <c r="D450" s="4"/>
      <c r="E450" s="4"/>
      <c r="F450" s="5"/>
      <c r="G450" s="5"/>
      <c r="H450" s="5"/>
      <c r="I450" s="5"/>
      <c r="J450" s="5"/>
      <c r="K450" s="5"/>
      <c r="L450" s="5"/>
      <c r="M450" s="5"/>
      <c r="N450" s="5"/>
    </row>
    <row r="451" spans="1:14" ht="20.100000000000001" customHeight="1">
      <c r="A451" s="4"/>
      <c r="B451" s="4"/>
      <c r="C451" s="4"/>
      <c r="D451" s="4"/>
      <c r="E451" s="4"/>
      <c r="F451" s="5"/>
      <c r="G451" s="5"/>
      <c r="H451" s="5"/>
      <c r="I451" s="5"/>
      <c r="J451" s="5"/>
      <c r="K451" s="5"/>
      <c r="L451" s="5"/>
      <c r="M451" s="5"/>
      <c r="N451" s="5"/>
    </row>
    <row r="452" spans="1:14" ht="20.100000000000001" customHeight="1">
      <c r="A452" s="4"/>
      <c r="B452" s="4"/>
      <c r="C452" s="4"/>
      <c r="D452" s="4"/>
      <c r="E452" s="4"/>
      <c r="F452" s="5"/>
      <c r="G452" s="5"/>
      <c r="H452" s="5"/>
      <c r="I452" s="5"/>
      <c r="J452" s="5"/>
      <c r="K452" s="5"/>
      <c r="L452" s="5"/>
      <c r="M452" s="5"/>
      <c r="N452" s="5"/>
    </row>
    <row r="453" spans="1:14" ht="20.100000000000001" customHeight="1">
      <c r="A453" s="4"/>
      <c r="B453" s="4"/>
      <c r="C453" s="4"/>
      <c r="D453" s="4"/>
      <c r="E453" s="4"/>
      <c r="F453" s="5"/>
      <c r="G453" s="5"/>
      <c r="H453" s="5"/>
      <c r="I453" s="5"/>
      <c r="J453" s="5"/>
      <c r="K453" s="5"/>
      <c r="L453" s="5"/>
      <c r="M453" s="5"/>
      <c r="N453" s="5"/>
    </row>
    <row r="454" spans="1:14" ht="20.100000000000001" customHeight="1">
      <c r="A454" s="4"/>
      <c r="B454" s="4"/>
      <c r="C454" s="4"/>
      <c r="D454" s="4"/>
      <c r="E454" s="4"/>
      <c r="F454" s="5"/>
      <c r="G454" s="5"/>
      <c r="H454" s="5"/>
      <c r="I454" s="5"/>
      <c r="J454" s="5"/>
      <c r="K454" s="5"/>
      <c r="L454" s="5"/>
      <c r="M454" s="5"/>
      <c r="N454" s="5"/>
    </row>
    <row r="455" spans="1:14" ht="20.100000000000001" customHeight="1">
      <c r="A455" s="4"/>
      <c r="B455" s="4"/>
      <c r="C455" s="4"/>
      <c r="D455" s="4"/>
      <c r="E455" s="4"/>
      <c r="F455" s="5"/>
      <c r="G455" s="5"/>
      <c r="H455" s="5"/>
      <c r="I455" s="5"/>
      <c r="J455" s="5"/>
      <c r="K455" s="5"/>
      <c r="L455" s="5"/>
      <c r="M455" s="5"/>
      <c r="N455" s="5"/>
    </row>
    <row r="456" spans="1:14" ht="20.100000000000001" customHeight="1">
      <c r="A456" s="4"/>
      <c r="B456" s="4"/>
      <c r="C456" s="4"/>
      <c r="D456" s="4"/>
      <c r="E456" s="4"/>
      <c r="F456" s="5"/>
      <c r="G456" s="5"/>
      <c r="H456" s="5"/>
      <c r="I456" s="5"/>
      <c r="J456" s="5"/>
      <c r="K456" s="5"/>
      <c r="L456" s="5"/>
      <c r="M456" s="5"/>
      <c r="N456" s="5"/>
    </row>
    <row r="457" spans="1:14" ht="20.100000000000001" customHeight="1">
      <c r="A457" s="4"/>
      <c r="B457" s="4"/>
      <c r="C457" s="4"/>
      <c r="D457" s="4"/>
      <c r="E457" s="4"/>
      <c r="F457" s="5"/>
      <c r="G457" s="5"/>
      <c r="H457" s="5"/>
      <c r="I457" s="5"/>
      <c r="J457" s="5"/>
      <c r="K457" s="5"/>
      <c r="L457" s="5"/>
      <c r="M457" s="5"/>
      <c r="N457" s="5"/>
    </row>
    <row r="458" spans="1:14" ht="20.100000000000001" customHeight="1">
      <c r="A458" s="4"/>
      <c r="B458" s="4"/>
      <c r="C458" s="4"/>
      <c r="D458" s="4"/>
      <c r="E458" s="4"/>
      <c r="F458" s="5"/>
      <c r="G458" s="5"/>
      <c r="H458" s="5"/>
      <c r="I458" s="5"/>
      <c r="J458" s="5"/>
      <c r="K458" s="5"/>
      <c r="L458" s="5"/>
      <c r="M458" s="5"/>
      <c r="N458" s="5"/>
    </row>
    <row r="459" spans="1:14" ht="20.100000000000001" customHeight="1">
      <c r="A459" s="4"/>
      <c r="B459" s="4"/>
      <c r="C459" s="4"/>
      <c r="D459" s="4"/>
      <c r="E459" s="4"/>
      <c r="F459" s="5"/>
      <c r="G459" s="5"/>
      <c r="H459" s="5"/>
      <c r="I459" s="5"/>
      <c r="J459" s="5"/>
      <c r="K459" s="5"/>
      <c r="L459" s="5"/>
      <c r="M459" s="5"/>
      <c r="N459" s="5"/>
    </row>
    <row r="460" spans="1:14" ht="20.100000000000001" customHeight="1">
      <c r="A460" s="4"/>
      <c r="B460" s="4"/>
      <c r="C460" s="4"/>
      <c r="D460" s="4"/>
      <c r="E460" s="4"/>
      <c r="F460" s="5"/>
      <c r="G460" s="5"/>
      <c r="H460" s="5"/>
      <c r="I460" s="5"/>
      <c r="J460" s="5"/>
      <c r="K460" s="5"/>
      <c r="L460" s="5"/>
      <c r="M460" s="5"/>
      <c r="N460" s="5"/>
    </row>
    <row r="461" spans="1:14" ht="20.100000000000001" customHeight="1">
      <c r="A461" s="4"/>
      <c r="B461" s="4"/>
      <c r="C461" s="4"/>
      <c r="D461" s="4"/>
      <c r="E461" s="4"/>
      <c r="F461" s="5"/>
      <c r="G461" s="5"/>
      <c r="H461" s="5"/>
      <c r="I461" s="5"/>
      <c r="J461" s="5"/>
      <c r="K461" s="5"/>
      <c r="L461" s="5"/>
      <c r="M461" s="5"/>
      <c r="N461" s="5"/>
    </row>
    <row r="462" spans="1:14" ht="20.100000000000001" customHeight="1">
      <c r="A462" s="4"/>
      <c r="B462" s="4"/>
      <c r="C462" s="4"/>
      <c r="D462" s="4"/>
      <c r="E462" s="4"/>
      <c r="F462" s="5"/>
      <c r="G462" s="5"/>
      <c r="H462" s="5"/>
      <c r="I462" s="5"/>
      <c r="J462" s="5"/>
      <c r="K462" s="5"/>
      <c r="L462" s="5"/>
      <c r="M462" s="5"/>
      <c r="N462" s="5"/>
    </row>
    <row r="463" spans="1:14" ht="20.100000000000001" customHeight="1">
      <c r="A463" s="4"/>
      <c r="B463" s="4"/>
      <c r="C463" s="4"/>
      <c r="D463" s="4"/>
      <c r="E463" s="4"/>
      <c r="F463" s="5"/>
      <c r="G463" s="5"/>
      <c r="H463" s="5"/>
      <c r="I463" s="5"/>
      <c r="J463" s="5"/>
      <c r="K463" s="5"/>
      <c r="L463" s="5"/>
      <c r="M463" s="5"/>
      <c r="N463" s="5"/>
    </row>
    <row r="464" spans="1:14" ht="20.100000000000001" customHeight="1">
      <c r="A464" s="4"/>
      <c r="B464" s="4"/>
      <c r="C464" s="4"/>
      <c r="D464" s="4"/>
      <c r="E464" s="4"/>
      <c r="F464" s="5"/>
      <c r="G464" s="5"/>
      <c r="H464" s="5"/>
      <c r="I464" s="5"/>
      <c r="J464" s="5"/>
      <c r="K464" s="5"/>
      <c r="L464" s="5"/>
      <c r="M464" s="5"/>
      <c r="N464" s="5"/>
    </row>
    <row r="465" spans="1:14" ht="20.100000000000001" customHeight="1">
      <c r="A465" s="4"/>
      <c r="B465" s="4"/>
      <c r="C465" s="4"/>
      <c r="D465" s="4"/>
      <c r="E465" s="4"/>
      <c r="F465" s="5"/>
      <c r="G465" s="5"/>
      <c r="H465" s="5"/>
      <c r="I465" s="5"/>
      <c r="J465" s="5"/>
      <c r="K465" s="5"/>
      <c r="L465" s="5"/>
      <c r="M465" s="5"/>
      <c r="N465" s="5"/>
    </row>
    <row r="466" spans="1:14" ht="20.100000000000001" customHeight="1">
      <c r="A466" s="4"/>
      <c r="B466" s="4"/>
      <c r="C466" s="4"/>
      <c r="D466" s="4"/>
      <c r="E466" s="4"/>
      <c r="F466" s="5"/>
      <c r="G466" s="5"/>
      <c r="H466" s="5"/>
      <c r="I466" s="5"/>
      <c r="J466" s="5"/>
      <c r="K466" s="5"/>
      <c r="L466" s="5"/>
      <c r="M466" s="5"/>
      <c r="N466" s="5"/>
    </row>
    <row r="467" spans="1:14" ht="20.100000000000001" customHeight="1">
      <c r="A467" s="4"/>
      <c r="B467" s="4"/>
      <c r="C467" s="4"/>
      <c r="D467" s="4"/>
      <c r="E467" s="4"/>
      <c r="F467" s="5"/>
      <c r="G467" s="5"/>
      <c r="H467" s="5"/>
      <c r="I467" s="5"/>
      <c r="J467" s="5"/>
      <c r="K467" s="5"/>
      <c r="L467" s="5"/>
      <c r="M467" s="5"/>
      <c r="N467" s="5"/>
    </row>
    <row r="468" spans="1:14" ht="20.100000000000001" customHeight="1">
      <c r="A468" s="4"/>
      <c r="B468" s="4"/>
      <c r="C468" s="4"/>
      <c r="D468" s="4"/>
      <c r="E468" s="4"/>
      <c r="F468" s="5"/>
      <c r="G468" s="5"/>
      <c r="H468" s="5"/>
      <c r="I468" s="5"/>
      <c r="J468" s="5"/>
      <c r="K468" s="5"/>
      <c r="L468" s="5"/>
      <c r="M468" s="5"/>
      <c r="N468" s="5"/>
    </row>
    <row r="469" spans="1:14" ht="20.100000000000001" customHeight="1">
      <c r="A469" s="4"/>
      <c r="B469" s="4"/>
      <c r="C469" s="4"/>
      <c r="D469" s="4"/>
      <c r="E469" s="4"/>
      <c r="F469" s="5"/>
      <c r="G469" s="5"/>
      <c r="H469" s="5"/>
      <c r="I469" s="5"/>
      <c r="J469" s="5"/>
      <c r="K469" s="5"/>
      <c r="L469" s="5"/>
      <c r="M469" s="5"/>
      <c r="N469" s="5"/>
    </row>
    <row r="470" spans="1:14" ht="20.100000000000001" customHeight="1">
      <c r="A470" s="4"/>
      <c r="B470" s="4"/>
      <c r="C470" s="4"/>
      <c r="D470" s="4"/>
      <c r="E470" s="4"/>
      <c r="F470" s="5"/>
      <c r="G470" s="5"/>
      <c r="H470" s="5"/>
      <c r="I470" s="5"/>
      <c r="J470" s="5"/>
      <c r="K470" s="5"/>
      <c r="L470" s="5"/>
      <c r="M470" s="5"/>
      <c r="N470" s="5"/>
    </row>
    <row r="471" spans="1:14" ht="20.100000000000001" customHeight="1">
      <c r="A471" s="4"/>
      <c r="B471" s="4"/>
      <c r="C471" s="4"/>
      <c r="D471" s="4"/>
      <c r="E471" s="4"/>
      <c r="F471" s="5"/>
      <c r="G471" s="5"/>
      <c r="H471" s="5"/>
      <c r="I471" s="5"/>
      <c r="J471" s="5"/>
      <c r="K471" s="5"/>
      <c r="L471" s="5"/>
      <c r="M471" s="5"/>
      <c r="N471" s="5"/>
    </row>
    <row r="472" spans="1:14" ht="20.100000000000001" customHeight="1">
      <c r="A472" s="4"/>
      <c r="B472" s="4"/>
      <c r="C472" s="4"/>
      <c r="D472" s="4"/>
      <c r="E472" s="4"/>
      <c r="F472" s="5"/>
      <c r="G472" s="5"/>
      <c r="H472" s="5"/>
      <c r="I472" s="5"/>
      <c r="J472" s="5"/>
      <c r="K472" s="5"/>
      <c r="L472" s="5"/>
      <c r="M472" s="5"/>
      <c r="N472" s="5"/>
    </row>
    <row r="473" spans="1:14" ht="20.100000000000001" customHeight="1">
      <c r="A473" s="4"/>
      <c r="B473" s="4"/>
      <c r="C473" s="4"/>
      <c r="D473" s="4"/>
      <c r="E473" s="4"/>
      <c r="F473" s="5"/>
      <c r="G473" s="5"/>
      <c r="H473" s="5"/>
      <c r="I473" s="5"/>
      <c r="J473" s="5"/>
      <c r="K473" s="5"/>
      <c r="L473" s="5"/>
      <c r="M473" s="5"/>
      <c r="N473" s="5"/>
    </row>
    <row r="474" spans="1:14" ht="20.100000000000001" customHeight="1">
      <c r="A474" s="4"/>
      <c r="B474" s="4"/>
      <c r="C474" s="4"/>
      <c r="D474" s="4"/>
      <c r="E474" s="4"/>
      <c r="F474" s="5"/>
      <c r="G474" s="5"/>
      <c r="H474" s="5"/>
      <c r="I474" s="5"/>
      <c r="J474" s="5"/>
      <c r="K474" s="5"/>
      <c r="L474" s="5"/>
      <c r="M474" s="5"/>
      <c r="N474" s="5"/>
    </row>
    <row r="475" spans="1:14" ht="20.100000000000001" customHeight="1">
      <c r="A475" s="4"/>
      <c r="B475" s="4"/>
      <c r="C475" s="4"/>
      <c r="D475" s="4"/>
      <c r="E475" s="4"/>
      <c r="F475" s="5"/>
      <c r="G475" s="5"/>
      <c r="H475" s="5"/>
      <c r="I475" s="5"/>
      <c r="J475" s="5"/>
      <c r="K475" s="5"/>
      <c r="L475" s="5"/>
      <c r="M475" s="5"/>
      <c r="N475" s="5"/>
    </row>
    <row r="476" spans="1:14" ht="20.100000000000001" customHeight="1">
      <c r="A476" s="4"/>
      <c r="B476" s="4"/>
      <c r="C476" s="4"/>
      <c r="D476" s="4"/>
      <c r="E476" s="4"/>
      <c r="F476" s="5"/>
      <c r="G476" s="5"/>
      <c r="H476" s="5"/>
      <c r="I476" s="5"/>
      <c r="J476" s="5"/>
      <c r="K476" s="5"/>
      <c r="L476" s="5"/>
      <c r="M476" s="5"/>
      <c r="N476" s="5"/>
    </row>
    <row r="477" spans="1:14" ht="20.100000000000001" customHeight="1">
      <c r="A477" s="4"/>
      <c r="B477" s="4"/>
      <c r="C477" s="4"/>
      <c r="D477" s="4"/>
      <c r="E477" s="4"/>
      <c r="F477" s="5"/>
      <c r="G477" s="5"/>
      <c r="H477" s="5"/>
      <c r="I477" s="5"/>
      <c r="J477" s="5"/>
      <c r="K477" s="5"/>
      <c r="L477" s="5"/>
      <c r="M477" s="5"/>
      <c r="N477" s="5"/>
    </row>
    <row r="478" spans="1:14" ht="20.100000000000001" customHeight="1">
      <c r="A478" s="4"/>
      <c r="B478" s="4"/>
      <c r="C478" s="4"/>
      <c r="D478" s="4"/>
      <c r="E478" s="4"/>
      <c r="F478" s="5"/>
      <c r="G478" s="5"/>
      <c r="H478" s="5"/>
      <c r="I478" s="5"/>
      <c r="J478" s="5"/>
      <c r="K478" s="5"/>
      <c r="L478" s="5"/>
      <c r="M478" s="5"/>
      <c r="N478" s="5"/>
    </row>
    <row r="479" spans="1:14" ht="20.100000000000001" customHeight="1">
      <c r="A479" s="4"/>
      <c r="B479" s="4"/>
      <c r="C479" s="4"/>
      <c r="D479" s="4"/>
      <c r="E479" s="4"/>
      <c r="F479" s="5"/>
      <c r="G479" s="5"/>
      <c r="H479" s="5"/>
      <c r="I479" s="5"/>
      <c r="J479" s="5"/>
      <c r="K479" s="5"/>
      <c r="L479" s="5"/>
      <c r="M479" s="5"/>
      <c r="N479" s="5"/>
    </row>
    <row r="480" spans="1:14" ht="20.100000000000001" customHeight="1">
      <c r="A480" s="4"/>
      <c r="B480" s="4"/>
      <c r="C480" s="4"/>
      <c r="D480" s="4"/>
      <c r="E480" s="4"/>
      <c r="F480" s="5"/>
      <c r="G480" s="5"/>
      <c r="H480" s="5"/>
      <c r="I480" s="5"/>
      <c r="J480" s="5"/>
      <c r="K480" s="5"/>
      <c r="L480" s="5"/>
      <c r="M480" s="5"/>
      <c r="N480" s="5"/>
    </row>
    <row r="481" spans="1:14" ht="20.100000000000001" customHeight="1">
      <c r="A481" s="4"/>
      <c r="B481" s="4"/>
      <c r="C481" s="4"/>
      <c r="D481" s="4"/>
      <c r="E481" s="4"/>
      <c r="F481" s="5"/>
      <c r="G481" s="5"/>
      <c r="H481" s="5"/>
      <c r="I481" s="5"/>
      <c r="J481" s="5"/>
      <c r="K481" s="5"/>
      <c r="L481" s="5"/>
      <c r="M481" s="5"/>
      <c r="N481" s="5"/>
    </row>
    <row r="482" spans="1:14" ht="20.100000000000001" customHeight="1">
      <c r="A482" s="4"/>
      <c r="B482" s="4"/>
      <c r="C482" s="4"/>
      <c r="D482" s="4"/>
      <c r="E482" s="4"/>
      <c r="F482" s="5"/>
      <c r="G482" s="5"/>
      <c r="H482" s="5"/>
      <c r="I482" s="5"/>
      <c r="J482" s="5"/>
      <c r="K482" s="5"/>
      <c r="L482" s="5"/>
      <c r="M482" s="5"/>
      <c r="N482" s="5"/>
    </row>
    <row r="483" spans="1:14" ht="20.100000000000001" customHeight="1">
      <c r="A483" s="4"/>
      <c r="B483" s="4"/>
      <c r="C483" s="4"/>
      <c r="D483" s="4"/>
      <c r="E483" s="4"/>
      <c r="F483" s="5"/>
      <c r="G483" s="5"/>
      <c r="H483" s="5"/>
      <c r="I483" s="5"/>
      <c r="J483" s="5"/>
      <c r="K483" s="5"/>
      <c r="L483" s="5"/>
      <c r="M483" s="5"/>
      <c r="N483" s="5"/>
    </row>
    <row r="484" spans="1:14" ht="20.100000000000001" customHeight="1">
      <c r="A484" s="4"/>
      <c r="B484" s="4"/>
      <c r="C484" s="4"/>
      <c r="D484" s="4"/>
      <c r="E484" s="4"/>
      <c r="F484" s="5"/>
      <c r="G484" s="5"/>
      <c r="H484" s="5"/>
      <c r="I484" s="5"/>
      <c r="J484" s="5"/>
      <c r="K484" s="5"/>
      <c r="L484" s="5"/>
      <c r="M484" s="5"/>
      <c r="N484" s="5"/>
    </row>
    <row r="485" spans="1:14" ht="20.100000000000001" customHeight="1">
      <c r="A485" s="4"/>
      <c r="B485" s="4"/>
      <c r="C485" s="4"/>
      <c r="D485" s="4"/>
      <c r="E485" s="4"/>
      <c r="F485" s="5"/>
      <c r="G485" s="5"/>
      <c r="H485" s="5"/>
      <c r="I485" s="5"/>
      <c r="J485" s="5"/>
      <c r="K485" s="5"/>
      <c r="L485" s="5"/>
      <c r="M485" s="5"/>
      <c r="N485" s="5"/>
    </row>
    <row r="486" spans="1:14" ht="20.100000000000001" customHeight="1">
      <c r="A486" s="4"/>
      <c r="B486" s="4"/>
      <c r="C486" s="4"/>
      <c r="D486" s="4"/>
      <c r="E486" s="4"/>
      <c r="F486" s="5"/>
      <c r="G486" s="5"/>
      <c r="H486" s="5"/>
      <c r="I486" s="5"/>
      <c r="J486" s="5"/>
      <c r="K486" s="5"/>
      <c r="L486" s="5"/>
      <c r="M486" s="5"/>
      <c r="N486" s="5"/>
    </row>
    <row r="487" spans="1:14" ht="20.100000000000001" customHeight="1">
      <c r="A487" s="4"/>
      <c r="B487" s="4"/>
      <c r="C487" s="4"/>
      <c r="D487" s="4"/>
      <c r="E487" s="4"/>
      <c r="F487" s="5"/>
      <c r="G487" s="5"/>
      <c r="H487" s="5"/>
      <c r="I487" s="5"/>
      <c r="J487" s="5"/>
      <c r="K487" s="5"/>
      <c r="L487" s="5"/>
      <c r="M487" s="5"/>
      <c r="N487" s="5"/>
    </row>
    <row r="488" spans="1:14" ht="20.100000000000001" customHeight="1">
      <c r="A488" s="4"/>
      <c r="B488" s="4"/>
      <c r="C488" s="4"/>
      <c r="D488" s="4"/>
      <c r="E488" s="4"/>
      <c r="F488" s="5"/>
      <c r="G488" s="5"/>
      <c r="H488" s="5"/>
      <c r="I488" s="5"/>
      <c r="J488" s="5"/>
      <c r="K488" s="5"/>
      <c r="L488" s="5"/>
      <c r="M488" s="5"/>
      <c r="N488" s="5"/>
    </row>
    <row r="489" spans="1:14" ht="20.100000000000001" customHeight="1">
      <c r="A489" s="4"/>
      <c r="B489" s="4"/>
      <c r="C489" s="4"/>
      <c r="D489" s="4"/>
      <c r="E489" s="4"/>
      <c r="F489" s="5"/>
      <c r="G489" s="5"/>
      <c r="H489" s="5"/>
      <c r="I489" s="5"/>
      <c r="J489" s="5"/>
      <c r="K489" s="5"/>
      <c r="L489" s="5"/>
      <c r="M489" s="5"/>
      <c r="N489" s="5"/>
    </row>
    <row r="490" spans="1:14" ht="20.100000000000001" customHeight="1">
      <c r="A490" s="4"/>
      <c r="B490" s="4"/>
      <c r="C490" s="4"/>
      <c r="D490" s="4"/>
      <c r="E490" s="4"/>
      <c r="F490" s="5"/>
      <c r="G490" s="5"/>
      <c r="H490" s="5"/>
      <c r="I490" s="5"/>
      <c r="J490" s="5"/>
      <c r="K490" s="5"/>
      <c r="L490" s="5"/>
      <c r="M490" s="5"/>
      <c r="N490" s="5"/>
    </row>
    <row r="491" spans="1:14" ht="20.100000000000001" customHeight="1">
      <c r="A491" s="4"/>
      <c r="B491" s="4"/>
      <c r="C491" s="4"/>
      <c r="D491" s="4"/>
      <c r="E491" s="4"/>
      <c r="F491" s="5"/>
      <c r="G491" s="5"/>
      <c r="H491" s="5"/>
      <c r="I491" s="5"/>
      <c r="J491" s="5"/>
      <c r="K491" s="5"/>
      <c r="L491" s="5"/>
      <c r="M491" s="5"/>
      <c r="N491" s="5"/>
    </row>
    <row r="492" spans="1:14" ht="20.100000000000001" customHeight="1">
      <c r="A492" s="4"/>
      <c r="B492" s="4"/>
      <c r="C492" s="4"/>
      <c r="D492" s="4"/>
      <c r="E492" s="4"/>
      <c r="F492" s="5"/>
      <c r="G492" s="5"/>
      <c r="H492" s="5"/>
      <c r="I492" s="5"/>
      <c r="J492" s="5"/>
      <c r="K492" s="5"/>
      <c r="L492" s="5"/>
      <c r="M492" s="5"/>
      <c r="N492" s="5"/>
    </row>
    <row r="493" spans="1:14" ht="20.100000000000001" customHeight="1">
      <c r="A493" s="4"/>
      <c r="B493" s="4"/>
      <c r="C493" s="4"/>
      <c r="D493" s="4"/>
      <c r="E493" s="4"/>
      <c r="F493" s="5"/>
      <c r="G493" s="5"/>
      <c r="H493" s="5"/>
      <c r="I493" s="5"/>
      <c r="J493" s="5"/>
      <c r="K493" s="5"/>
      <c r="L493" s="5"/>
      <c r="M493" s="5"/>
      <c r="N493" s="5"/>
    </row>
    <row r="494" spans="1:14" ht="20.100000000000001" customHeight="1">
      <c r="A494" s="4"/>
      <c r="B494" s="4"/>
      <c r="C494" s="4"/>
      <c r="D494" s="4"/>
      <c r="E494" s="4"/>
      <c r="F494" s="5"/>
      <c r="G494" s="5"/>
      <c r="H494" s="5"/>
      <c r="I494" s="5"/>
      <c r="J494" s="5"/>
      <c r="K494" s="5"/>
      <c r="L494" s="5"/>
      <c r="M494" s="5"/>
      <c r="N494" s="5"/>
    </row>
    <row r="495" spans="1:14" ht="20.100000000000001" customHeight="1">
      <c r="A495" s="4"/>
      <c r="B495" s="4"/>
      <c r="C495" s="4"/>
      <c r="D495" s="4"/>
      <c r="E495" s="4"/>
      <c r="F495" s="5"/>
      <c r="G495" s="5"/>
      <c r="H495" s="5"/>
      <c r="I495" s="5"/>
      <c r="J495" s="5"/>
      <c r="K495" s="5"/>
      <c r="L495" s="5"/>
      <c r="M495" s="5"/>
      <c r="N495" s="5"/>
    </row>
    <row r="496" spans="1:14" ht="20.100000000000001" customHeight="1">
      <c r="A496" s="4"/>
      <c r="B496" s="4"/>
      <c r="C496" s="4"/>
      <c r="D496" s="4"/>
      <c r="E496" s="4"/>
      <c r="F496" s="5"/>
      <c r="G496" s="5"/>
      <c r="H496" s="5"/>
      <c r="I496" s="5"/>
      <c r="J496" s="5"/>
      <c r="K496" s="5"/>
      <c r="L496" s="5"/>
      <c r="M496" s="5"/>
      <c r="N496" s="5"/>
    </row>
    <row r="497" spans="1:14" ht="20.100000000000001" customHeight="1">
      <c r="A497" s="4"/>
      <c r="B497" s="4"/>
      <c r="C497" s="4"/>
      <c r="D497" s="4"/>
      <c r="E497" s="4"/>
      <c r="F497" s="5"/>
      <c r="G497" s="5"/>
      <c r="H497" s="5"/>
      <c r="I497" s="5"/>
      <c r="J497" s="5"/>
      <c r="K497" s="5"/>
      <c r="L497" s="5"/>
      <c r="M497" s="5"/>
      <c r="N497" s="5"/>
    </row>
    <row r="498" spans="1:14" ht="20.100000000000001" customHeight="1">
      <c r="A498" s="4"/>
      <c r="B498" s="4"/>
      <c r="C498" s="4"/>
      <c r="D498" s="4"/>
      <c r="E498" s="4"/>
      <c r="F498" s="5"/>
      <c r="G498" s="5"/>
      <c r="H498" s="5"/>
      <c r="I498" s="5"/>
      <c r="J498" s="5"/>
      <c r="K498" s="5"/>
      <c r="L498" s="5"/>
      <c r="M498" s="5"/>
      <c r="N498" s="5"/>
    </row>
    <row r="499" spans="1:14" ht="20.100000000000001" customHeight="1">
      <c r="A499" s="4"/>
      <c r="B499" s="4"/>
      <c r="C499" s="4"/>
      <c r="D499" s="4"/>
      <c r="E499" s="4"/>
      <c r="F499" s="5"/>
      <c r="G499" s="5"/>
      <c r="H499" s="5"/>
      <c r="I499" s="5"/>
      <c r="J499" s="5"/>
      <c r="K499" s="5"/>
      <c r="L499" s="5"/>
      <c r="M499" s="5"/>
      <c r="N499" s="5"/>
    </row>
    <row r="500" spans="1:14" ht="20.100000000000001" customHeight="1">
      <c r="A500" s="4"/>
      <c r="B500" s="4"/>
      <c r="C500" s="4"/>
      <c r="D500" s="4"/>
      <c r="E500" s="4"/>
      <c r="F500" s="5"/>
      <c r="G500" s="5"/>
      <c r="H500" s="5"/>
      <c r="I500" s="5"/>
      <c r="J500" s="5"/>
      <c r="K500" s="5"/>
      <c r="L500" s="5"/>
      <c r="M500" s="5"/>
      <c r="N500" s="5"/>
    </row>
    <row r="501" spans="1:14" ht="20.100000000000001" customHeight="1">
      <c r="A501" s="4"/>
      <c r="B501" s="4"/>
      <c r="C501" s="4"/>
      <c r="D501" s="4"/>
      <c r="E501" s="4"/>
      <c r="F501" s="5"/>
      <c r="G501" s="5"/>
      <c r="H501" s="5"/>
      <c r="I501" s="5"/>
      <c r="J501" s="5"/>
      <c r="K501" s="5"/>
      <c r="L501" s="5"/>
      <c r="M501" s="5"/>
      <c r="N501" s="5"/>
    </row>
    <row r="502" spans="1:14" ht="20.100000000000001" customHeight="1">
      <c r="A502" s="4"/>
      <c r="B502" s="4"/>
      <c r="C502" s="4"/>
      <c r="D502" s="4"/>
      <c r="E502" s="4"/>
      <c r="F502" s="5"/>
      <c r="G502" s="5"/>
      <c r="H502" s="5"/>
      <c r="I502" s="5"/>
      <c r="J502" s="5"/>
      <c r="K502" s="5"/>
      <c r="L502" s="5"/>
      <c r="M502" s="5"/>
      <c r="N502" s="5"/>
    </row>
    <row r="503" spans="1:14" ht="20.100000000000001" customHeight="1">
      <c r="A503" s="4"/>
      <c r="B503" s="4"/>
      <c r="C503" s="4"/>
      <c r="D503" s="4"/>
      <c r="E503" s="4"/>
      <c r="F503" s="5"/>
      <c r="G503" s="5"/>
      <c r="H503" s="5"/>
      <c r="I503" s="5"/>
      <c r="J503" s="5"/>
      <c r="K503" s="5"/>
      <c r="L503" s="5"/>
      <c r="M503" s="5"/>
      <c r="N503" s="5"/>
    </row>
    <row r="504" spans="1:14" ht="20.100000000000001" customHeight="1">
      <c r="A504" s="4"/>
      <c r="B504" s="4"/>
      <c r="C504" s="4"/>
      <c r="D504" s="4"/>
      <c r="E504" s="4"/>
      <c r="F504" s="5"/>
      <c r="G504" s="5"/>
      <c r="H504" s="5"/>
      <c r="I504" s="5"/>
      <c r="J504" s="5"/>
      <c r="K504" s="5"/>
      <c r="L504" s="5"/>
      <c r="M504" s="5"/>
      <c r="N504" s="5"/>
    </row>
    <row r="505" spans="1:14" ht="20.100000000000001" customHeight="1">
      <c r="A505" s="4"/>
      <c r="B505" s="4"/>
      <c r="C505" s="4"/>
      <c r="D505" s="4"/>
      <c r="E505" s="4"/>
      <c r="F505" s="5"/>
      <c r="G505" s="5"/>
      <c r="H505" s="5"/>
      <c r="I505" s="5"/>
      <c r="J505" s="5"/>
      <c r="K505" s="5"/>
      <c r="L505" s="5"/>
      <c r="M505" s="5"/>
      <c r="N505" s="5"/>
    </row>
    <row r="506" spans="1:14" ht="20.100000000000001" customHeight="1">
      <c r="A506" s="4"/>
      <c r="B506" s="4"/>
      <c r="C506" s="4"/>
      <c r="D506" s="4"/>
      <c r="E506" s="4"/>
      <c r="F506" s="5"/>
      <c r="G506" s="5"/>
      <c r="H506" s="5"/>
      <c r="I506" s="5"/>
      <c r="J506" s="5"/>
      <c r="K506" s="5"/>
      <c r="L506" s="5"/>
      <c r="M506" s="5"/>
      <c r="N506" s="5"/>
    </row>
    <row r="507" spans="1:14" ht="20.100000000000001" customHeight="1">
      <c r="A507" s="4"/>
      <c r="B507" s="4"/>
      <c r="C507" s="4"/>
      <c r="D507" s="4"/>
      <c r="E507" s="4"/>
      <c r="F507" s="5"/>
      <c r="G507" s="5"/>
      <c r="H507" s="5"/>
      <c r="I507" s="5"/>
      <c r="J507" s="5"/>
      <c r="K507" s="5"/>
      <c r="L507" s="5"/>
      <c r="M507" s="5"/>
      <c r="N507" s="5"/>
    </row>
    <row r="508" spans="1:14" ht="20.100000000000001" customHeight="1">
      <c r="A508" s="4"/>
      <c r="B508" s="4"/>
      <c r="C508" s="4"/>
      <c r="D508" s="4"/>
      <c r="E508" s="4"/>
      <c r="F508" s="5"/>
      <c r="G508" s="5"/>
      <c r="H508" s="5"/>
      <c r="I508" s="5"/>
      <c r="J508" s="5"/>
      <c r="K508" s="5"/>
      <c r="L508" s="5"/>
      <c r="M508" s="5"/>
      <c r="N508" s="5"/>
    </row>
    <row r="509" spans="1:14" ht="20.100000000000001" customHeight="1">
      <c r="A509" s="4"/>
      <c r="B509" s="4"/>
      <c r="C509" s="4"/>
      <c r="D509" s="4"/>
      <c r="E509" s="4"/>
      <c r="F509" s="5"/>
      <c r="G509" s="5"/>
      <c r="H509" s="5"/>
      <c r="I509" s="5"/>
      <c r="J509" s="5"/>
      <c r="K509" s="5"/>
      <c r="L509" s="5"/>
      <c r="M509" s="5"/>
      <c r="N509" s="5"/>
    </row>
    <row r="510" spans="1:14" ht="20.100000000000001" customHeight="1">
      <c r="A510" s="4"/>
      <c r="B510" s="4"/>
      <c r="C510" s="4"/>
      <c r="D510" s="4"/>
      <c r="E510" s="4"/>
      <c r="F510" s="5"/>
      <c r="G510" s="5"/>
      <c r="H510" s="5"/>
      <c r="I510" s="5"/>
      <c r="J510" s="5"/>
      <c r="K510" s="5"/>
      <c r="L510" s="5"/>
      <c r="M510" s="5"/>
      <c r="N510" s="5"/>
    </row>
    <row r="511" spans="1:14" ht="20.100000000000001" customHeight="1">
      <c r="A511" s="4"/>
      <c r="B511" s="4"/>
      <c r="C511" s="4"/>
      <c r="D511" s="4"/>
      <c r="E511" s="4"/>
      <c r="F511" s="5"/>
      <c r="G511" s="5"/>
      <c r="H511" s="5"/>
      <c r="I511" s="5"/>
      <c r="J511" s="5"/>
      <c r="K511" s="5"/>
      <c r="L511" s="5"/>
      <c r="M511" s="5"/>
      <c r="N511" s="5"/>
    </row>
    <row r="512" spans="1:14" ht="20.100000000000001" customHeight="1">
      <c r="A512" s="4"/>
      <c r="B512" s="4"/>
      <c r="C512" s="4"/>
      <c r="D512" s="4"/>
      <c r="E512" s="4"/>
      <c r="F512" s="5"/>
      <c r="G512" s="5"/>
      <c r="H512" s="5"/>
      <c r="I512" s="5"/>
      <c r="J512" s="5"/>
      <c r="K512" s="5"/>
      <c r="L512" s="5"/>
      <c r="M512" s="5"/>
      <c r="N512" s="5"/>
    </row>
    <row r="513" spans="1:14" ht="20.100000000000001" customHeight="1">
      <c r="A513" s="4"/>
      <c r="B513" s="4"/>
      <c r="C513" s="4"/>
      <c r="D513" s="4"/>
      <c r="E513" s="4"/>
      <c r="F513" s="5"/>
      <c r="G513" s="5"/>
      <c r="H513" s="5"/>
      <c r="I513" s="5"/>
      <c r="J513" s="5"/>
      <c r="K513" s="5"/>
      <c r="L513" s="5"/>
      <c r="M513" s="5"/>
      <c r="N513" s="5"/>
    </row>
    <row r="514" spans="1:14" ht="20.100000000000001" customHeight="1">
      <c r="A514" s="4"/>
      <c r="B514" s="4"/>
      <c r="C514" s="4"/>
      <c r="D514" s="4"/>
      <c r="E514" s="4"/>
      <c r="F514" s="5"/>
      <c r="G514" s="5"/>
      <c r="H514" s="5"/>
      <c r="I514" s="5"/>
      <c r="J514" s="5"/>
      <c r="K514" s="5"/>
      <c r="L514" s="5"/>
      <c r="M514" s="5"/>
      <c r="N514" s="5"/>
    </row>
    <row r="515" spans="1:14" ht="20.100000000000001" customHeight="1">
      <c r="A515" s="4"/>
      <c r="B515" s="4"/>
      <c r="C515" s="4"/>
      <c r="D515" s="4"/>
      <c r="E515" s="4"/>
      <c r="F515" s="5"/>
      <c r="G515" s="5"/>
      <c r="H515" s="5"/>
      <c r="I515" s="5"/>
      <c r="J515" s="5"/>
      <c r="K515" s="5"/>
      <c r="L515" s="5"/>
      <c r="M515" s="5"/>
      <c r="N515" s="5"/>
    </row>
    <row r="516" spans="1:14" ht="20.100000000000001" customHeight="1">
      <c r="A516" s="4"/>
      <c r="B516" s="4"/>
      <c r="C516" s="4"/>
      <c r="D516" s="4"/>
      <c r="E516" s="4"/>
      <c r="F516" s="5"/>
      <c r="G516" s="5"/>
      <c r="H516" s="5"/>
      <c r="I516" s="5"/>
      <c r="J516" s="5"/>
      <c r="K516" s="5"/>
      <c r="L516" s="5"/>
      <c r="M516" s="5"/>
      <c r="N516" s="5"/>
    </row>
    <row r="517" spans="1:14" ht="20.100000000000001" customHeight="1">
      <c r="A517" s="4"/>
      <c r="B517" s="4"/>
      <c r="C517" s="4"/>
      <c r="D517" s="4"/>
      <c r="E517" s="4"/>
      <c r="F517" s="5"/>
      <c r="G517" s="5"/>
      <c r="H517" s="5"/>
      <c r="I517" s="5"/>
      <c r="J517" s="5"/>
      <c r="K517" s="5"/>
      <c r="L517" s="5"/>
      <c r="M517" s="5"/>
      <c r="N517" s="5"/>
    </row>
    <row r="518" spans="1:14" ht="20.100000000000001" customHeight="1">
      <c r="A518" s="4"/>
      <c r="B518" s="4"/>
      <c r="C518" s="4"/>
      <c r="D518" s="4"/>
      <c r="E518" s="4"/>
      <c r="F518" s="5"/>
      <c r="G518" s="5"/>
      <c r="H518" s="5"/>
      <c r="I518" s="5"/>
      <c r="J518" s="5"/>
      <c r="K518" s="5"/>
      <c r="L518" s="5"/>
      <c r="M518" s="5"/>
      <c r="N518" s="5"/>
    </row>
    <row r="519" spans="1:14" ht="20.100000000000001" customHeight="1">
      <c r="A519" s="4"/>
      <c r="B519" s="4"/>
      <c r="C519" s="4"/>
      <c r="D519" s="4"/>
      <c r="E519" s="4"/>
      <c r="F519" s="5"/>
      <c r="G519" s="5"/>
      <c r="H519" s="5"/>
      <c r="I519" s="5"/>
      <c r="J519" s="5"/>
      <c r="K519" s="5"/>
      <c r="L519" s="5"/>
      <c r="M519" s="5"/>
      <c r="N519" s="5"/>
    </row>
    <row r="520" spans="1:14" ht="20.100000000000001" customHeight="1">
      <c r="A520" s="4"/>
      <c r="B520" s="4"/>
      <c r="C520" s="4"/>
      <c r="D520" s="4"/>
      <c r="E520" s="4"/>
      <c r="F520" s="5"/>
      <c r="G520" s="5"/>
      <c r="H520" s="5"/>
      <c r="I520" s="5"/>
      <c r="J520" s="5"/>
      <c r="K520" s="5"/>
      <c r="L520" s="5"/>
      <c r="M520" s="5"/>
      <c r="N520" s="5"/>
    </row>
    <row r="521" spans="1:14" ht="20.100000000000001" customHeight="1">
      <c r="A521" s="4"/>
      <c r="B521" s="4"/>
      <c r="C521" s="4"/>
      <c r="D521" s="4"/>
      <c r="E521" s="4"/>
      <c r="F521" s="5"/>
      <c r="G521" s="5"/>
      <c r="H521" s="5"/>
      <c r="I521" s="5"/>
      <c r="J521" s="5"/>
      <c r="K521" s="5"/>
      <c r="L521" s="5"/>
      <c r="M521" s="5"/>
      <c r="N521" s="5"/>
    </row>
    <row r="522" spans="1:14" ht="20.100000000000001" customHeight="1">
      <c r="A522" s="4"/>
      <c r="B522" s="4"/>
      <c r="C522" s="4"/>
      <c r="D522" s="4"/>
      <c r="E522" s="4"/>
      <c r="F522" s="5"/>
      <c r="G522" s="5"/>
      <c r="H522" s="5"/>
      <c r="I522" s="5"/>
      <c r="J522" s="5"/>
      <c r="K522" s="5"/>
      <c r="L522" s="5"/>
      <c r="M522" s="5"/>
      <c r="N522" s="5"/>
    </row>
    <row r="523" spans="1:14" ht="20.100000000000001" customHeight="1">
      <c r="A523" s="4"/>
      <c r="B523" s="4"/>
      <c r="C523" s="4"/>
      <c r="D523" s="4"/>
      <c r="E523" s="4"/>
      <c r="F523" s="5"/>
      <c r="G523" s="5"/>
      <c r="H523" s="5"/>
      <c r="I523" s="5"/>
      <c r="J523" s="5"/>
      <c r="K523" s="5"/>
      <c r="L523" s="5"/>
      <c r="M523" s="5"/>
      <c r="N523" s="5"/>
    </row>
    <row r="524" spans="1:14" ht="20.100000000000001" customHeight="1">
      <c r="A524" s="4"/>
      <c r="B524" s="4"/>
      <c r="C524" s="4"/>
      <c r="D524" s="4"/>
      <c r="E524" s="4"/>
      <c r="F524" s="5"/>
      <c r="G524" s="5"/>
      <c r="H524" s="5"/>
      <c r="I524" s="5"/>
      <c r="J524" s="5"/>
      <c r="K524" s="5"/>
      <c r="L524" s="5"/>
      <c r="M524" s="5"/>
      <c r="N524" s="5"/>
    </row>
    <row r="525" spans="1:14" ht="20.100000000000001" customHeight="1">
      <c r="A525" s="4"/>
      <c r="B525" s="4"/>
      <c r="C525" s="4"/>
      <c r="D525" s="4"/>
      <c r="E525" s="4"/>
      <c r="F525" s="5"/>
      <c r="G525" s="5"/>
      <c r="H525" s="5"/>
      <c r="I525" s="5"/>
      <c r="J525" s="5"/>
      <c r="K525" s="5"/>
      <c r="L525" s="5"/>
      <c r="M525" s="5"/>
      <c r="N525" s="5"/>
    </row>
    <row r="526" spans="1:14" ht="20.100000000000001" customHeight="1">
      <c r="A526" s="4"/>
      <c r="B526" s="4"/>
      <c r="C526" s="4"/>
      <c r="D526" s="4"/>
      <c r="E526" s="4"/>
      <c r="F526" s="5"/>
      <c r="G526" s="5"/>
      <c r="H526" s="5"/>
      <c r="I526" s="5"/>
      <c r="J526" s="5"/>
      <c r="K526" s="5"/>
      <c r="L526" s="5"/>
      <c r="M526" s="5"/>
      <c r="N526" s="5"/>
    </row>
    <row r="527" spans="1:14" ht="20.100000000000001" customHeight="1">
      <c r="A527" s="4"/>
      <c r="B527" s="4"/>
      <c r="C527" s="4"/>
      <c r="D527" s="4"/>
      <c r="E527" s="4"/>
      <c r="F527" s="5"/>
      <c r="G527" s="5"/>
      <c r="H527" s="5"/>
      <c r="I527" s="5"/>
      <c r="J527" s="5"/>
      <c r="K527" s="5"/>
      <c r="L527" s="5"/>
      <c r="M527" s="5"/>
      <c r="N527" s="5"/>
    </row>
    <row r="528" spans="1:14" ht="20.100000000000001" customHeight="1">
      <c r="A528" s="4"/>
      <c r="B528" s="4"/>
      <c r="C528" s="4"/>
      <c r="D528" s="4"/>
      <c r="E528" s="4"/>
      <c r="F528" s="5"/>
      <c r="G528" s="5"/>
      <c r="H528" s="5"/>
      <c r="I528" s="5"/>
      <c r="J528" s="5"/>
      <c r="K528" s="5"/>
      <c r="L528" s="5"/>
      <c r="M528" s="5"/>
      <c r="N528" s="5"/>
    </row>
    <row r="529" spans="1:14" ht="20.100000000000001" customHeight="1">
      <c r="A529" s="4"/>
      <c r="B529" s="4"/>
      <c r="C529" s="4"/>
      <c r="D529" s="4"/>
      <c r="E529" s="4"/>
      <c r="F529" s="5"/>
      <c r="G529" s="5"/>
      <c r="H529" s="5"/>
      <c r="I529" s="5"/>
      <c r="J529" s="5"/>
      <c r="K529" s="5"/>
      <c r="L529" s="5"/>
      <c r="M529" s="5"/>
      <c r="N529" s="5"/>
    </row>
    <row r="530" spans="1:14" ht="20.100000000000001" customHeight="1">
      <c r="A530" s="4"/>
      <c r="B530" s="4"/>
      <c r="C530" s="4"/>
      <c r="D530" s="4"/>
      <c r="E530" s="4"/>
      <c r="F530" s="5"/>
      <c r="G530" s="5"/>
      <c r="H530" s="5"/>
      <c r="I530" s="5"/>
      <c r="J530" s="5"/>
      <c r="K530" s="5"/>
      <c r="L530" s="5"/>
      <c r="M530" s="5"/>
      <c r="N530" s="5"/>
    </row>
    <row r="531" spans="1:14" ht="20.100000000000001" customHeight="1">
      <c r="A531" s="4"/>
      <c r="B531" s="4"/>
      <c r="C531" s="4"/>
      <c r="D531" s="4"/>
      <c r="E531" s="4"/>
      <c r="F531" s="5"/>
      <c r="G531" s="5"/>
      <c r="H531" s="5"/>
      <c r="I531" s="5"/>
      <c r="J531" s="5"/>
      <c r="K531" s="5"/>
      <c r="L531" s="5"/>
      <c r="M531" s="5"/>
      <c r="N531" s="5"/>
    </row>
    <row r="532" spans="1:14" ht="20.100000000000001" customHeight="1">
      <c r="A532" s="4"/>
      <c r="B532" s="4"/>
      <c r="C532" s="4"/>
      <c r="D532" s="4"/>
      <c r="E532" s="4"/>
      <c r="F532" s="5"/>
      <c r="G532" s="5"/>
      <c r="H532" s="5"/>
      <c r="I532" s="5"/>
      <c r="J532" s="5"/>
      <c r="K532" s="5"/>
      <c r="L532" s="5"/>
      <c r="M532" s="5"/>
      <c r="N532" s="5"/>
    </row>
    <row r="533" spans="1:14" ht="20.100000000000001" customHeight="1">
      <c r="A533" s="4"/>
      <c r="B533" s="4"/>
      <c r="C533" s="4"/>
      <c r="D533" s="4"/>
      <c r="E533" s="4"/>
      <c r="F533" s="5"/>
      <c r="G533" s="5"/>
      <c r="H533" s="5"/>
      <c r="I533" s="5"/>
      <c r="J533" s="5"/>
      <c r="K533" s="5"/>
      <c r="L533" s="5"/>
      <c r="M533" s="5"/>
      <c r="N533" s="5"/>
    </row>
    <row r="534" spans="1:14" ht="20.100000000000001" customHeight="1">
      <c r="A534" s="4"/>
      <c r="B534" s="4"/>
      <c r="C534" s="4"/>
      <c r="D534" s="4"/>
      <c r="E534" s="4"/>
      <c r="F534" s="5"/>
      <c r="G534" s="5"/>
      <c r="H534" s="5"/>
      <c r="I534" s="5"/>
      <c r="J534" s="5"/>
      <c r="K534" s="5"/>
      <c r="L534" s="5"/>
      <c r="M534" s="5"/>
      <c r="N534" s="5"/>
    </row>
    <row r="535" spans="1:14" ht="20.100000000000001" customHeight="1">
      <c r="A535" s="4"/>
      <c r="B535" s="4"/>
      <c r="C535" s="4"/>
      <c r="D535" s="4"/>
      <c r="E535" s="4"/>
      <c r="F535" s="5"/>
      <c r="G535" s="5"/>
      <c r="H535" s="5"/>
      <c r="I535" s="5"/>
      <c r="J535" s="5"/>
      <c r="K535" s="5"/>
      <c r="L535" s="5"/>
      <c r="M535" s="5"/>
      <c r="N535" s="5"/>
    </row>
    <row r="536" spans="1:14" ht="20.100000000000001" customHeight="1">
      <c r="A536" s="4"/>
      <c r="B536" s="4"/>
      <c r="C536" s="4"/>
      <c r="D536" s="4"/>
      <c r="E536" s="4"/>
      <c r="F536" s="5"/>
      <c r="G536" s="5"/>
      <c r="H536" s="5"/>
      <c r="I536" s="5"/>
      <c r="J536" s="5"/>
      <c r="K536" s="5"/>
      <c r="L536" s="5"/>
      <c r="M536" s="5"/>
      <c r="N536" s="5"/>
    </row>
    <row r="537" spans="1:14" ht="20.100000000000001" customHeight="1">
      <c r="A537" s="4"/>
      <c r="B537" s="4"/>
      <c r="C537" s="4"/>
      <c r="D537" s="4"/>
      <c r="E537" s="4"/>
      <c r="F537" s="5"/>
      <c r="G537" s="5"/>
      <c r="H537" s="5"/>
      <c r="I537" s="5"/>
      <c r="J537" s="5"/>
      <c r="K537" s="5"/>
      <c r="L537" s="5"/>
      <c r="M537" s="5"/>
      <c r="N537" s="5"/>
    </row>
    <row r="538" spans="1:14" ht="20.100000000000001" customHeight="1">
      <c r="A538" s="4"/>
      <c r="B538" s="4"/>
      <c r="C538" s="4"/>
      <c r="D538" s="4"/>
      <c r="E538" s="4"/>
      <c r="F538" s="5"/>
      <c r="G538" s="5"/>
      <c r="H538" s="5"/>
      <c r="I538" s="5"/>
      <c r="J538" s="5"/>
      <c r="K538" s="5"/>
      <c r="L538" s="5"/>
      <c r="M538" s="5"/>
      <c r="N538" s="5"/>
    </row>
    <row r="539" spans="1:14" ht="20.100000000000001" customHeight="1">
      <c r="A539" s="4"/>
      <c r="B539" s="4"/>
      <c r="C539" s="4"/>
      <c r="D539" s="4"/>
      <c r="E539" s="4"/>
      <c r="F539" s="5"/>
      <c r="G539" s="5"/>
      <c r="H539" s="5"/>
      <c r="I539" s="5"/>
      <c r="J539" s="5"/>
      <c r="K539" s="5"/>
      <c r="L539" s="5"/>
      <c r="M539" s="5"/>
      <c r="N539" s="5"/>
    </row>
    <row r="540" spans="1:14" ht="20.100000000000001" customHeight="1">
      <c r="A540" s="4"/>
      <c r="B540" s="4"/>
      <c r="C540" s="4"/>
      <c r="D540" s="4"/>
      <c r="E540" s="4"/>
      <c r="F540" s="5"/>
      <c r="G540" s="5"/>
      <c r="H540" s="5"/>
      <c r="I540" s="5"/>
      <c r="J540" s="5"/>
      <c r="K540" s="5"/>
      <c r="L540" s="5"/>
      <c r="M540" s="5"/>
      <c r="N540" s="5"/>
    </row>
    <row r="541" spans="1:14" ht="20.100000000000001" customHeight="1">
      <c r="A541" s="4"/>
      <c r="B541" s="4"/>
      <c r="C541" s="4"/>
      <c r="D541" s="4"/>
      <c r="E541" s="4"/>
      <c r="F541" s="5"/>
      <c r="G541" s="5"/>
      <c r="H541" s="5"/>
      <c r="I541" s="5"/>
      <c r="J541" s="5"/>
      <c r="K541" s="5"/>
      <c r="L541" s="5"/>
      <c r="M541" s="5"/>
      <c r="N541" s="5"/>
    </row>
    <row r="542" spans="1:14" ht="20.100000000000001" customHeight="1">
      <c r="A542" s="4"/>
      <c r="B542" s="4"/>
      <c r="C542" s="4"/>
      <c r="D542" s="4"/>
      <c r="E542" s="4"/>
      <c r="F542" s="5"/>
      <c r="G542" s="5"/>
      <c r="H542" s="5"/>
      <c r="I542" s="5"/>
      <c r="J542" s="5"/>
      <c r="K542" s="5"/>
      <c r="L542" s="5"/>
      <c r="M542" s="5"/>
      <c r="N542" s="5"/>
    </row>
    <row r="543" spans="1:14" ht="20.100000000000001" customHeight="1">
      <c r="A543" s="4"/>
      <c r="B543" s="4"/>
      <c r="C543" s="4"/>
      <c r="D543" s="4"/>
      <c r="E543" s="4"/>
      <c r="F543" s="5"/>
      <c r="G543" s="5"/>
      <c r="H543" s="5"/>
      <c r="I543" s="5"/>
      <c r="J543" s="5"/>
      <c r="K543" s="5"/>
      <c r="L543" s="5"/>
      <c r="M543" s="5"/>
      <c r="N543" s="5"/>
    </row>
    <row r="544" spans="1:14" ht="20.100000000000001" customHeight="1">
      <c r="A544" s="4"/>
      <c r="B544" s="4"/>
      <c r="C544" s="4"/>
      <c r="D544" s="4"/>
      <c r="E544" s="4"/>
      <c r="F544" s="5"/>
      <c r="G544" s="5"/>
      <c r="H544" s="5"/>
      <c r="I544" s="5"/>
      <c r="J544" s="5"/>
      <c r="K544" s="5"/>
      <c r="L544" s="5"/>
      <c r="M544" s="5"/>
      <c r="N544" s="5"/>
    </row>
    <row r="545" spans="1:14" ht="20.100000000000001" customHeight="1">
      <c r="A545" s="4"/>
      <c r="B545" s="4"/>
      <c r="C545" s="4"/>
      <c r="D545" s="4"/>
      <c r="E545" s="4"/>
      <c r="F545" s="5"/>
      <c r="G545" s="5"/>
      <c r="H545" s="5"/>
      <c r="I545" s="5"/>
      <c r="J545" s="5"/>
      <c r="K545" s="5"/>
      <c r="L545" s="5"/>
      <c r="M545" s="5"/>
      <c r="N545" s="5"/>
    </row>
    <row r="546" spans="1:14" ht="20.100000000000001" customHeight="1">
      <c r="A546" s="4"/>
      <c r="B546" s="4"/>
      <c r="C546" s="4"/>
      <c r="D546" s="4"/>
      <c r="E546" s="4"/>
      <c r="F546" s="5"/>
      <c r="G546" s="5"/>
      <c r="H546" s="5"/>
      <c r="I546" s="5"/>
      <c r="J546" s="5"/>
      <c r="K546" s="5"/>
      <c r="L546" s="5"/>
      <c r="M546" s="5"/>
      <c r="N546" s="5"/>
    </row>
    <row r="547" spans="1:14" ht="20.100000000000001" customHeight="1">
      <c r="A547" s="4"/>
      <c r="B547" s="4"/>
      <c r="C547" s="4"/>
      <c r="D547" s="4"/>
      <c r="E547" s="4"/>
      <c r="F547" s="5"/>
      <c r="G547" s="5"/>
      <c r="H547" s="5"/>
      <c r="I547" s="5"/>
      <c r="J547" s="5"/>
      <c r="K547" s="5"/>
      <c r="L547" s="5"/>
      <c r="M547" s="5"/>
      <c r="N547" s="5"/>
    </row>
    <row r="548" spans="1:14" ht="20.100000000000001" customHeight="1">
      <c r="A548" s="4"/>
      <c r="B548" s="4"/>
      <c r="C548" s="4"/>
      <c r="D548" s="4"/>
      <c r="E548" s="4"/>
      <c r="F548" s="5"/>
      <c r="G548" s="5"/>
      <c r="H548" s="5"/>
      <c r="I548" s="5"/>
      <c r="J548" s="5"/>
      <c r="K548" s="5"/>
      <c r="L548" s="5"/>
      <c r="M548" s="5"/>
      <c r="N548" s="5"/>
    </row>
    <row r="549" spans="1:14" ht="20.100000000000001" customHeight="1">
      <c r="A549" s="4"/>
      <c r="B549" s="4"/>
      <c r="C549" s="4"/>
      <c r="D549" s="4"/>
      <c r="E549" s="4"/>
      <c r="F549" s="5"/>
      <c r="G549" s="5"/>
      <c r="H549" s="5"/>
      <c r="I549" s="5"/>
      <c r="J549" s="5"/>
      <c r="K549" s="5"/>
      <c r="L549" s="5"/>
      <c r="M549" s="5"/>
      <c r="N549" s="5"/>
    </row>
    <row r="550" spans="1:14" ht="20.100000000000001" customHeight="1">
      <c r="A550" s="4"/>
      <c r="B550" s="4"/>
      <c r="C550" s="4"/>
      <c r="D550" s="4"/>
      <c r="E550" s="4"/>
      <c r="F550" s="5"/>
      <c r="G550" s="5"/>
      <c r="H550" s="5"/>
      <c r="I550" s="5"/>
      <c r="J550" s="5"/>
      <c r="K550" s="5"/>
      <c r="L550" s="5"/>
      <c r="M550" s="5"/>
      <c r="N550" s="5"/>
    </row>
    <row r="551" spans="1:14" ht="20.100000000000001" customHeight="1">
      <c r="A551" s="4"/>
      <c r="B551" s="4"/>
      <c r="C551" s="4"/>
      <c r="D551" s="4"/>
      <c r="E551" s="4"/>
      <c r="F551" s="5"/>
      <c r="G551" s="5"/>
      <c r="H551" s="5"/>
      <c r="I551" s="5"/>
      <c r="J551" s="5"/>
      <c r="K551" s="5"/>
      <c r="L551" s="5"/>
      <c r="M551" s="5"/>
      <c r="N551" s="5"/>
    </row>
    <row r="552" spans="1:14" ht="20.100000000000001" customHeight="1">
      <c r="A552" s="4"/>
      <c r="B552" s="4"/>
      <c r="C552" s="4"/>
      <c r="D552" s="4"/>
      <c r="E552" s="4"/>
      <c r="F552" s="5"/>
      <c r="G552" s="5"/>
      <c r="H552" s="5"/>
      <c r="I552" s="5"/>
      <c r="J552" s="5"/>
      <c r="K552" s="5"/>
      <c r="L552" s="5"/>
      <c r="M552" s="5"/>
      <c r="N552" s="5"/>
    </row>
    <row r="553" spans="1:14" ht="20.100000000000001" customHeight="1">
      <c r="A553" s="4"/>
      <c r="B553" s="4"/>
      <c r="C553" s="4"/>
      <c r="D553" s="4"/>
      <c r="E553" s="4"/>
      <c r="F553" s="5"/>
      <c r="G553" s="5"/>
      <c r="H553" s="5"/>
      <c r="I553" s="5"/>
      <c r="J553" s="5"/>
      <c r="K553" s="5"/>
      <c r="L553" s="5"/>
      <c r="M553" s="5"/>
      <c r="N553" s="5"/>
    </row>
    <row r="554" spans="1:14" ht="20.100000000000001" customHeight="1">
      <c r="A554" s="4"/>
      <c r="B554" s="4"/>
      <c r="C554" s="4"/>
      <c r="D554" s="4"/>
      <c r="E554" s="4"/>
      <c r="F554" s="5"/>
      <c r="G554" s="5"/>
      <c r="H554" s="5"/>
      <c r="I554" s="5"/>
      <c r="J554" s="5"/>
      <c r="K554" s="5"/>
      <c r="L554" s="5"/>
      <c r="M554" s="5"/>
      <c r="N554" s="5"/>
    </row>
    <row r="555" spans="1:14" ht="20.100000000000001" customHeight="1">
      <c r="A555" s="4"/>
      <c r="B555" s="4"/>
      <c r="C555" s="4"/>
      <c r="D555" s="4"/>
      <c r="E555" s="4"/>
      <c r="F555" s="5"/>
      <c r="G555" s="5"/>
      <c r="H555" s="5"/>
      <c r="I555" s="5"/>
      <c r="J555" s="5"/>
      <c r="K555" s="5"/>
      <c r="L555" s="5"/>
      <c r="M555" s="5"/>
      <c r="N555" s="5"/>
    </row>
    <row r="556" spans="1:14" ht="20.100000000000001" customHeight="1">
      <c r="A556" s="4"/>
      <c r="B556" s="4"/>
      <c r="C556" s="4"/>
      <c r="D556" s="4"/>
      <c r="E556" s="4"/>
      <c r="F556" s="5"/>
      <c r="G556" s="5"/>
      <c r="H556" s="5"/>
      <c r="I556" s="5"/>
      <c r="J556" s="5"/>
      <c r="K556" s="5"/>
      <c r="L556" s="5"/>
      <c r="M556" s="5"/>
      <c r="N556" s="5"/>
    </row>
    <row r="557" spans="1:14" ht="20.100000000000001" customHeight="1">
      <c r="A557" s="4"/>
      <c r="B557" s="4"/>
      <c r="C557" s="4"/>
      <c r="D557" s="4"/>
      <c r="E557" s="4"/>
      <c r="F557" s="5"/>
      <c r="G557" s="5"/>
      <c r="H557" s="5"/>
      <c r="I557" s="5"/>
      <c r="J557" s="5"/>
      <c r="K557" s="5"/>
      <c r="L557" s="5"/>
      <c r="M557" s="5"/>
      <c r="N557" s="5"/>
    </row>
    <row r="558" spans="1:14" ht="20.100000000000001" customHeight="1">
      <c r="A558" s="4"/>
      <c r="B558" s="4"/>
      <c r="C558" s="4"/>
      <c r="D558" s="4"/>
      <c r="E558" s="4"/>
      <c r="F558" s="5"/>
      <c r="G558" s="5"/>
      <c r="H558" s="5"/>
      <c r="I558" s="5"/>
      <c r="J558" s="5"/>
      <c r="K558" s="5"/>
      <c r="L558" s="5"/>
      <c r="M558" s="5"/>
      <c r="N558" s="5"/>
    </row>
    <row r="559" spans="1:14" ht="20.100000000000001" customHeight="1">
      <c r="A559" s="4"/>
      <c r="B559" s="4"/>
      <c r="C559" s="4"/>
      <c r="D559" s="4"/>
      <c r="E559" s="4"/>
      <c r="F559" s="5"/>
      <c r="G559" s="5"/>
      <c r="H559" s="5"/>
      <c r="I559" s="5"/>
      <c r="J559" s="5"/>
      <c r="K559" s="5"/>
      <c r="L559" s="5"/>
      <c r="M559" s="5"/>
      <c r="N559" s="5"/>
    </row>
    <row r="560" spans="1:14" ht="20.100000000000001" customHeight="1">
      <c r="A560" s="4"/>
      <c r="B560" s="4"/>
      <c r="C560" s="4"/>
      <c r="D560" s="4"/>
      <c r="E560" s="4"/>
      <c r="F560" s="5"/>
      <c r="G560" s="5"/>
      <c r="H560" s="5"/>
      <c r="I560" s="5"/>
      <c r="J560" s="5"/>
      <c r="K560" s="5"/>
      <c r="L560" s="5"/>
      <c r="M560" s="5"/>
      <c r="N560" s="5"/>
    </row>
    <row r="561" spans="1:14" ht="20.100000000000001" customHeight="1">
      <c r="A561" s="4"/>
      <c r="B561" s="4"/>
      <c r="C561" s="4"/>
      <c r="D561" s="4"/>
      <c r="E561" s="4"/>
      <c r="F561" s="5"/>
      <c r="G561" s="5"/>
      <c r="H561" s="5"/>
      <c r="I561" s="5"/>
      <c r="J561" s="5"/>
      <c r="K561" s="5"/>
      <c r="L561" s="5"/>
      <c r="M561" s="5"/>
      <c r="N561" s="5"/>
    </row>
    <row r="562" spans="1:14" ht="20.100000000000001" customHeight="1">
      <c r="A562" s="4"/>
      <c r="B562" s="4"/>
      <c r="C562" s="4"/>
      <c r="D562" s="4"/>
      <c r="E562" s="4"/>
      <c r="F562" s="5"/>
      <c r="G562" s="5"/>
      <c r="H562" s="5"/>
      <c r="I562" s="5"/>
      <c r="J562" s="5"/>
      <c r="K562" s="5"/>
      <c r="L562" s="5"/>
      <c r="M562" s="5"/>
      <c r="N562" s="5"/>
    </row>
    <row r="563" spans="1:14" ht="20.100000000000001" customHeight="1">
      <c r="A563" s="4"/>
      <c r="B563" s="4"/>
      <c r="C563" s="4"/>
      <c r="D563" s="4"/>
      <c r="E563" s="4"/>
      <c r="F563" s="5"/>
      <c r="G563" s="5"/>
      <c r="H563" s="5"/>
      <c r="I563" s="5"/>
      <c r="J563" s="5"/>
      <c r="K563" s="5"/>
      <c r="L563" s="5"/>
      <c r="M563" s="5"/>
      <c r="N563" s="5"/>
    </row>
    <row r="564" spans="1:14" ht="20.100000000000001" customHeight="1">
      <c r="A564" s="4"/>
      <c r="B564" s="4"/>
      <c r="C564" s="4"/>
      <c r="D564" s="4"/>
      <c r="E564" s="4"/>
      <c r="F564" s="5"/>
      <c r="G564" s="5"/>
      <c r="H564" s="5"/>
      <c r="I564" s="5"/>
      <c r="J564" s="5"/>
      <c r="K564" s="5"/>
      <c r="L564" s="5"/>
      <c r="M564" s="5"/>
      <c r="N564" s="5"/>
    </row>
    <row r="565" spans="1:14" ht="20.100000000000001" customHeight="1">
      <c r="A565" s="4"/>
      <c r="B565" s="4"/>
      <c r="C565" s="4"/>
      <c r="D565" s="4"/>
      <c r="E565" s="4"/>
      <c r="F565" s="5"/>
      <c r="G565" s="5"/>
      <c r="H565" s="5"/>
      <c r="I565" s="5"/>
      <c r="J565" s="5"/>
      <c r="K565" s="5"/>
      <c r="L565" s="5"/>
      <c r="M565" s="5"/>
      <c r="N565" s="5"/>
    </row>
    <row r="566" spans="1:14" ht="20.100000000000001" customHeight="1">
      <c r="A566" s="4"/>
      <c r="B566" s="4"/>
      <c r="C566" s="4"/>
      <c r="D566" s="4"/>
      <c r="E566" s="4"/>
      <c r="F566" s="5"/>
      <c r="G566" s="5"/>
      <c r="H566" s="5"/>
      <c r="I566" s="5"/>
      <c r="J566" s="5"/>
      <c r="K566" s="5"/>
      <c r="L566" s="5"/>
      <c r="M566" s="5"/>
      <c r="N566" s="5"/>
    </row>
    <row r="567" spans="1:14" ht="20.100000000000001" customHeight="1">
      <c r="A567" s="4"/>
      <c r="B567" s="4"/>
      <c r="C567" s="4"/>
      <c r="D567" s="4"/>
      <c r="E567" s="4"/>
      <c r="F567" s="5"/>
      <c r="G567" s="5"/>
      <c r="H567" s="5"/>
      <c r="I567" s="5"/>
      <c r="J567" s="5"/>
      <c r="K567" s="5"/>
      <c r="L567" s="5"/>
      <c r="M567" s="5"/>
      <c r="N567" s="5"/>
    </row>
    <row r="568" spans="1:14" ht="20.100000000000001" customHeight="1">
      <c r="A568" s="4"/>
      <c r="B568" s="4"/>
      <c r="C568" s="4"/>
      <c r="D568" s="4"/>
      <c r="E568" s="4"/>
      <c r="F568" s="5"/>
      <c r="G568" s="5"/>
      <c r="H568" s="5"/>
      <c r="I568" s="5"/>
      <c r="J568" s="5"/>
      <c r="K568" s="5"/>
      <c r="L568" s="5"/>
      <c r="M568" s="5"/>
      <c r="N568" s="5"/>
    </row>
    <row r="569" spans="1:14" ht="20.100000000000001" customHeight="1">
      <c r="A569" s="4"/>
      <c r="B569" s="4"/>
      <c r="C569" s="4"/>
      <c r="D569" s="4"/>
      <c r="E569" s="4"/>
      <c r="F569" s="5"/>
      <c r="G569" s="5"/>
      <c r="H569" s="5"/>
      <c r="I569" s="5"/>
      <c r="J569" s="5"/>
      <c r="K569" s="5"/>
      <c r="L569" s="5"/>
      <c r="M569" s="5"/>
      <c r="N569" s="5"/>
    </row>
    <row r="570" spans="1:14" ht="20.100000000000001" customHeight="1">
      <c r="A570" s="4"/>
      <c r="B570" s="4"/>
      <c r="C570" s="4"/>
      <c r="D570" s="4"/>
      <c r="E570" s="4"/>
      <c r="F570" s="5"/>
      <c r="G570" s="5"/>
      <c r="H570" s="5"/>
      <c r="I570" s="5"/>
      <c r="J570" s="5"/>
      <c r="K570" s="5"/>
      <c r="L570" s="5"/>
      <c r="M570" s="5"/>
      <c r="N570" s="5"/>
    </row>
    <row r="571" spans="1:14" ht="20.100000000000001" customHeight="1">
      <c r="A571" s="4"/>
      <c r="B571" s="4"/>
      <c r="C571" s="4"/>
      <c r="D571" s="4"/>
      <c r="E571" s="4"/>
      <c r="F571" s="5"/>
      <c r="G571" s="5"/>
      <c r="H571" s="5"/>
      <c r="I571" s="5"/>
      <c r="J571" s="5"/>
      <c r="K571" s="5"/>
      <c r="L571" s="5"/>
      <c r="M571" s="5"/>
      <c r="N571" s="5"/>
    </row>
    <row r="572" spans="1:14" ht="20.100000000000001" customHeight="1">
      <c r="A572" s="4"/>
      <c r="B572" s="4"/>
      <c r="C572" s="4"/>
      <c r="D572" s="4"/>
      <c r="E572" s="4"/>
      <c r="F572" s="5"/>
      <c r="G572" s="5"/>
      <c r="H572" s="5"/>
      <c r="I572" s="5"/>
      <c r="J572" s="5"/>
      <c r="K572" s="5"/>
      <c r="L572" s="5"/>
      <c r="M572" s="5"/>
      <c r="N572" s="5"/>
    </row>
    <row r="573" spans="1:14" ht="20.100000000000001" customHeight="1">
      <c r="A573" s="4"/>
      <c r="B573" s="4"/>
      <c r="C573" s="4"/>
      <c r="D573" s="4"/>
      <c r="E573" s="4"/>
      <c r="F573" s="5"/>
      <c r="G573" s="5"/>
      <c r="H573" s="5"/>
      <c r="I573" s="5"/>
      <c r="J573" s="5"/>
      <c r="K573" s="5"/>
      <c r="L573" s="5"/>
      <c r="M573" s="5"/>
      <c r="N573" s="5"/>
    </row>
    <row r="574" spans="1:14" ht="20.100000000000001" customHeight="1">
      <c r="A574" s="4"/>
      <c r="B574" s="4"/>
      <c r="C574" s="4"/>
      <c r="D574" s="4"/>
      <c r="E574" s="4"/>
      <c r="F574" s="5"/>
      <c r="G574" s="5"/>
      <c r="H574" s="5"/>
      <c r="I574" s="5"/>
      <c r="J574" s="5"/>
      <c r="K574" s="5"/>
      <c r="L574" s="5"/>
      <c r="M574" s="5"/>
      <c r="N574" s="5"/>
    </row>
    <row r="575" spans="1:14" ht="20.100000000000001" customHeight="1">
      <c r="A575" s="4"/>
      <c r="B575" s="4"/>
      <c r="C575" s="4"/>
      <c r="D575" s="4"/>
      <c r="E575" s="4"/>
      <c r="F575" s="5"/>
      <c r="G575" s="5"/>
      <c r="H575" s="5"/>
      <c r="I575" s="5"/>
      <c r="J575" s="5"/>
      <c r="K575" s="5"/>
      <c r="L575" s="5"/>
      <c r="M575" s="5"/>
      <c r="N575" s="5"/>
    </row>
    <row r="576" spans="1:14" ht="20.100000000000001" customHeight="1">
      <c r="A576" s="4"/>
      <c r="B576" s="4"/>
      <c r="C576" s="4"/>
      <c r="D576" s="4"/>
      <c r="E576" s="4"/>
      <c r="F576" s="5"/>
      <c r="G576" s="5"/>
      <c r="H576" s="5"/>
      <c r="I576" s="5"/>
      <c r="J576" s="5"/>
      <c r="K576" s="5"/>
      <c r="L576" s="5"/>
      <c r="M576" s="5"/>
      <c r="N576" s="5"/>
    </row>
    <row r="577" spans="1:14" ht="20.100000000000001" customHeight="1">
      <c r="A577" s="4"/>
      <c r="B577" s="4"/>
      <c r="C577" s="4"/>
      <c r="D577" s="4"/>
      <c r="E577" s="4"/>
      <c r="F577" s="5"/>
      <c r="G577" s="5"/>
      <c r="H577" s="5"/>
      <c r="I577" s="5"/>
      <c r="J577" s="5"/>
      <c r="K577" s="5"/>
      <c r="L577" s="5"/>
      <c r="M577" s="5"/>
      <c r="N577" s="5"/>
    </row>
    <row r="578" spans="1:14" ht="20.100000000000001" customHeight="1">
      <c r="A578" s="4"/>
      <c r="B578" s="4"/>
      <c r="C578" s="4"/>
      <c r="D578" s="4"/>
      <c r="E578" s="4"/>
      <c r="F578" s="5"/>
      <c r="G578" s="5"/>
      <c r="H578" s="5"/>
      <c r="I578" s="5"/>
      <c r="J578" s="5"/>
      <c r="K578" s="5"/>
      <c r="L578" s="5"/>
      <c r="M578" s="5"/>
      <c r="N578" s="5"/>
    </row>
    <row r="579" spans="1:14" ht="20.100000000000001" customHeight="1">
      <c r="A579" s="4"/>
      <c r="B579" s="4"/>
      <c r="C579" s="4"/>
      <c r="D579" s="4"/>
      <c r="E579" s="4"/>
      <c r="F579" s="5"/>
      <c r="G579" s="5"/>
      <c r="H579" s="5"/>
      <c r="I579" s="5"/>
      <c r="J579" s="5"/>
      <c r="K579" s="5"/>
      <c r="L579" s="5"/>
      <c r="M579" s="5"/>
      <c r="N579" s="5"/>
    </row>
    <row r="580" spans="1:14" ht="20.100000000000001" customHeight="1">
      <c r="A580" s="4"/>
      <c r="B580" s="4"/>
      <c r="C580" s="4"/>
      <c r="D580" s="4"/>
      <c r="E580" s="4"/>
      <c r="F580" s="5"/>
      <c r="G580" s="5"/>
      <c r="H580" s="5"/>
      <c r="I580" s="5"/>
      <c r="J580" s="5"/>
      <c r="K580" s="5"/>
      <c r="L580" s="5"/>
      <c r="M580" s="5"/>
      <c r="N580" s="5"/>
    </row>
    <row r="581" spans="1:14" ht="20.100000000000001" customHeight="1">
      <c r="A581" s="4"/>
      <c r="B581" s="4"/>
      <c r="C581" s="4"/>
      <c r="D581" s="4"/>
      <c r="E581" s="4"/>
      <c r="F581" s="5"/>
      <c r="G581" s="5"/>
      <c r="H581" s="5"/>
      <c r="I581" s="5"/>
      <c r="J581" s="5"/>
      <c r="K581" s="5"/>
      <c r="L581" s="5"/>
      <c r="M581" s="5"/>
      <c r="N581" s="5"/>
    </row>
    <row r="582" spans="1:14" ht="20.100000000000001" customHeight="1">
      <c r="A582" s="4"/>
      <c r="B582" s="4"/>
      <c r="C582" s="4"/>
      <c r="D582" s="4"/>
      <c r="E582" s="4"/>
      <c r="F582" s="5"/>
      <c r="G582" s="5"/>
      <c r="H582" s="5"/>
      <c r="I582" s="5"/>
      <c r="J582" s="5"/>
      <c r="K582" s="5"/>
      <c r="L582" s="5"/>
      <c r="M582" s="5"/>
      <c r="N582" s="5"/>
    </row>
    <row r="583" spans="1:14" ht="20.100000000000001" customHeight="1">
      <c r="A583" s="4"/>
      <c r="B583" s="4"/>
      <c r="C583" s="4"/>
      <c r="D583" s="4"/>
      <c r="E583" s="4"/>
      <c r="F583" s="5"/>
      <c r="G583" s="5"/>
      <c r="H583" s="5"/>
      <c r="I583" s="5"/>
      <c r="J583" s="5"/>
      <c r="K583" s="5"/>
      <c r="L583" s="5"/>
      <c r="M583" s="5"/>
      <c r="N583" s="5"/>
    </row>
    <row r="584" spans="1:14" ht="20.100000000000001" customHeight="1">
      <c r="A584" s="4"/>
      <c r="B584" s="4"/>
      <c r="C584" s="4"/>
      <c r="D584" s="4"/>
      <c r="E584" s="4"/>
      <c r="F584" s="5"/>
      <c r="G584" s="5"/>
      <c r="H584" s="5"/>
      <c r="I584" s="5"/>
      <c r="J584" s="5"/>
      <c r="K584" s="5"/>
      <c r="L584" s="5"/>
      <c r="M584" s="5"/>
      <c r="N584" s="5"/>
    </row>
    <row r="585" spans="1:14" ht="20.100000000000001" customHeight="1">
      <c r="A585" s="4"/>
      <c r="B585" s="4"/>
      <c r="C585" s="4"/>
      <c r="D585" s="4"/>
      <c r="E585" s="4"/>
      <c r="F585" s="5"/>
      <c r="G585" s="5"/>
      <c r="H585" s="5"/>
      <c r="I585" s="5"/>
      <c r="J585" s="5"/>
      <c r="K585" s="5"/>
      <c r="L585" s="5"/>
      <c r="M585" s="5"/>
      <c r="N585" s="5"/>
    </row>
    <row r="586" spans="1:14" ht="20.100000000000001" customHeight="1">
      <c r="A586" s="4"/>
      <c r="B586" s="4"/>
      <c r="C586" s="4"/>
      <c r="D586" s="4"/>
      <c r="E586" s="4"/>
      <c r="F586" s="5"/>
      <c r="G586" s="5"/>
      <c r="H586" s="5"/>
      <c r="I586" s="5"/>
      <c r="J586" s="5"/>
      <c r="K586" s="5"/>
      <c r="L586" s="5"/>
      <c r="M586" s="5"/>
      <c r="N586" s="5"/>
    </row>
    <row r="587" spans="1:14" ht="20.100000000000001" customHeight="1">
      <c r="A587" s="4"/>
      <c r="B587" s="4"/>
      <c r="C587" s="4"/>
      <c r="D587" s="4"/>
      <c r="E587" s="4"/>
      <c r="F587" s="5"/>
      <c r="G587" s="5"/>
      <c r="H587" s="5"/>
      <c r="I587" s="5"/>
      <c r="J587" s="5"/>
      <c r="K587" s="5"/>
      <c r="L587" s="5"/>
      <c r="M587" s="5"/>
      <c r="N587" s="5"/>
    </row>
    <row r="588" spans="1:14" ht="20.100000000000001" customHeight="1">
      <c r="A588" s="4"/>
      <c r="B588" s="4"/>
      <c r="C588" s="4"/>
      <c r="D588" s="4"/>
      <c r="E588" s="4"/>
      <c r="F588" s="5"/>
      <c r="G588" s="5"/>
      <c r="H588" s="5"/>
      <c r="I588" s="5"/>
      <c r="J588" s="5"/>
      <c r="K588" s="5"/>
      <c r="L588" s="5"/>
      <c r="M588" s="5"/>
      <c r="N588" s="5"/>
    </row>
    <row r="589" spans="1:14" ht="20.100000000000001" customHeight="1">
      <c r="A589" s="4"/>
      <c r="B589" s="4"/>
      <c r="C589" s="4"/>
      <c r="D589" s="4"/>
      <c r="E589" s="4"/>
      <c r="F589" s="5"/>
      <c r="G589" s="5"/>
      <c r="H589" s="5"/>
      <c r="I589" s="5"/>
      <c r="J589" s="5"/>
      <c r="K589" s="5"/>
      <c r="L589" s="5"/>
      <c r="M589" s="5"/>
      <c r="N589" s="5"/>
    </row>
    <row r="590" spans="1:14" ht="20.100000000000001" customHeight="1">
      <c r="A590" s="4"/>
      <c r="B590" s="4"/>
      <c r="C590" s="4"/>
      <c r="D590" s="4"/>
      <c r="E590" s="4"/>
      <c r="F590" s="5"/>
      <c r="G590" s="5"/>
      <c r="H590" s="5"/>
      <c r="I590" s="5"/>
      <c r="J590" s="5"/>
      <c r="K590" s="5"/>
      <c r="L590" s="5"/>
      <c r="M590" s="5"/>
      <c r="N590" s="5"/>
    </row>
    <row r="591" spans="1:14" ht="20.100000000000001" customHeight="1">
      <c r="A591" s="4"/>
      <c r="B591" s="4"/>
      <c r="C591" s="4"/>
      <c r="D591" s="4"/>
      <c r="E591" s="4"/>
      <c r="F591" s="5"/>
      <c r="G591" s="5"/>
      <c r="H591" s="5"/>
      <c r="I591" s="5"/>
      <c r="J591" s="5"/>
      <c r="K591" s="5"/>
      <c r="L591" s="5"/>
      <c r="M591" s="5"/>
      <c r="N591" s="5"/>
    </row>
    <row r="592" spans="1:14" ht="20.100000000000001" customHeight="1">
      <c r="A592" s="4"/>
      <c r="B592" s="4"/>
      <c r="C592" s="4"/>
      <c r="D592" s="4"/>
      <c r="E592" s="4"/>
      <c r="F592" s="5"/>
      <c r="G592" s="5"/>
      <c r="H592" s="5"/>
      <c r="I592" s="5"/>
      <c r="J592" s="5"/>
      <c r="K592" s="5"/>
      <c r="L592" s="5"/>
      <c r="M592" s="5"/>
      <c r="N592" s="5"/>
    </row>
    <row r="593" spans="1:14" ht="20.100000000000001" customHeight="1">
      <c r="A593" s="4"/>
      <c r="B593" s="4"/>
      <c r="C593" s="4"/>
      <c r="D593" s="4"/>
      <c r="E593" s="4"/>
      <c r="F593" s="5"/>
      <c r="G593" s="5"/>
      <c r="H593" s="5"/>
      <c r="I593" s="5"/>
      <c r="J593" s="5"/>
      <c r="K593" s="5"/>
      <c r="L593" s="5"/>
      <c r="M593" s="5"/>
      <c r="N593" s="5"/>
    </row>
    <row r="594" spans="1:14" ht="20.100000000000001" customHeight="1">
      <c r="A594" s="4"/>
      <c r="B594" s="4"/>
      <c r="C594" s="4"/>
      <c r="D594" s="4"/>
      <c r="E594" s="4"/>
      <c r="F594" s="5"/>
      <c r="G594" s="5"/>
      <c r="H594" s="5"/>
      <c r="I594" s="5"/>
      <c r="J594" s="5"/>
      <c r="K594" s="5"/>
      <c r="L594" s="5"/>
      <c r="M594" s="5"/>
      <c r="N594" s="5"/>
    </row>
    <row r="595" spans="1:14" ht="20.100000000000001" customHeight="1">
      <c r="A595" s="4"/>
      <c r="B595" s="4"/>
      <c r="C595" s="4"/>
      <c r="D595" s="4"/>
      <c r="E595" s="4"/>
      <c r="F595" s="5"/>
      <c r="G595" s="5"/>
      <c r="H595" s="5"/>
      <c r="I595" s="5"/>
      <c r="J595" s="5"/>
      <c r="K595" s="5"/>
      <c r="L595" s="5"/>
      <c r="M595" s="5"/>
      <c r="N595" s="5"/>
    </row>
    <row r="596" spans="1:14" ht="20.100000000000001" customHeight="1">
      <c r="A596" s="4"/>
      <c r="B596" s="4"/>
      <c r="C596" s="4"/>
      <c r="D596" s="4"/>
      <c r="E596" s="4"/>
      <c r="F596" s="5"/>
      <c r="G596" s="5"/>
      <c r="H596" s="5"/>
      <c r="I596" s="5"/>
      <c r="J596" s="5"/>
      <c r="K596" s="5"/>
      <c r="L596" s="5"/>
      <c r="M596" s="5"/>
      <c r="N596" s="5"/>
    </row>
    <row r="597" spans="1:14" ht="20.100000000000001" customHeight="1">
      <c r="A597" s="4"/>
      <c r="B597" s="4"/>
      <c r="C597" s="4"/>
      <c r="D597" s="4"/>
      <c r="E597" s="4"/>
      <c r="F597" s="5"/>
      <c r="G597" s="5"/>
      <c r="H597" s="5"/>
      <c r="I597" s="5"/>
      <c r="J597" s="5"/>
      <c r="K597" s="5"/>
      <c r="L597" s="5"/>
      <c r="M597" s="5"/>
      <c r="N597" s="5"/>
    </row>
    <row r="598" spans="1:14" ht="20.100000000000001" customHeight="1">
      <c r="A598" s="4"/>
      <c r="B598" s="4"/>
      <c r="C598" s="4"/>
      <c r="D598" s="4"/>
      <c r="E598" s="4"/>
      <c r="F598" s="5"/>
      <c r="G598" s="5"/>
      <c r="H598" s="5"/>
      <c r="I598" s="5"/>
      <c r="J598" s="5"/>
      <c r="K598" s="5"/>
      <c r="L598" s="5"/>
      <c r="M598" s="5"/>
      <c r="N598" s="5"/>
    </row>
    <row r="599" spans="1:14" ht="20.100000000000001" customHeight="1">
      <c r="A599" s="4"/>
      <c r="B599" s="4"/>
      <c r="C599" s="4"/>
      <c r="D599" s="4"/>
      <c r="E599" s="4"/>
      <c r="F599" s="5"/>
      <c r="G599" s="5"/>
      <c r="H599" s="5"/>
      <c r="I599" s="5"/>
      <c r="J599" s="5"/>
      <c r="K599" s="5"/>
      <c r="L599" s="5"/>
      <c r="M599" s="5"/>
      <c r="N599" s="5"/>
    </row>
    <row r="600" spans="1:14" ht="20.100000000000001" customHeight="1">
      <c r="A600" s="4"/>
      <c r="B600" s="4"/>
      <c r="C600" s="4"/>
      <c r="D600" s="4"/>
      <c r="E600" s="4"/>
      <c r="F600" s="5"/>
      <c r="G600" s="5"/>
      <c r="H600" s="5"/>
      <c r="I600" s="5"/>
      <c r="J600" s="5"/>
      <c r="K600" s="5"/>
      <c r="L600" s="5"/>
      <c r="M600" s="5"/>
      <c r="N600" s="5"/>
    </row>
    <row r="601" spans="1:14" ht="20.100000000000001" customHeight="1">
      <c r="A601" s="4"/>
      <c r="B601" s="4"/>
      <c r="C601" s="4"/>
      <c r="D601" s="4"/>
      <c r="E601" s="4"/>
      <c r="F601" s="5"/>
      <c r="G601" s="5"/>
      <c r="H601" s="5"/>
      <c r="I601" s="5"/>
      <c r="J601" s="5"/>
      <c r="K601" s="5"/>
      <c r="L601" s="5"/>
      <c r="M601" s="5"/>
      <c r="N601" s="5"/>
    </row>
    <row r="602" spans="1:14" ht="20.100000000000001" customHeight="1">
      <c r="A602" s="4"/>
      <c r="B602" s="4"/>
      <c r="C602" s="4"/>
      <c r="D602" s="4"/>
      <c r="E602" s="4"/>
      <c r="F602" s="5"/>
      <c r="G602" s="5"/>
      <c r="H602" s="5"/>
      <c r="I602" s="5"/>
      <c r="J602" s="5"/>
      <c r="K602" s="5"/>
      <c r="L602" s="5"/>
      <c r="M602" s="5"/>
      <c r="N602" s="5"/>
    </row>
    <row r="603" spans="1:14" ht="20.100000000000001" customHeight="1">
      <c r="A603" s="4"/>
      <c r="B603" s="4"/>
      <c r="C603" s="4"/>
      <c r="D603" s="4"/>
      <c r="E603" s="4"/>
      <c r="F603" s="5"/>
      <c r="G603" s="5"/>
      <c r="H603" s="5"/>
      <c r="I603" s="5"/>
      <c r="J603" s="5"/>
      <c r="K603" s="5"/>
      <c r="L603" s="5"/>
      <c r="M603" s="5"/>
      <c r="N603" s="5"/>
    </row>
    <row r="604" spans="1:14" ht="20.100000000000001" customHeight="1">
      <c r="A604" s="4"/>
      <c r="B604" s="4"/>
      <c r="C604" s="4"/>
      <c r="D604" s="4"/>
      <c r="E604" s="4"/>
      <c r="F604" s="5"/>
      <c r="G604" s="5"/>
      <c r="H604" s="5"/>
      <c r="I604" s="5"/>
      <c r="J604" s="5"/>
      <c r="K604" s="5"/>
      <c r="L604" s="5"/>
      <c r="M604" s="5"/>
      <c r="N604" s="5"/>
    </row>
    <row r="605" spans="1:14" ht="20.100000000000001" customHeight="1">
      <c r="A605" s="4"/>
      <c r="B605" s="4"/>
      <c r="C605" s="4"/>
      <c r="D605" s="4"/>
      <c r="E605" s="4"/>
      <c r="F605" s="5"/>
      <c r="G605" s="5"/>
      <c r="H605" s="5"/>
      <c r="I605" s="5"/>
      <c r="J605" s="5"/>
      <c r="K605" s="5"/>
      <c r="L605" s="5"/>
      <c r="M605" s="5"/>
      <c r="N605" s="5"/>
    </row>
    <row r="606" spans="1:14" ht="20.100000000000001" customHeight="1">
      <c r="A606" s="4"/>
      <c r="B606" s="4"/>
      <c r="C606" s="4"/>
      <c r="D606" s="4"/>
      <c r="E606" s="4"/>
      <c r="F606" s="5"/>
      <c r="G606" s="5"/>
      <c r="H606" s="5"/>
      <c r="I606" s="5"/>
      <c r="J606" s="5"/>
      <c r="K606" s="5"/>
      <c r="L606" s="5"/>
      <c r="M606" s="5"/>
      <c r="N606" s="5"/>
    </row>
    <row r="607" spans="1:14" ht="20.100000000000001" customHeight="1">
      <c r="A607" s="4"/>
      <c r="B607" s="4"/>
      <c r="C607" s="4"/>
      <c r="D607" s="4"/>
      <c r="E607" s="4"/>
      <c r="F607" s="5"/>
      <c r="G607" s="5"/>
      <c r="H607" s="5"/>
      <c r="I607" s="5"/>
      <c r="J607" s="5"/>
      <c r="K607" s="5"/>
      <c r="L607" s="5"/>
      <c r="M607" s="5"/>
      <c r="N607" s="5"/>
    </row>
    <row r="608" spans="1:14" ht="20.100000000000001" customHeight="1">
      <c r="A608" s="4"/>
      <c r="B608" s="4"/>
      <c r="C608" s="4"/>
      <c r="D608" s="4"/>
      <c r="E608" s="4"/>
      <c r="F608" s="5"/>
      <c r="G608" s="5"/>
      <c r="H608" s="5"/>
      <c r="I608" s="5"/>
      <c r="J608" s="5"/>
      <c r="K608" s="5"/>
      <c r="L608" s="5"/>
      <c r="M608" s="5"/>
      <c r="N608" s="5"/>
    </row>
    <row r="609" spans="1:14" ht="20.100000000000001" customHeight="1">
      <c r="A609" s="4"/>
      <c r="B609" s="4"/>
      <c r="C609" s="4"/>
      <c r="D609" s="4"/>
      <c r="E609" s="4"/>
      <c r="F609" s="5"/>
      <c r="G609" s="5"/>
      <c r="H609" s="5"/>
      <c r="I609" s="5"/>
      <c r="J609" s="5"/>
      <c r="K609" s="5"/>
      <c r="L609" s="5"/>
      <c r="M609" s="5"/>
      <c r="N609" s="5"/>
    </row>
    <row r="610" spans="1:14" ht="20.100000000000001" customHeight="1">
      <c r="A610" s="4"/>
      <c r="B610" s="4"/>
      <c r="C610" s="4"/>
      <c r="D610" s="4"/>
      <c r="E610" s="4"/>
      <c r="F610" s="5"/>
      <c r="G610" s="5"/>
      <c r="H610" s="5"/>
      <c r="I610" s="5"/>
      <c r="J610" s="5"/>
      <c r="K610" s="5"/>
      <c r="L610" s="5"/>
      <c r="M610" s="5"/>
      <c r="N610" s="5"/>
    </row>
    <row r="611" spans="1:14" ht="20.100000000000001" customHeight="1">
      <c r="A611" s="4"/>
      <c r="B611" s="4"/>
      <c r="C611" s="4"/>
      <c r="D611" s="4"/>
      <c r="E611" s="4"/>
      <c r="F611" s="5"/>
      <c r="G611" s="5"/>
      <c r="H611" s="5"/>
      <c r="I611" s="5"/>
      <c r="J611" s="5"/>
      <c r="K611" s="5"/>
      <c r="L611" s="5"/>
      <c r="M611" s="5"/>
      <c r="N611" s="5"/>
    </row>
    <row r="612" spans="1:14" ht="20.100000000000001" customHeight="1">
      <c r="A612" s="4"/>
      <c r="B612" s="4"/>
      <c r="C612" s="4"/>
      <c r="D612" s="4"/>
      <c r="E612" s="4"/>
      <c r="F612" s="5"/>
      <c r="G612" s="5"/>
      <c r="H612" s="5"/>
      <c r="I612" s="5"/>
      <c r="J612" s="5"/>
      <c r="K612" s="5"/>
      <c r="L612" s="5"/>
      <c r="M612" s="5"/>
      <c r="N612" s="5"/>
    </row>
    <row r="613" spans="1:14" ht="20.100000000000001" customHeight="1">
      <c r="A613" s="4"/>
      <c r="B613" s="4"/>
      <c r="C613" s="4"/>
      <c r="D613" s="4"/>
      <c r="E613" s="4"/>
      <c r="F613" s="5"/>
      <c r="G613" s="5"/>
      <c r="H613" s="5"/>
      <c r="I613" s="5"/>
      <c r="J613" s="5"/>
      <c r="K613" s="5"/>
      <c r="L613" s="5"/>
      <c r="M613" s="5"/>
      <c r="N613" s="5"/>
    </row>
    <row r="614" spans="1:14" ht="20.100000000000001" customHeight="1">
      <c r="A614" s="4"/>
      <c r="B614" s="4"/>
      <c r="C614" s="4"/>
      <c r="D614" s="4"/>
      <c r="E614" s="4"/>
      <c r="F614" s="5"/>
      <c r="G614" s="5"/>
      <c r="H614" s="5"/>
      <c r="I614" s="5"/>
      <c r="J614" s="5"/>
      <c r="K614" s="5"/>
      <c r="L614" s="5"/>
      <c r="M614" s="5"/>
      <c r="N614" s="5"/>
    </row>
    <row r="615" spans="1:14" ht="20.100000000000001" customHeight="1">
      <c r="A615" s="4"/>
      <c r="B615" s="4"/>
      <c r="C615" s="4"/>
      <c r="D615" s="4"/>
      <c r="E615" s="4"/>
      <c r="F615" s="5"/>
      <c r="G615" s="5"/>
      <c r="H615" s="5"/>
      <c r="I615" s="5"/>
      <c r="J615" s="5"/>
      <c r="K615" s="5"/>
      <c r="L615" s="5"/>
      <c r="M615" s="5"/>
      <c r="N615" s="5"/>
    </row>
    <row r="616" spans="1:14" ht="20.100000000000001" customHeight="1">
      <c r="A616" s="4"/>
      <c r="B616" s="4"/>
      <c r="C616" s="4"/>
      <c r="D616" s="4"/>
      <c r="E616" s="4"/>
      <c r="F616" s="5"/>
      <c r="G616" s="5"/>
      <c r="H616" s="5"/>
      <c r="I616" s="5"/>
      <c r="J616" s="5"/>
      <c r="K616" s="5"/>
      <c r="L616" s="5"/>
      <c r="M616" s="5"/>
      <c r="N616" s="5"/>
    </row>
    <row r="617" spans="1:14" ht="20.100000000000001" customHeight="1">
      <c r="A617" s="4"/>
      <c r="B617" s="4"/>
      <c r="C617" s="4"/>
      <c r="D617" s="4"/>
      <c r="E617" s="4"/>
      <c r="F617" s="5"/>
      <c r="G617" s="5"/>
      <c r="H617" s="5"/>
      <c r="I617" s="5"/>
      <c r="J617" s="5"/>
      <c r="K617" s="5"/>
      <c r="L617" s="5"/>
      <c r="M617" s="5"/>
      <c r="N617" s="5"/>
    </row>
    <row r="618" spans="1:14" ht="20.100000000000001" customHeight="1">
      <c r="A618" s="4"/>
      <c r="B618" s="4"/>
      <c r="C618" s="4"/>
      <c r="D618" s="4"/>
      <c r="E618" s="4"/>
      <c r="F618" s="5"/>
      <c r="G618" s="5"/>
      <c r="H618" s="5"/>
      <c r="I618" s="5"/>
      <c r="J618" s="5"/>
      <c r="K618" s="5"/>
      <c r="L618" s="5"/>
      <c r="M618" s="5"/>
      <c r="N618" s="5"/>
    </row>
    <row r="619" spans="1:14" ht="20.100000000000001" customHeight="1">
      <c r="A619" s="4"/>
      <c r="B619" s="4"/>
      <c r="C619" s="4"/>
      <c r="D619" s="4"/>
      <c r="E619" s="4"/>
      <c r="F619" s="5"/>
      <c r="G619" s="5"/>
      <c r="H619" s="5"/>
      <c r="I619" s="5"/>
      <c r="J619" s="5"/>
      <c r="K619" s="5"/>
      <c r="L619" s="5"/>
      <c r="M619" s="5"/>
      <c r="N619" s="5"/>
    </row>
    <row r="620" spans="1:14" ht="20.100000000000001" customHeight="1">
      <c r="A620" s="4"/>
      <c r="B620" s="4"/>
      <c r="C620" s="4"/>
      <c r="D620" s="4"/>
      <c r="E620" s="4"/>
      <c r="F620" s="5"/>
      <c r="G620" s="5"/>
      <c r="H620" s="5"/>
      <c r="I620" s="5"/>
      <c r="J620" s="5"/>
      <c r="K620" s="5"/>
      <c r="L620" s="5"/>
      <c r="M620" s="5"/>
      <c r="N620" s="5"/>
    </row>
    <row r="621" spans="1:14" ht="20.100000000000001" customHeight="1">
      <c r="A621" s="4"/>
      <c r="B621" s="4"/>
      <c r="C621" s="4"/>
      <c r="D621" s="4"/>
      <c r="E621" s="4"/>
      <c r="F621" s="5"/>
      <c r="G621" s="5"/>
      <c r="H621" s="5"/>
      <c r="I621" s="5"/>
      <c r="J621" s="5"/>
      <c r="K621" s="5"/>
      <c r="L621" s="5"/>
      <c r="M621" s="5"/>
      <c r="N621" s="5"/>
    </row>
    <row r="622" spans="1:14" ht="20.100000000000001" customHeight="1">
      <c r="A622" s="4"/>
      <c r="B622" s="4"/>
      <c r="C622" s="4"/>
      <c r="D622" s="4"/>
      <c r="E622" s="4"/>
      <c r="F622" s="5"/>
      <c r="G622" s="5"/>
      <c r="H622" s="5"/>
      <c r="I622" s="5"/>
      <c r="J622" s="5"/>
      <c r="K622" s="5"/>
      <c r="L622" s="5"/>
      <c r="M622" s="5"/>
      <c r="N622" s="5"/>
    </row>
    <row r="623" spans="1:14" ht="20.100000000000001" customHeight="1">
      <c r="A623" s="4"/>
      <c r="B623" s="4"/>
      <c r="C623" s="4"/>
      <c r="D623" s="4"/>
      <c r="E623" s="4"/>
      <c r="F623" s="5"/>
      <c r="G623" s="5"/>
      <c r="H623" s="5"/>
      <c r="I623" s="5"/>
      <c r="J623" s="5"/>
      <c r="K623" s="5"/>
      <c r="L623" s="5"/>
      <c r="M623" s="5"/>
      <c r="N623" s="5"/>
    </row>
    <row r="624" spans="1:14" ht="20.100000000000001" customHeight="1">
      <c r="A624" s="4"/>
      <c r="B624" s="4"/>
      <c r="C624" s="4"/>
      <c r="D624" s="4"/>
      <c r="E624" s="4"/>
      <c r="F624" s="5"/>
      <c r="G624" s="5"/>
      <c r="H624" s="5"/>
      <c r="I624" s="5"/>
      <c r="J624" s="5"/>
      <c r="K624" s="5"/>
      <c r="L624" s="5"/>
      <c r="M624" s="5"/>
      <c r="N624" s="5"/>
    </row>
    <row r="625" spans="1:14" ht="20.100000000000001" customHeight="1">
      <c r="A625" s="4"/>
      <c r="B625" s="4"/>
      <c r="C625" s="4"/>
      <c r="D625" s="4"/>
      <c r="E625" s="4"/>
      <c r="F625" s="5"/>
      <c r="G625" s="5"/>
      <c r="H625" s="5"/>
      <c r="I625" s="5"/>
      <c r="J625" s="5"/>
      <c r="K625" s="5"/>
      <c r="L625" s="5"/>
      <c r="M625" s="5"/>
      <c r="N625" s="5"/>
    </row>
    <row r="626" spans="1:14" ht="20.100000000000001" customHeight="1">
      <c r="A626" s="4"/>
      <c r="B626" s="4"/>
      <c r="C626" s="4"/>
      <c r="D626" s="4"/>
      <c r="E626" s="4"/>
      <c r="F626" s="5"/>
      <c r="G626" s="5"/>
      <c r="H626" s="5"/>
      <c r="I626" s="5"/>
      <c r="J626" s="5"/>
      <c r="K626" s="5"/>
      <c r="L626" s="5"/>
      <c r="M626" s="5"/>
      <c r="N626" s="5"/>
    </row>
    <row r="627" spans="1:14" ht="20.100000000000001" customHeight="1">
      <c r="A627" s="4"/>
      <c r="B627" s="4"/>
      <c r="C627" s="4"/>
      <c r="D627" s="4"/>
      <c r="E627" s="4"/>
      <c r="F627" s="5"/>
      <c r="G627" s="5"/>
      <c r="H627" s="5"/>
      <c r="I627" s="5"/>
      <c r="J627" s="5"/>
      <c r="K627" s="5"/>
      <c r="L627" s="5"/>
      <c r="M627" s="5"/>
      <c r="N627" s="5"/>
    </row>
    <row r="628" spans="1:14" ht="20.100000000000001" customHeight="1">
      <c r="A628" s="4"/>
      <c r="B628" s="4"/>
      <c r="C628" s="4"/>
      <c r="D628" s="4"/>
      <c r="E628" s="4"/>
      <c r="F628" s="5"/>
      <c r="G628" s="5"/>
      <c r="H628" s="5"/>
      <c r="I628" s="5"/>
      <c r="J628" s="5"/>
      <c r="K628" s="5"/>
      <c r="L628" s="5"/>
      <c r="M628" s="5"/>
      <c r="N628" s="5"/>
    </row>
    <row r="629" spans="1:14" ht="20.100000000000001" customHeight="1">
      <c r="A629" s="4"/>
      <c r="B629" s="4"/>
      <c r="C629" s="4"/>
      <c r="D629" s="4"/>
      <c r="E629" s="4"/>
      <c r="F629" s="5"/>
      <c r="G629" s="5"/>
      <c r="H629" s="5"/>
      <c r="I629" s="5"/>
      <c r="J629" s="5"/>
      <c r="K629" s="5"/>
      <c r="L629" s="5"/>
      <c r="M629" s="5"/>
      <c r="N629" s="5"/>
    </row>
    <row r="630" spans="1:14" ht="20.100000000000001" customHeight="1">
      <c r="A630" s="4"/>
      <c r="B630" s="4"/>
      <c r="C630" s="4"/>
      <c r="D630" s="4"/>
      <c r="E630" s="4"/>
      <c r="F630" s="5"/>
      <c r="G630" s="5"/>
      <c r="H630" s="5"/>
      <c r="I630" s="5"/>
      <c r="J630" s="5"/>
      <c r="K630" s="5"/>
      <c r="L630" s="5"/>
      <c r="M630" s="5"/>
      <c r="N630" s="5"/>
    </row>
    <row r="631" spans="1:14" ht="20.100000000000001" customHeight="1">
      <c r="A631" s="4"/>
      <c r="B631" s="4"/>
      <c r="C631" s="4"/>
      <c r="D631" s="4"/>
      <c r="E631" s="4"/>
      <c r="F631" s="5"/>
      <c r="G631" s="5"/>
      <c r="H631" s="5"/>
      <c r="I631" s="5"/>
      <c r="J631" s="5"/>
      <c r="K631" s="5"/>
      <c r="L631" s="5"/>
      <c r="M631" s="5"/>
      <c r="N631" s="5"/>
    </row>
    <row r="632" spans="1:14" ht="20.100000000000001" customHeight="1">
      <c r="A632" s="4"/>
      <c r="B632" s="4"/>
      <c r="C632" s="4"/>
      <c r="D632" s="4"/>
      <c r="E632" s="4"/>
      <c r="F632" s="5"/>
      <c r="G632" s="5"/>
      <c r="H632" s="5"/>
      <c r="I632" s="5"/>
      <c r="J632" s="5"/>
      <c r="K632" s="5"/>
      <c r="L632" s="5"/>
      <c r="M632" s="5"/>
      <c r="N632" s="5"/>
    </row>
    <row r="633" spans="1:14" ht="20.100000000000001" customHeight="1">
      <c r="A633" s="4"/>
      <c r="B633" s="4"/>
      <c r="C633" s="4"/>
      <c r="D633" s="4"/>
      <c r="E633" s="4"/>
      <c r="F633" s="5"/>
      <c r="G633" s="5"/>
      <c r="H633" s="5"/>
      <c r="I633" s="5"/>
      <c r="J633" s="5"/>
      <c r="K633" s="5"/>
      <c r="L633" s="5"/>
      <c r="M633" s="5"/>
      <c r="N633" s="5"/>
    </row>
    <row r="634" spans="1:14" ht="20.100000000000001" customHeight="1">
      <c r="A634" s="4"/>
      <c r="B634" s="4"/>
      <c r="C634" s="4"/>
      <c r="D634" s="4"/>
      <c r="E634" s="4"/>
      <c r="F634" s="5"/>
      <c r="G634" s="5"/>
      <c r="H634" s="5"/>
      <c r="I634" s="5"/>
      <c r="J634" s="5"/>
      <c r="K634" s="5"/>
      <c r="L634" s="5"/>
      <c r="M634" s="5"/>
      <c r="N634" s="5"/>
    </row>
    <row r="635" spans="1:14" ht="20.100000000000001" customHeight="1">
      <c r="A635" s="4"/>
      <c r="B635" s="4"/>
      <c r="C635" s="4"/>
      <c r="D635" s="4"/>
      <c r="E635" s="4"/>
      <c r="F635" s="5"/>
      <c r="G635" s="5"/>
      <c r="H635" s="5"/>
      <c r="I635" s="5"/>
      <c r="J635" s="5"/>
      <c r="K635" s="5"/>
      <c r="L635" s="5"/>
      <c r="M635" s="5"/>
      <c r="N635" s="5"/>
    </row>
    <row r="636" spans="1:14" ht="20.100000000000001" customHeight="1">
      <c r="A636" s="4"/>
      <c r="B636" s="4"/>
      <c r="C636" s="4"/>
      <c r="D636" s="4"/>
      <c r="E636" s="4"/>
      <c r="F636" s="5"/>
      <c r="G636" s="5"/>
      <c r="H636" s="5"/>
      <c r="I636" s="5"/>
      <c r="J636" s="5"/>
      <c r="K636" s="5"/>
      <c r="L636" s="5"/>
      <c r="M636" s="5"/>
      <c r="N636" s="5"/>
    </row>
    <row r="637" spans="1:14" ht="20.100000000000001" customHeight="1">
      <c r="A637" s="4"/>
      <c r="B637" s="4"/>
      <c r="C637" s="4"/>
      <c r="D637" s="4"/>
      <c r="E637" s="4"/>
      <c r="F637" s="5"/>
      <c r="G637" s="5"/>
      <c r="H637" s="5"/>
      <c r="I637" s="5"/>
      <c r="J637" s="5"/>
      <c r="K637" s="5"/>
      <c r="L637" s="5"/>
      <c r="M637" s="5"/>
      <c r="N637" s="5"/>
    </row>
    <row r="638" spans="1:14" ht="20.100000000000001" customHeight="1">
      <c r="A638" s="4"/>
      <c r="B638" s="4"/>
      <c r="C638" s="4"/>
      <c r="D638" s="4"/>
      <c r="E638" s="4"/>
      <c r="F638" s="5"/>
      <c r="G638" s="5"/>
      <c r="H638" s="5"/>
      <c r="I638" s="5"/>
      <c r="J638" s="5"/>
      <c r="K638" s="5"/>
      <c r="L638" s="5"/>
      <c r="M638" s="5"/>
      <c r="N638" s="5"/>
    </row>
    <row r="639" spans="1:14" ht="20.100000000000001" customHeight="1">
      <c r="A639" s="4"/>
      <c r="B639" s="4"/>
      <c r="C639" s="4"/>
      <c r="D639" s="4"/>
      <c r="E639" s="4"/>
      <c r="F639" s="5"/>
      <c r="G639" s="5"/>
      <c r="H639" s="5"/>
      <c r="I639" s="5"/>
      <c r="J639" s="5"/>
      <c r="K639" s="5"/>
      <c r="L639" s="5"/>
      <c r="M639" s="5"/>
      <c r="N639" s="5"/>
    </row>
    <row r="640" spans="1:14" ht="20.100000000000001" customHeight="1">
      <c r="A640" s="4"/>
      <c r="B640" s="4"/>
      <c r="C640" s="4"/>
      <c r="D640" s="4"/>
      <c r="E640" s="4"/>
      <c r="F640" s="5"/>
      <c r="G640" s="5"/>
      <c r="H640" s="5"/>
      <c r="I640" s="5"/>
      <c r="J640" s="5"/>
      <c r="K640" s="5"/>
      <c r="L640" s="5"/>
      <c r="M640" s="5"/>
      <c r="N640" s="5"/>
    </row>
    <row r="641" spans="1:14" ht="20.100000000000001" customHeight="1">
      <c r="A641" s="4"/>
      <c r="B641" s="4"/>
      <c r="C641" s="4"/>
      <c r="D641" s="4"/>
      <c r="E641" s="4"/>
      <c r="F641" s="5"/>
      <c r="G641" s="5"/>
      <c r="H641" s="5"/>
      <c r="I641" s="5"/>
      <c r="J641" s="5"/>
      <c r="K641" s="5"/>
      <c r="L641" s="5"/>
      <c r="M641" s="5"/>
      <c r="N641" s="5"/>
    </row>
    <row r="642" spans="1:14" ht="20.100000000000001" customHeight="1">
      <c r="A642" s="4"/>
      <c r="B642" s="4"/>
      <c r="C642" s="4"/>
      <c r="D642" s="4"/>
      <c r="E642" s="4"/>
      <c r="F642" s="5"/>
      <c r="G642" s="5"/>
      <c r="H642" s="5"/>
      <c r="I642" s="5"/>
      <c r="J642" s="5"/>
      <c r="K642" s="5"/>
      <c r="L642" s="5"/>
      <c r="M642" s="5"/>
      <c r="N642" s="5"/>
    </row>
    <row r="643" spans="1:14" ht="20.100000000000001" customHeight="1">
      <c r="A643" s="4"/>
      <c r="B643" s="4"/>
      <c r="C643" s="4"/>
      <c r="D643" s="4"/>
      <c r="E643" s="4"/>
      <c r="F643" s="5"/>
      <c r="G643" s="5"/>
      <c r="H643" s="5"/>
      <c r="I643" s="5"/>
      <c r="J643" s="5"/>
      <c r="K643" s="5"/>
      <c r="L643" s="5"/>
      <c r="M643" s="5"/>
      <c r="N643" s="5"/>
    </row>
    <row r="644" spans="1:14" ht="20.100000000000001" customHeight="1">
      <c r="A644" s="4"/>
      <c r="B644" s="4"/>
      <c r="C644" s="4"/>
      <c r="D644" s="4"/>
      <c r="E644" s="4"/>
      <c r="F644" s="5"/>
      <c r="G644" s="5"/>
      <c r="H644" s="5"/>
      <c r="I644" s="5"/>
      <c r="J644" s="5"/>
      <c r="K644" s="5"/>
      <c r="L644" s="5"/>
      <c r="M644" s="5"/>
      <c r="N644" s="5"/>
    </row>
    <row r="645" spans="1:14" ht="20.100000000000001" customHeight="1">
      <c r="A645" s="4"/>
      <c r="B645" s="4"/>
      <c r="C645" s="4"/>
      <c r="D645" s="4"/>
      <c r="E645" s="4"/>
      <c r="F645" s="5"/>
      <c r="G645" s="5"/>
      <c r="H645" s="5"/>
      <c r="I645" s="5"/>
      <c r="J645" s="5"/>
      <c r="K645" s="5"/>
      <c r="L645" s="5"/>
      <c r="M645" s="5"/>
      <c r="N645" s="5"/>
    </row>
    <row r="646" spans="1:14" ht="20.100000000000001" customHeight="1">
      <c r="A646" s="4"/>
      <c r="B646" s="4"/>
      <c r="C646" s="4"/>
      <c r="D646" s="4"/>
      <c r="E646" s="4"/>
      <c r="F646" s="5"/>
      <c r="G646" s="5"/>
      <c r="H646" s="5"/>
      <c r="I646" s="5"/>
      <c r="J646" s="5"/>
      <c r="K646" s="5"/>
      <c r="L646" s="5"/>
      <c r="M646" s="5"/>
      <c r="N646" s="5"/>
    </row>
    <row r="647" spans="1:14" ht="20.100000000000001" customHeight="1">
      <c r="A647" s="4"/>
      <c r="B647" s="4"/>
      <c r="C647" s="4"/>
      <c r="D647" s="4"/>
      <c r="E647" s="4"/>
      <c r="F647" s="5"/>
      <c r="G647" s="5"/>
      <c r="H647" s="5"/>
      <c r="I647" s="5"/>
      <c r="J647" s="5"/>
      <c r="K647" s="5"/>
      <c r="L647" s="5"/>
      <c r="M647" s="5"/>
      <c r="N647" s="5"/>
    </row>
    <row r="648" spans="1:14" ht="20.100000000000001" customHeight="1">
      <c r="A648" s="4"/>
      <c r="B648" s="4"/>
      <c r="C648" s="4"/>
      <c r="D648" s="4"/>
      <c r="E648" s="4"/>
      <c r="F648" s="5"/>
      <c r="G648" s="5"/>
      <c r="H648" s="5"/>
      <c r="I648" s="5"/>
      <c r="J648" s="5"/>
      <c r="K648" s="5"/>
      <c r="L648" s="5"/>
      <c r="M648" s="5"/>
      <c r="N648" s="5"/>
    </row>
    <row r="649" spans="1:14" ht="20.100000000000001" customHeight="1">
      <c r="A649" s="4"/>
      <c r="B649" s="4"/>
      <c r="C649" s="4"/>
      <c r="D649" s="4"/>
      <c r="E649" s="4"/>
      <c r="F649" s="5"/>
      <c r="G649" s="5"/>
      <c r="H649" s="5"/>
      <c r="I649" s="5"/>
      <c r="J649" s="5"/>
      <c r="K649" s="5"/>
      <c r="L649" s="5"/>
      <c r="M649" s="5"/>
      <c r="N649" s="5"/>
    </row>
    <row r="650" spans="1:14" ht="20.100000000000001" customHeight="1">
      <c r="A650" s="4"/>
      <c r="B650" s="4"/>
      <c r="C650" s="4"/>
      <c r="D650" s="4"/>
      <c r="E650" s="4"/>
      <c r="F650" s="5"/>
      <c r="G650" s="5"/>
      <c r="H650" s="5"/>
      <c r="I650" s="5"/>
      <c r="J650" s="5"/>
      <c r="K650" s="5"/>
      <c r="L650" s="5"/>
      <c r="M650" s="5"/>
      <c r="N650" s="5"/>
    </row>
    <row r="651" spans="1:14" ht="20.100000000000001" customHeight="1">
      <c r="A651" s="4"/>
      <c r="B651" s="4"/>
      <c r="C651" s="4"/>
      <c r="D651" s="4"/>
      <c r="E651" s="4"/>
      <c r="F651" s="5"/>
      <c r="G651" s="5"/>
      <c r="H651" s="5"/>
      <c r="I651" s="5"/>
      <c r="J651" s="5"/>
      <c r="K651" s="5"/>
      <c r="L651" s="5"/>
      <c r="M651" s="5"/>
      <c r="N651" s="5"/>
    </row>
    <row r="652" spans="1:14" ht="20.100000000000001" customHeight="1">
      <c r="A652" s="4"/>
      <c r="B652" s="4"/>
      <c r="C652" s="4"/>
      <c r="D652" s="4"/>
      <c r="E652" s="4"/>
      <c r="F652" s="5"/>
      <c r="G652" s="5"/>
      <c r="H652" s="5"/>
      <c r="I652" s="5"/>
      <c r="J652" s="5"/>
      <c r="K652" s="5"/>
      <c r="L652" s="5"/>
      <c r="M652" s="5"/>
      <c r="N652" s="5"/>
    </row>
    <row r="653" spans="1:14" ht="20.100000000000001" customHeight="1">
      <c r="A653" s="4"/>
      <c r="B653" s="4"/>
      <c r="C653" s="4"/>
      <c r="D653" s="4"/>
      <c r="E653" s="4"/>
      <c r="F653" s="5"/>
      <c r="G653" s="5"/>
      <c r="H653" s="5"/>
      <c r="I653" s="5"/>
      <c r="J653" s="5"/>
      <c r="K653" s="5"/>
      <c r="L653" s="5"/>
      <c r="M653" s="5"/>
      <c r="N653" s="5"/>
    </row>
    <row r="654" spans="1:14" ht="20.100000000000001" customHeight="1">
      <c r="A654" s="4"/>
      <c r="B654" s="4"/>
      <c r="C654" s="4"/>
      <c r="D654" s="4"/>
      <c r="E654" s="4"/>
      <c r="F654" s="5"/>
      <c r="G654" s="5"/>
      <c r="H654" s="5"/>
      <c r="I654" s="5"/>
      <c r="J654" s="5"/>
      <c r="K654" s="5"/>
      <c r="L654" s="5"/>
      <c r="M654" s="5"/>
      <c r="N654" s="5"/>
    </row>
    <row r="655" spans="1:14" ht="20.100000000000001" customHeight="1">
      <c r="A655" s="4"/>
      <c r="B655" s="4"/>
      <c r="C655" s="4"/>
      <c r="D655" s="4"/>
      <c r="E655" s="4"/>
      <c r="F655" s="5"/>
      <c r="G655" s="5"/>
      <c r="H655" s="5"/>
      <c r="I655" s="5"/>
      <c r="J655" s="5"/>
      <c r="K655" s="5"/>
      <c r="L655" s="5"/>
      <c r="M655" s="5"/>
      <c r="N655" s="5"/>
    </row>
    <row r="656" spans="1:14" ht="20.100000000000001" customHeight="1">
      <c r="A656" s="4"/>
      <c r="B656" s="4"/>
      <c r="C656" s="4"/>
      <c r="D656" s="4"/>
      <c r="E656" s="4"/>
      <c r="F656" s="5"/>
      <c r="G656" s="5"/>
      <c r="H656" s="5"/>
      <c r="I656" s="5"/>
      <c r="J656" s="5"/>
      <c r="K656" s="5"/>
      <c r="L656" s="5"/>
      <c r="M656" s="5"/>
      <c r="N656" s="5"/>
    </row>
    <row r="657" spans="1:14" ht="20.100000000000001" customHeight="1">
      <c r="A657" s="4"/>
      <c r="B657" s="4"/>
      <c r="C657" s="4"/>
      <c r="D657" s="4"/>
      <c r="E657" s="4"/>
      <c r="F657" s="5"/>
      <c r="G657" s="5"/>
      <c r="H657" s="5"/>
      <c r="I657" s="5"/>
      <c r="J657" s="5"/>
      <c r="K657" s="5"/>
      <c r="L657" s="5"/>
      <c r="M657" s="5"/>
      <c r="N657" s="5"/>
    </row>
    <row r="658" spans="1:14" ht="20.100000000000001" customHeight="1">
      <c r="A658" s="4"/>
      <c r="B658" s="4"/>
      <c r="C658" s="4"/>
      <c r="D658" s="4"/>
      <c r="E658" s="4"/>
      <c r="F658" s="5"/>
      <c r="G658" s="5"/>
      <c r="H658" s="5"/>
      <c r="I658" s="5"/>
      <c r="J658" s="5"/>
      <c r="K658" s="5"/>
      <c r="L658" s="5"/>
      <c r="M658" s="5"/>
      <c r="N658" s="5"/>
    </row>
    <row r="659" spans="1:14" ht="20.100000000000001" customHeight="1">
      <c r="A659" s="4"/>
      <c r="B659" s="4"/>
      <c r="C659" s="4"/>
      <c r="D659" s="4"/>
      <c r="E659" s="4"/>
      <c r="F659" s="5"/>
      <c r="G659" s="5"/>
      <c r="H659" s="5"/>
      <c r="I659" s="5"/>
      <c r="J659" s="5"/>
      <c r="K659" s="5"/>
      <c r="L659" s="5"/>
      <c r="M659" s="5"/>
      <c r="N659" s="5"/>
    </row>
    <row r="660" spans="1:14" ht="20.100000000000001" customHeight="1">
      <c r="A660" s="4"/>
      <c r="B660" s="4"/>
      <c r="C660" s="4"/>
      <c r="D660" s="4"/>
      <c r="E660" s="4"/>
      <c r="F660" s="5"/>
      <c r="G660" s="5"/>
      <c r="H660" s="5"/>
      <c r="I660" s="5"/>
      <c r="J660" s="5"/>
      <c r="K660" s="5"/>
      <c r="L660" s="5"/>
      <c r="M660" s="5"/>
      <c r="N660" s="5"/>
    </row>
    <row r="661" spans="1:14" ht="20.100000000000001" customHeight="1">
      <c r="A661" s="4"/>
      <c r="B661" s="4"/>
      <c r="C661" s="4"/>
      <c r="D661" s="4"/>
      <c r="E661" s="4"/>
      <c r="F661" s="5"/>
      <c r="G661" s="5"/>
      <c r="H661" s="5"/>
      <c r="I661" s="5"/>
      <c r="J661" s="5"/>
      <c r="K661" s="5"/>
      <c r="L661" s="5"/>
      <c r="M661" s="5"/>
      <c r="N661" s="5"/>
    </row>
    <row r="662" spans="1:14" ht="20.100000000000001" customHeight="1">
      <c r="A662" s="4"/>
      <c r="B662" s="4"/>
      <c r="C662" s="4"/>
      <c r="D662" s="4"/>
      <c r="E662" s="4"/>
      <c r="F662" s="5"/>
      <c r="G662" s="5"/>
      <c r="H662" s="5"/>
      <c r="I662" s="5"/>
      <c r="J662" s="5"/>
      <c r="K662" s="5"/>
      <c r="L662" s="5"/>
      <c r="M662" s="5"/>
      <c r="N662" s="5"/>
    </row>
    <row r="663" spans="1:14" ht="20.100000000000001" customHeight="1">
      <c r="A663" s="4"/>
      <c r="B663" s="4"/>
      <c r="C663" s="4"/>
      <c r="D663" s="4"/>
      <c r="E663" s="4"/>
      <c r="F663" s="5"/>
      <c r="G663" s="5"/>
      <c r="H663" s="5"/>
      <c r="I663" s="5"/>
      <c r="J663" s="5"/>
      <c r="K663" s="5"/>
      <c r="L663" s="5"/>
      <c r="M663" s="5"/>
      <c r="N663" s="5"/>
    </row>
    <row r="664" spans="1:14" ht="20.100000000000001" customHeight="1">
      <c r="A664" s="4"/>
      <c r="B664" s="4"/>
      <c r="C664" s="4"/>
      <c r="D664" s="4"/>
      <c r="E664" s="4"/>
      <c r="F664" s="5"/>
      <c r="G664" s="5"/>
      <c r="H664" s="5"/>
      <c r="I664" s="5"/>
      <c r="J664" s="5"/>
      <c r="K664" s="5"/>
      <c r="L664" s="5"/>
      <c r="M664" s="5"/>
      <c r="N664" s="5"/>
    </row>
    <row r="665" spans="1:14" ht="20.100000000000001" customHeight="1">
      <c r="A665" s="4"/>
      <c r="B665" s="4"/>
      <c r="C665" s="4"/>
      <c r="D665" s="4"/>
      <c r="E665" s="4"/>
      <c r="F665" s="5"/>
      <c r="G665" s="5"/>
      <c r="H665" s="5"/>
      <c r="I665" s="5"/>
      <c r="J665" s="5"/>
      <c r="K665" s="5"/>
      <c r="L665" s="5"/>
      <c r="M665" s="5"/>
      <c r="N665" s="5"/>
    </row>
    <row r="666" spans="1:14" ht="20.100000000000001" customHeight="1">
      <c r="A666" s="4"/>
      <c r="B666" s="4"/>
      <c r="C666" s="4"/>
      <c r="D666" s="4"/>
      <c r="E666" s="4"/>
      <c r="F666" s="5"/>
      <c r="G666" s="5"/>
      <c r="H666" s="5"/>
      <c r="I666" s="5"/>
      <c r="J666" s="5"/>
      <c r="K666" s="5"/>
      <c r="L666" s="5"/>
      <c r="M666" s="5"/>
      <c r="N666" s="5"/>
    </row>
    <row r="667" spans="1:14" ht="20.100000000000001" customHeight="1">
      <c r="A667" s="4"/>
      <c r="B667" s="4"/>
      <c r="C667" s="4"/>
      <c r="D667" s="4"/>
      <c r="E667" s="4"/>
      <c r="F667" s="5"/>
      <c r="G667" s="5"/>
      <c r="H667" s="5"/>
      <c r="I667" s="5"/>
      <c r="J667" s="5"/>
      <c r="K667" s="5"/>
      <c r="L667" s="5"/>
      <c r="M667" s="5"/>
      <c r="N667" s="5"/>
    </row>
    <row r="668" spans="1:14" ht="20.100000000000001" customHeight="1">
      <c r="A668" s="4"/>
      <c r="B668" s="4"/>
      <c r="C668" s="4"/>
      <c r="D668" s="4"/>
      <c r="E668" s="4"/>
      <c r="F668" s="5"/>
      <c r="G668" s="5"/>
      <c r="H668" s="5"/>
      <c r="I668" s="5"/>
      <c r="J668" s="5"/>
      <c r="K668" s="5"/>
      <c r="L668" s="5"/>
      <c r="M668" s="5"/>
      <c r="N668" s="5"/>
    </row>
    <row r="669" spans="1:14" ht="20.100000000000001" customHeight="1">
      <c r="A669" s="4"/>
      <c r="B669" s="4"/>
      <c r="C669" s="4"/>
      <c r="D669" s="4"/>
      <c r="E669" s="4"/>
      <c r="F669" s="5"/>
      <c r="G669" s="5"/>
      <c r="H669" s="5"/>
      <c r="I669" s="5"/>
      <c r="J669" s="5"/>
      <c r="K669" s="5"/>
      <c r="L669" s="5"/>
      <c r="M669" s="5"/>
      <c r="N669" s="5"/>
    </row>
    <row r="670" spans="1:14" ht="20.100000000000001" customHeight="1">
      <c r="A670" s="4"/>
      <c r="B670" s="4"/>
      <c r="C670" s="4"/>
      <c r="D670" s="4"/>
      <c r="E670" s="4"/>
      <c r="F670" s="5"/>
      <c r="G670" s="5"/>
      <c r="H670" s="5"/>
      <c r="I670" s="5"/>
      <c r="J670" s="5"/>
      <c r="K670" s="5"/>
      <c r="L670" s="5"/>
      <c r="M670" s="5"/>
      <c r="N670" s="5"/>
    </row>
    <row r="671" spans="1:14" ht="20.100000000000001" customHeight="1">
      <c r="A671" s="4"/>
      <c r="B671" s="4"/>
      <c r="C671" s="4"/>
      <c r="D671" s="4"/>
      <c r="E671" s="4"/>
      <c r="F671" s="5"/>
      <c r="G671" s="5"/>
      <c r="H671" s="5"/>
      <c r="I671" s="5"/>
      <c r="J671" s="5"/>
      <c r="K671" s="5"/>
      <c r="L671" s="5"/>
      <c r="M671" s="5"/>
      <c r="N671" s="5"/>
    </row>
    <row r="672" spans="1:14" ht="20.100000000000001" customHeight="1">
      <c r="A672" s="4"/>
      <c r="B672" s="4"/>
      <c r="C672" s="4"/>
      <c r="D672" s="4"/>
      <c r="E672" s="4"/>
      <c r="F672" s="5"/>
      <c r="G672" s="5"/>
      <c r="H672" s="5"/>
      <c r="I672" s="5"/>
      <c r="J672" s="5"/>
      <c r="K672" s="5"/>
      <c r="L672" s="5"/>
      <c r="M672" s="5"/>
      <c r="N672" s="5"/>
    </row>
    <row r="673" spans="1:14" ht="20.100000000000001" customHeight="1">
      <c r="A673" s="4"/>
      <c r="B673" s="4"/>
      <c r="C673" s="4"/>
      <c r="D673" s="4"/>
      <c r="E673" s="4"/>
      <c r="F673" s="5"/>
      <c r="G673" s="5"/>
      <c r="H673" s="5"/>
      <c r="I673" s="5"/>
      <c r="J673" s="5"/>
      <c r="K673" s="5"/>
      <c r="L673" s="5"/>
      <c r="M673" s="5"/>
      <c r="N673" s="5"/>
    </row>
    <row r="674" spans="1:14" ht="20.100000000000001" customHeight="1">
      <c r="A674" s="4"/>
      <c r="B674" s="4"/>
      <c r="C674" s="4"/>
      <c r="D674" s="4"/>
      <c r="E674" s="4"/>
      <c r="F674" s="5"/>
      <c r="G674" s="5"/>
      <c r="H674" s="5"/>
      <c r="I674" s="5"/>
      <c r="J674" s="5"/>
      <c r="K674" s="5"/>
      <c r="L674" s="5"/>
      <c r="M674" s="5"/>
      <c r="N674" s="5"/>
    </row>
    <row r="675" spans="1:14" ht="20.100000000000001" customHeight="1">
      <c r="A675" s="4"/>
      <c r="B675" s="4"/>
      <c r="C675" s="4"/>
      <c r="D675" s="4"/>
      <c r="E675" s="4"/>
      <c r="F675" s="5"/>
      <c r="G675" s="5"/>
      <c r="H675" s="5"/>
      <c r="I675" s="5"/>
      <c r="J675" s="5"/>
      <c r="K675" s="5"/>
      <c r="L675" s="5"/>
      <c r="M675" s="5"/>
      <c r="N675" s="5"/>
    </row>
    <row r="676" spans="1:14" ht="20.100000000000001" customHeight="1">
      <c r="A676" s="4"/>
      <c r="B676" s="4"/>
      <c r="C676" s="4"/>
      <c r="D676" s="4"/>
      <c r="E676" s="4"/>
      <c r="F676" s="5"/>
      <c r="G676" s="5"/>
      <c r="H676" s="5"/>
      <c r="I676" s="5"/>
      <c r="J676" s="5"/>
      <c r="K676" s="5"/>
      <c r="L676" s="5"/>
      <c r="M676" s="5"/>
      <c r="N676" s="5"/>
    </row>
    <row r="677" spans="1:14" ht="20.100000000000001" customHeight="1">
      <c r="A677" s="4"/>
      <c r="B677" s="4"/>
      <c r="C677" s="4"/>
      <c r="D677" s="4"/>
      <c r="E677" s="4"/>
      <c r="F677" s="5"/>
      <c r="G677" s="5"/>
      <c r="H677" s="5"/>
      <c r="I677" s="5"/>
      <c r="J677" s="5"/>
      <c r="K677" s="5"/>
      <c r="L677" s="5"/>
      <c r="M677" s="5"/>
      <c r="N677" s="5"/>
    </row>
    <row r="678" spans="1:14" ht="20.100000000000001" customHeight="1">
      <c r="A678" s="4"/>
      <c r="B678" s="4"/>
      <c r="C678" s="4"/>
      <c r="D678" s="4"/>
      <c r="E678" s="4"/>
      <c r="F678" s="5"/>
      <c r="G678" s="5"/>
      <c r="H678" s="5"/>
      <c r="I678" s="5"/>
      <c r="J678" s="5"/>
      <c r="K678" s="5"/>
      <c r="L678" s="5"/>
      <c r="M678" s="5"/>
      <c r="N678" s="5"/>
    </row>
    <row r="679" spans="1:14" ht="20.100000000000001" customHeight="1">
      <c r="A679" s="4"/>
      <c r="B679" s="4"/>
      <c r="C679" s="4"/>
      <c r="D679" s="4"/>
      <c r="E679" s="4"/>
      <c r="F679" s="5"/>
      <c r="G679" s="5"/>
      <c r="H679" s="5"/>
      <c r="I679" s="5"/>
      <c r="J679" s="5"/>
      <c r="K679" s="5"/>
      <c r="L679" s="5"/>
      <c r="M679" s="5"/>
      <c r="N679" s="5"/>
    </row>
    <row r="680" spans="1:14" ht="20.100000000000001" customHeight="1">
      <c r="A680" s="4"/>
      <c r="B680" s="4"/>
      <c r="C680" s="4"/>
      <c r="D680" s="4"/>
      <c r="E680" s="4"/>
      <c r="F680" s="5"/>
      <c r="G680" s="5"/>
      <c r="H680" s="5"/>
      <c r="I680" s="5"/>
      <c r="J680" s="5"/>
      <c r="K680" s="5"/>
      <c r="L680" s="5"/>
      <c r="M680" s="5"/>
      <c r="N680" s="5"/>
    </row>
    <row r="681" spans="1:14" ht="20.100000000000001" customHeight="1">
      <c r="A681" s="4"/>
      <c r="B681" s="4"/>
      <c r="C681" s="4"/>
      <c r="D681" s="4"/>
      <c r="E681" s="4"/>
      <c r="F681" s="5"/>
      <c r="G681" s="5"/>
      <c r="H681" s="5"/>
      <c r="I681" s="5"/>
      <c r="J681" s="5"/>
      <c r="K681" s="5"/>
      <c r="L681" s="5"/>
      <c r="M681" s="5"/>
      <c r="N681" s="5"/>
    </row>
    <row r="682" spans="1:14" ht="20.100000000000001" customHeight="1">
      <c r="A682" s="4"/>
      <c r="B682" s="4"/>
      <c r="C682" s="4"/>
      <c r="D682" s="4"/>
      <c r="E682" s="4"/>
      <c r="F682" s="5"/>
      <c r="G682" s="5"/>
      <c r="H682" s="5"/>
      <c r="I682" s="5"/>
      <c r="J682" s="5"/>
      <c r="K682" s="5"/>
      <c r="L682" s="5"/>
      <c r="M682" s="5"/>
      <c r="N682" s="5"/>
    </row>
    <row r="683" spans="1:14" ht="20.100000000000001" customHeight="1">
      <c r="A683" s="4"/>
      <c r="B683" s="4"/>
      <c r="C683" s="4"/>
      <c r="D683" s="4"/>
      <c r="E683" s="4"/>
      <c r="F683" s="5"/>
      <c r="G683" s="5"/>
      <c r="H683" s="5"/>
      <c r="I683" s="5"/>
      <c r="J683" s="5"/>
      <c r="K683" s="5"/>
      <c r="L683" s="5"/>
      <c r="M683" s="5"/>
      <c r="N683" s="5"/>
    </row>
    <row r="684" spans="1:14" ht="20.100000000000001" customHeight="1">
      <c r="A684" s="4"/>
      <c r="B684" s="4"/>
      <c r="C684" s="4"/>
      <c r="D684" s="4"/>
      <c r="E684" s="4"/>
      <c r="F684" s="5"/>
      <c r="G684" s="5"/>
      <c r="H684" s="5"/>
      <c r="I684" s="5"/>
      <c r="J684" s="5"/>
      <c r="K684" s="5"/>
      <c r="L684" s="5"/>
      <c r="M684" s="5"/>
      <c r="N684" s="5"/>
    </row>
    <row r="685" spans="1:14" ht="20.100000000000001" customHeight="1">
      <c r="A685" s="4"/>
      <c r="B685" s="4"/>
      <c r="C685" s="4"/>
      <c r="D685" s="4"/>
      <c r="E685" s="4"/>
      <c r="F685" s="5"/>
      <c r="G685" s="5"/>
      <c r="H685" s="5"/>
      <c r="I685" s="5"/>
      <c r="J685" s="5"/>
      <c r="K685" s="5"/>
      <c r="L685" s="5"/>
      <c r="M685" s="5"/>
      <c r="N685" s="5"/>
    </row>
    <row r="686" spans="1:14" ht="20.100000000000001" customHeight="1">
      <c r="A686" s="4"/>
      <c r="B686" s="4"/>
      <c r="C686" s="4"/>
      <c r="D686" s="4"/>
      <c r="E686" s="4"/>
      <c r="F686" s="5"/>
      <c r="G686" s="5"/>
      <c r="H686" s="5"/>
      <c r="I686" s="5"/>
      <c r="J686" s="5"/>
      <c r="K686" s="5"/>
      <c r="L686" s="5"/>
      <c r="M686" s="5"/>
      <c r="N686" s="5"/>
    </row>
    <row r="687" spans="1:14" ht="20.100000000000001" customHeight="1">
      <c r="A687" s="4"/>
      <c r="B687" s="4"/>
      <c r="C687" s="4"/>
      <c r="D687" s="4"/>
      <c r="E687" s="4"/>
      <c r="F687" s="5"/>
      <c r="G687" s="5"/>
      <c r="H687" s="5"/>
      <c r="I687" s="5"/>
      <c r="J687" s="5"/>
      <c r="K687" s="5"/>
      <c r="L687" s="5"/>
      <c r="M687" s="5"/>
      <c r="N687" s="5"/>
    </row>
    <row r="688" spans="1:14" ht="20.100000000000001" customHeight="1">
      <c r="A688" s="4"/>
      <c r="B688" s="4"/>
      <c r="C688" s="4"/>
      <c r="D688" s="4"/>
      <c r="E688" s="4"/>
      <c r="F688" s="5"/>
      <c r="G688" s="5"/>
      <c r="H688" s="5"/>
      <c r="I688" s="5"/>
      <c r="J688" s="5"/>
      <c r="K688" s="5"/>
      <c r="L688" s="5"/>
      <c r="M688" s="5"/>
      <c r="N688" s="5"/>
    </row>
    <row r="689" spans="1:14" ht="20.100000000000001" customHeight="1">
      <c r="A689" s="4"/>
      <c r="B689" s="4"/>
      <c r="C689" s="4"/>
      <c r="D689" s="4"/>
      <c r="E689" s="4"/>
      <c r="F689" s="5"/>
      <c r="G689" s="5"/>
      <c r="H689" s="5"/>
      <c r="I689" s="5"/>
      <c r="J689" s="5"/>
      <c r="K689" s="5"/>
      <c r="L689" s="5"/>
      <c r="M689" s="5"/>
      <c r="N689" s="5"/>
    </row>
    <row r="690" spans="1:14" ht="20.100000000000001" customHeight="1">
      <c r="A690" s="4"/>
      <c r="B690" s="4"/>
      <c r="C690" s="4"/>
      <c r="D690" s="4"/>
      <c r="E690" s="4"/>
      <c r="F690" s="5"/>
      <c r="G690" s="5"/>
      <c r="H690" s="5"/>
      <c r="I690" s="5"/>
      <c r="J690" s="5"/>
      <c r="K690" s="5"/>
      <c r="L690" s="5"/>
      <c r="M690" s="5"/>
      <c r="N690" s="5"/>
    </row>
    <row r="691" spans="1:14" ht="20.100000000000001" customHeight="1">
      <c r="A691" s="4"/>
      <c r="B691" s="4"/>
      <c r="C691" s="4"/>
      <c r="D691" s="4"/>
      <c r="E691" s="4"/>
      <c r="F691" s="5"/>
      <c r="G691" s="5"/>
      <c r="H691" s="5"/>
      <c r="I691" s="5"/>
      <c r="J691" s="5"/>
      <c r="K691" s="5"/>
      <c r="L691" s="5"/>
      <c r="M691" s="5"/>
      <c r="N691" s="5"/>
    </row>
    <row r="692" spans="1:14" ht="20.100000000000001" customHeight="1">
      <c r="A692" s="4"/>
      <c r="B692" s="4"/>
      <c r="C692" s="4"/>
      <c r="D692" s="4"/>
      <c r="E692" s="4"/>
      <c r="F692" s="5"/>
      <c r="G692" s="5"/>
      <c r="H692" s="5"/>
      <c r="I692" s="5"/>
      <c r="J692" s="5"/>
      <c r="K692" s="5"/>
      <c r="L692" s="5"/>
      <c r="M692" s="5"/>
      <c r="N692" s="5"/>
    </row>
    <row r="693" spans="1:14" ht="20.100000000000001" customHeight="1">
      <c r="A693" s="4"/>
      <c r="B693" s="4"/>
      <c r="C693" s="4"/>
      <c r="D693" s="4"/>
      <c r="E693" s="4"/>
      <c r="F693" s="5"/>
      <c r="G693" s="5"/>
      <c r="H693" s="5"/>
      <c r="I693" s="5"/>
      <c r="J693" s="5"/>
      <c r="K693" s="5"/>
      <c r="L693" s="5"/>
      <c r="M693" s="5"/>
      <c r="N693" s="5"/>
    </row>
    <row r="694" spans="1:14" ht="20.100000000000001" customHeight="1">
      <c r="A694" s="4"/>
      <c r="B694" s="4"/>
      <c r="C694" s="4"/>
      <c r="D694" s="4"/>
      <c r="E694" s="4"/>
      <c r="F694" s="5"/>
      <c r="G694" s="5"/>
      <c r="H694" s="5"/>
      <c r="I694" s="5"/>
      <c r="J694" s="5"/>
      <c r="K694" s="5"/>
      <c r="L694" s="5"/>
      <c r="M694" s="5"/>
      <c r="N694" s="5"/>
    </row>
    <row r="695" spans="1:14" ht="20.100000000000001" customHeight="1">
      <c r="A695" s="4"/>
      <c r="B695" s="4"/>
      <c r="C695" s="4"/>
      <c r="D695" s="4"/>
      <c r="E695" s="4"/>
      <c r="F695" s="5"/>
      <c r="G695" s="5"/>
      <c r="H695" s="5"/>
      <c r="I695" s="5"/>
      <c r="J695" s="5"/>
      <c r="K695" s="5"/>
      <c r="L695" s="5"/>
      <c r="M695" s="5"/>
      <c r="N695" s="5"/>
    </row>
    <row r="696" spans="1:14" ht="20.100000000000001" customHeight="1">
      <c r="A696" s="4"/>
      <c r="B696" s="4"/>
      <c r="C696" s="4"/>
      <c r="D696" s="4"/>
      <c r="E696" s="4"/>
      <c r="F696" s="5"/>
      <c r="G696" s="5"/>
      <c r="H696" s="5"/>
      <c r="I696" s="5"/>
      <c r="J696" s="5"/>
      <c r="K696" s="5"/>
      <c r="L696" s="5"/>
      <c r="M696" s="5"/>
      <c r="N696" s="5"/>
    </row>
    <row r="697" spans="1:14" ht="20.100000000000001" customHeight="1">
      <c r="A697" s="4"/>
      <c r="B697" s="4"/>
      <c r="C697" s="4"/>
      <c r="D697" s="4"/>
      <c r="E697" s="4"/>
      <c r="F697" s="5"/>
      <c r="G697" s="5"/>
      <c r="H697" s="5"/>
      <c r="I697" s="5"/>
      <c r="J697" s="5"/>
      <c r="K697" s="5"/>
      <c r="L697" s="5"/>
      <c r="M697" s="5"/>
      <c r="N697" s="5"/>
    </row>
    <row r="698" spans="1:14" ht="20.100000000000001" customHeight="1">
      <c r="A698" s="4"/>
      <c r="B698" s="4"/>
      <c r="C698" s="4"/>
      <c r="D698" s="4"/>
      <c r="E698" s="4"/>
      <c r="F698" s="5"/>
      <c r="G698" s="5"/>
      <c r="H698" s="5"/>
      <c r="I698" s="5"/>
      <c r="J698" s="5"/>
      <c r="K698" s="5"/>
      <c r="L698" s="5"/>
      <c r="M698" s="5"/>
      <c r="N698" s="5"/>
    </row>
    <row r="699" spans="1:14" ht="20.100000000000001" customHeight="1">
      <c r="A699" s="4"/>
      <c r="B699" s="4"/>
      <c r="C699" s="4"/>
      <c r="D699" s="4"/>
      <c r="E699" s="4"/>
      <c r="F699" s="5"/>
      <c r="G699" s="5"/>
      <c r="H699" s="5"/>
      <c r="I699" s="5"/>
      <c r="J699" s="5"/>
      <c r="K699" s="5"/>
      <c r="L699" s="5"/>
      <c r="M699" s="5"/>
      <c r="N699" s="5"/>
    </row>
    <row r="700" spans="1:14" ht="20.100000000000001" customHeight="1">
      <c r="A700" s="4"/>
      <c r="B700" s="4"/>
      <c r="C700" s="4"/>
      <c r="D700" s="4"/>
      <c r="E700" s="4"/>
      <c r="F700" s="5"/>
      <c r="G700" s="5"/>
      <c r="H700" s="5"/>
      <c r="I700" s="5"/>
      <c r="J700" s="5"/>
      <c r="K700" s="5"/>
      <c r="L700" s="5"/>
      <c r="M700" s="5"/>
      <c r="N700" s="5"/>
    </row>
    <row r="701" spans="1:14" ht="20.100000000000001" customHeight="1">
      <c r="A701" s="4"/>
      <c r="B701" s="4"/>
      <c r="C701" s="4"/>
      <c r="D701" s="4"/>
      <c r="E701" s="4"/>
      <c r="F701" s="5"/>
      <c r="G701" s="5"/>
      <c r="H701" s="5"/>
      <c r="I701" s="5"/>
      <c r="J701" s="5"/>
      <c r="K701" s="5"/>
      <c r="L701" s="5"/>
      <c r="M701" s="5"/>
      <c r="N701" s="5"/>
    </row>
    <row r="702" spans="1:14" ht="20.100000000000001" customHeight="1">
      <c r="A702" s="4"/>
      <c r="B702" s="4"/>
      <c r="C702" s="4"/>
      <c r="D702" s="4"/>
      <c r="E702" s="4"/>
      <c r="F702" s="5"/>
      <c r="G702" s="5"/>
      <c r="H702" s="5"/>
      <c r="I702" s="5"/>
      <c r="J702" s="5"/>
      <c r="K702" s="5"/>
      <c r="L702" s="5"/>
      <c r="M702" s="5"/>
      <c r="N702" s="5"/>
    </row>
    <row r="703" spans="1:14" ht="20.100000000000001" customHeight="1">
      <c r="A703" s="4"/>
      <c r="B703" s="4"/>
      <c r="C703" s="4"/>
      <c r="D703" s="4"/>
      <c r="E703" s="4"/>
      <c r="F703" s="5"/>
      <c r="G703" s="5"/>
      <c r="H703" s="5"/>
      <c r="I703" s="5"/>
      <c r="J703" s="5"/>
      <c r="K703" s="5"/>
      <c r="L703" s="5"/>
      <c r="M703" s="5"/>
      <c r="N703" s="5"/>
    </row>
    <row r="704" spans="1:14" ht="20.100000000000001" customHeight="1">
      <c r="A704" s="4"/>
      <c r="B704" s="4"/>
      <c r="C704" s="4"/>
      <c r="D704" s="4"/>
      <c r="E704" s="4"/>
      <c r="F704" s="5"/>
      <c r="G704" s="5"/>
      <c r="H704" s="5"/>
      <c r="I704" s="5"/>
      <c r="J704" s="5"/>
      <c r="K704" s="5"/>
      <c r="L704" s="5"/>
      <c r="M704" s="5"/>
      <c r="N704" s="5"/>
    </row>
    <row r="705" spans="1:14" ht="20.100000000000001" customHeight="1">
      <c r="A705" s="4"/>
      <c r="B705" s="4"/>
      <c r="C705" s="4"/>
      <c r="D705" s="4"/>
      <c r="E705" s="4"/>
      <c r="F705" s="5"/>
      <c r="G705" s="5"/>
      <c r="H705" s="5"/>
      <c r="I705" s="5"/>
      <c r="J705" s="5"/>
      <c r="K705" s="5"/>
      <c r="L705" s="5"/>
      <c r="M705" s="5"/>
      <c r="N705" s="5"/>
    </row>
    <row r="706" spans="1:14" ht="20.100000000000001" customHeight="1">
      <c r="A706" s="4"/>
      <c r="B706" s="4"/>
      <c r="C706" s="4"/>
      <c r="D706" s="4"/>
      <c r="E706" s="4"/>
      <c r="F706" s="5"/>
      <c r="G706" s="5"/>
      <c r="H706" s="5"/>
      <c r="I706" s="5"/>
      <c r="J706" s="5"/>
      <c r="K706" s="5"/>
      <c r="L706" s="5"/>
      <c r="M706" s="5"/>
      <c r="N706" s="5"/>
    </row>
    <row r="707" spans="1:14" ht="20.100000000000001" customHeight="1">
      <c r="A707" s="4"/>
      <c r="B707" s="4"/>
      <c r="C707" s="4"/>
      <c r="D707" s="4"/>
      <c r="E707" s="4"/>
      <c r="F707" s="5"/>
      <c r="G707" s="5"/>
      <c r="H707" s="5"/>
      <c r="I707" s="5"/>
      <c r="J707" s="5"/>
      <c r="K707" s="5"/>
      <c r="L707" s="5"/>
      <c r="M707" s="5"/>
      <c r="N707" s="5"/>
    </row>
    <row r="708" spans="1:14" ht="20.100000000000001" customHeight="1">
      <c r="A708" s="4"/>
      <c r="B708" s="4"/>
      <c r="C708" s="4"/>
      <c r="D708" s="4"/>
      <c r="E708" s="4"/>
      <c r="F708" s="5"/>
      <c r="G708" s="5"/>
      <c r="H708" s="5"/>
      <c r="I708" s="5"/>
      <c r="J708" s="5"/>
      <c r="K708" s="5"/>
      <c r="L708" s="5"/>
      <c r="M708" s="5"/>
      <c r="N708" s="5"/>
    </row>
    <row r="709" spans="1:14" ht="20.100000000000001" customHeight="1">
      <c r="A709" s="4"/>
      <c r="B709" s="4"/>
      <c r="C709" s="4"/>
      <c r="D709" s="4"/>
      <c r="E709" s="4"/>
      <c r="F709" s="5"/>
      <c r="G709" s="5"/>
      <c r="H709" s="5"/>
      <c r="I709" s="5"/>
      <c r="J709" s="5"/>
      <c r="K709" s="5"/>
      <c r="L709" s="5"/>
      <c r="M709" s="5"/>
      <c r="N709" s="5"/>
    </row>
    <row r="710" spans="1:14" ht="20.100000000000001" customHeight="1">
      <c r="A710" s="4"/>
      <c r="B710" s="4"/>
      <c r="C710" s="4"/>
      <c r="D710" s="4"/>
      <c r="E710" s="4"/>
      <c r="F710" s="5"/>
      <c r="G710" s="5"/>
      <c r="H710" s="5"/>
      <c r="I710" s="5"/>
      <c r="J710" s="5"/>
      <c r="K710" s="5"/>
      <c r="L710" s="5"/>
      <c r="M710" s="5"/>
      <c r="N710" s="5"/>
    </row>
    <row r="711" spans="1:14" ht="20.100000000000001" customHeight="1">
      <c r="A711" s="4"/>
      <c r="B711" s="4"/>
      <c r="C711" s="4"/>
      <c r="D711" s="4"/>
      <c r="E711" s="4"/>
      <c r="F711" s="5"/>
      <c r="G711" s="5"/>
      <c r="H711" s="5"/>
      <c r="I711" s="5"/>
      <c r="J711" s="5"/>
      <c r="K711" s="5"/>
      <c r="L711" s="5"/>
      <c r="M711" s="5"/>
      <c r="N711" s="5"/>
    </row>
    <row r="712" spans="1:14" ht="20.100000000000001" customHeight="1">
      <c r="A712" s="4"/>
      <c r="B712" s="4"/>
      <c r="C712" s="4"/>
      <c r="D712" s="4"/>
      <c r="E712" s="4"/>
      <c r="F712" s="5"/>
      <c r="G712" s="5"/>
      <c r="H712" s="5"/>
      <c r="I712" s="5"/>
      <c r="J712" s="5"/>
      <c r="K712" s="5"/>
      <c r="L712" s="5"/>
      <c r="M712" s="5"/>
      <c r="N712" s="5"/>
    </row>
    <row r="713" spans="1:14" ht="20.100000000000001" customHeight="1">
      <c r="A713" s="4"/>
      <c r="B713" s="4"/>
      <c r="C713" s="4"/>
      <c r="D713" s="4"/>
      <c r="E713" s="4"/>
      <c r="F713" s="5"/>
      <c r="G713" s="5"/>
      <c r="H713" s="5"/>
      <c r="I713" s="5"/>
      <c r="J713" s="5"/>
      <c r="K713" s="5"/>
      <c r="L713" s="5"/>
      <c r="M713" s="5"/>
      <c r="N713" s="5"/>
    </row>
    <row r="714" spans="1:14" ht="20.100000000000001" customHeight="1">
      <c r="A714" s="4"/>
      <c r="B714" s="4"/>
      <c r="C714" s="4"/>
      <c r="D714" s="4"/>
      <c r="E714" s="4"/>
      <c r="F714" s="5"/>
      <c r="G714" s="5"/>
      <c r="H714" s="5"/>
      <c r="I714" s="5"/>
      <c r="J714" s="5"/>
      <c r="K714" s="5"/>
      <c r="L714" s="5"/>
      <c r="M714" s="5"/>
      <c r="N714" s="5"/>
    </row>
    <row r="715" spans="1:14" ht="20.100000000000001" customHeight="1">
      <c r="A715" s="4"/>
      <c r="B715" s="4"/>
      <c r="C715" s="4"/>
      <c r="D715" s="4"/>
      <c r="E715" s="4"/>
      <c r="F715" s="5"/>
      <c r="G715" s="5"/>
      <c r="H715" s="5"/>
      <c r="I715" s="5"/>
      <c r="J715" s="5"/>
      <c r="K715" s="5"/>
      <c r="L715" s="5"/>
      <c r="M715" s="5"/>
      <c r="N715" s="5"/>
    </row>
    <row r="716" spans="1:14" ht="20.100000000000001" customHeight="1">
      <c r="A716" s="4"/>
      <c r="B716" s="4"/>
      <c r="C716" s="4"/>
      <c r="D716" s="4"/>
      <c r="E716" s="4"/>
      <c r="F716" s="5"/>
      <c r="G716" s="5"/>
      <c r="H716" s="5"/>
      <c r="I716" s="5"/>
      <c r="J716" s="5"/>
      <c r="K716" s="5"/>
      <c r="L716" s="5"/>
      <c r="M716" s="5"/>
      <c r="N716" s="5"/>
    </row>
    <row r="717" spans="1:14" ht="20.100000000000001" customHeight="1">
      <c r="A717" s="4"/>
      <c r="B717" s="4"/>
      <c r="C717" s="4"/>
      <c r="D717" s="4"/>
      <c r="E717" s="4"/>
      <c r="F717" s="5"/>
      <c r="G717" s="5"/>
      <c r="H717" s="5"/>
      <c r="I717" s="5"/>
      <c r="J717" s="5"/>
      <c r="K717" s="5"/>
      <c r="L717" s="5"/>
      <c r="M717" s="5"/>
      <c r="N717" s="5"/>
    </row>
    <row r="718" spans="1:14" ht="20.100000000000001" customHeight="1">
      <c r="A718" s="4"/>
      <c r="B718" s="4"/>
      <c r="C718" s="4"/>
      <c r="D718" s="4"/>
      <c r="E718" s="4"/>
      <c r="F718" s="5"/>
      <c r="G718" s="5"/>
      <c r="H718" s="5"/>
      <c r="I718" s="5"/>
      <c r="J718" s="5"/>
      <c r="K718" s="5"/>
      <c r="L718" s="5"/>
      <c r="M718" s="5"/>
      <c r="N718" s="5"/>
    </row>
    <row r="719" spans="1:14" ht="20.100000000000001" customHeight="1">
      <c r="A719" s="4"/>
      <c r="B719" s="4"/>
      <c r="C719" s="4"/>
      <c r="D719" s="4"/>
      <c r="E719" s="4"/>
      <c r="F719" s="5"/>
      <c r="G719" s="5"/>
      <c r="H719" s="5"/>
      <c r="I719" s="5"/>
      <c r="J719" s="5"/>
      <c r="K719" s="5"/>
      <c r="L719" s="5"/>
      <c r="M719" s="5"/>
      <c r="N719" s="5"/>
    </row>
    <row r="720" spans="1:14" ht="20.100000000000001" customHeight="1">
      <c r="A720" s="4"/>
      <c r="B720" s="4"/>
      <c r="C720" s="4"/>
      <c r="D720" s="4"/>
      <c r="E720" s="4"/>
      <c r="F720" s="5"/>
      <c r="G720" s="5"/>
      <c r="H720" s="5"/>
      <c r="I720" s="5"/>
      <c r="J720" s="5"/>
      <c r="K720" s="5"/>
      <c r="L720" s="5"/>
      <c r="M720" s="5"/>
      <c r="N720" s="5"/>
    </row>
    <row r="721" spans="1:14" ht="20.100000000000001" customHeight="1">
      <c r="A721" s="4"/>
      <c r="B721" s="4"/>
      <c r="C721" s="4"/>
      <c r="D721" s="4"/>
      <c r="E721" s="4"/>
      <c r="F721" s="5"/>
      <c r="G721" s="5"/>
      <c r="H721" s="5"/>
      <c r="I721" s="5"/>
      <c r="J721" s="5"/>
      <c r="K721" s="5"/>
      <c r="L721" s="5"/>
      <c r="M721" s="5"/>
      <c r="N721" s="5"/>
    </row>
    <row r="722" spans="1:14" ht="20.100000000000001" customHeight="1">
      <c r="A722" s="4"/>
      <c r="B722" s="4"/>
      <c r="C722" s="4"/>
      <c r="D722" s="4"/>
      <c r="E722" s="4"/>
      <c r="F722" s="5"/>
      <c r="G722" s="5"/>
      <c r="H722" s="5"/>
      <c r="I722" s="5"/>
      <c r="J722" s="5"/>
      <c r="K722" s="5"/>
      <c r="L722" s="5"/>
      <c r="M722" s="5"/>
      <c r="N722" s="5"/>
    </row>
    <row r="723" spans="1:14" ht="20.100000000000001" customHeight="1">
      <c r="A723" s="4"/>
      <c r="B723" s="4"/>
      <c r="C723" s="4"/>
      <c r="D723" s="4"/>
      <c r="E723" s="4"/>
      <c r="F723" s="5"/>
      <c r="G723" s="5"/>
      <c r="H723" s="5"/>
      <c r="I723" s="5"/>
      <c r="J723" s="5"/>
      <c r="K723" s="5"/>
      <c r="L723" s="5"/>
      <c r="M723" s="5"/>
      <c r="N723" s="5"/>
    </row>
    <row r="724" spans="1:14" ht="20.100000000000001" customHeight="1">
      <c r="A724" s="4"/>
      <c r="B724" s="4"/>
      <c r="C724" s="4"/>
      <c r="D724" s="4"/>
      <c r="E724" s="4"/>
      <c r="F724" s="5"/>
      <c r="G724" s="5"/>
      <c r="H724" s="5"/>
      <c r="I724" s="5"/>
      <c r="J724" s="5"/>
      <c r="K724" s="5"/>
      <c r="L724" s="5"/>
      <c r="M724" s="5"/>
      <c r="N724" s="5"/>
    </row>
    <row r="725" spans="1:14" ht="20.100000000000001" customHeight="1">
      <c r="A725" s="4"/>
      <c r="B725" s="4"/>
      <c r="C725" s="4"/>
      <c r="D725" s="4"/>
      <c r="E725" s="4"/>
      <c r="F725" s="5"/>
      <c r="G725" s="5"/>
      <c r="H725" s="5"/>
      <c r="I725" s="5"/>
      <c r="J725" s="5"/>
      <c r="K725" s="5"/>
      <c r="L725" s="5"/>
      <c r="M725" s="5"/>
      <c r="N725" s="5"/>
    </row>
    <row r="726" spans="1:14" ht="20.100000000000001" customHeight="1">
      <c r="A726" s="4"/>
      <c r="B726" s="4"/>
      <c r="C726" s="4"/>
      <c r="D726" s="4"/>
      <c r="E726" s="4"/>
      <c r="F726" s="5"/>
      <c r="G726" s="5"/>
      <c r="H726" s="5"/>
      <c r="I726" s="5"/>
      <c r="J726" s="5"/>
      <c r="K726" s="5"/>
      <c r="L726" s="5"/>
      <c r="M726" s="5"/>
      <c r="N726" s="5"/>
    </row>
    <row r="727" spans="1:14" ht="20.100000000000001" customHeight="1">
      <c r="A727" s="4"/>
      <c r="B727" s="4"/>
      <c r="C727" s="4"/>
      <c r="D727" s="4"/>
      <c r="E727" s="4"/>
      <c r="F727" s="5"/>
      <c r="G727" s="5"/>
      <c r="H727" s="5"/>
      <c r="I727" s="5"/>
      <c r="J727" s="5"/>
      <c r="K727" s="5"/>
      <c r="L727" s="5"/>
      <c r="M727" s="5"/>
      <c r="N727" s="5"/>
    </row>
    <row r="728" spans="1:14" ht="20.100000000000001" customHeight="1">
      <c r="A728" s="4"/>
      <c r="B728" s="4"/>
      <c r="C728" s="4"/>
      <c r="D728" s="4"/>
      <c r="E728" s="4"/>
      <c r="F728" s="5"/>
      <c r="G728" s="5"/>
      <c r="H728" s="5"/>
      <c r="I728" s="5"/>
      <c r="J728" s="5"/>
      <c r="K728" s="5"/>
      <c r="L728" s="5"/>
      <c r="M728" s="5"/>
      <c r="N728" s="5"/>
    </row>
    <row r="729" spans="1:14" ht="20.100000000000001" customHeight="1">
      <c r="A729" s="4"/>
      <c r="B729" s="4"/>
      <c r="C729" s="4"/>
      <c r="D729" s="4"/>
      <c r="E729" s="4"/>
      <c r="F729" s="5"/>
      <c r="G729" s="5"/>
      <c r="H729" s="5"/>
      <c r="I729" s="5"/>
      <c r="J729" s="5"/>
      <c r="K729" s="5"/>
      <c r="L729" s="5"/>
      <c r="M729" s="5"/>
      <c r="N729" s="5"/>
    </row>
    <row r="730" spans="1:14" ht="20.100000000000001" customHeight="1">
      <c r="A730" s="4"/>
      <c r="B730" s="4"/>
      <c r="C730" s="4"/>
      <c r="D730" s="4"/>
      <c r="E730" s="4"/>
      <c r="F730" s="5"/>
      <c r="G730" s="5"/>
      <c r="H730" s="5"/>
      <c r="I730" s="5"/>
      <c r="J730" s="5"/>
      <c r="K730" s="5"/>
      <c r="L730" s="5"/>
      <c r="M730" s="5"/>
      <c r="N730" s="5"/>
    </row>
    <row r="731" spans="1:14" ht="20.100000000000001" customHeight="1">
      <c r="A731" s="4"/>
      <c r="B731" s="4"/>
      <c r="C731" s="4"/>
      <c r="D731" s="4"/>
      <c r="E731" s="4"/>
      <c r="F731" s="5"/>
      <c r="G731" s="5"/>
      <c r="H731" s="5"/>
      <c r="I731" s="5"/>
      <c r="J731" s="5"/>
      <c r="K731" s="5"/>
      <c r="L731" s="5"/>
      <c r="M731" s="5"/>
      <c r="N731" s="5"/>
    </row>
    <row r="732" spans="1:14" ht="20.100000000000001" customHeight="1">
      <c r="A732" s="4"/>
      <c r="B732" s="4"/>
      <c r="C732" s="4"/>
      <c r="D732" s="4"/>
      <c r="E732" s="4"/>
      <c r="F732" s="5"/>
      <c r="G732" s="5"/>
      <c r="H732" s="5"/>
      <c r="I732" s="5"/>
      <c r="J732" s="5"/>
      <c r="K732" s="5"/>
      <c r="L732" s="5"/>
      <c r="M732" s="5"/>
      <c r="N732" s="5"/>
    </row>
    <row r="733" spans="1:14" ht="20.100000000000001" customHeight="1">
      <c r="A733" s="4"/>
      <c r="B733" s="4"/>
      <c r="C733" s="4"/>
      <c r="D733" s="4"/>
      <c r="E733" s="4"/>
      <c r="F733" s="5"/>
      <c r="G733" s="5"/>
      <c r="H733" s="5"/>
      <c r="I733" s="5"/>
      <c r="J733" s="5"/>
      <c r="K733" s="5"/>
      <c r="L733" s="5"/>
      <c r="M733" s="5"/>
      <c r="N733" s="5"/>
    </row>
    <row r="734" spans="1:14" ht="20.100000000000001" customHeight="1">
      <c r="A734" s="4"/>
      <c r="B734" s="4"/>
      <c r="C734" s="4"/>
      <c r="D734" s="4"/>
      <c r="E734" s="4"/>
      <c r="F734" s="5"/>
      <c r="G734" s="5"/>
      <c r="H734" s="5"/>
      <c r="I734" s="5"/>
      <c r="J734" s="5"/>
      <c r="K734" s="5"/>
      <c r="L734" s="5"/>
      <c r="M734" s="5"/>
      <c r="N734" s="5"/>
    </row>
    <row r="735" spans="1:14" ht="20.100000000000001" customHeight="1">
      <c r="A735" s="4"/>
      <c r="B735" s="4"/>
      <c r="C735" s="4"/>
      <c r="D735" s="4"/>
      <c r="E735" s="4"/>
      <c r="F735" s="5"/>
      <c r="G735" s="5"/>
      <c r="H735" s="5"/>
      <c r="I735" s="5"/>
      <c r="J735" s="5"/>
      <c r="K735" s="5"/>
      <c r="L735" s="5"/>
      <c r="M735" s="5"/>
      <c r="N735" s="5"/>
    </row>
    <row r="736" spans="1:14" ht="20.100000000000001" customHeight="1">
      <c r="A736" s="4"/>
      <c r="B736" s="4"/>
      <c r="C736" s="4"/>
      <c r="D736" s="4"/>
      <c r="E736" s="4"/>
      <c r="F736" s="5"/>
      <c r="G736" s="5"/>
      <c r="H736" s="5"/>
      <c r="I736" s="5"/>
      <c r="J736" s="5"/>
      <c r="K736" s="5"/>
      <c r="L736" s="5"/>
      <c r="M736" s="5"/>
      <c r="N736" s="5"/>
    </row>
    <row r="737" spans="1:14" ht="20.100000000000001" customHeight="1">
      <c r="A737" s="4"/>
      <c r="B737" s="4"/>
      <c r="C737" s="4"/>
      <c r="D737" s="4"/>
      <c r="E737" s="4"/>
      <c r="F737" s="5"/>
      <c r="G737" s="5"/>
      <c r="H737" s="5"/>
      <c r="I737" s="5"/>
      <c r="J737" s="5"/>
      <c r="K737" s="5"/>
      <c r="L737" s="5"/>
      <c r="M737" s="5"/>
      <c r="N737" s="5"/>
    </row>
    <row r="738" spans="1:14" ht="20.100000000000001" customHeight="1">
      <c r="A738" s="4"/>
      <c r="B738" s="4"/>
      <c r="C738" s="4"/>
      <c r="D738" s="4"/>
      <c r="E738" s="4"/>
      <c r="F738" s="5"/>
      <c r="G738" s="5"/>
      <c r="H738" s="5"/>
      <c r="I738" s="5"/>
      <c r="J738" s="5"/>
      <c r="K738" s="5"/>
      <c r="L738" s="5"/>
      <c r="M738" s="5"/>
      <c r="N738" s="5"/>
    </row>
    <row r="739" spans="1:14" ht="20.100000000000001" customHeight="1">
      <c r="A739" s="4"/>
      <c r="B739" s="4"/>
      <c r="C739" s="4"/>
      <c r="D739" s="4"/>
      <c r="E739" s="4"/>
      <c r="F739" s="5"/>
      <c r="G739" s="5"/>
      <c r="H739" s="5"/>
      <c r="I739" s="5"/>
      <c r="J739" s="5"/>
      <c r="K739" s="5"/>
      <c r="L739" s="5"/>
      <c r="M739" s="5"/>
      <c r="N739" s="5"/>
    </row>
    <row r="740" spans="1:14" ht="20.100000000000001" customHeight="1">
      <c r="A740" s="4"/>
      <c r="B740" s="4"/>
      <c r="C740" s="4"/>
      <c r="D740" s="4"/>
      <c r="E740" s="4"/>
      <c r="F740" s="5"/>
      <c r="G740" s="5"/>
      <c r="H740" s="5"/>
      <c r="I740" s="5"/>
      <c r="J740" s="5"/>
      <c r="K740" s="5"/>
      <c r="L740" s="5"/>
      <c r="M740" s="5"/>
      <c r="N740" s="5"/>
    </row>
    <row r="741" spans="1:14" ht="20.100000000000001" customHeight="1">
      <c r="A741" s="4"/>
      <c r="B741" s="4"/>
      <c r="C741" s="4"/>
      <c r="D741" s="4"/>
      <c r="E741" s="4"/>
      <c r="F741" s="5"/>
      <c r="G741" s="5"/>
      <c r="H741" s="5"/>
      <c r="I741" s="5"/>
      <c r="J741" s="5"/>
      <c r="K741" s="5"/>
      <c r="L741" s="5"/>
      <c r="M741" s="5"/>
      <c r="N741" s="5"/>
    </row>
    <row r="742" spans="1:14" ht="20.100000000000001" customHeight="1">
      <c r="A742" s="4"/>
      <c r="B742" s="4"/>
      <c r="C742" s="4"/>
      <c r="D742" s="4"/>
      <c r="E742" s="4"/>
      <c r="F742" s="5"/>
      <c r="G742" s="5"/>
      <c r="H742" s="5"/>
      <c r="I742" s="5"/>
      <c r="J742" s="5"/>
      <c r="K742" s="5"/>
      <c r="L742" s="5"/>
      <c r="M742" s="5"/>
      <c r="N742" s="5"/>
    </row>
    <row r="743" spans="1:14" ht="20.100000000000001" customHeight="1">
      <c r="A743" s="4"/>
      <c r="B743" s="4"/>
      <c r="C743" s="4"/>
      <c r="D743" s="4"/>
      <c r="E743" s="4"/>
      <c r="F743" s="5"/>
      <c r="G743" s="5"/>
      <c r="H743" s="5"/>
      <c r="I743" s="5"/>
      <c r="J743" s="5"/>
      <c r="K743" s="5"/>
      <c r="L743" s="5"/>
      <c r="M743" s="5"/>
      <c r="N743" s="5"/>
    </row>
    <row r="744" spans="1:14" ht="20.100000000000001" customHeight="1">
      <c r="A744" s="4"/>
      <c r="B744" s="4"/>
      <c r="C744" s="4"/>
      <c r="D744" s="4"/>
      <c r="E744" s="4"/>
      <c r="F744" s="5"/>
      <c r="G744" s="5"/>
      <c r="H744" s="5"/>
      <c r="I744" s="5"/>
      <c r="J744" s="5"/>
      <c r="K744" s="5"/>
      <c r="L744" s="5"/>
      <c r="M744" s="5"/>
      <c r="N744" s="5"/>
    </row>
    <row r="745" spans="1:14" ht="20.100000000000001" customHeight="1">
      <c r="A745" s="4"/>
      <c r="B745" s="4"/>
      <c r="C745" s="4"/>
      <c r="D745" s="4"/>
      <c r="E745" s="4"/>
      <c r="F745" s="5"/>
      <c r="G745" s="5"/>
      <c r="H745" s="5"/>
      <c r="I745" s="5"/>
      <c r="J745" s="5"/>
      <c r="K745" s="5"/>
      <c r="L745" s="5"/>
      <c r="M745" s="5"/>
      <c r="N745" s="5"/>
    </row>
    <row r="746" spans="1:14" ht="20.100000000000001" customHeight="1">
      <c r="A746" s="4"/>
      <c r="B746" s="4"/>
      <c r="C746" s="4"/>
      <c r="D746" s="4"/>
      <c r="E746" s="4"/>
      <c r="F746" s="5"/>
      <c r="G746" s="5"/>
      <c r="H746" s="5"/>
      <c r="I746" s="5"/>
      <c r="J746" s="5"/>
      <c r="K746" s="5"/>
      <c r="L746" s="5"/>
      <c r="M746" s="5"/>
      <c r="N746" s="5"/>
    </row>
    <row r="747" spans="1:14" ht="20.100000000000001" customHeight="1">
      <c r="A747" s="4"/>
      <c r="B747" s="4"/>
      <c r="C747" s="4"/>
      <c r="D747" s="4"/>
      <c r="E747" s="4"/>
      <c r="F747" s="5"/>
      <c r="G747" s="5"/>
      <c r="H747" s="5"/>
      <c r="I747" s="5"/>
      <c r="J747" s="5"/>
      <c r="K747" s="5"/>
      <c r="L747" s="5"/>
      <c r="M747" s="5"/>
      <c r="N747" s="5"/>
    </row>
    <row r="748" spans="1:14" ht="20.100000000000001" customHeight="1">
      <c r="A748" s="4"/>
      <c r="B748" s="4"/>
      <c r="C748" s="4"/>
      <c r="D748" s="4"/>
      <c r="E748" s="4"/>
      <c r="F748" s="5"/>
      <c r="G748" s="5"/>
      <c r="H748" s="5"/>
      <c r="I748" s="5"/>
      <c r="J748" s="5"/>
      <c r="K748" s="5"/>
      <c r="L748" s="5"/>
      <c r="M748" s="5"/>
      <c r="N748" s="5"/>
    </row>
    <row r="749" spans="1:14" ht="20.100000000000001" customHeight="1">
      <c r="A749" s="4"/>
      <c r="B749" s="4"/>
      <c r="C749" s="4"/>
      <c r="D749" s="4"/>
      <c r="E749" s="4"/>
      <c r="F749" s="5"/>
      <c r="G749" s="5"/>
      <c r="H749" s="5"/>
      <c r="I749" s="5"/>
      <c r="J749" s="5"/>
      <c r="K749" s="5"/>
      <c r="L749" s="5"/>
      <c r="M749" s="5"/>
      <c r="N749" s="5"/>
    </row>
    <row r="750" spans="1:14" ht="20.100000000000001" customHeight="1">
      <c r="A750" s="4"/>
      <c r="B750" s="4"/>
      <c r="C750" s="4"/>
      <c r="D750" s="4"/>
      <c r="E750" s="4"/>
      <c r="F750" s="5"/>
      <c r="G750" s="5"/>
      <c r="H750" s="5"/>
      <c r="I750" s="5"/>
      <c r="J750" s="5"/>
      <c r="K750" s="5"/>
      <c r="L750" s="5"/>
      <c r="M750" s="5"/>
      <c r="N750" s="5"/>
    </row>
    <row r="751" spans="1:14" ht="20.100000000000001" customHeight="1">
      <c r="A751" s="4"/>
      <c r="B751" s="4"/>
      <c r="C751" s="4"/>
      <c r="D751" s="4"/>
      <c r="E751" s="4"/>
      <c r="F751" s="5"/>
      <c r="G751" s="5"/>
      <c r="H751" s="5"/>
      <c r="I751" s="5"/>
      <c r="J751" s="5"/>
      <c r="K751" s="5"/>
      <c r="L751" s="5"/>
      <c r="M751" s="5"/>
      <c r="N751" s="5"/>
    </row>
    <row r="752" spans="1:14" ht="20.100000000000001" customHeight="1">
      <c r="A752" s="4"/>
      <c r="B752" s="4"/>
      <c r="C752" s="4"/>
      <c r="D752" s="4"/>
      <c r="E752" s="4"/>
      <c r="F752" s="5"/>
      <c r="G752" s="5"/>
      <c r="H752" s="5"/>
      <c r="I752" s="5"/>
      <c r="J752" s="5"/>
      <c r="K752" s="5"/>
      <c r="L752" s="5"/>
      <c r="M752" s="5"/>
      <c r="N752" s="5"/>
    </row>
    <row r="753" spans="1:14" ht="20.100000000000001" customHeight="1">
      <c r="A753" s="4"/>
      <c r="B753" s="4"/>
      <c r="C753" s="4"/>
      <c r="D753" s="4"/>
      <c r="E753" s="4"/>
      <c r="F753" s="5"/>
      <c r="G753" s="5"/>
      <c r="H753" s="5"/>
      <c r="I753" s="5"/>
      <c r="J753" s="5"/>
      <c r="K753" s="5"/>
      <c r="L753" s="5"/>
      <c r="M753" s="5"/>
      <c r="N753" s="5"/>
    </row>
    <row r="754" spans="1:14" ht="20.100000000000001" customHeight="1">
      <c r="A754" s="4"/>
      <c r="B754" s="4"/>
      <c r="C754" s="4"/>
      <c r="D754" s="4"/>
      <c r="E754" s="4"/>
      <c r="F754" s="5"/>
      <c r="G754" s="5"/>
      <c r="H754" s="5"/>
      <c r="I754" s="5"/>
      <c r="J754" s="5"/>
      <c r="K754" s="5"/>
      <c r="L754" s="5"/>
      <c r="M754" s="5"/>
      <c r="N754" s="5"/>
    </row>
    <row r="755" spans="1:14" ht="20.100000000000001" customHeight="1">
      <c r="A755" s="4"/>
      <c r="B755" s="4"/>
      <c r="C755" s="4"/>
      <c r="D755" s="4"/>
      <c r="E755" s="4"/>
      <c r="F755" s="5"/>
      <c r="G755" s="5"/>
      <c r="H755" s="5"/>
      <c r="I755" s="5"/>
      <c r="J755" s="5"/>
      <c r="K755" s="5"/>
      <c r="L755" s="5"/>
      <c r="M755" s="5"/>
      <c r="N755" s="5"/>
    </row>
    <row r="756" spans="1:14" ht="20.100000000000001" customHeight="1">
      <c r="A756" s="4"/>
      <c r="B756" s="4"/>
      <c r="C756" s="4"/>
      <c r="D756" s="4"/>
      <c r="E756" s="4"/>
      <c r="F756" s="5"/>
      <c r="G756" s="5"/>
      <c r="H756" s="5"/>
      <c r="I756" s="5"/>
      <c r="J756" s="5"/>
      <c r="K756" s="5"/>
      <c r="L756" s="5"/>
      <c r="M756" s="5"/>
      <c r="N756" s="5"/>
    </row>
    <row r="757" spans="1:14" ht="20.100000000000001" customHeight="1">
      <c r="A757" s="4"/>
      <c r="B757" s="4"/>
      <c r="C757" s="4"/>
      <c r="D757" s="4"/>
      <c r="E757" s="4"/>
      <c r="F757" s="5"/>
      <c r="G757" s="5"/>
      <c r="H757" s="5"/>
      <c r="I757" s="5"/>
      <c r="J757" s="5"/>
      <c r="K757" s="5"/>
      <c r="L757" s="5"/>
      <c r="M757" s="5"/>
      <c r="N757" s="5"/>
    </row>
    <row r="758" spans="1:14" ht="20.100000000000001" customHeight="1">
      <c r="A758" s="4"/>
      <c r="B758" s="4"/>
      <c r="C758" s="4"/>
      <c r="D758" s="4"/>
      <c r="E758" s="4"/>
      <c r="F758" s="5"/>
      <c r="G758" s="5"/>
      <c r="H758" s="5"/>
      <c r="I758" s="5"/>
      <c r="J758" s="5"/>
      <c r="K758" s="5"/>
      <c r="L758" s="5"/>
      <c r="M758" s="5"/>
      <c r="N758" s="5"/>
    </row>
    <row r="759" spans="1:14" ht="20.100000000000001" customHeight="1">
      <c r="A759" s="4"/>
      <c r="B759" s="4"/>
      <c r="C759" s="4"/>
      <c r="D759" s="4"/>
      <c r="E759" s="4"/>
      <c r="F759" s="5"/>
      <c r="G759" s="5"/>
      <c r="H759" s="5"/>
      <c r="I759" s="5"/>
      <c r="J759" s="5"/>
      <c r="K759" s="5"/>
      <c r="L759" s="5"/>
      <c r="M759" s="5"/>
      <c r="N759" s="5"/>
    </row>
    <row r="760" spans="1:14" ht="20.100000000000001" customHeight="1">
      <c r="A760" s="4"/>
      <c r="B760" s="4"/>
      <c r="C760" s="4"/>
      <c r="D760" s="4"/>
      <c r="E760" s="4"/>
      <c r="F760" s="5"/>
      <c r="G760" s="5"/>
      <c r="H760" s="5"/>
      <c r="I760" s="5"/>
      <c r="J760" s="5"/>
      <c r="K760" s="5"/>
      <c r="L760" s="5"/>
      <c r="M760" s="5"/>
      <c r="N760" s="5"/>
    </row>
    <row r="761" spans="1:14" ht="20.100000000000001" customHeight="1">
      <c r="A761" s="4"/>
      <c r="B761" s="4"/>
      <c r="C761" s="4"/>
      <c r="D761" s="4"/>
      <c r="E761" s="4"/>
      <c r="F761" s="5"/>
      <c r="G761" s="5"/>
      <c r="H761" s="5"/>
      <c r="I761" s="5"/>
      <c r="J761" s="5"/>
      <c r="K761" s="5"/>
      <c r="L761" s="5"/>
      <c r="M761" s="5"/>
      <c r="N761" s="5"/>
    </row>
    <row r="762" spans="1:14" ht="20.100000000000001" customHeight="1">
      <c r="A762" s="4"/>
      <c r="B762" s="4"/>
      <c r="C762" s="4"/>
      <c r="D762" s="4"/>
      <c r="E762" s="4"/>
      <c r="F762" s="5"/>
      <c r="G762" s="5"/>
      <c r="H762" s="5"/>
      <c r="I762" s="5"/>
      <c r="J762" s="5"/>
      <c r="K762" s="5"/>
      <c r="L762" s="5"/>
      <c r="M762" s="5"/>
      <c r="N762" s="5"/>
    </row>
    <row r="763" spans="1:14" ht="20.100000000000001" customHeight="1">
      <c r="A763" s="4"/>
      <c r="B763" s="4"/>
      <c r="C763" s="4"/>
      <c r="D763" s="4"/>
      <c r="E763" s="4"/>
      <c r="F763" s="5"/>
      <c r="G763" s="5"/>
      <c r="H763" s="5"/>
      <c r="I763" s="5"/>
      <c r="J763" s="5"/>
      <c r="K763" s="5"/>
      <c r="L763" s="5"/>
      <c r="M763" s="5"/>
      <c r="N763" s="5"/>
    </row>
    <row r="764" spans="1:14" ht="20.100000000000001" customHeight="1">
      <c r="A764" s="4"/>
      <c r="B764" s="4"/>
      <c r="C764" s="4"/>
      <c r="D764" s="4"/>
      <c r="E764" s="4"/>
      <c r="F764" s="5"/>
      <c r="G764" s="5"/>
      <c r="H764" s="5"/>
      <c r="I764" s="5"/>
      <c r="J764" s="5"/>
      <c r="K764" s="5"/>
      <c r="L764" s="5"/>
      <c r="M764" s="5"/>
      <c r="N764" s="5"/>
    </row>
    <row r="765" spans="1:14" ht="20.100000000000001" customHeight="1">
      <c r="A765" s="4"/>
      <c r="B765" s="4"/>
      <c r="C765" s="4"/>
      <c r="D765" s="4"/>
      <c r="E765" s="4"/>
      <c r="F765" s="5"/>
      <c r="G765" s="5"/>
      <c r="H765" s="5"/>
      <c r="I765" s="5"/>
      <c r="J765" s="5"/>
      <c r="K765" s="5"/>
      <c r="L765" s="5"/>
      <c r="M765" s="5"/>
      <c r="N765" s="5"/>
    </row>
    <row r="766" spans="1:14" ht="20.100000000000001" customHeight="1">
      <c r="A766" s="4"/>
      <c r="B766" s="4"/>
      <c r="C766" s="4"/>
      <c r="D766" s="4"/>
      <c r="E766" s="4"/>
      <c r="F766" s="5"/>
      <c r="G766" s="5"/>
      <c r="H766" s="5"/>
      <c r="I766" s="5"/>
      <c r="J766" s="5"/>
      <c r="K766" s="5"/>
      <c r="L766" s="5"/>
      <c r="M766" s="5"/>
      <c r="N766" s="5"/>
    </row>
    <row r="767" spans="1:14" ht="20.100000000000001" customHeight="1">
      <c r="A767" s="4"/>
      <c r="B767" s="4"/>
      <c r="C767" s="4"/>
      <c r="D767" s="4"/>
      <c r="E767" s="4"/>
      <c r="F767" s="5"/>
      <c r="G767" s="5"/>
      <c r="H767" s="5"/>
      <c r="I767" s="5"/>
      <c r="J767" s="5"/>
      <c r="K767" s="5"/>
      <c r="L767" s="5"/>
      <c r="M767" s="5"/>
      <c r="N767" s="5"/>
    </row>
    <row r="768" spans="1:14" ht="20.100000000000001" customHeight="1">
      <c r="A768" s="4"/>
      <c r="B768" s="4"/>
      <c r="C768" s="4"/>
      <c r="D768" s="4"/>
      <c r="E768" s="4"/>
      <c r="F768" s="5"/>
      <c r="G768" s="5"/>
      <c r="H768" s="5"/>
      <c r="I768" s="5"/>
      <c r="J768" s="5"/>
      <c r="K768" s="5"/>
      <c r="L768" s="5"/>
      <c r="M768" s="5"/>
      <c r="N768" s="5"/>
    </row>
    <row r="769" spans="1:14" ht="20.100000000000001" customHeight="1">
      <c r="A769" s="4"/>
      <c r="B769" s="4"/>
      <c r="C769" s="4"/>
      <c r="D769" s="4"/>
      <c r="E769" s="4"/>
      <c r="F769" s="5"/>
      <c r="G769" s="5"/>
      <c r="H769" s="5"/>
      <c r="I769" s="5"/>
      <c r="J769" s="5"/>
      <c r="K769" s="5"/>
      <c r="L769" s="5"/>
      <c r="M769" s="5"/>
      <c r="N769" s="5"/>
    </row>
    <row r="770" spans="1:14" ht="20.100000000000001" customHeight="1">
      <c r="A770" s="4"/>
      <c r="B770" s="4"/>
      <c r="C770" s="4"/>
      <c r="D770" s="4"/>
      <c r="E770" s="4"/>
      <c r="F770" s="5"/>
      <c r="G770" s="5"/>
      <c r="H770" s="5"/>
      <c r="I770" s="5"/>
      <c r="J770" s="5"/>
      <c r="K770" s="5"/>
      <c r="L770" s="5"/>
      <c r="M770" s="5"/>
      <c r="N770" s="5"/>
    </row>
    <row r="771" spans="1:14" ht="20.100000000000001" customHeight="1">
      <c r="A771" s="4"/>
      <c r="B771" s="4"/>
      <c r="C771" s="4"/>
      <c r="D771" s="4"/>
      <c r="E771" s="4"/>
      <c r="F771" s="5"/>
      <c r="G771" s="5"/>
      <c r="H771" s="5"/>
      <c r="I771" s="5"/>
      <c r="J771" s="5"/>
      <c r="K771" s="5"/>
      <c r="L771" s="5"/>
      <c r="M771" s="5"/>
      <c r="N771" s="5"/>
    </row>
    <row r="772" spans="1:14" ht="20.100000000000001" customHeight="1">
      <c r="A772" s="4"/>
      <c r="B772" s="4"/>
      <c r="C772" s="4"/>
      <c r="D772" s="4"/>
      <c r="E772" s="4"/>
      <c r="F772" s="5"/>
      <c r="G772" s="5"/>
      <c r="H772" s="5"/>
      <c r="I772" s="5"/>
      <c r="J772" s="5"/>
      <c r="K772" s="5"/>
      <c r="L772" s="5"/>
      <c r="M772" s="5"/>
      <c r="N772" s="5"/>
    </row>
    <row r="773" spans="1:14" ht="20.100000000000001" customHeight="1">
      <c r="A773" s="4"/>
      <c r="B773" s="4"/>
      <c r="C773" s="4"/>
      <c r="D773" s="4"/>
      <c r="E773" s="4"/>
      <c r="F773" s="5"/>
      <c r="G773" s="5"/>
      <c r="H773" s="5"/>
      <c r="I773" s="5"/>
      <c r="J773" s="5"/>
      <c r="K773" s="5"/>
      <c r="L773" s="5"/>
      <c r="M773" s="5"/>
      <c r="N773" s="5"/>
    </row>
    <row r="774" spans="1:14" ht="20.100000000000001" customHeight="1">
      <c r="A774" s="4"/>
      <c r="B774" s="4"/>
      <c r="C774" s="4"/>
      <c r="D774" s="4"/>
      <c r="E774" s="4"/>
      <c r="F774" s="5"/>
      <c r="G774" s="5"/>
      <c r="H774" s="5"/>
      <c r="I774" s="5"/>
      <c r="J774" s="5"/>
      <c r="K774" s="5"/>
      <c r="L774" s="5"/>
      <c r="M774" s="5"/>
      <c r="N774" s="5"/>
    </row>
    <row r="775" spans="1:14" ht="20.100000000000001" customHeight="1">
      <c r="A775" s="4"/>
      <c r="B775" s="4"/>
      <c r="C775" s="4"/>
      <c r="D775" s="4"/>
      <c r="E775" s="4"/>
      <c r="F775" s="5"/>
      <c r="G775" s="5"/>
      <c r="H775" s="5"/>
      <c r="I775" s="5"/>
      <c r="J775" s="5"/>
      <c r="K775" s="5"/>
      <c r="L775" s="5"/>
      <c r="M775" s="5"/>
      <c r="N775" s="5"/>
    </row>
    <row r="776" spans="1:14" ht="20.100000000000001" customHeight="1">
      <c r="A776" s="4"/>
      <c r="B776" s="4"/>
      <c r="C776" s="4"/>
      <c r="D776" s="4"/>
      <c r="E776" s="4"/>
      <c r="F776" s="5"/>
      <c r="G776" s="5"/>
      <c r="H776" s="5"/>
      <c r="I776" s="5"/>
      <c r="J776" s="5"/>
      <c r="K776" s="5"/>
      <c r="L776" s="5"/>
      <c r="M776" s="5"/>
      <c r="N776" s="5"/>
    </row>
    <row r="777" spans="1:14" ht="20.100000000000001" customHeight="1">
      <c r="A777" s="4"/>
      <c r="B777" s="4"/>
      <c r="C777" s="4"/>
      <c r="D777" s="4"/>
      <c r="E777" s="4"/>
      <c r="F777" s="5"/>
      <c r="G777" s="5"/>
      <c r="H777" s="5"/>
      <c r="I777" s="5"/>
      <c r="J777" s="5"/>
      <c r="K777" s="5"/>
      <c r="L777" s="5"/>
      <c r="M777" s="5"/>
      <c r="N777" s="5"/>
    </row>
    <row r="778" spans="1:14" ht="20.100000000000001" customHeight="1">
      <c r="A778" s="4"/>
      <c r="B778" s="4"/>
      <c r="C778" s="4"/>
      <c r="D778" s="4"/>
      <c r="E778" s="4"/>
      <c r="F778" s="5"/>
      <c r="G778" s="5"/>
      <c r="H778" s="5"/>
      <c r="I778" s="5"/>
      <c r="J778" s="5"/>
      <c r="K778" s="5"/>
      <c r="L778" s="5"/>
      <c r="M778" s="5"/>
      <c r="N778" s="5"/>
    </row>
    <row r="779" spans="1:14" ht="20.100000000000001" customHeight="1">
      <c r="A779" s="4"/>
      <c r="B779" s="4"/>
      <c r="C779" s="4"/>
      <c r="D779" s="4"/>
      <c r="E779" s="4"/>
      <c r="F779" s="5"/>
      <c r="G779" s="5"/>
      <c r="H779" s="5"/>
      <c r="I779" s="5"/>
      <c r="J779" s="5"/>
      <c r="K779" s="5"/>
      <c r="L779" s="5"/>
      <c r="M779" s="5"/>
      <c r="N779" s="5"/>
    </row>
    <row r="780" spans="1:14" ht="20.100000000000001" customHeight="1">
      <c r="A780" s="4"/>
      <c r="B780" s="4"/>
      <c r="C780" s="4"/>
      <c r="D780" s="4"/>
      <c r="E780" s="4"/>
      <c r="F780" s="5"/>
      <c r="G780" s="5"/>
      <c r="H780" s="5"/>
      <c r="I780" s="5"/>
      <c r="J780" s="5"/>
      <c r="K780" s="5"/>
      <c r="L780" s="5"/>
      <c r="M780" s="5"/>
      <c r="N780" s="5"/>
    </row>
    <row r="781" spans="1:14" ht="20.100000000000001" customHeight="1">
      <c r="A781" s="4"/>
      <c r="B781" s="4"/>
      <c r="C781" s="4"/>
      <c r="D781" s="4"/>
      <c r="E781" s="4"/>
      <c r="F781" s="5"/>
      <c r="G781" s="5"/>
      <c r="H781" s="5"/>
      <c r="I781" s="5"/>
      <c r="J781" s="5"/>
      <c r="K781" s="5"/>
      <c r="L781" s="5"/>
      <c r="M781" s="5"/>
      <c r="N781" s="5"/>
    </row>
    <row r="782" spans="1:14" ht="20.100000000000001" customHeight="1">
      <c r="A782" s="4"/>
      <c r="B782" s="4"/>
      <c r="C782" s="4"/>
      <c r="D782" s="4"/>
      <c r="E782" s="4"/>
      <c r="F782" s="5"/>
      <c r="G782" s="5"/>
      <c r="H782" s="5"/>
      <c r="I782" s="5"/>
      <c r="J782" s="5"/>
      <c r="K782" s="5"/>
      <c r="L782" s="5"/>
      <c r="M782" s="5"/>
      <c r="N782" s="5"/>
    </row>
    <row r="783" spans="1:14" ht="20.100000000000001" customHeight="1">
      <c r="A783" s="4"/>
      <c r="B783" s="4"/>
      <c r="C783" s="4"/>
      <c r="D783" s="4"/>
      <c r="E783" s="4"/>
      <c r="F783" s="5"/>
      <c r="G783" s="5"/>
      <c r="H783" s="5"/>
      <c r="I783" s="5"/>
      <c r="J783" s="5"/>
      <c r="K783" s="5"/>
      <c r="L783" s="5"/>
      <c r="M783" s="5"/>
      <c r="N783" s="5"/>
    </row>
    <row r="784" spans="1:14" ht="20.100000000000001" customHeight="1">
      <c r="A784" s="4"/>
      <c r="B784" s="4"/>
      <c r="C784" s="4"/>
      <c r="D784" s="4"/>
      <c r="E784" s="4"/>
      <c r="F784" s="5"/>
      <c r="G784" s="5"/>
      <c r="H784" s="5"/>
      <c r="I784" s="5"/>
      <c r="J784" s="5"/>
      <c r="K784" s="5"/>
      <c r="L784" s="5"/>
      <c r="M784" s="5"/>
      <c r="N784" s="5"/>
    </row>
    <row r="785" spans="1:14" ht="20.100000000000001" customHeight="1">
      <c r="A785" s="4"/>
      <c r="B785" s="4"/>
      <c r="C785" s="4"/>
      <c r="D785" s="4"/>
      <c r="E785" s="4"/>
      <c r="F785" s="5"/>
      <c r="G785" s="5"/>
      <c r="H785" s="5"/>
      <c r="I785" s="5"/>
      <c r="J785" s="5"/>
      <c r="K785" s="5"/>
      <c r="L785" s="5"/>
      <c r="M785" s="5"/>
      <c r="N785" s="5"/>
    </row>
    <row r="786" spans="1:14" ht="20.100000000000001" customHeight="1">
      <c r="A786" s="4"/>
      <c r="B786" s="4"/>
      <c r="C786" s="4"/>
      <c r="D786" s="4"/>
      <c r="E786" s="4"/>
      <c r="F786" s="5"/>
      <c r="G786" s="5"/>
      <c r="H786" s="5"/>
      <c r="I786" s="5"/>
      <c r="J786" s="5"/>
      <c r="K786" s="5"/>
      <c r="L786" s="5"/>
      <c r="M786" s="5"/>
      <c r="N786" s="5"/>
    </row>
    <row r="787" spans="1:14" ht="20.100000000000001" customHeight="1">
      <c r="A787" s="4"/>
      <c r="B787" s="4"/>
      <c r="C787" s="4"/>
      <c r="D787" s="4"/>
      <c r="E787" s="4"/>
      <c r="F787" s="5"/>
      <c r="G787" s="5"/>
      <c r="H787" s="5"/>
      <c r="I787" s="5"/>
      <c r="J787" s="5"/>
      <c r="K787" s="5"/>
      <c r="L787" s="5"/>
      <c r="M787" s="5"/>
      <c r="N787" s="5"/>
    </row>
    <row r="788" spans="1:14" ht="20.100000000000001" customHeight="1">
      <c r="A788" s="4"/>
      <c r="B788" s="4"/>
      <c r="C788" s="4"/>
      <c r="D788" s="4"/>
      <c r="E788" s="4"/>
      <c r="F788" s="5"/>
      <c r="G788" s="5"/>
      <c r="H788" s="5"/>
      <c r="I788" s="5"/>
      <c r="J788" s="5"/>
      <c r="K788" s="5"/>
      <c r="L788" s="5"/>
      <c r="M788" s="5"/>
      <c r="N788" s="5"/>
    </row>
    <row r="789" spans="1:14" ht="20.100000000000001" customHeight="1">
      <c r="A789" s="4"/>
      <c r="B789" s="4"/>
      <c r="C789" s="4"/>
      <c r="D789" s="4"/>
      <c r="E789" s="4"/>
      <c r="F789" s="5"/>
      <c r="G789" s="5"/>
      <c r="H789" s="5"/>
      <c r="I789" s="5"/>
      <c r="J789" s="5"/>
      <c r="K789" s="5"/>
      <c r="L789" s="5"/>
      <c r="M789" s="5"/>
      <c r="N789" s="5"/>
    </row>
    <row r="790" spans="1:14" ht="20.100000000000001" customHeight="1">
      <c r="A790" s="4"/>
      <c r="B790" s="4"/>
      <c r="C790" s="4"/>
      <c r="D790" s="4"/>
      <c r="E790" s="4"/>
      <c r="F790" s="5"/>
      <c r="G790" s="5"/>
      <c r="H790" s="5"/>
      <c r="I790" s="5"/>
      <c r="J790" s="5"/>
      <c r="K790" s="5"/>
      <c r="L790" s="5"/>
      <c r="M790" s="5"/>
      <c r="N790" s="5"/>
    </row>
    <row r="791" spans="1:14" ht="20.100000000000001" customHeight="1">
      <c r="A791" s="4"/>
      <c r="B791" s="4"/>
      <c r="C791" s="4"/>
      <c r="D791" s="4"/>
      <c r="E791" s="4"/>
      <c r="F791" s="5"/>
      <c r="G791" s="5"/>
      <c r="H791" s="5"/>
      <c r="I791" s="5"/>
      <c r="J791" s="5"/>
      <c r="K791" s="5"/>
      <c r="L791" s="5"/>
      <c r="M791" s="5"/>
      <c r="N791" s="5"/>
    </row>
    <row r="792" spans="1:14" ht="20.100000000000001" customHeight="1">
      <c r="A792" s="4"/>
      <c r="B792" s="4"/>
      <c r="C792" s="4"/>
      <c r="D792" s="4"/>
      <c r="E792" s="4"/>
      <c r="F792" s="5"/>
      <c r="G792" s="5"/>
      <c r="H792" s="5"/>
      <c r="I792" s="5"/>
      <c r="J792" s="5"/>
      <c r="K792" s="5"/>
      <c r="L792" s="5"/>
      <c r="M792" s="5"/>
      <c r="N792" s="5"/>
    </row>
    <row r="793" spans="1:14" ht="20.100000000000001" customHeight="1">
      <c r="A793" s="4"/>
      <c r="B793" s="4"/>
      <c r="C793" s="4"/>
      <c r="D793" s="4"/>
      <c r="E793" s="4"/>
      <c r="F793" s="5"/>
      <c r="G793" s="5"/>
      <c r="H793" s="5"/>
      <c r="I793" s="5"/>
      <c r="J793" s="5"/>
      <c r="K793" s="5"/>
      <c r="L793" s="5"/>
      <c r="M793" s="5"/>
      <c r="N793" s="5"/>
    </row>
    <row r="794" spans="1:14" ht="20.100000000000001" customHeight="1">
      <c r="A794" s="4"/>
      <c r="B794" s="4"/>
      <c r="C794" s="4"/>
      <c r="D794" s="4"/>
      <c r="E794" s="4"/>
      <c r="F794" s="5"/>
      <c r="G794" s="5"/>
      <c r="H794" s="5"/>
      <c r="I794" s="5"/>
      <c r="J794" s="5"/>
      <c r="K794" s="5"/>
      <c r="L794" s="5"/>
      <c r="M794" s="5"/>
      <c r="N794" s="5"/>
    </row>
    <row r="795" spans="1:14" ht="20.100000000000001" customHeight="1">
      <c r="A795" s="4"/>
      <c r="B795" s="4"/>
      <c r="C795" s="4"/>
      <c r="D795" s="4"/>
      <c r="E795" s="4"/>
      <c r="F795" s="5"/>
      <c r="G795" s="5"/>
      <c r="H795" s="5"/>
      <c r="I795" s="5"/>
      <c r="J795" s="5"/>
      <c r="K795" s="5"/>
      <c r="L795" s="5"/>
      <c r="M795" s="5"/>
      <c r="N795" s="5"/>
    </row>
    <row r="796" spans="1:14" ht="20.100000000000001" customHeight="1">
      <c r="A796" s="4"/>
      <c r="B796" s="4"/>
      <c r="C796" s="4"/>
      <c r="D796" s="4"/>
      <c r="E796" s="4"/>
      <c r="F796" s="5"/>
      <c r="G796" s="5"/>
      <c r="H796" s="5"/>
      <c r="I796" s="5"/>
      <c r="J796" s="5"/>
      <c r="K796" s="5"/>
      <c r="L796" s="5"/>
      <c r="M796" s="5"/>
      <c r="N796" s="5"/>
    </row>
    <row r="797" spans="1:14" ht="20.100000000000001" customHeight="1">
      <c r="A797" s="4"/>
      <c r="B797" s="4"/>
      <c r="C797" s="4"/>
      <c r="D797" s="4"/>
      <c r="E797" s="4"/>
      <c r="F797" s="5"/>
      <c r="G797" s="5"/>
      <c r="H797" s="5"/>
      <c r="I797" s="5"/>
      <c r="J797" s="5"/>
      <c r="K797" s="5"/>
      <c r="L797" s="5"/>
      <c r="M797" s="5"/>
      <c r="N797" s="5"/>
    </row>
    <row r="798" spans="1:14" ht="20.100000000000001" customHeight="1">
      <c r="A798" s="4"/>
      <c r="B798" s="4"/>
      <c r="C798" s="4"/>
      <c r="D798" s="4"/>
      <c r="E798" s="4"/>
      <c r="F798" s="5"/>
      <c r="G798" s="5"/>
      <c r="H798" s="5"/>
      <c r="I798" s="5"/>
      <c r="J798" s="5"/>
      <c r="K798" s="5"/>
      <c r="L798" s="5"/>
      <c r="M798" s="5"/>
      <c r="N798" s="5"/>
    </row>
    <row r="799" spans="1:14" ht="20.100000000000001" customHeight="1">
      <c r="A799" s="4"/>
      <c r="B799" s="4"/>
      <c r="C799" s="4"/>
      <c r="D799" s="4"/>
      <c r="E799" s="4"/>
      <c r="F799" s="5"/>
      <c r="G799" s="5"/>
      <c r="H799" s="5"/>
      <c r="I799" s="5"/>
      <c r="J799" s="5"/>
      <c r="K799" s="5"/>
      <c r="L799" s="5"/>
      <c r="M799" s="5"/>
      <c r="N799" s="5"/>
    </row>
    <row r="800" spans="1:14" ht="20.100000000000001" customHeight="1">
      <c r="A800" s="4"/>
      <c r="B800" s="4"/>
      <c r="C800" s="4"/>
      <c r="D800" s="4"/>
      <c r="E800" s="4"/>
      <c r="F800" s="5"/>
      <c r="G800" s="5"/>
      <c r="H800" s="5"/>
      <c r="I800" s="5"/>
      <c r="J800" s="5"/>
      <c r="K800" s="5"/>
      <c r="L800" s="5"/>
      <c r="M800" s="5"/>
      <c r="N800" s="5"/>
    </row>
    <row r="801" spans="1:14" ht="20.100000000000001" customHeight="1">
      <c r="A801" s="4"/>
      <c r="B801" s="4"/>
      <c r="C801" s="4"/>
      <c r="D801" s="4"/>
      <c r="E801" s="4"/>
      <c r="F801" s="5"/>
      <c r="G801" s="5"/>
      <c r="H801" s="5"/>
      <c r="I801" s="5"/>
      <c r="J801" s="5"/>
      <c r="K801" s="5"/>
      <c r="L801" s="5"/>
      <c r="M801" s="5"/>
      <c r="N801" s="5"/>
    </row>
    <row r="802" spans="1:14" ht="20.100000000000001" customHeight="1">
      <c r="A802" s="4"/>
      <c r="B802" s="4"/>
      <c r="C802" s="4"/>
      <c r="D802" s="4"/>
      <c r="E802" s="4"/>
      <c r="F802" s="5"/>
      <c r="G802" s="5"/>
      <c r="H802" s="5"/>
      <c r="I802" s="5"/>
      <c r="J802" s="5"/>
      <c r="K802" s="5"/>
      <c r="L802" s="5"/>
      <c r="M802" s="5"/>
      <c r="N802" s="5"/>
    </row>
    <row r="803" spans="1:14" ht="20.100000000000001" customHeight="1">
      <c r="A803" s="4"/>
      <c r="B803" s="4"/>
      <c r="C803" s="4"/>
      <c r="D803" s="4"/>
      <c r="E803" s="4"/>
      <c r="F803" s="5"/>
      <c r="G803" s="5"/>
      <c r="H803" s="5"/>
      <c r="I803" s="5"/>
      <c r="J803" s="5"/>
      <c r="K803" s="5"/>
      <c r="L803" s="5"/>
      <c r="M803" s="5"/>
      <c r="N803" s="5"/>
    </row>
    <row r="804" spans="1:14" ht="20.100000000000001" customHeight="1">
      <c r="A804" s="4"/>
      <c r="B804" s="4"/>
      <c r="C804" s="4"/>
      <c r="D804" s="4"/>
      <c r="E804" s="4"/>
      <c r="F804" s="5"/>
      <c r="G804" s="5"/>
      <c r="H804" s="5"/>
      <c r="I804" s="5"/>
      <c r="J804" s="5"/>
      <c r="K804" s="5"/>
      <c r="L804" s="5"/>
      <c r="M804" s="5"/>
      <c r="N804" s="5"/>
    </row>
    <row r="805" spans="1:14" ht="20.100000000000001" customHeight="1">
      <c r="A805" s="4"/>
      <c r="B805" s="4"/>
      <c r="C805" s="4"/>
      <c r="D805" s="4"/>
      <c r="E805" s="4"/>
      <c r="F805" s="5"/>
      <c r="G805" s="5"/>
      <c r="H805" s="5"/>
      <c r="I805" s="5"/>
      <c r="J805" s="5"/>
      <c r="K805" s="5"/>
      <c r="L805" s="5"/>
      <c r="M805" s="5"/>
      <c r="N805" s="5"/>
    </row>
    <row r="806" spans="1:14" ht="20.100000000000001" customHeight="1">
      <c r="A806" s="4"/>
      <c r="B806" s="4"/>
      <c r="C806" s="4"/>
      <c r="D806" s="4"/>
      <c r="E806" s="4"/>
      <c r="F806" s="5"/>
      <c r="G806" s="5"/>
      <c r="H806" s="5"/>
      <c r="I806" s="5"/>
      <c r="J806" s="5"/>
      <c r="K806" s="5"/>
      <c r="L806" s="5"/>
      <c r="M806" s="5"/>
      <c r="N806" s="5"/>
    </row>
    <row r="807" spans="1:14" ht="20.100000000000001" customHeight="1">
      <c r="A807" s="4"/>
      <c r="B807" s="4"/>
      <c r="C807" s="4"/>
      <c r="D807" s="4"/>
      <c r="E807" s="4"/>
      <c r="F807" s="5"/>
      <c r="G807" s="5"/>
      <c r="H807" s="5"/>
      <c r="I807" s="5"/>
      <c r="J807" s="5"/>
      <c r="K807" s="5"/>
      <c r="L807" s="5"/>
      <c r="M807" s="5"/>
      <c r="N807" s="5"/>
    </row>
    <row r="808" spans="1:14" ht="20.100000000000001" customHeight="1">
      <c r="A808" s="4"/>
      <c r="B808" s="4"/>
      <c r="C808" s="4"/>
      <c r="D808" s="4"/>
      <c r="E808" s="4"/>
      <c r="F808" s="5"/>
      <c r="G808" s="5"/>
      <c r="H808" s="5"/>
      <c r="I808" s="5"/>
      <c r="J808" s="5"/>
      <c r="K808" s="5"/>
      <c r="L808" s="5"/>
      <c r="M808" s="5"/>
      <c r="N808" s="5"/>
    </row>
    <row r="809" spans="1:14" ht="20.100000000000001" customHeight="1">
      <c r="A809" s="4"/>
      <c r="B809" s="4"/>
      <c r="C809" s="4"/>
      <c r="D809" s="4"/>
      <c r="E809" s="4"/>
      <c r="F809" s="5"/>
      <c r="G809" s="5"/>
      <c r="H809" s="5"/>
      <c r="I809" s="5"/>
      <c r="J809" s="5"/>
      <c r="K809" s="5"/>
      <c r="L809" s="5"/>
      <c r="M809" s="5"/>
      <c r="N809" s="5"/>
    </row>
    <row r="810" spans="1:14" ht="20.100000000000001" customHeight="1">
      <c r="A810" s="4"/>
      <c r="B810" s="4"/>
      <c r="C810" s="4"/>
      <c r="D810" s="4"/>
      <c r="E810" s="4"/>
      <c r="F810" s="5"/>
      <c r="G810" s="5"/>
      <c r="H810" s="5"/>
      <c r="I810" s="5"/>
      <c r="J810" s="5"/>
      <c r="K810" s="5"/>
      <c r="L810" s="5"/>
      <c r="M810" s="5"/>
      <c r="N810" s="5"/>
    </row>
    <row r="811" spans="1:14" ht="20.100000000000001" customHeight="1">
      <c r="A811" s="4"/>
      <c r="B811" s="4"/>
      <c r="C811" s="4"/>
      <c r="D811" s="4"/>
      <c r="E811" s="4"/>
      <c r="F811" s="5"/>
      <c r="G811" s="5"/>
      <c r="H811" s="5"/>
      <c r="I811" s="5"/>
      <c r="J811" s="5"/>
      <c r="K811" s="5"/>
      <c r="L811" s="5"/>
      <c r="M811" s="5"/>
      <c r="N811" s="5"/>
    </row>
    <row r="812" spans="1:14" ht="20.100000000000001" customHeight="1">
      <c r="A812" s="4"/>
      <c r="B812" s="4"/>
      <c r="C812" s="4"/>
      <c r="D812" s="4"/>
      <c r="E812" s="4"/>
      <c r="F812" s="5"/>
      <c r="G812" s="5"/>
      <c r="H812" s="5"/>
      <c r="I812" s="5"/>
      <c r="J812" s="5"/>
      <c r="K812" s="5"/>
      <c r="L812" s="5"/>
      <c r="M812" s="5"/>
      <c r="N812" s="5"/>
    </row>
    <row r="813" spans="1:14" ht="20.100000000000001" customHeight="1">
      <c r="A813" s="4"/>
      <c r="B813" s="4"/>
      <c r="C813" s="4"/>
      <c r="D813" s="4"/>
      <c r="E813" s="4"/>
      <c r="F813" s="5"/>
      <c r="G813" s="5"/>
      <c r="H813" s="5"/>
      <c r="I813" s="5"/>
      <c r="J813" s="5"/>
      <c r="K813" s="5"/>
      <c r="L813" s="5"/>
      <c r="M813" s="5"/>
      <c r="N813" s="5"/>
    </row>
    <row r="814" spans="1:14" ht="20.100000000000001" customHeight="1">
      <c r="A814" s="4"/>
      <c r="B814" s="4"/>
      <c r="C814" s="4"/>
      <c r="D814" s="4"/>
      <c r="E814" s="4"/>
      <c r="F814" s="5"/>
      <c r="G814" s="5"/>
      <c r="H814" s="5"/>
      <c r="I814" s="5"/>
      <c r="J814" s="5"/>
      <c r="K814" s="5"/>
      <c r="L814" s="5"/>
      <c r="M814" s="5"/>
      <c r="N814" s="5"/>
    </row>
    <row r="815" spans="1:14" ht="20.100000000000001" customHeight="1">
      <c r="A815" s="4"/>
      <c r="B815" s="4"/>
      <c r="C815" s="4"/>
      <c r="D815" s="4"/>
      <c r="E815" s="4"/>
      <c r="F815" s="5"/>
      <c r="G815" s="5"/>
      <c r="H815" s="5"/>
      <c r="I815" s="5"/>
      <c r="J815" s="5"/>
      <c r="K815" s="5"/>
      <c r="L815" s="5"/>
      <c r="M815" s="5"/>
      <c r="N815" s="5"/>
    </row>
    <row r="816" spans="1:14" ht="20.100000000000001" customHeight="1">
      <c r="A816" s="4"/>
      <c r="B816" s="4"/>
      <c r="C816" s="4"/>
      <c r="D816" s="4"/>
      <c r="E816" s="4"/>
      <c r="F816" s="5"/>
      <c r="G816" s="5"/>
      <c r="H816" s="5"/>
      <c r="I816" s="5"/>
      <c r="J816" s="5"/>
      <c r="K816" s="5"/>
      <c r="L816" s="5"/>
      <c r="M816" s="5"/>
      <c r="N816" s="5"/>
    </row>
    <row r="817" spans="1:14" ht="20.100000000000001" customHeight="1">
      <c r="A817" s="4"/>
      <c r="B817" s="4"/>
      <c r="C817" s="4"/>
      <c r="D817" s="4"/>
      <c r="E817" s="4"/>
      <c r="F817" s="5"/>
      <c r="G817" s="5"/>
      <c r="H817" s="5"/>
      <c r="I817" s="5"/>
      <c r="J817" s="5"/>
      <c r="K817" s="5"/>
      <c r="L817" s="5"/>
      <c r="M817" s="5"/>
      <c r="N817" s="5"/>
    </row>
    <row r="818" spans="1:14" ht="20.100000000000001" customHeight="1">
      <c r="A818" s="4"/>
      <c r="B818" s="4"/>
      <c r="C818" s="4"/>
      <c r="D818" s="4"/>
      <c r="E818" s="4"/>
      <c r="F818" s="5"/>
      <c r="G818" s="5"/>
      <c r="H818" s="5"/>
      <c r="I818" s="5"/>
      <c r="J818" s="5"/>
      <c r="K818" s="5"/>
      <c r="L818" s="5"/>
      <c r="M818" s="5"/>
      <c r="N818" s="5"/>
    </row>
    <row r="819" spans="1:14" ht="20.100000000000001" customHeight="1">
      <c r="A819" s="4"/>
      <c r="B819" s="4"/>
      <c r="C819" s="4"/>
      <c r="D819" s="4"/>
      <c r="E819" s="4"/>
      <c r="F819" s="5"/>
      <c r="G819" s="5"/>
      <c r="H819" s="5"/>
      <c r="I819" s="5"/>
      <c r="J819" s="5"/>
      <c r="K819" s="5"/>
      <c r="L819" s="5"/>
      <c r="M819" s="5"/>
      <c r="N819" s="5"/>
    </row>
    <row r="820" spans="1:14" ht="20.100000000000001" customHeight="1">
      <c r="A820" s="4"/>
      <c r="B820" s="4"/>
      <c r="C820" s="4"/>
      <c r="D820" s="4"/>
      <c r="E820" s="4"/>
      <c r="F820" s="5"/>
      <c r="G820" s="5"/>
      <c r="H820" s="5"/>
      <c r="I820" s="5"/>
      <c r="J820" s="5"/>
      <c r="K820" s="5"/>
      <c r="L820" s="5"/>
      <c r="M820" s="5"/>
      <c r="N820" s="5"/>
    </row>
    <row r="821" spans="1:14" ht="20.100000000000001" customHeight="1">
      <c r="A821" s="4"/>
      <c r="B821" s="4"/>
      <c r="C821" s="4"/>
      <c r="D821" s="4"/>
      <c r="E821" s="4"/>
      <c r="F821" s="5"/>
      <c r="G821" s="5"/>
      <c r="H821" s="5"/>
      <c r="I821" s="5"/>
      <c r="J821" s="5"/>
      <c r="K821" s="5"/>
      <c r="L821" s="5"/>
      <c r="M821" s="5"/>
      <c r="N821" s="5"/>
    </row>
    <row r="822" spans="1:14" ht="20.100000000000001" customHeight="1">
      <c r="A822" s="4"/>
      <c r="B822" s="4"/>
      <c r="C822" s="4"/>
      <c r="D822" s="4"/>
      <c r="E822" s="4"/>
      <c r="F822" s="5"/>
      <c r="G822" s="5"/>
      <c r="H822" s="5"/>
      <c r="I822" s="5"/>
      <c r="J822" s="5"/>
      <c r="K822" s="5"/>
      <c r="L822" s="5"/>
      <c r="M822" s="5"/>
      <c r="N822" s="5"/>
    </row>
    <row r="823" spans="1:14" ht="20.100000000000001" customHeight="1">
      <c r="A823" s="4"/>
      <c r="B823" s="4"/>
      <c r="C823" s="4"/>
      <c r="D823" s="4"/>
      <c r="E823" s="4"/>
      <c r="F823" s="5"/>
      <c r="G823" s="5"/>
      <c r="H823" s="5"/>
      <c r="I823" s="5"/>
      <c r="J823" s="5"/>
      <c r="K823" s="5"/>
      <c r="L823" s="5"/>
      <c r="M823" s="5"/>
      <c r="N823" s="5"/>
    </row>
    <row r="824" spans="1:14" ht="20.100000000000001" customHeight="1">
      <c r="A824" s="4"/>
      <c r="B824" s="4"/>
      <c r="C824" s="4"/>
      <c r="D824" s="4"/>
      <c r="E824" s="4"/>
      <c r="F824" s="5"/>
      <c r="G824" s="5"/>
      <c r="H824" s="5"/>
      <c r="I824" s="5"/>
      <c r="J824" s="5"/>
      <c r="K824" s="5"/>
      <c r="L824" s="5"/>
      <c r="M824" s="5"/>
      <c r="N824" s="5"/>
    </row>
    <row r="825" spans="1:14" ht="20.100000000000001" customHeight="1">
      <c r="A825" s="4"/>
      <c r="B825" s="4"/>
      <c r="C825" s="4"/>
      <c r="D825" s="4"/>
      <c r="E825" s="4"/>
      <c r="F825" s="5"/>
      <c r="G825" s="5"/>
      <c r="H825" s="5"/>
      <c r="I825" s="5"/>
      <c r="J825" s="5"/>
      <c r="K825" s="5"/>
      <c r="L825" s="5"/>
      <c r="M825" s="5"/>
      <c r="N825" s="5"/>
    </row>
    <row r="826" spans="1:14" ht="20.100000000000001" customHeight="1">
      <c r="A826" s="4"/>
      <c r="B826" s="4"/>
      <c r="C826" s="4"/>
      <c r="D826" s="4"/>
      <c r="E826" s="4"/>
      <c r="F826" s="5"/>
      <c r="G826" s="5"/>
      <c r="H826" s="5"/>
      <c r="I826" s="5"/>
      <c r="J826" s="5"/>
      <c r="K826" s="5"/>
      <c r="L826" s="5"/>
      <c r="M826" s="5"/>
      <c r="N826" s="5"/>
    </row>
    <row r="827" spans="1:14" ht="20.100000000000001" customHeight="1">
      <c r="A827" s="4"/>
      <c r="B827" s="4"/>
      <c r="C827" s="4"/>
      <c r="D827" s="4"/>
      <c r="E827" s="4"/>
      <c r="F827" s="5"/>
      <c r="G827" s="5"/>
      <c r="H827" s="5"/>
      <c r="I827" s="5"/>
      <c r="J827" s="5"/>
      <c r="K827" s="5"/>
      <c r="L827" s="5"/>
      <c r="M827" s="5"/>
      <c r="N827" s="5"/>
    </row>
    <row r="828" spans="1:14" ht="20.100000000000001" customHeight="1">
      <c r="A828" s="4"/>
      <c r="B828" s="4"/>
      <c r="C828" s="4"/>
      <c r="D828" s="4"/>
      <c r="E828" s="4"/>
      <c r="F828" s="5"/>
      <c r="G828" s="5"/>
      <c r="H828" s="5"/>
      <c r="I828" s="5"/>
      <c r="J828" s="5"/>
      <c r="K828" s="5"/>
      <c r="L828" s="5"/>
      <c r="M828" s="5"/>
      <c r="N828" s="5"/>
    </row>
    <row r="829" spans="1:14" ht="20.100000000000001" customHeight="1">
      <c r="A829" s="4"/>
      <c r="B829" s="4"/>
      <c r="C829" s="4"/>
      <c r="D829" s="4"/>
      <c r="E829" s="4"/>
      <c r="F829" s="5"/>
      <c r="G829" s="5"/>
      <c r="H829" s="5"/>
      <c r="I829" s="5"/>
      <c r="J829" s="5"/>
      <c r="K829" s="5"/>
      <c r="L829" s="5"/>
      <c r="M829" s="5"/>
      <c r="N829" s="5"/>
    </row>
    <row r="830" spans="1:14" ht="20.100000000000001" customHeight="1">
      <c r="A830" s="4"/>
      <c r="B830" s="4"/>
      <c r="C830" s="4"/>
      <c r="D830" s="4"/>
      <c r="E830" s="4"/>
      <c r="F830" s="5"/>
      <c r="G830" s="5"/>
      <c r="H830" s="5"/>
      <c r="I830" s="5"/>
      <c r="J830" s="5"/>
      <c r="K830" s="5"/>
      <c r="L830" s="5"/>
      <c r="M830" s="5"/>
      <c r="N830" s="5"/>
    </row>
    <row r="831" spans="1:14" ht="20.100000000000001" customHeight="1">
      <c r="A831" s="4"/>
      <c r="B831" s="4"/>
      <c r="C831" s="4"/>
      <c r="D831" s="4"/>
      <c r="E831" s="4"/>
      <c r="F831" s="5"/>
      <c r="G831" s="5"/>
      <c r="H831" s="5"/>
      <c r="I831" s="5"/>
      <c r="J831" s="5"/>
      <c r="K831" s="5"/>
      <c r="L831" s="5"/>
      <c r="M831" s="5"/>
      <c r="N831" s="5"/>
    </row>
    <row r="832" spans="1:14" ht="20.100000000000001" customHeight="1">
      <c r="A832" s="4"/>
      <c r="B832" s="4"/>
      <c r="C832" s="4"/>
      <c r="D832" s="4"/>
      <c r="E832" s="4"/>
      <c r="F832" s="5"/>
      <c r="G832" s="5"/>
      <c r="H832" s="5"/>
      <c r="I832" s="5"/>
      <c r="J832" s="5"/>
      <c r="K832" s="5"/>
      <c r="L832" s="5"/>
      <c r="M832" s="5"/>
      <c r="N832" s="5"/>
    </row>
    <row r="833" spans="1:14" ht="20.100000000000001" customHeight="1">
      <c r="A833" s="4"/>
      <c r="B833" s="4"/>
      <c r="C833" s="4"/>
      <c r="D833" s="4"/>
      <c r="E833" s="4"/>
      <c r="F833" s="5"/>
      <c r="G833" s="5"/>
      <c r="H833" s="5"/>
      <c r="I833" s="5"/>
      <c r="J833" s="5"/>
      <c r="K833" s="5"/>
      <c r="L833" s="5"/>
      <c r="M833" s="5"/>
      <c r="N833" s="5"/>
    </row>
    <row r="834" spans="1:14" ht="20.100000000000001" customHeight="1">
      <c r="A834" s="4"/>
      <c r="B834" s="4"/>
      <c r="C834" s="4"/>
      <c r="D834" s="4"/>
      <c r="E834" s="4"/>
      <c r="F834" s="5"/>
      <c r="G834" s="5"/>
      <c r="H834" s="5"/>
      <c r="I834" s="5"/>
      <c r="J834" s="5"/>
      <c r="K834" s="5"/>
      <c r="L834" s="5"/>
      <c r="M834" s="5"/>
      <c r="N834" s="5"/>
    </row>
    <row r="835" spans="1:14" ht="20.100000000000001" customHeight="1">
      <c r="A835" s="4"/>
      <c r="B835" s="4"/>
      <c r="C835" s="4"/>
      <c r="D835" s="4"/>
      <c r="E835" s="4"/>
      <c r="F835" s="5"/>
      <c r="G835" s="5"/>
      <c r="H835" s="5"/>
      <c r="I835" s="5"/>
      <c r="J835" s="5"/>
      <c r="K835" s="5"/>
      <c r="L835" s="5"/>
      <c r="M835" s="5"/>
      <c r="N835" s="5"/>
    </row>
    <row r="836" spans="1:14" ht="20.100000000000001" customHeight="1">
      <c r="A836" s="4"/>
      <c r="B836" s="4"/>
      <c r="C836" s="4"/>
      <c r="D836" s="4"/>
      <c r="E836" s="4"/>
      <c r="F836" s="5"/>
      <c r="G836" s="5"/>
      <c r="H836" s="5"/>
      <c r="I836" s="5"/>
      <c r="J836" s="5"/>
      <c r="K836" s="5"/>
      <c r="L836" s="5"/>
      <c r="M836" s="5"/>
      <c r="N836" s="5"/>
    </row>
    <row r="837" spans="1:14" ht="20.100000000000001" customHeight="1">
      <c r="A837" s="4"/>
      <c r="B837" s="4"/>
      <c r="C837" s="4"/>
      <c r="D837" s="4"/>
      <c r="E837" s="4"/>
      <c r="F837" s="5"/>
      <c r="G837" s="5"/>
      <c r="H837" s="5"/>
      <c r="I837" s="5"/>
      <c r="J837" s="5"/>
      <c r="K837" s="5"/>
      <c r="L837" s="5"/>
      <c r="M837" s="5"/>
      <c r="N837" s="5"/>
    </row>
    <row r="838" spans="1:14" ht="20.100000000000001" customHeight="1">
      <c r="A838" s="4"/>
      <c r="B838" s="4"/>
      <c r="C838" s="4"/>
      <c r="D838" s="4"/>
      <c r="E838" s="4"/>
      <c r="F838" s="5"/>
      <c r="G838" s="5"/>
      <c r="H838" s="5"/>
      <c r="I838" s="5"/>
      <c r="J838" s="5"/>
      <c r="K838" s="5"/>
      <c r="L838" s="5"/>
      <c r="M838" s="5"/>
      <c r="N838" s="5"/>
    </row>
    <row r="839" spans="1:14" ht="20.100000000000001" customHeight="1">
      <c r="A839" s="4"/>
      <c r="B839" s="4"/>
      <c r="C839" s="4"/>
      <c r="D839" s="4"/>
      <c r="E839" s="4"/>
      <c r="F839" s="5"/>
      <c r="G839" s="5"/>
      <c r="H839" s="5"/>
      <c r="I839" s="5"/>
      <c r="J839" s="5"/>
      <c r="K839" s="5"/>
      <c r="L839" s="5"/>
      <c r="M839" s="5"/>
      <c r="N839" s="5"/>
    </row>
    <row r="840" spans="1:14" ht="20.100000000000001" customHeight="1">
      <c r="A840" s="4"/>
      <c r="B840" s="4"/>
      <c r="C840" s="4"/>
      <c r="D840" s="4"/>
      <c r="E840" s="4"/>
      <c r="F840" s="5"/>
      <c r="G840" s="5"/>
      <c r="H840" s="5"/>
      <c r="I840" s="5"/>
      <c r="J840" s="5"/>
      <c r="K840" s="5"/>
      <c r="L840" s="5"/>
      <c r="M840" s="5"/>
      <c r="N840" s="5"/>
    </row>
    <row r="841" spans="1:14" ht="20.100000000000001" customHeight="1">
      <c r="A841" s="4"/>
      <c r="B841" s="4"/>
      <c r="C841" s="4"/>
      <c r="D841" s="4"/>
      <c r="E841" s="4"/>
      <c r="F841" s="5"/>
      <c r="G841" s="5"/>
      <c r="H841" s="5"/>
      <c r="I841" s="5"/>
      <c r="J841" s="5"/>
      <c r="K841" s="5"/>
      <c r="L841" s="5"/>
      <c r="M841" s="5"/>
      <c r="N841" s="5"/>
    </row>
    <row r="842" spans="1:14" ht="20.100000000000001" customHeight="1">
      <c r="A842" s="4"/>
      <c r="B842" s="4"/>
      <c r="C842" s="4"/>
      <c r="D842" s="4"/>
      <c r="E842" s="4"/>
      <c r="F842" s="5"/>
      <c r="G842" s="5"/>
      <c r="H842" s="5"/>
      <c r="I842" s="5"/>
      <c r="J842" s="5"/>
      <c r="K842" s="5"/>
      <c r="L842" s="5"/>
      <c r="M842" s="5"/>
      <c r="N842" s="5"/>
    </row>
    <row r="843" spans="1:14" ht="20.100000000000001" customHeight="1">
      <c r="A843" s="4"/>
      <c r="B843" s="4"/>
      <c r="C843" s="4"/>
      <c r="D843" s="4"/>
      <c r="E843" s="4"/>
      <c r="F843" s="5"/>
      <c r="G843" s="5"/>
      <c r="H843" s="5"/>
      <c r="I843" s="5"/>
      <c r="J843" s="5"/>
      <c r="K843" s="5"/>
      <c r="L843" s="5"/>
      <c r="M843" s="5"/>
      <c r="N843" s="5"/>
    </row>
    <row r="844" spans="1:14" ht="20.100000000000001" customHeight="1">
      <c r="A844" s="4"/>
      <c r="B844" s="4"/>
      <c r="C844" s="4"/>
      <c r="D844" s="4"/>
      <c r="E844" s="4"/>
      <c r="F844" s="5"/>
      <c r="G844" s="5"/>
      <c r="H844" s="5"/>
      <c r="I844" s="5"/>
      <c r="J844" s="5"/>
      <c r="K844" s="5"/>
      <c r="L844" s="5"/>
      <c r="M844" s="5"/>
      <c r="N844" s="5"/>
    </row>
    <row r="845" spans="1:14" ht="20.100000000000001" customHeight="1">
      <c r="A845" s="4"/>
      <c r="B845" s="4"/>
      <c r="C845" s="4"/>
      <c r="D845" s="4"/>
      <c r="E845" s="4"/>
      <c r="F845" s="5"/>
      <c r="G845" s="5"/>
      <c r="H845" s="5"/>
      <c r="I845" s="5"/>
      <c r="J845" s="5"/>
      <c r="K845" s="5"/>
      <c r="L845" s="5"/>
      <c r="M845" s="5"/>
      <c r="N845" s="5"/>
    </row>
    <row r="846" spans="1:14" ht="20.100000000000001" customHeight="1">
      <c r="A846" s="4"/>
      <c r="B846" s="4"/>
      <c r="C846" s="4"/>
      <c r="D846" s="4"/>
      <c r="E846" s="4"/>
      <c r="F846" s="5"/>
      <c r="G846" s="5"/>
      <c r="H846" s="5"/>
      <c r="I846" s="5"/>
      <c r="J846" s="5"/>
      <c r="K846" s="5"/>
      <c r="L846" s="5"/>
      <c r="M846" s="5"/>
      <c r="N846" s="5"/>
    </row>
    <row r="847" spans="1:14" ht="20.100000000000001" customHeight="1">
      <c r="A847" s="4"/>
      <c r="B847" s="4"/>
      <c r="C847" s="4"/>
      <c r="D847" s="4"/>
      <c r="E847" s="4"/>
      <c r="F847" s="5"/>
      <c r="G847" s="5"/>
      <c r="H847" s="5"/>
      <c r="I847" s="5"/>
      <c r="J847" s="5"/>
      <c r="K847" s="5"/>
      <c r="L847" s="5"/>
      <c r="M847" s="5"/>
      <c r="N847" s="5"/>
    </row>
    <row r="848" spans="1:14" ht="20.100000000000001" customHeight="1">
      <c r="A848" s="4"/>
      <c r="B848" s="4"/>
      <c r="C848" s="4"/>
      <c r="D848" s="4"/>
      <c r="E848" s="4"/>
      <c r="F848" s="5"/>
      <c r="G848" s="5"/>
      <c r="H848" s="5"/>
      <c r="I848" s="5"/>
      <c r="J848" s="5"/>
      <c r="K848" s="5"/>
      <c r="L848" s="5"/>
      <c r="M848" s="5"/>
      <c r="N848" s="5"/>
    </row>
    <row r="849" spans="1:14" ht="20.100000000000001" customHeight="1">
      <c r="A849" s="4"/>
      <c r="B849" s="4"/>
      <c r="C849" s="4"/>
      <c r="D849" s="4"/>
      <c r="E849" s="4"/>
      <c r="F849" s="5"/>
      <c r="G849" s="5"/>
      <c r="H849" s="5"/>
      <c r="I849" s="5"/>
      <c r="J849" s="5"/>
      <c r="K849" s="5"/>
      <c r="L849" s="5"/>
      <c r="M849" s="5"/>
      <c r="N849" s="5"/>
    </row>
    <row r="850" spans="1:14" ht="20.100000000000001" customHeight="1">
      <c r="A850" s="4"/>
      <c r="B850" s="4"/>
      <c r="C850" s="4"/>
      <c r="D850" s="4"/>
      <c r="E850" s="4"/>
      <c r="F850" s="5"/>
      <c r="G850" s="5"/>
      <c r="H850" s="5"/>
      <c r="I850" s="5"/>
      <c r="J850" s="5"/>
      <c r="K850" s="5"/>
      <c r="L850" s="5"/>
      <c r="M850" s="5"/>
      <c r="N850" s="5"/>
    </row>
    <row r="851" spans="1:14" ht="20.100000000000001" customHeight="1">
      <c r="A851" s="4"/>
      <c r="B851" s="4"/>
      <c r="C851" s="4"/>
      <c r="D851" s="4"/>
      <c r="E851" s="4"/>
      <c r="F851" s="5"/>
      <c r="G851" s="5"/>
      <c r="H851" s="5"/>
      <c r="I851" s="5"/>
      <c r="J851" s="5"/>
      <c r="K851" s="5"/>
      <c r="L851" s="5"/>
      <c r="M851" s="5"/>
      <c r="N851" s="5"/>
    </row>
    <row r="852" spans="1:14" ht="20.100000000000001" customHeight="1">
      <c r="A852" s="4"/>
      <c r="B852" s="4"/>
      <c r="C852" s="4"/>
      <c r="D852" s="4"/>
      <c r="E852" s="4"/>
      <c r="F852" s="5"/>
      <c r="G852" s="5"/>
      <c r="H852" s="5"/>
      <c r="I852" s="5"/>
      <c r="J852" s="5"/>
      <c r="K852" s="5"/>
      <c r="L852" s="5"/>
      <c r="M852" s="5"/>
      <c r="N852" s="5"/>
    </row>
    <row r="853" spans="1:14" ht="20.100000000000001" customHeight="1">
      <c r="A853" s="4"/>
      <c r="B853" s="4"/>
      <c r="C853" s="4"/>
      <c r="D853" s="4"/>
      <c r="E853" s="4"/>
      <c r="F853" s="5"/>
      <c r="G853" s="5"/>
      <c r="H853" s="5"/>
      <c r="I853" s="5"/>
      <c r="J853" s="5"/>
      <c r="K853" s="5"/>
      <c r="L853" s="5"/>
      <c r="M853" s="5"/>
      <c r="N853" s="5"/>
    </row>
    <row r="854" spans="1:14" ht="20.100000000000001" customHeight="1">
      <c r="A854" s="4"/>
      <c r="B854" s="4"/>
      <c r="C854" s="4"/>
      <c r="D854" s="4"/>
      <c r="E854" s="4"/>
      <c r="F854" s="5"/>
      <c r="G854" s="5"/>
      <c r="H854" s="5"/>
      <c r="I854" s="5"/>
      <c r="J854" s="5"/>
      <c r="K854" s="5"/>
      <c r="L854" s="5"/>
      <c r="M854" s="5"/>
      <c r="N854" s="5"/>
    </row>
    <row r="855" spans="1:14" ht="20.100000000000001" customHeight="1">
      <c r="A855" s="4"/>
      <c r="B855" s="4"/>
      <c r="C855" s="4"/>
      <c r="D855" s="4"/>
      <c r="E855" s="4"/>
      <c r="F855" s="5"/>
      <c r="G855" s="5"/>
      <c r="H855" s="5"/>
      <c r="I855" s="5"/>
      <c r="J855" s="5"/>
      <c r="K855" s="5"/>
      <c r="L855" s="5"/>
      <c r="M855" s="5"/>
      <c r="N855" s="5"/>
    </row>
    <row r="856" spans="1:14" ht="20.100000000000001" customHeight="1">
      <c r="A856" s="4"/>
      <c r="B856" s="4"/>
      <c r="C856" s="4"/>
      <c r="D856" s="4"/>
      <c r="E856" s="4"/>
      <c r="F856" s="5"/>
      <c r="G856" s="5"/>
      <c r="H856" s="5"/>
      <c r="I856" s="5"/>
      <c r="J856" s="5"/>
      <c r="K856" s="5"/>
      <c r="L856" s="5"/>
      <c r="M856" s="5"/>
      <c r="N856" s="5"/>
    </row>
    <row r="857" spans="1:14" ht="20.100000000000001" customHeight="1">
      <c r="A857" s="4"/>
      <c r="B857" s="4"/>
      <c r="C857" s="4"/>
      <c r="D857" s="4"/>
      <c r="E857" s="4"/>
      <c r="F857" s="5"/>
      <c r="G857" s="5"/>
      <c r="H857" s="5"/>
      <c r="I857" s="5"/>
      <c r="J857" s="5"/>
      <c r="K857" s="5"/>
      <c r="L857" s="5"/>
      <c r="M857" s="5"/>
      <c r="N857" s="5"/>
    </row>
    <row r="858" spans="1:14" ht="20.100000000000001" customHeight="1">
      <c r="A858" s="4"/>
      <c r="B858" s="4"/>
      <c r="C858" s="4"/>
      <c r="D858" s="4"/>
      <c r="E858" s="4"/>
      <c r="F858" s="5"/>
      <c r="G858" s="5"/>
      <c r="H858" s="5"/>
      <c r="I858" s="5"/>
      <c r="J858" s="5"/>
      <c r="K858" s="5"/>
      <c r="L858" s="5"/>
      <c r="M858" s="5"/>
      <c r="N858" s="5"/>
    </row>
    <row r="859" spans="1:14" ht="20.100000000000001" customHeight="1">
      <c r="A859" s="4"/>
      <c r="B859" s="4"/>
      <c r="C859" s="4"/>
      <c r="D859" s="4"/>
      <c r="E859" s="4"/>
      <c r="F859" s="5"/>
      <c r="G859" s="5"/>
      <c r="H859" s="5"/>
      <c r="I859" s="5"/>
      <c r="J859" s="5"/>
      <c r="K859" s="5"/>
      <c r="L859" s="5"/>
      <c r="M859" s="5"/>
      <c r="N859" s="5"/>
    </row>
    <row r="860" spans="1:14" ht="20.100000000000001" customHeight="1">
      <c r="A860" s="4"/>
      <c r="B860" s="4"/>
      <c r="C860" s="4"/>
      <c r="D860" s="4"/>
      <c r="E860" s="4"/>
      <c r="F860" s="5"/>
      <c r="G860" s="5"/>
      <c r="H860" s="5"/>
      <c r="I860" s="5"/>
      <c r="J860" s="5"/>
      <c r="K860" s="5"/>
      <c r="L860" s="5"/>
      <c r="M860" s="5"/>
      <c r="N860" s="5"/>
    </row>
    <row r="861" spans="1:14" ht="20.100000000000001" customHeight="1">
      <c r="A861" s="4"/>
      <c r="B861" s="4"/>
      <c r="C861" s="4"/>
      <c r="D861" s="4"/>
      <c r="E861" s="4"/>
      <c r="F861" s="5"/>
      <c r="G861" s="5"/>
      <c r="H861" s="5"/>
      <c r="I861" s="5"/>
      <c r="J861" s="5"/>
      <c r="K861" s="5"/>
      <c r="L861" s="5"/>
      <c r="M861" s="5"/>
      <c r="N861" s="5"/>
    </row>
    <row r="862" spans="1:14" ht="20.100000000000001" customHeight="1">
      <c r="A862" s="4"/>
      <c r="B862" s="4"/>
      <c r="C862" s="4"/>
      <c r="D862" s="4"/>
      <c r="E862" s="4"/>
      <c r="F862" s="5"/>
      <c r="G862" s="5"/>
      <c r="H862" s="5"/>
      <c r="I862" s="5"/>
      <c r="J862" s="5"/>
      <c r="K862" s="5"/>
      <c r="L862" s="5"/>
      <c r="M862" s="5"/>
      <c r="N862" s="5"/>
    </row>
    <row r="863" spans="1:14" ht="20.100000000000001" customHeight="1">
      <c r="A863" s="4"/>
      <c r="B863" s="4"/>
      <c r="C863" s="4"/>
      <c r="D863" s="4"/>
      <c r="E863" s="4"/>
      <c r="F863" s="5"/>
      <c r="G863" s="5"/>
      <c r="H863" s="5"/>
      <c r="I863" s="5"/>
      <c r="J863" s="5"/>
      <c r="K863" s="5"/>
      <c r="L863" s="5"/>
      <c r="M863" s="5"/>
      <c r="N863" s="5"/>
    </row>
    <row r="864" spans="1:14" ht="20.100000000000001" customHeight="1">
      <c r="A864" s="4"/>
      <c r="B864" s="4"/>
      <c r="C864" s="4"/>
      <c r="D864" s="4"/>
      <c r="E864" s="4"/>
      <c r="F864" s="5"/>
      <c r="G864" s="5"/>
      <c r="H864" s="5"/>
      <c r="I864" s="5"/>
      <c r="J864" s="5"/>
      <c r="K864" s="5"/>
      <c r="L864" s="5"/>
      <c r="M864" s="5"/>
      <c r="N864" s="5"/>
    </row>
    <row r="865" spans="1:14" ht="20.100000000000001" customHeight="1">
      <c r="A865" s="4"/>
      <c r="B865" s="4"/>
      <c r="C865" s="4"/>
      <c r="D865" s="4"/>
      <c r="E865" s="4"/>
      <c r="F865" s="5"/>
      <c r="G865" s="5"/>
      <c r="H865" s="5"/>
      <c r="I865" s="5"/>
      <c r="J865" s="5"/>
      <c r="K865" s="5"/>
      <c r="L865" s="5"/>
      <c r="M865" s="5"/>
      <c r="N865" s="5"/>
    </row>
    <row r="866" spans="1:14" ht="20.100000000000001" customHeight="1">
      <c r="A866" s="4"/>
      <c r="B866" s="4"/>
      <c r="C866" s="4"/>
      <c r="D866" s="4"/>
      <c r="E866" s="4"/>
      <c r="F866" s="5"/>
      <c r="G866" s="5"/>
      <c r="H866" s="5"/>
      <c r="I866" s="5"/>
      <c r="J866" s="5"/>
      <c r="K866" s="5"/>
      <c r="L866" s="5"/>
      <c r="M866" s="5"/>
      <c r="N866" s="5"/>
    </row>
    <row r="867" spans="1:14" ht="20.100000000000001" customHeight="1">
      <c r="A867" s="4"/>
      <c r="B867" s="4"/>
      <c r="C867" s="4"/>
      <c r="D867" s="4"/>
      <c r="E867" s="4"/>
      <c r="F867" s="5"/>
      <c r="G867" s="5"/>
      <c r="H867" s="5"/>
      <c r="I867" s="5"/>
      <c r="J867" s="5"/>
      <c r="K867" s="5"/>
      <c r="L867" s="5"/>
      <c r="M867" s="5"/>
      <c r="N867" s="5"/>
    </row>
    <row r="868" spans="1:14" ht="20.100000000000001" customHeight="1">
      <c r="A868" s="4"/>
      <c r="B868" s="4"/>
      <c r="C868" s="4"/>
      <c r="D868" s="4"/>
      <c r="E868" s="4"/>
      <c r="F868" s="5"/>
      <c r="G868" s="5"/>
      <c r="H868" s="5"/>
      <c r="I868" s="5"/>
      <c r="J868" s="5"/>
      <c r="K868" s="5"/>
      <c r="L868" s="5"/>
      <c r="M868" s="5"/>
      <c r="N868" s="5"/>
    </row>
    <row r="869" spans="1:14" ht="20.100000000000001" customHeight="1">
      <c r="A869" s="4"/>
      <c r="B869" s="4"/>
      <c r="C869" s="4"/>
      <c r="D869" s="4"/>
      <c r="E869" s="4"/>
      <c r="F869" s="5"/>
      <c r="G869" s="5"/>
      <c r="H869" s="5"/>
      <c r="I869" s="5"/>
      <c r="J869" s="5"/>
      <c r="K869" s="5"/>
      <c r="L869" s="5"/>
      <c r="M869" s="5"/>
      <c r="N869" s="5"/>
    </row>
    <row r="870" spans="1:14" ht="20.100000000000001" customHeight="1">
      <c r="A870" s="4"/>
      <c r="B870" s="4"/>
      <c r="C870" s="4"/>
      <c r="D870" s="4"/>
      <c r="E870" s="4"/>
      <c r="F870" s="5"/>
      <c r="G870" s="5"/>
      <c r="H870" s="5"/>
      <c r="I870" s="5"/>
      <c r="J870" s="5"/>
      <c r="K870" s="5"/>
      <c r="L870" s="5"/>
      <c r="M870" s="5"/>
      <c r="N870" s="5"/>
    </row>
    <row r="871" spans="1:14" ht="20.100000000000001" customHeight="1">
      <c r="A871" s="4"/>
      <c r="B871" s="4"/>
      <c r="C871" s="4"/>
      <c r="D871" s="4"/>
      <c r="E871" s="4"/>
      <c r="F871" s="5"/>
      <c r="G871" s="5"/>
      <c r="H871" s="5"/>
      <c r="I871" s="5"/>
      <c r="J871" s="5"/>
      <c r="K871" s="5"/>
      <c r="L871" s="5"/>
      <c r="M871" s="5"/>
      <c r="N871" s="5"/>
    </row>
    <row r="872" spans="1:14" ht="20.100000000000001" customHeight="1">
      <c r="A872" s="4"/>
      <c r="B872" s="4"/>
      <c r="C872" s="4"/>
      <c r="D872" s="4"/>
      <c r="E872" s="4"/>
      <c r="F872" s="5"/>
      <c r="G872" s="5"/>
      <c r="H872" s="5"/>
      <c r="I872" s="5"/>
      <c r="J872" s="5"/>
      <c r="K872" s="5"/>
      <c r="L872" s="5"/>
      <c r="M872" s="5"/>
      <c r="N872" s="5"/>
    </row>
    <row r="873" spans="1:14" ht="20.100000000000001" customHeight="1">
      <c r="A873" s="4"/>
      <c r="B873" s="4"/>
      <c r="C873" s="4"/>
      <c r="D873" s="4"/>
      <c r="E873" s="4"/>
      <c r="F873" s="5"/>
      <c r="G873" s="5"/>
      <c r="H873" s="5"/>
      <c r="I873" s="5"/>
      <c r="J873" s="5"/>
      <c r="K873" s="5"/>
      <c r="L873" s="5"/>
      <c r="M873" s="5"/>
      <c r="N873" s="5"/>
    </row>
    <row r="874" spans="1:14" ht="20.100000000000001" customHeight="1">
      <c r="A874" s="4"/>
      <c r="B874" s="4"/>
      <c r="C874" s="4"/>
      <c r="D874" s="4"/>
      <c r="E874" s="4"/>
      <c r="F874" s="5"/>
      <c r="G874" s="5"/>
      <c r="H874" s="5"/>
      <c r="I874" s="5"/>
      <c r="J874" s="5"/>
      <c r="K874" s="5"/>
      <c r="L874" s="5"/>
      <c r="M874" s="5"/>
      <c r="N874" s="5"/>
    </row>
    <row r="875" spans="1:14" ht="20.100000000000001" customHeight="1">
      <c r="A875" s="4"/>
      <c r="B875" s="4"/>
      <c r="C875" s="4"/>
      <c r="D875" s="4"/>
      <c r="E875" s="4"/>
      <c r="F875" s="5"/>
      <c r="G875" s="5"/>
      <c r="H875" s="5"/>
      <c r="I875" s="5"/>
      <c r="J875" s="5"/>
      <c r="K875" s="5"/>
      <c r="L875" s="5"/>
      <c r="M875" s="5"/>
      <c r="N875" s="5"/>
    </row>
    <row r="876" spans="1:14" ht="20.100000000000001" customHeight="1">
      <c r="A876" s="4"/>
      <c r="B876" s="4"/>
      <c r="C876" s="4"/>
      <c r="D876" s="4"/>
      <c r="E876" s="4"/>
      <c r="F876" s="5"/>
      <c r="G876" s="5"/>
      <c r="H876" s="5"/>
      <c r="I876" s="5"/>
      <c r="J876" s="5"/>
      <c r="K876" s="5"/>
      <c r="L876" s="5"/>
      <c r="M876" s="5"/>
      <c r="N876" s="5"/>
    </row>
    <row r="877" spans="1:14" ht="20.100000000000001" customHeight="1">
      <c r="A877" s="4"/>
      <c r="B877" s="4"/>
      <c r="C877" s="4"/>
      <c r="D877" s="4"/>
      <c r="E877" s="4"/>
      <c r="F877" s="5"/>
      <c r="G877" s="5"/>
      <c r="H877" s="5"/>
      <c r="I877" s="5"/>
      <c r="J877" s="5"/>
      <c r="K877" s="5"/>
      <c r="L877" s="5"/>
      <c r="M877" s="5"/>
      <c r="N877" s="5"/>
    </row>
    <row r="878" spans="1:14" ht="20.100000000000001" customHeight="1">
      <c r="A878" s="4"/>
      <c r="B878" s="4"/>
      <c r="C878" s="4"/>
      <c r="D878" s="4"/>
      <c r="E878" s="4"/>
      <c r="F878" s="5"/>
      <c r="G878" s="5"/>
      <c r="H878" s="5"/>
      <c r="I878" s="5"/>
      <c r="J878" s="5"/>
      <c r="K878" s="5"/>
      <c r="L878" s="5"/>
      <c r="M878" s="5"/>
      <c r="N878" s="5"/>
    </row>
    <row r="879" spans="1:14" ht="20.100000000000001" customHeight="1">
      <c r="A879" s="4"/>
      <c r="B879" s="4"/>
      <c r="C879" s="4"/>
      <c r="D879" s="4"/>
      <c r="E879" s="4"/>
      <c r="F879" s="5"/>
      <c r="G879" s="5"/>
      <c r="H879" s="5"/>
      <c r="I879" s="5"/>
      <c r="J879" s="5"/>
      <c r="K879" s="5"/>
      <c r="L879" s="5"/>
      <c r="M879" s="5"/>
      <c r="N879" s="5"/>
    </row>
    <row r="880" spans="1:14" ht="20.100000000000001" customHeight="1">
      <c r="A880" s="4"/>
      <c r="B880" s="4"/>
      <c r="C880" s="4"/>
      <c r="D880" s="4"/>
      <c r="E880" s="4"/>
      <c r="F880" s="5"/>
      <c r="G880" s="5"/>
      <c r="H880" s="5"/>
      <c r="I880" s="5"/>
      <c r="J880" s="5"/>
      <c r="K880" s="5"/>
      <c r="L880" s="5"/>
      <c r="M880" s="5"/>
      <c r="N880" s="5"/>
    </row>
    <row r="881" spans="1:14" ht="20.100000000000001" customHeight="1">
      <c r="A881" s="4"/>
      <c r="B881" s="4"/>
      <c r="C881" s="4"/>
      <c r="D881" s="4"/>
      <c r="E881" s="4"/>
      <c r="F881" s="5"/>
      <c r="G881" s="5"/>
      <c r="H881" s="5"/>
      <c r="I881" s="5"/>
      <c r="J881" s="5"/>
      <c r="K881" s="5"/>
      <c r="L881" s="5"/>
      <c r="M881" s="5"/>
      <c r="N881" s="5"/>
    </row>
    <row r="882" spans="1:14" ht="20.100000000000001" customHeight="1">
      <c r="A882" s="4"/>
      <c r="B882" s="4"/>
      <c r="C882" s="4"/>
      <c r="D882" s="4"/>
      <c r="E882" s="4"/>
      <c r="F882" s="5"/>
      <c r="G882" s="5"/>
      <c r="H882" s="5"/>
      <c r="I882" s="5"/>
      <c r="J882" s="5"/>
      <c r="K882" s="5"/>
      <c r="L882" s="5"/>
      <c r="M882" s="5"/>
      <c r="N882" s="5"/>
    </row>
    <row r="883" spans="1:14" ht="20.100000000000001" customHeight="1">
      <c r="A883" s="4"/>
      <c r="B883" s="4"/>
      <c r="C883" s="4"/>
      <c r="D883" s="4"/>
      <c r="E883" s="4"/>
      <c r="F883" s="5"/>
      <c r="G883" s="5"/>
      <c r="H883" s="5"/>
      <c r="I883" s="5"/>
      <c r="J883" s="5"/>
      <c r="K883" s="5"/>
      <c r="L883" s="5"/>
      <c r="M883" s="5"/>
      <c r="N883" s="5"/>
    </row>
    <row r="884" spans="1:14" ht="20.100000000000001" customHeight="1">
      <c r="A884" s="4"/>
      <c r="B884" s="4"/>
      <c r="C884" s="4"/>
      <c r="D884" s="4"/>
      <c r="E884" s="4"/>
      <c r="F884" s="5"/>
      <c r="G884" s="5"/>
      <c r="H884" s="5"/>
      <c r="I884" s="5"/>
      <c r="J884" s="5"/>
      <c r="K884" s="5"/>
      <c r="L884" s="5"/>
      <c r="M884" s="5"/>
      <c r="N884" s="5"/>
    </row>
    <row r="885" spans="1:14" ht="20.100000000000001" customHeight="1">
      <c r="A885" s="4"/>
      <c r="B885" s="4"/>
      <c r="C885" s="4"/>
      <c r="D885" s="4"/>
      <c r="E885" s="4"/>
      <c r="F885" s="5"/>
      <c r="G885" s="5"/>
      <c r="H885" s="5"/>
      <c r="I885" s="5"/>
      <c r="J885" s="5"/>
      <c r="K885" s="5"/>
      <c r="L885" s="5"/>
      <c r="M885" s="5"/>
      <c r="N885" s="5"/>
    </row>
    <row r="886" spans="1:14" ht="20.100000000000001" customHeight="1">
      <c r="A886" s="4"/>
      <c r="B886" s="4"/>
      <c r="C886" s="4"/>
      <c r="D886" s="4"/>
      <c r="E886" s="4"/>
      <c r="F886" s="5"/>
      <c r="G886" s="5"/>
      <c r="H886" s="5"/>
      <c r="I886" s="5"/>
      <c r="J886" s="5"/>
      <c r="K886" s="5"/>
      <c r="L886" s="5"/>
      <c r="M886" s="5"/>
      <c r="N886" s="5"/>
    </row>
    <row r="887" spans="1:14" ht="20.100000000000001" customHeight="1">
      <c r="A887" s="4"/>
      <c r="B887" s="4"/>
      <c r="C887" s="4"/>
      <c r="D887" s="4"/>
      <c r="E887" s="4"/>
      <c r="F887" s="5"/>
      <c r="G887" s="5"/>
      <c r="H887" s="5"/>
      <c r="I887" s="5"/>
      <c r="J887" s="5"/>
      <c r="K887" s="5"/>
      <c r="L887" s="5"/>
      <c r="M887" s="5"/>
      <c r="N887" s="5"/>
    </row>
    <row r="888" spans="1:14" ht="20.100000000000001" customHeight="1">
      <c r="A888" s="4"/>
      <c r="B888" s="4"/>
      <c r="C888" s="4"/>
      <c r="D888" s="4"/>
      <c r="E888" s="4"/>
      <c r="F888" s="5"/>
      <c r="G888" s="5"/>
      <c r="H888" s="5"/>
      <c r="I888" s="5"/>
      <c r="J888" s="5"/>
      <c r="K888" s="5"/>
      <c r="L888" s="5"/>
      <c r="M888" s="5"/>
      <c r="N888" s="5"/>
    </row>
    <row r="889" spans="1:14" ht="20.100000000000001" customHeight="1">
      <c r="A889" s="4"/>
      <c r="B889" s="4"/>
      <c r="C889" s="4"/>
      <c r="D889" s="4"/>
      <c r="E889" s="4"/>
      <c r="F889" s="5"/>
      <c r="G889" s="5"/>
      <c r="H889" s="5"/>
      <c r="I889" s="5"/>
      <c r="J889" s="5"/>
      <c r="K889" s="5"/>
      <c r="L889" s="5"/>
      <c r="M889" s="5"/>
      <c r="N889" s="5"/>
    </row>
    <row r="890" spans="1:14" ht="20.100000000000001" customHeight="1">
      <c r="A890" s="4"/>
      <c r="B890" s="4"/>
      <c r="C890" s="4"/>
      <c r="D890" s="4"/>
      <c r="E890" s="4"/>
      <c r="F890" s="5"/>
      <c r="G890" s="5"/>
      <c r="H890" s="5"/>
      <c r="I890" s="5"/>
      <c r="J890" s="5"/>
      <c r="K890" s="5"/>
      <c r="L890" s="5"/>
      <c r="M890" s="5"/>
      <c r="N890" s="5"/>
    </row>
    <row r="891" spans="1:14" ht="20.100000000000001" customHeight="1">
      <c r="A891" s="4"/>
      <c r="B891" s="4"/>
      <c r="C891" s="4"/>
      <c r="D891" s="4"/>
      <c r="E891" s="4"/>
      <c r="F891" s="5"/>
      <c r="G891" s="5"/>
      <c r="H891" s="5"/>
      <c r="I891" s="5"/>
      <c r="J891" s="5"/>
      <c r="K891" s="5"/>
      <c r="L891" s="5"/>
      <c r="M891" s="5"/>
      <c r="N891" s="5"/>
    </row>
    <row r="892" spans="1:14" ht="20.100000000000001" customHeight="1">
      <c r="A892" s="4"/>
      <c r="B892" s="4"/>
      <c r="C892" s="4"/>
      <c r="D892" s="4"/>
      <c r="E892" s="4"/>
      <c r="F892" s="5"/>
      <c r="G892" s="5"/>
      <c r="H892" s="5"/>
      <c r="I892" s="5"/>
      <c r="J892" s="5"/>
      <c r="K892" s="5"/>
      <c r="L892" s="5"/>
      <c r="M892" s="5"/>
      <c r="N892" s="5"/>
    </row>
    <row r="893" spans="1:14" ht="20.100000000000001" customHeight="1">
      <c r="A893" s="4"/>
      <c r="B893" s="4"/>
      <c r="C893" s="4"/>
      <c r="D893" s="4"/>
      <c r="E893" s="4"/>
      <c r="F893" s="5"/>
      <c r="G893" s="5"/>
      <c r="H893" s="5"/>
      <c r="I893" s="5"/>
      <c r="J893" s="5"/>
      <c r="K893" s="5"/>
      <c r="L893" s="5"/>
      <c r="M893" s="5"/>
      <c r="N893" s="5"/>
    </row>
    <row r="894" spans="1:14" ht="20.100000000000001" customHeight="1">
      <c r="A894" s="4"/>
      <c r="B894" s="4"/>
      <c r="C894" s="4"/>
      <c r="D894" s="4"/>
      <c r="E894" s="4"/>
      <c r="F894" s="5"/>
      <c r="G894" s="5"/>
      <c r="H894" s="5"/>
      <c r="I894" s="5"/>
      <c r="J894" s="5"/>
      <c r="K894" s="5"/>
      <c r="L894" s="5"/>
      <c r="M894" s="5"/>
      <c r="N894" s="5"/>
    </row>
    <row r="895" spans="1:14" ht="20.100000000000001" customHeight="1">
      <c r="A895" s="4"/>
      <c r="B895" s="4"/>
      <c r="C895" s="4"/>
      <c r="D895" s="4"/>
      <c r="E895" s="4"/>
      <c r="F895" s="5"/>
      <c r="G895" s="5"/>
      <c r="H895" s="5"/>
      <c r="I895" s="5"/>
      <c r="J895" s="5"/>
      <c r="K895" s="5"/>
      <c r="L895" s="5"/>
      <c r="M895" s="5"/>
      <c r="N895" s="5"/>
    </row>
    <row r="896" spans="1:14" ht="20.100000000000001" customHeight="1">
      <c r="A896" s="4"/>
      <c r="B896" s="4"/>
      <c r="C896" s="4"/>
      <c r="D896" s="4"/>
      <c r="E896" s="4"/>
      <c r="F896" s="5"/>
      <c r="G896" s="5"/>
      <c r="H896" s="5"/>
      <c r="I896" s="5"/>
      <c r="J896" s="5"/>
      <c r="K896" s="5"/>
      <c r="L896" s="5"/>
      <c r="M896" s="5"/>
      <c r="N896" s="5"/>
    </row>
    <row r="897" spans="1:14" ht="20.100000000000001" customHeight="1">
      <c r="A897" s="4"/>
      <c r="B897" s="4"/>
      <c r="C897" s="4"/>
      <c r="D897" s="4"/>
      <c r="E897" s="4"/>
      <c r="F897" s="5"/>
      <c r="G897" s="5"/>
      <c r="H897" s="5"/>
      <c r="I897" s="5"/>
      <c r="J897" s="5"/>
      <c r="K897" s="5"/>
      <c r="L897" s="5"/>
      <c r="M897" s="5"/>
      <c r="N897" s="5"/>
    </row>
    <row r="898" spans="1:14" ht="20.100000000000001" customHeight="1">
      <c r="A898" s="4"/>
      <c r="B898" s="4"/>
      <c r="C898" s="4"/>
      <c r="D898" s="4"/>
      <c r="E898" s="4"/>
      <c r="F898" s="5"/>
      <c r="G898" s="5"/>
      <c r="H898" s="5"/>
      <c r="I898" s="5"/>
      <c r="J898" s="5"/>
      <c r="K898" s="5"/>
      <c r="L898" s="5"/>
      <c r="M898" s="5"/>
      <c r="N898" s="5"/>
    </row>
    <row r="899" spans="1:14" ht="20.100000000000001" customHeight="1">
      <c r="A899" s="4"/>
      <c r="B899" s="4"/>
      <c r="C899" s="4"/>
      <c r="D899" s="4"/>
      <c r="E899" s="4"/>
      <c r="F899" s="5"/>
      <c r="G899" s="5"/>
      <c r="H899" s="5"/>
      <c r="I899" s="5"/>
      <c r="J899" s="5"/>
      <c r="K899" s="5"/>
      <c r="L899" s="5"/>
      <c r="M899" s="5"/>
      <c r="N899" s="5"/>
    </row>
    <row r="900" spans="1:14" ht="20.100000000000001" customHeight="1">
      <c r="A900" s="4"/>
      <c r="B900" s="4"/>
      <c r="C900" s="4"/>
      <c r="D900" s="4"/>
      <c r="E900" s="4"/>
      <c r="F900" s="5"/>
      <c r="G900" s="5"/>
      <c r="H900" s="5"/>
      <c r="I900" s="5"/>
      <c r="J900" s="5"/>
      <c r="K900" s="5"/>
      <c r="L900" s="5"/>
      <c r="M900" s="5"/>
      <c r="N900" s="5"/>
    </row>
    <row r="901" spans="1:14" ht="20.100000000000001" customHeight="1">
      <c r="A901" s="4"/>
      <c r="B901" s="4"/>
      <c r="C901" s="4"/>
      <c r="D901" s="4"/>
      <c r="E901" s="4"/>
      <c r="F901" s="5"/>
      <c r="G901" s="5"/>
      <c r="H901" s="5"/>
      <c r="I901" s="5"/>
      <c r="J901" s="5"/>
      <c r="K901" s="5"/>
      <c r="L901" s="5"/>
      <c r="M901" s="5"/>
      <c r="N901" s="5"/>
    </row>
    <row r="902" spans="1:14" ht="20.100000000000001" customHeight="1">
      <c r="A902" s="4"/>
      <c r="B902" s="4"/>
      <c r="C902" s="4"/>
      <c r="D902" s="4"/>
      <c r="E902" s="4"/>
      <c r="F902" s="5"/>
      <c r="G902" s="5"/>
      <c r="H902" s="5"/>
      <c r="I902" s="5"/>
      <c r="J902" s="5"/>
      <c r="K902" s="5"/>
      <c r="L902" s="5"/>
      <c r="M902" s="5"/>
      <c r="N902" s="5"/>
    </row>
    <row r="903" spans="1:14" ht="20.100000000000001" customHeight="1">
      <c r="A903" s="4"/>
      <c r="B903" s="4"/>
      <c r="C903" s="4"/>
      <c r="D903" s="4"/>
      <c r="E903" s="4"/>
      <c r="F903" s="5"/>
      <c r="G903" s="5"/>
      <c r="H903" s="5"/>
      <c r="I903" s="5"/>
      <c r="J903" s="5"/>
      <c r="K903" s="5"/>
      <c r="L903" s="5"/>
      <c r="M903" s="5"/>
      <c r="N903" s="5"/>
    </row>
    <row r="904" spans="1:14" ht="20.100000000000001" customHeight="1">
      <c r="A904" s="4"/>
      <c r="B904" s="4"/>
      <c r="C904" s="4"/>
      <c r="D904" s="4"/>
      <c r="E904" s="4"/>
      <c r="F904" s="5"/>
      <c r="G904" s="5"/>
      <c r="H904" s="5"/>
      <c r="I904" s="5"/>
      <c r="J904" s="5"/>
      <c r="K904" s="5"/>
      <c r="L904" s="5"/>
      <c r="M904" s="5"/>
      <c r="N904" s="5"/>
    </row>
    <row r="905" spans="1:14" ht="20.100000000000001" customHeight="1">
      <c r="A905" s="4"/>
      <c r="B905" s="4"/>
      <c r="C905" s="4"/>
      <c r="D905" s="4"/>
      <c r="E905" s="4"/>
      <c r="F905" s="5"/>
      <c r="G905" s="5"/>
      <c r="H905" s="5"/>
      <c r="I905" s="5"/>
      <c r="J905" s="5"/>
      <c r="K905" s="5"/>
      <c r="L905" s="5"/>
      <c r="M905" s="5"/>
      <c r="N905" s="5"/>
    </row>
    <row r="906" spans="1:14" ht="20.100000000000001" customHeight="1">
      <c r="A906" s="4"/>
      <c r="B906" s="4"/>
      <c r="C906" s="4"/>
      <c r="D906" s="4"/>
      <c r="E906" s="4"/>
      <c r="F906" s="5"/>
      <c r="G906" s="5"/>
      <c r="H906" s="5"/>
      <c r="I906" s="5"/>
      <c r="J906" s="5"/>
      <c r="K906" s="5"/>
      <c r="L906" s="5"/>
      <c r="M906" s="5"/>
      <c r="N906" s="5"/>
    </row>
    <row r="907" spans="1:14" ht="20.100000000000001" customHeight="1">
      <c r="A907" s="4"/>
      <c r="B907" s="4"/>
      <c r="C907" s="4"/>
      <c r="D907" s="4"/>
      <c r="E907" s="4"/>
      <c r="F907" s="5"/>
      <c r="G907" s="5"/>
      <c r="H907" s="5"/>
      <c r="I907" s="5"/>
      <c r="J907" s="5"/>
      <c r="K907" s="5"/>
      <c r="L907" s="5"/>
      <c r="M907" s="5"/>
      <c r="N907" s="5"/>
    </row>
    <row r="908" spans="1:14" ht="20.100000000000001" customHeight="1">
      <c r="A908" s="4"/>
      <c r="B908" s="4"/>
      <c r="C908" s="4"/>
      <c r="D908" s="4"/>
      <c r="E908" s="4"/>
      <c r="F908" s="5"/>
      <c r="G908" s="5"/>
      <c r="H908" s="5"/>
      <c r="I908" s="5"/>
      <c r="J908" s="5"/>
      <c r="K908" s="5"/>
      <c r="L908" s="5"/>
      <c r="M908" s="5"/>
      <c r="N908" s="5"/>
    </row>
    <row r="909" spans="1:14" ht="20.100000000000001" customHeight="1">
      <c r="A909" s="4"/>
      <c r="B909" s="4"/>
      <c r="C909" s="4"/>
      <c r="D909" s="4"/>
      <c r="E909" s="4"/>
      <c r="F909" s="5"/>
      <c r="G909" s="5"/>
      <c r="H909" s="5"/>
      <c r="I909" s="5"/>
      <c r="J909" s="5"/>
      <c r="K909" s="5"/>
      <c r="L909" s="5"/>
      <c r="M909" s="5"/>
      <c r="N909" s="5"/>
    </row>
    <row r="910" spans="1:14" ht="20.100000000000001" customHeight="1">
      <c r="A910" s="4"/>
      <c r="B910" s="4"/>
      <c r="C910" s="4"/>
      <c r="D910" s="4"/>
      <c r="E910" s="4"/>
      <c r="F910" s="5"/>
      <c r="G910" s="5"/>
      <c r="H910" s="5"/>
      <c r="I910" s="5"/>
      <c r="J910" s="5"/>
      <c r="K910" s="5"/>
      <c r="L910" s="5"/>
      <c r="M910" s="5"/>
      <c r="N910" s="5"/>
    </row>
    <row r="911" spans="1:14" ht="20.100000000000001" customHeight="1">
      <c r="A911" s="4"/>
      <c r="B911" s="4"/>
      <c r="C911" s="4"/>
      <c r="D911" s="4"/>
      <c r="E911" s="4"/>
      <c r="F911" s="5"/>
      <c r="G911" s="5"/>
      <c r="H911" s="5"/>
      <c r="I911" s="5"/>
      <c r="J911" s="5"/>
      <c r="K911" s="5"/>
      <c r="L911" s="5"/>
      <c r="M911" s="5"/>
      <c r="N911" s="5"/>
    </row>
    <row r="912" spans="1:14" ht="20.100000000000001" customHeight="1">
      <c r="A912" s="4"/>
      <c r="B912" s="4"/>
      <c r="C912" s="4"/>
      <c r="D912" s="4"/>
      <c r="E912" s="4"/>
      <c r="F912" s="5"/>
      <c r="G912" s="5"/>
      <c r="H912" s="5"/>
      <c r="I912" s="5"/>
      <c r="J912" s="5"/>
      <c r="K912" s="5"/>
      <c r="L912" s="5"/>
      <c r="M912" s="5"/>
      <c r="N912" s="5"/>
    </row>
    <row r="913" spans="1:14" ht="20.100000000000001" customHeight="1">
      <c r="A913" s="4"/>
      <c r="B913" s="4"/>
      <c r="C913" s="4"/>
      <c r="D913" s="4"/>
      <c r="E913" s="4"/>
      <c r="F913" s="5"/>
      <c r="G913" s="5"/>
      <c r="H913" s="5"/>
      <c r="I913" s="5"/>
      <c r="J913" s="5"/>
      <c r="K913" s="5"/>
      <c r="L913" s="5"/>
      <c r="M913" s="5"/>
      <c r="N913" s="5"/>
    </row>
    <row r="914" spans="1:14" ht="20.100000000000001" customHeight="1">
      <c r="A914" s="4"/>
      <c r="B914" s="4"/>
      <c r="C914" s="4"/>
      <c r="D914" s="4"/>
      <c r="E914" s="4"/>
      <c r="F914" s="5"/>
      <c r="G914" s="5"/>
      <c r="H914" s="5"/>
      <c r="I914" s="5"/>
      <c r="J914" s="5"/>
      <c r="K914" s="5"/>
      <c r="L914" s="5"/>
      <c r="M914" s="5"/>
      <c r="N914" s="5"/>
    </row>
    <row r="915" spans="1:14" ht="20.100000000000001" customHeight="1">
      <c r="A915" s="4"/>
      <c r="B915" s="4"/>
      <c r="C915" s="4"/>
      <c r="D915" s="4"/>
      <c r="E915" s="4"/>
      <c r="F915" s="5"/>
      <c r="G915" s="5"/>
      <c r="H915" s="5"/>
      <c r="I915" s="5"/>
      <c r="J915" s="5"/>
      <c r="K915" s="5"/>
      <c r="L915" s="5"/>
      <c r="M915" s="5"/>
      <c r="N915" s="5"/>
    </row>
    <row r="916" spans="1:14" ht="20.100000000000001" customHeight="1">
      <c r="A916" s="4"/>
      <c r="B916" s="4"/>
      <c r="C916" s="4"/>
      <c r="D916" s="4"/>
      <c r="E916" s="4"/>
      <c r="F916" s="5"/>
      <c r="G916" s="5"/>
      <c r="H916" s="5"/>
      <c r="I916" s="5"/>
      <c r="J916" s="5"/>
      <c r="K916" s="5"/>
      <c r="L916" s="5"/>
      <c r="M916" s="5"/>
      <c r="N916" s="5"/>
    </row>
    <row r="917" spans="1:14" ht="20.100000000000001" customHeight="1">
      <c r="A917" s="4"/>
      <c r="B917" s="4"/>
      <c r="C917" s="4"/>
      <c r="D917" s="4"/>
      <c r="E917" s="4"/>
      <c r="F917" s="5"/>
      <c r="G917" s="5"/>
      <c r="H917" s="5"/>
      <c r="I917" s="5"/>
      <c r="J917" s="5"/>
      <c r="K917" s="5"/>
      <c r="L917" s="5"/>
      <c r="M917" s="5"/>
      <c r="N917" s="5"/>
    </row>
    <row r="918" spans="1:14" ht="20.100000000000001" customHeight="1">
      <c r="A918" s="4"/>
      <c r="B918" s="4"/>
      <c r="C918" s="4"/>
      <c r="D918" s="4"/>
      <c r="E918" s="4"/>
      <c r="F918" s="5"/>
      <c r="G918" s="5"/>
      <c r="H918" s="5"/>
      <c r="I918" s="5"/>
      <c r="J918" s="5"/>
      <c r="K918" s="5"/>
      <c r="L918" s="5"/>
      <c r="M918" s="5"/>
      <c r="N918" s="5"/>
    </row>
    <row r="919" spans="1:14" ht="20.100000000000001" customHeight="1">
      <c r="A919" s="4"/>
      <c r="B919" s="4"/>
      <c r="C919" s="4"/>
      <c r="D919" s="4"/>
      <c r="E919" s="4"/>
      <c r="F919" s="5"/>
      <c r="G919" s="5"/>
      <c r="H919" s="5"/>
      <c r="I919" s="5"/>
      <c r="J919" s="5"/>
      <c r="K919" s="5"/>
      <c r="L919" s="5"/>
      <c r="M919" s="5"/>
      <c r="N919" s="5"/>
    </row>
    <row r="920" spans="1:14" ht="20.100000000000001" customHeight="1">
      <c r="A920" s="4"/>
      <c r="B920" s="4"/>
      <c r="C920" s="4"/>
      <c r="D920" s="4"/>
      <c r="E920" s="4"/>
      <c r="F920" s="5"/>
      <c r="G920" s="5"/>
      <c r="H920" s="5"/>
      <c r="I920" s="5"/>
      <c r="J920" s="5"/>
      <c r="K920" s="5"/>
      <c r="L920" s="5"/>
      <c r="M920" s="5"/>
      <c r="N920" s="5"/>
    </row>
    <row r="921" spans="1:14" ht="20.100000000000001" customHeight="1">
      <c r="A921" s="4"/>
      <c r="B921" s="4"/>
      <c r="C921" s="4"/>
      <c r="D921" s="4"/>
      <c r="E921" s="4"/>
      <c r="F921" s="5"/>
      <c r="G921" s="5"/>
      <c r="H921" s="5"/>
      <c r="I921" s="5"/>
      <c r="J921" s="5"/>
      <c r="K921" s="5"/>
      <c r="L921" s="5"/>
      <c r="M921" s="5"/>
      <c r="N921" s="5"/>
    </row>
    <row r="922" spans="1:14" ht="20.100000000000001" customHeight="1">
      <c r="A922" s="4"/>
      <c r="B922" s="4"/>
      <c r="C922" s="4"/>
      <c r="D922" s="4"/>
      <c r="E922" s="4"/>
      <c r="F922" s="5"/>
      <c r="G922" s="5"/>
      <c r="H922" s="5"/>
      <c r="I922" s="5"/>
      <c r="J922" s="5"/>
      <c r="K922" s="5"/>
      <c r="L922" s="5"/>
      <c r="M922" s="5"/>
      <c r="N922" s="5"/>
    </row>
    <row r="923" spans="1:14" ht="20.100000000000001" customHeight="1">
      <c r="A923" s="4"/>
      <c r="B923" s="4"/>
      <c r="C923" s="4"/>
      <c r="D923" s="4"/>
      <c r="E923" s="4"/>
      <c r="F923" s="5"/>
      <c r="G923" s="5"/>
      <c r="H923" s="5"/>
      <c r="I923" s="5"/>
      <c r="J923" s="5"/>
      <c r="K923" s="5"/>
      <c r="L923" s="5"/>
      <c r="M923" s="5"/>
      <c r="N923" s="5"/>
    </row>
    <row r="924" spans="1:14" ht="20.100000000000001" customHeight="1">
      <c r="A924" s="4"/>
      <c r="B924" s="4"/>
      <c r="C924" s="4"/>
      <c r="D924" s="4"/>
      <c r="E924" s="4"/>
      <c r="F924" s="5"/>
      <c r="G924" s="5"/>
      <c r="H924" s="5"/>
      <c r="I924" s="5"/>
      <c r="J924" s="5"/>
      <c r="K924" s="5"/>
      <c r="L924" s="5"/>
      <c r="M924" s="5"/>
      <c r="N924" s="5"/>
    </row>
    <row r="925" spans="1:14" ht="20.100000000000001" customHeight="1">
      <c r="A925" s="4"/>
      <c r="B925" s="4"/>
      <c r="C925" s="4"/>
      <c r="D925" s="4"/>
      <c r="E925" s="4"/>
      <c r="F925" s="5"/>
      <c r="G925" s="5"/>
      <c r="H925" s="5"/>
      <c r="I925" s="5"/>
      <c r="J925" s="5"/>
      <c r="K925" s="5"/>
      <c r="L925" s="5"/>
      <c r="M925" s="5"/>
      <c r="N925" s="5"/>
    </row>
    <row r="926" spans="1:14" ht="20.100000000000001" customHeight="1">
      <c r="A926" s="4"/>
      <c r="B926" s="4"/>
      <c r="C926" s="4"/>
      <c r="D926" s="4"/>
      <c r="E926" s="4"/>
      <c r="F926" s="5"/>
      <c r="G926" s="5"/>
      <c r="H926" s="5"/>
      <c r="I926" s="5"/>
      <c r="J926" s="5"/>
      <c r="K926" s="5"/>
      <c r="L926" s="5"/>
      <c r="M926" s="5"/>
      <c r="N926" s="5"/>
    </row>
    <row r="927" spans="1:14" ht="20.100000000000001" customHeight="1">
      <c r="A927" s="4"/>
      <c r="B927" s="4"/>
      <c r="C927" s="4"/>
      <c r="D927" s="4"/>
      <c r="E927" s="4"/>
      <c r="F927" s="5"/>
      <c r="G927" s="5"/>
      <c r="H927" s="5"/>
      <c r="I927" s="5"/>
      <c r="J927" s="5"/>
      <c r="K927" s="5"/>
      <c r="L927" s="5"/>
      <c r="M927" s="5"/>
      <c r="N927" s="5"/>
    </row>
  </sheetData>
  <mergeCells count="2">
    <mergeCell ref="H5:J5"/>
    <mergeCell ref="L5:N5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ignoredErrors>
    <ignoredError sqref="F16:F20 F24:F27 F29:F3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1009"/>
  <sheetViews>
    <sheetView zoomScaleNormal="100" zoomScaleSheetLayoutView="100" workbookViewId="0">
      <selection activeCell="E5" sqref="E5"/>
    </sheetView>
  </sheetViews>
  <sheetFormatPr defaultColWidth="10.140625" defaultRowHeight="15" customHeight="1"/>
  <cols>
    <col min="1" max="4" width="1.7109375" style="52" customWidth="1"/>
    <col min="5" max="5" width="32.85546875" style="52" customWidth="1"/>
    <col min="6" max="6" width="8.5703125" style="52" customWidth="1"/>
    <col min="7" max="7" width="1" style="52" customWidth="1"/>
    <col min="8" max="8" width="12.42578125" style="52" bestFit="1" customWidth="1"/>
    <col min="9" max="9" width="1" style="52" customWidth="1"/>
    <col min="10" max="10" width="12.42578125" style="52" bestFit="1" customWidth="1"/>
    <col min="11" max="11" width="1" style="52" customWidth="1"/>
    <col min="12" max="12" width="11.42578125" style="52" customWidth="1"/>
    <col min="13" max="13" width="1" style="52" customWidth="1"/>
    <col min="14" max="14" width="12.42578125" style="52" customWidth="1"/>
    <col min="15" max="15" width="1" style="52" customWidth="1"/>
    <col min="16" max="16" width="12.140625" style="52" customWidth="1"/>
    <col min="17" max="16384" width="10.140625" style="52"/>
  </cols>
  <sheetData>
    <row r="1" spans="1:16" ht="21.75" customHeight="1">
      <c r="A1" s="56" t="str">
        <f>+'Thai 4-6'!A1</f>
        <v>บริษัท เงินเทอร์โบ จำกัด (มหาชน)</v>
      </c>
      <c r="B1" s="51"/>
      <c r="C1" s="51"/>
      <c r="D1" s="51"/>
      <c r="E1" s="51"/>
      <c r="F1" s="47"/>
      <c r="G1" s="47"/>
      <c r="H1" s="55"/>
      <c r="I1" s="47"/>
      <c r="J1" s="47"/>
      <c r="K1" s="47"/>
      <c r="L1" s="47"/>
      <c r="M1" s="47"/>
      <c r="N1" s="56"/>
      <c r="O1" s="56"/>
      <c r="P1" s="128"/>
    </row>
    <row r="2" spans="1:16" ht="21.75" customHeight="1">
      <c r="A2" s="56" t="s">
        <v>152</v>
      </c>
      <c r="B2" s="51"/>
      <c r="C2" s="51"/>
      <c r="D2" s="51"/>
      <c r="E2" s="51"/>
      <c r="F2" s="47"/>
      <c r="G2" s="47"/>
      <c r="H2" s="55"/>
      <c r="I2" s="47"/>
      <c r="J2" s="47"/>
      <c r="K2" s="47"/>
      <c r="L2" s="47"/>
      <c r="M2" s="47"/>
      <c r="N2" s="129"/>
      <c r="O2" s="47"/>
      <c r="P2" s="55"/>
    </row>
    <row r="3" spans="1:16" ht="21.75" customHeight="1">
      <c r="A3" s="130" t="str">
        <f>'Thai 7'!A3</f>
        <v>สำหรับปีสิ้นสุดวันที่ 31 ธันวาคม พ.ศ. 2567</v>
      </c>
      <c r="B3" s="121"/>
      <c r="C3" s="121"/>
      <c r="D3" s="121"/>
      <c r="E3" s="121"/>
      <c r="F3" s="122"/>
      <c r="G3" s="122"/>
      <c r="H3" s="121"/>
      <c r="I3" s="121"/>
      <c r="J3" s="122"/>
      <c r="K3" s="122"/>
      <c r="L3" s="122"/>
      <c r="M3" s="122"/>
      <c r="N3" s="121"/>
      <c r="O3" s="121"/>
      <c r="P3" s="121"/>
    </row>
    <row r="4" spans="1:16" ht="21" customHeight="1">
      <c r="A4" s="51"/>
      <c r="B4" s="51"/>
      <c r="C4" s="51"/>
      <c r="D4" s="51"/>
      <c r="E4" s="51"/>
      <c r="F4" s="47"/>
      <c r="G4" s="47"/>
      <c r="H4" s="55"/>
      <c r="I4" s="47"/>
      <c r="J4" s="47"/>
      <c r="K4" s="47"/>
      <c r="L4" s="47"/>
      <c r="M4" s="47"/>
      <c r="N4" s="50"/>
      <c r="O4" s="50"/>
      <c r="P4" s="50"/>
    </row>
    <row r="5" spans="1:16" ht="21" customHeight="1">
      <c r="A5" s="51"/>
      <c r="B5" s="51"/>
      <c r="C5" s="51"/>
      <c r="D5" s="51"/>
      <c r="E5" s="51"/>
      <c r="F5" s="47"/>
      <c r="G5" s="47"/>
      <c r="H5" s="131" t="s">
        <v>0</v>
      </c>
      <c r="I5" s="121"/>
      <c r="J5" s="122"/>
      <c r="K5" s="122"/>
      <c r="L5" s="122"/>
      <c r="M5" s="122"/>
      <c r="N5" s="121"/>
      <c r="O5" s="121"/>
      <c r="P5" s="121"/>
    </row>
    <row r="6" spans="1:16" ht="21" customHeight="1">
      <c r="A6" s="51"/>
      <c r="B6" s="51"/>
      <c r="C6" s="51"/>
      <c r="D6" s="51"/>
      <c r="E6" s="51"/>
      <c r="F6" s="47"/>
      <c r="G6" s="47"/>
      <c r="H6" s="46"/>
      <c r="I6" s="47"/>
      <c r="J6" s="46"/>
      <c r="K6" s="47"/>
      <c r="L6" s="123" t="s">
        <v>123</v>
      </c>
      <c r="M6" s="123"/>
      <c r="N6" s="123"/>
      <c r="O6" s="46"/>
      <c r="P6" s="46"/>
    </row>
    <row r="7" spans="1:16" ht="21" customHeight="1">
      <c r="A7" s="51"/>
      <c r="B7" s="51"/>
      <c r="C7" s="51"/>
      <c r="D7" s="51"/>
      <c r="E7" s="51"/>
      <c r="F7" s="47"/>
      <c r="G7" s="47"/>
      <c r="H7" s="46"/>
      <c r="I7" s="47"/>
      <c r="J7" s="46"/>
      <c r="K7" s="47"/>
      <c r="L7" s="46" t="s">
        <v>93</v>
      </c>
      <c r="M7" s="47"/>
      <c r="N7" s="46"/>
      <c r="O7" s="46"/>
      <c r="P7" s="46"/>
    </row>
    <row r="8" spans="1:16" ht="21" customHeight="1">
      <c r="A8" s="51"/>
      <c r="B8" s="51"/>
      <c r="C8" s="51"/>
      <c r="D8" s="51"/>
      <c r="E8" s="51"/>
      <c r="F8" s="47"/>
      <c r="G8" s="47"/>
      <c r="H8" s="46" t="s">
        <v>52</v>
      </c>
      <c r="I8" s="47"/>
      <c r="J8" s="46" t="s">
        <v>90</v>
      </c>
      <c r="K8" s="47"/>
      <c r="L8" s="46" t="s">
        <v>94</v>
      </c>
      <c r="M8" s="47"/>
      <c r="N8" s="46"/>
      <c r="O8" s="46"/>
      <c r="P8" s="46" t="s">
        <v>53</v>
      </c>
    </row>
    <row r="9" spans="1:16" ht="21" customHeight="1">
      <c r="A9" s="51"/>
      <c r="B9" s="51"/>
      <c r="C9" s="51"/>
      <c r="D9" s="51"/>
      <c r="E9" s="51"/>
      <c r="F9" s="48"/>
      <c r="G9" s="48"/>
      <c r="H9" s="46" t="s">
        <v>54</v>
      </c>
      <c r="I9" s="48"/>
      <c r="J9" s="46" t="s">
        <v>91</v>
      </c>
      <c r="K9" s="48"/>
      <c r="L9" s="46" t="s">
        <v>95</v>
      </c>
      <c r="M9" s="48"/>
      <c r="N9" s="46" t="s">
        <v>38</v>
      </c>
      <c r="O9" s="46"/>
      <c r="P9" s="46" t="s">
        <v>55</v>
      </c>
    </row>
    <row r="10" spans="1:16" ht="21" customHeight="1">
      <c r="A10" s="51"/>
      <c r="B10" s="51"/>
      <c r="C10" s="51"/>
      <c r="D10" s="51"/>
      <c r="E10" s="51"/>
      <c r="F10" s="53" t="s">
        <v>2</v>
      </c>
      <c r="G10" s="48"/>
      <c r="H10" s="49" t="s">
        <v>3</v>
      </c>
      <c r="I10" s="48"/>
      <c r="J10" s="49" t="s">
        <v>3</v>
      </c>
      <c r="K10" s="48"/>
      <c r="L10" s="49" t="s">
        <v>3</v>
      </c>
      <c r="M10" s="48"/>
      <c r="N10" s="49" t="s">
        <v>3</v>
      </c>
      <c r="O10" s="50"/>
      <c r="P10" s="49" t="s">
        <v>3</v>
      </c>
    </row>
    <row r="11" spans="1:16" ht="7.5" customHeight="1">
      <c r="A11" s="56"/>
      <c r="B11" s="51"/>
      <c r="C11" s="51"/>
      <c r="D11" s="51"/>
      <c r="E11" s="51"/>
      <c r="F11" s="54"/>
      <c r="G11" s="47"/>
      <c r="H11" s="55"/>
      <c r="I11" s="47"/>
      <c r="J11" s="47"/>
      <c r="K11" s="47"/>
      <c r="L11" s="47"/>
      <c r="M11" s="47"/>
      <c r="N11" s="55"/>
      <c r="O11" s="55"/>
      <c r="P11" s="55"/>
    </row>
    <row r="12" spans="1:16" ht="21" customHeight="1">
      <c r="A12" s="56" t="s">
        <v>141</v>
      </c>
      <c r="B12" s="56"/>
      <c r="C12" s="51"/>
      <c r="D12" s="51"/>
      <c r="E12" s="51"/>
      <c r="F12" s="54"/>
      <c r="G12" s="47"/>
      <c r="H12" s="57">
        <v>1111110000</v>
      </c>
      <c r="I12" s="58"/>
      <c r="J12" s="57">
        <v>1175567420</v>
      </c>
      <c r="K12" s="58"/>
      <c r="L12" s="57">
        <v>21181000</v>
      </c>
      <c r="M12" s="58"/>
      <c r="N12" s="57">
        <v>31298704</v>
      </c>
      <c r="O12" s="57"/>
      <c r="P12" s="57">
        <f t="shared" ref="P12" si="0">SUM(H12:N12)</f>
        <v>2339157124</v>
      </c>
    </row>
    <row r="13" spans="1:16" ht="21" customHeight="1">
      <c r="A13" s="132" t="s">
        <v>56</v>
      </c>
      <c r="B13" s="56"/>
      <c r="C13" s="51"/>
      <c r="D13" s="51"/>
      <c r="E13" s="51"/>
      <c r="F13" s="54"/>
      <c r="G13" s="47"/>
      <c r="H13" s="63">
        <v>0</v>
      </c>
      <c r="I13" s="58"/>
      <c r="J13" s="63">
        <v>0</v>
      </c>
      <c r="K13" s="58"/>
      <c r="L13" s="63">
        <v>0</v>
      </c>
      <c r="M13" s="58"/>
      <c r="N13" s="63">
        <f>'Thai 7'!J46</f>
        <v>131664531</v>
      </c>
      <c r="O13" s="57"/>
      <c r="P13" s="63">
        <f t="shared" ref="P13" si="1">SUM(H13:N13)</f>
        <v>131664531</v>
      </c>
    </row>
    <row r="14" spans="1:16" ht="7.5" customHeight="1">
      <c r="A14" s="51"/>
      <c r="B14" s="51"/>
      <c r="C14" s="51"/>
      <c r="D14" s="51"/>
      <c r="E14" s="51"/>
      <c r="F14" s="54"/>
      <c r="G14" s="47"/>
      <c r="H14" s="59"/>
      <c r="I14" s="58"/>
      <c r="J14" s="59"/>
      <c r="K14" s="58"/>
      <c r="L14" s="59"/>
      <c r="M14" s="58"/>
      <c r="N14" s="60"/>
      <c r="O14" s="61"/>
      <c r="P14" s="59"/>
    </row>
    <row r="15" spans="1:16" ht="21" customHeight="1" thickBot="1">
      <c r="A15" s="56" t="s">
        <v>101</v>
      </c>
      <c r="B15" s="56"/>
      <c r="C15" s="51"/>
      <c r="D15" s="51"/>
      <c r="E15" s="51"/>
      <c r="F15" s="54"/>
      <c r="G15" s="47"/>
      <c r="H15" s="62">
        <f>SUM(H12:H13)</f>
        <v>1111110000</v>
      </c>
      <c r="I15" s="58"/>
      <c r="J15" s="62">
        <f>SUM(J12:J13)</f>
        <v>1175567420</v>
      </c>
      <c r="K15" s="58"/>
      <c r="L15" s="62">
        <f>SUM(L12:L13)</f>
        <v>21181000</v>
      </c>
      <c r="M15" s="58"/>
      <c r="N15" s="62">
        <f>SUM(N12:N13)</f>
        <v>162963235</v>
      </c>
      <c r="O15" s="57"/>
      <c r="P15" s="62">
        <f>SUM(P12:P13)</f>
        <v>2470821655</v>
      </c>
    </row>
    <row r="16" spans="1:16" ht="19.149999999999999" customHeight="1" thickTop="1">
      <c r="A16" s="132"/>
      <c r="B16" s="56"/>
      <c r="C16" s="51"/>
      <c r="D16" s="51"/>
      <c r="E16" s="51"/>
      <c r="F16" s="54"/>
      <c r="G16" s="47"/>
      <c r="H16" s="57"/>
      <c r="I16" s="58"/>
      <c r="J16" s="57"/>
      <c r="K16" s="58"/>
      <c r="L16" s="57"/>
      <c r="M16" s="58"/>
      <c r="N16" s="57"/>
      <c r="O16" s="57"/>
      <c r="P16" s="57"/>
    </row>
    <row r="17" spans="1:16" ht="21" customHeight="1">
      <c r="A17" s="124" t="s">
        <v>142</v>
      </c>
      <c r="B17" s="124"/>
      <c r="C17" s="124"/>
      <c r="D17" s="124"/>
      <c r="E17" s="124"/>
      <c r="F17" s="54"/>
      <c r="G17" s="47"/>
      <c r="H17" s="57">
        <f>H15</f>
        <v>1111110000</v>
      </c>
      <c r="I17" s="57"/>
      <c r="J17" s="57">
        <f t="shared" ref="J17:P17" si="2">J15</f>
        <v>1175567420</v>
      </c>
      <c r="K17" s="57"/>
      <c r="L17" s="57">
        <f t="shared" si="2"/>
        <v>21181000</v>
      </c>
      <c r="M17" s="57"/>
      <c r="N17" s="57">
        <f t="shared" si="2"/>
        <v>162963235</v>
      </c>
      <c r="O17" s="57"/>
      <c r="P17" s="57">
        <f t="shared" si="2"/>
        <v>2470821655</v>
      </c>
    </row>
    <row r="18" spans="1:16" ht="21" customHeight="1">
      <c r="A18" s="132" t="s">
        <v>173</v>
      </c>
      <c r="B18" s="78"/>
      <c r="C18" s="78"/>
      <c r="D18" s="78"/>
      <c r="E18" s="78"/>
      <c r="F18" s="54"/>
      <c r="G18" s="47"/>
      <c r="H18" s="57">
        <v>0</v>
      </c>
      <c r="I18" s="57"/>
      <c r="J18" s="57">
        <v>0</v>
      </c>
      <c r="K18" s="57"/>
      <c r="L18" s="57">
        <v>0</v>
      </c>
      <c r="M18" s="57"/>
      <c r="N18" s="57">
        <v>-15816</v>
      </c>
      <c r="O18" s="57"/>
      <c r="P18" s="57">
        <f t="shared" ref="P18:P20" si="3">SUM(H18:N18)</f>
        <v>-15816</v>
      </c>
    </row>
    <row r="19" spans="1:16" ht="21" customHeight="1">
      <c r="A19" s="132" t="s">
        <v>174</v>
      </c>
      <c r="B19" s="78"/>
      <c r="C19" s="78"/>
      <c r="D19" s="78"/>
      <c r="E19" s="78"/>
      <c r="F19" s="54" t="s">
        <v>178</v>
      </c>
      <c r="G19" s="47"/>
      <c r="H19" s="57">
        <v>0</v>
      </c>
      <c r="I19" s="57"/>
      <c r="J19" s="57">
        <v>0</v>
      </c>
      <c r="K19" s="57"/>
      <c r="L19" s="57">
        <v>14600000</v>
      </c>
      <c r="M19" s="57"/>
      <c r="N19" s="57">
        <v>-14600000</v>
      </c>
      <c r="O19" s="57"/>
      <c r="P19" s="57">
        <f>SUM(H19:N19)</f>
        <v>0</v>
      </c>
    </row>
    <row r="20" spans="1:16" ht="21" customHeight="1">
      <c r="A20" s="132" t="s">
        <v>56</v>
      </c>
      <c r="B20" s="51"/>
      <c r="C20" s="51"/>
      <c r="D20" s="51"/>
      <c r="E20" s="51"/>
      <c r="F20" s="54"/>
      <c r="G20" s="47"/>
      <c r="H20" s="63">
        <v>0</v>
      </c>
      <c r="I20" s="58"/>
      <c r="J20" s="63">
        <v>0</v>
      </c>
      <c r="K20" s="58"/>
      <c r="L20" s="63">
        <v>0</v>
      </c>
      <c r="M20" s="58"/>
      <c r="N20" s="63">
        <f>'Thai 7'!H46</f>
        <v>140257437</v>
      </c>
      <c r="O20" s="57"/>
      <c r="P20" s="63">
        <f t="shared" si="3"/>
        <v>140257437</v>
      </c>
    </row>
    <row r="21" spans="1:16" ht="7.5" customHeight="1">
      <c r="A21" s="51"/>
      <c r="B21" s="51"/>
      <c r="C21" s="51"/>
      <c r="D21" s="51"/>
      <c r="E21" s="51"/>
      <c r="F21" s="54"/>
      <c r="G21" s="47"/>
      <c r="H21" s="57"/>
      <c r="I21" s="58"/>
      <c r="J21" s="57"/>
      <c r="K21" s="58"/>
      <c r="L21" s="57"/>
      <c r="M21" s="58"/>
      <c r="N21" s="61"/>
      <c r="O21" s="61"/>
      <c r="P21" s="57"/>
    </row>
    <row r="22" spans="1:16" ht="21" customHeight="1" thickBot="1">
      <c r="A22" s="56" t="s">
        <v>143</v>
      </c>
      <c r="B22" s="56"/>
      <c r="C22" s="51"/>
      <c r="D22" s="51"/>
      <c r="E22" s="51"/>
      <c r="F22" s="54"/>
      <c r="G22" s="47"/>
      <c r="H22" s="62">
        <f>SUM(H17:H20)</f>
        <v>1111110000</v>
      </c>
      <c r="I22" s="58"/>
      <c r="J22" s="62">
        <f>SUM(J17:J20)</f>
        <v>1175567420</v>
      </c>
      <c r="K22" s="58"/>
      <c r="L22" s="62">
        <f>SUM(L17:L20)</f>
        <v>35781000</v>
      </c>
      <c r="M22" s="58"/>
      <c r="N22" s="62">
        <f>SUM(N17:N20)</f>
        <v>288604856</v>
      </c>
      <c r="O22" s="57"/>
      <c r="P22" s="62">
        <f>SUM(P17:P20)</f>
        <v>2611063276</v>
      </c>
    </row>
    <row r="23" spans="1:16" ht="21.75" customHeight="1" thickTop="1">
      <c r="A23" s="51"/>
      <c r="B23" s="56"/>
      <c r="C23" s="51"/>
      <c r="D23" s="51"/>
      <c r="E23" s="51"/>
      <c r="F23" s="54"/>
      <c r="G23" s="47"/>
      <c r="H23" s="55"/>
      <c r="I23" s="47"/>
      <c r="J23" s="47"/>
      <c r="K23" s="47"/>
      <c r="L23" s="47"/>
      <c r="M23" s="47"/>
      <c r="N23" s="55"/>
      <c r="O23" s="55"/>
      <c r="P23" s="133"/>
    </row>
    <row r="24" spans="1:16" ht="21" customHeight="1">
      <c r="A24" s="51"/>
      <c r="B24" s="56"/>
      <c r="C24" s="51"/>
      <c r="D24" s="51"/>
      <c r="E24" s="51"/>
      <c r="F24" s="54"/>
      <c r="G24" s="47"/>
      <c r="H24" s="134" t="s">
        <v>1</v>
      </c>
      <c r="I24" s="134"/>
      <c r="J24" s="134"/>
      <c r="K24" s="134"/>
      <c r="L24" s="134"/>
      <c r="M24" s="134"/>
      <c r="N24" s="134"/>
      <c r="O24" s="134"/>
      <c r="P24" s="134"/>
    </row>
    <row r="25" spans="1:16" ht="21" customHeight="1">
      <c r="A25" s="51"/>
      <c r="B25" s="51"/>
      <c r="C25" s="51"/>
      <c r="D25" s="51"/>
      <c r="E25" s="51"/>
      <c r="F25" s="47"/>
      <c r="G25" s="47"/>
      <c r="H25" s="46"/>
      <c r="I25" s="47"/>
      <c r="J25" s="46"/>
      <c r="K25" s="47"/>
      <c r="L25" s="123" t="s">
        <v>89</v>
      </c>
      <c r="M25" s="123"/>
      <c r="N25" s="123"/>
      <c r="O25" s="46"/>
      <c r="P25" s="46"/>
    </row>
    <row r="26" spans="1:16" ht="21" customHeight="1">
      <c r="A26" s="51"/>
      <c r="B26" s="51"/>
      <c r="C26" s="51"/>
      <c r="D26" s="51"/>
      <c r="E26" s="51"/>
      <c r="F26" s="47"/>
      <c r="G26" s="47"/>
      <c r="H26" s="46"/>
      <c r="I26" s="47"/>
      <c r="J26" s="46"/>
      <c r="K26" s="47"/>
      <c r="L26" s="46" t="s">
        <v>93</v>
      </c>
      <c r="M26" s="47"/>
      <c r="N26" s="46"/>
      <c r="O26" s="46"/>
      <c r="P26" s="46"/>
    </row>
    <row r="27" spans="1:16" ht="21" customHeight="1">
      <c r="A27" s="51"/>
      <c r="B27" s="51"/>
      <c r="C27" s="51"/>
      <c r="D27" s="51"/>
      <c r="E27" s="51"/>
      <c r="F27" s="47"/>
      <c r="G27" s="47"/>
      <c r="H27" s="46" t="s">
        <v>52</v>
      </c>
      <c r="I27" s="47"/>
      <c r="J27" s="46" t="s">
        <v>90</v>
      </c>
      <c r="K27" s="47"/>
      <c r="L27" s="46" t="s">
        <v>94</v>
      </c>
      <c r="M27" s="47"/>
      <c r="N27" s="46"/>
      <c r="O27" s="46"/>
      <c r="P27" s="46" t="s">
        <v>53</v>
      </c>
    </row>
    <row r="28" spans="1:16" ht="21" customHeight="1">
      <c r="A28" s="51"/>
      <c r="B28" s="51"/>
      <c r="C28" s="51"/>
      <c r="D28" s="51"/>
      <c r="E28" s="51"/>
      <c r="F28" s="48"/>
      <c r="G28" s="48"/>
      <c r="H28" s="46" t="s">
        <v>54</v>
      </c>
      <c r="I28" s="48"/>
      <c r="J28" s="46" t="s">
        <v>91</v>
      </c>
      <c r="K28" s="48"/>
      <c r="L28" s="46" t="s">
        <v>95</v>
      </c>
      <c r="M28" s="48"/>
      <c r="N28" s="46" t="s">
        <v>38</v>
      </c>
      <c r="O28" s="46"/>
      <c r="P28" s="46" t="s">
        <v>55</v>
      </c>
    </row>
    <row r="29" spans="1:16" ht="21" customHeight="1">
      <c r="A29" s="51"/>
      <c r="B29" s="51"/>
      <c r="C29" s="51"/>
      <c r="D29" s="51"/>
      <c r="E29" s="51"/>
      <c r="F29" s="53" t="s">
        <v>2</v>
      </c>
      <c r="G29" s="48"/>
      <c r="H29" s="49" t="s">
        <v>3</v>
      </c>
      <c r="I29" s="48"/>
      <c r="J29" s="49" t="s">
        <v>3</v>
      </c>
      <c r="K29" s="48"/>
      <c r="L29" s="49" t="s">
        <v>3</v>
      </c>
      <c r="M29" s="48"/>
      <c r="N29" s="49" t="s">
        <v>3</v>
      </c>
      <c r="O29" s="50"/>
      <c r="P29" s="49" t="s">
        <v>3</v>
      </c>
    </row>
    <row r="30" spans="1:16" ht="6" customHeight="1">
      <c r="A30" s="51"/>
      <c r="B30" s="51"/>
      <c r="C30" s="51"/>
      <c r="D30" s="51"/>
      <c r="E30" s="51"/>
      <c r="F30" s="54"/>
      <c r="G30" s="47"/>
      <c r="H30" s="55"/>
      <c r="I30" s="47"/>
      <c r="J30" s="47"/>
      <c r="K30" s="47"/>
      <c r="L30" s="47"/>
      <c r="M30" s="47"/>
      <c r="N30" s="55"/>
      <c r="O30" s="55"/>
      <c r="P30" s="55"/>
    </row>
    <row r="31" spans="1:16" ht="21" customHeight="1">
      <c r="A31" s="56" t="s">
        <v>141</v>
      </c>
      <c r="B31" s="51"/>
      <c r="C31" s="51"/>
      <c r="D31" s="51"/>
      <c r="E31" s="51"/>
      <c r="F31" s="54"/>
      <c r="G31" s="47"/>
      <c r="H31" s="57">
        <v>1111110000</v>
      </c>
      <c r="I31" s="58"/>
      <c r="J31" s="57">
        <v>1175567420</v>
      </c>
      <c r="K31" s="58"/>
      <c r="L31" s="57">
        <v>15681000</v>
      </c>
      <c r="M31" s="58"/>
      <c r="N31" s="57">
        <v>-6538945</v>
      </c>
      <c r="O31" s="57"/>
      <c r="P31" s="57">
        <f>SUM(N31,L31,J31,H31)</f>
        <v>2295819475</v>
      </c>
    </row>
    <row r="32" spans="1:16" ht="21" customHeight="1">
      <c r="A32" s="132" t="s">
        <v>124</v>
      </c>
      <c r="B32" s="51"/>
      <c r="C32" s="51"/>
      <c r="D32" s="51"/>
      <c r="E32" s="51"/>
      <c r="F32" s="54"/>
      <c r="G32" s="47"/>
      <c r="H32" s="57">
        <v>0</v>
      </c>
      <c r="I32" s="58"/>
      <c r="J32" s="57">
        <v>0</v>
      </c>
      <c r="K32" s="58"/>
      <c r="L32" s="57">
        <v>0</v>
      </c>
      <c r="M32" s="58"/>
      <c r="N32" s="57">
        <f>'Thai 7'!N46</f>
        <v>-48362792</v>
      </c>
      <c r="O32" s="57"/>
      <c r="P32" s="57">
        <f>SUM(H32:N32)</f>
        <v>-48362792</v>
      </c>
    </row>
    <row r="33" spans="1:16" ht="7.5" customHeight="1">
      <c r="A33" s="51"/>
      <c r="B33" s="51"/>
      <c r="C33" s="51"/>
      <c r="D33" s="51"/>
      <c r="E33" s="51"/>
      <c r="F33" s="54"/>
      <c r="G33" s="47"/>
      <c r="H33" s="59"/>
      <c r="I33" s="58"/>
      <c r="J33" s="59"/>
      <c r="K33" s="58"/>
      <c r="L33" s="59"/>
      <c r="M33" s="58"/>
      <c r="N33" s="60"/>
      <c r="O33" s="61"/>
      <c r="P33" s="59"/>
    </row>
    <row r="34" spans="1:16" ht="21" customHeight="1" thickBot="1">
      <c r="A34" s="56" t="s">
        <v>101</v>
      </c>
      <c r="B34" s="56"/>
      <c r="C34" s="56"/>
      <c r="D34" s="56"/>
      <c r="E34" s="56"/>
      <c r="F34" s="54"/>
      <c r="G34" s="47"/>
      <c r="H34" s="62">
        <f>SUM(H31:H32)</f>
        <v>1111110000</v>
      </c>
      <c r="I34" s="58"/>
      <c r="J34" s="62">
        <f>SUM(J31:J32)</f>
        <v>1175567420</v>
      </c>
      <c r="K34" s="58"/>
      <c r="L34" s="62">
        <f>SUM(L31:L32)</f>
        <v>15681000</v>
      </c>
      <c r="M34" s="58"/>
      <c r="N34" s="62">
        <f>SUM(N31:N32)</f>
        <v>-54901737</v>
      </c>
      <c r="O34" s="57"/>
      <c r="P34" s="62">
        <f>SUM(P31:P32)</f>
        <v>2247456683</v>
      </c>
    </row>
    <row r="35" spans="1:16" ht="19.149999999999999" customHeight="1" thickTop="1">
      <c r="A35" s="132"/>
      <c r="B35" s="51"/>
      <c r="C35" s="51"/>
      <c r="D35" s="51"/>
      <c r="E35" s="51"/>
      <c r="F35" s="54"/>
      <c r="G35" s="47"/>
      <c r="H35" s="57"/>
      <c r="I35" s="58"/>
      <c r="J35" s="57"/>
      <c r="K35" s="58"/>
      <c r="L35" s="57"/>
      <c r="M35" s="58"/>
      <c r="N35" s="57"/>
      <c r="O35" s="57"/>
      <c r="P35" s="57"/>
    </row>
    <row r="36" spans="1:16" ht="21" customHeight="1">
      <c r="A36" s="124" t="s">
        <v>142</v>
      </c>
      <c r="B36" s="124"/>
      <c r="C36" s="124"/>
      <c r="D36" s="124"/>
      <c r="E36" s="124"/>
      <c r="F36" s="54"/>
      <c r="G36" s="47"/>
      <c r="H36" s="57">
        <f>H34</f>
        <v>1111110000</v>
      </c>
      <c r="I36" s="57"/>
      <c r="J36" s="57">
        <f t="shared" ref="J36:P36" si="4">J34</f>
        <v>1175567420</v>
      </c>
      <c r="K36" s="57"/>
      <c r="L36" s="57">
        <f t="shared" si="4"/>
        <v>15681000</v>
      </c>
      <c r="M36" s="57"/>
      <c r="N36" s="57">
        <f t="shared" si="4"/>
        <v>-54901737</v>
      </c>
      <c r="O36" s="57"/>
      <c r="P36" s="57">
        <f>SUM(H36:N36)</f>
        <v>2247456683</v>
      </c>
    </row>
    <row r="37" spans="1:16" ht="21" customHeight="1">
      <c r="A37" s="132" t="s">
        <v>174</v>
      </c>
      <c r="B37" s="78"/>
      <c r="C37" s="78"/>
      <c r="D37" s="78"/>
      <c r="E37" s="78"/>
      <c r="F37" s="54" t="s">
        <v>178</v>
      </c>
      <c r="G37" s="47"/>
      <c r="H37" s="57">
        <v>0</v>
      </c>
      <c r="I37" s="57"/>
      <c r="J37" s="57">
        <v>0</v>
      </c>
      <c r="K37" s="57"/>
      <c r="L37" s="57">
        <v>14500000</v>
      </c>
      <c r="M37" s="57"/>
      <c r="N37" s="57">
        <v>-14500000</v>
      </c>
      <c r="O37" s="57"/>
      <c r="P37" s="84">
        <f>SUM(H37:N37)</f>
        <v>0</v>
      </c>
    </row>
    <row r="38" spans="1:16" ht="21" customHeight="1">
      <c r="A38" s="132" t="s">
        <v>56</v>
      </c>
      <c r="B38" s="51"/>
      <c r="C38" s="51"/>
      <c r="D38" s="51"/>
      <c r="E38" s="51"/>
      <c r="F38" s="54"/>
      <c r="G38" s="47"/>
      <c r="H38" s="63">
        <v>0</v>
      </c>
      <c r="I38" s="58"/>
      <c r="J38" s="63">
        <v>0</v>
      </c>
      <c r="K38" s="58"/>
      <c r="L38" s="63">
        <v>0</v>
      </c>
      <c r="M38" s="58"/>
      <c r="N38" s="63">
        <f>'Thai 7'!L46</f>
        <v>286930153</v>
      </c>
      <c r="O38" s="57"/>
      <c r="P38" s="63">
        <f>SUM(H38:N38)</f>
        <v>286930153</v>
      </c>
    </row>
    <row r="39" spans="1:16" ht="7.5" customHeight="1">
      <c r="A39" s="51"/>
      <c r="B39" s="51"/>
      <c r="C39" s="51"/>
      <c r="D39" s="51"/>
      <c r="E39" s="51"/>
      <c r="F39" s="54"/>
      <c r="G39" s="47"/>
      <c r="H39" s="57"/>
      <c r="I39" s="58"/>
      <c r="J39" s="57"/>
      <c r="K39" s="58"/>
      <c r="L39" s="57"/>
      <c r="M39" s="58"/>
      <c r="N39" s="61"/>
      <c r="O39" s="61"/>
      <c r="P39" s="57"/>
    </row>
    <row r="40" spans="1:16" ht="21" customHeight="1" thickBot="1">
      <c r="A40" s="56" t="s">
        <v>143</v>
      </c>
      <c r="B40" s="56"/>
      <c r="C40" s="51"/>
      <c r="D40" s="51"/>
      <c r="E40" s="51"/>
      <c r="F40" s="54"/>
      <c r="G40" s="47"/>
      <c r="H40" s="62">
        <f>SUM(H36:H38)</f>
        <v>1111110000</v>
      </c>
      <c r="I40" s="58"/>
      <c r="J40" s="62">
        <f>SUM(J36:J38)</f>
        <v>1175567420</v>
      </c>
      <c r="K40" s="58"/>
      <c r="L40" s="62">
        <f>SUM(L36:L38)</f>
        <v>30181000</v>
      </c>
      <c r="M40" s="58"/>
      <c r="N40" s="62">
        <f>SUM(N36:N38)</f>
        <v>217528416</v>
      </c>
      <c r="O40" s="57"/>
      <c r="P40" s="62">
        <f>SUM(P36:P38)</f>
        <v>2534386836</v>
      </c>
    </row>
    <row r="41" spans="1:16" ht="21.75" customHeight="1" thickTop="1">
      <c r="A41" s="51"/>
      <c r="B41" s="56"/>
      <c r="C41" s="51"/>
      <c r="D41" s="51"/>
      <c r="E41" s="51"/>
      <c r="F41" s="54"/>
      <c r="G41" s="47"/>
      <c r="H41" s="55"/>
      <c r="I41" s="47"/>
      <c r="J41" s="47"/>
      <c r="K41" s="47"/>
      <c r="L41" s="47"/>
      <c r="M41" s="47"/>
      <c r="N41" s="55"/>
      <c r="O41" s="55"/>
      <c r="P41" s="133"/>
    </row>
    <row r="42" spans="1:16" ht="25.5" customHeight="1">
      <c r="A42" s="51"/>
      <c r="B42" s="56"/>
      <c r="C42" s="51"/>
      <c r="D42" s="51"/>
      <c r="E42" s="51"/>
      <c r="F42" s="54"/>
      <c r="G42" s="47"/>
      <c r="H42" s="55"/>
      <c r="I42" s="47"/>
      <c r="J42" s="47"/>
      <c r="K42" s="47"/>
      <c r="L42" s="47"/>
      <c r="M42" s="47"/>
      <c r="N42" s="55"/>
      <c r="O42" s="55"/>
      <c r="P42" s="133"/>
    </row>
    <row r="43" spans="1:16" ht="26.25" customHeight="1">
      <c r="A43" s="51"/>
      <c r="B43" s="56"/>
      <c r="C43" s="51"/>
      <c r="D43" s="51"/>
      <c r="E43" s="51"/>
      <c r="F43" s="54"/>
      <c r="G43" s="47"/>
      <c r="H43" s="55"/>
      <c r="I43" s="47"/>
      <c r="J43" s="47"/>
      <c r="K43" s="47"/>
      <c r="L43" s="47"/>
      <c r="M43" s="47"/>
      <c r="N43" s="55"/>
      <c r="O43" s="55"/>
      <c r="P43" s="133"/>
    </row>
    <row r="44" spans="1:16" ht="21.75" customHeight="1">
      <c r="A44" s="51"/>
      <c r="B44" s="56"/>
      <c r="C44" s="51"/>
      <c r="D44" s="51"/>
      <c r="E44" s="51"/>
      <c r="F44" s="54"/>
      <c r="G44" s="47"/>
      <c r="H44" s="55"/>
      <c r="I44" s="47"/>
      <c r="J44" s="47"/>
      <c r="K44" s="47"/>
      <c r="L44" s="47"/>
      <c r="M44" s="47"/>
      <c r="N44" s="55"/>
      <c r="O44" s="55"/>
      <c r="P44" s="133"/>
    </row>
    <row r="45" spans="1:16" ht="27" customHeight="1">
      <c r="A45" s="51"/>
      <c r="B45" s="56"/>
      <c r="C45" s="51"/>
      <c r="D45" s="51"/>
      <c r="E45" s="51"/>
      <c r="F45" s="54"/>
      <c r="G45" s="47"/>
      <c r="H45" s="55"/>
      <c r="I45" s="47"/>
      <c r="J45" s="47"/>
      <c r="K45" s="47"/>
      <c r="L45" s="47"/>
      <c r="M45" s="47"/>
      <c r="N45" s="55"/>
      <c r="O45" s="55"/>
      <c r="P45" s="133"/>
    </row>
    <row r="46" spans="1:16" ht="21.75" customHeight="1">
      <c r="A46" s="51"/>
      <c r="B46" s="56"/>
      <c r="C46" s="51"/>
      <c r="D46" s="51"/>
      <c r="E46" s="51"/>
      <c r="F46" s="54"/>
      <c r="G46" s="47"/>
      <c r="H46" s="55"/>
      <c r="I46" s="47"/>
      <c r="J46" s="47"/>
      <c r="K46" s="47"/>
      <c r="L46" s="47"/>
      <c r="M46" s="47"/>
      <c r="N46" s="55"/>
      <c r="O46" s="55"/>
      <c r="P46" s="133"/>
    </row>
    <row r="47" spans="1:16" ht="21.75" customHeight="1">
      <c r="A47" s="51"/>
      <c r="B47" s="56"/>
      <c r="C47" s="51"/>
      <c r="D47" s="51"/>
      <c r="E47" s="51"/>
      <c r="F47" s="54"/>
      <c r="G47" s="47"/>
      <c r="H47" s="55"/>
      <c r="I47" s="47"/>
      <c r="J47" s="47"/>
      <c r="K47" s="47"/>
      <c r="L47" s="47"/>
      <c r="M47" s="47"/>
      <c r="N47" s="55"/>
      <c r="O47" s="55"/>
      <c r="P47" s="133"/>
    </row>
    <row r="48" spans="1:16" ht="21.75" customHeight="1">
      <c r="A48" s="135" t="str">
        <f>'Thai 4-6'!A47</f>
        <v>หมายเหตุประกอบงบการเงินรวมและงบการเงินเฉพาะกิจการเป็นส่วนหนึ่งของงบการเงินนี้</v>
      </c>
      <c r="B48" s="121"/>
      <c r="C48" s="121"/>
      <c r="D48" s="121"/>
      <c r="E48" s="121"/>
      <c r="F48" s="122"/>
      <c r="G48" s="122"/>
      <c r="H48" s="121"/>
      <c r="I48" s="121"/>
      <c r="J48" s="122"/>
      <c r="K48" s="122"/>
      <c r="L48" s="122"/>
      <c r="M48" s="122"/>
      <c r="N48" s="121"/>
      <c r="O48" s="121"/>
      <c r="P48" s="121"/>
    </row>
    <row r="49" spans="1:16" ht="21.75" customHeight="1">
      <c r="A49" s="51"/>
      <c r="B49" s="51"/>
      <c r="C49" s="51"/>
      <c r="D49" s="51"/>
      <c r="E49" s="51"/>
      <c r="F49" s="47"/>
      <c r="G49" s="47"/>
      <c r="H49" s="55"/>
      <c r="I49" s="47"/>
      <c r="J49" s="47"/>
      <c r="K49" s="47"/>
      <c r="L49" s="47"/>
      <c r="M49" s="47"/>
      <c r="N49" s="50"/>
      <c r="O49" s="50"/>
      <c r="P49" s="50"/>
    </row>
    <row r="50" spans="1:16" ht="21.75" customHeight="1">
      <c r="A50" s="51"/>
      <c r="B50" s="51"/>
      <c r="C50" s="51"/>
      <c r="D50" s="51"/>
      <c r="E50" s="51"/>
      <c r="F50" s="47"/>
      <c r="G50" s="47"/>
      <c r="H50" s="55"/>
      <c r="I50" s="47"/>
      <c r="J50" s="47"/>
      <c r="K50" s="47"/>
      <c r="L50" s="47"/>
      <c r="M50" s="47"/>
      <c r="N50" s="50"/>
      <c r="O50" s="50"/>
      <c r="P50" s="50"/>
    </row>
    <row r="51" spans="1:16" ht="21.75" customHeight="1">
      <c r="A51" s="51"/>
      <c r="B51" s="51"/>
      <c r="C51" s="51"/>
      <c r="D51" s="51"/>
      <c r="E51" s="51"/>
      <c r="F51" s="47"/>
      <c r="G51" s="47"/>
      <c r="H51" s="55"/>
      <c r="I51" s="47"/>
      <c r="J51" s="47"/>
      <c r="K51" s="47"/>
      <c r="L51" s="47"/>
      <c r="M51" s="47"/>
      <c r="N51" s="50"/>
      <c r="O51" s="50"/>
      <c r="P51" s="50"/>
    </row>
    <row r="52" spans="1:16" ht="21.75" customHeight="1">
      <c r="A52" s="51"/>
      <c r="B52" s="51"/>
      <c r="C52" s="51"/>
      <c r="D52" s="51"/>
      <c r="E52" s="51"/>
      <c r="F52" s="47"/>
      <c r="G52" s="47"/>
      <c r="H52" s="55"/>
      <c r="I52" s="47"/>
      <c r="J52" s="47"/>
      <c r="K52" s="47"/>
      <c r="L52" s="47"/>
      <c r="M52" s="47"/>
      <c r="N52" s="50"/>
      <c r="O52" s="50"/>
      <c r="P52" s="50"/>
    </row>
    <row r="53" spans="1:16" ht="21.75" customHeight="1">
      <c r="A53" s="51"/>
      <c r="B53" s="51"/>
      <c r="C53" s="51"/>
      <c r="D53" s="51"/>
      <c r="E53" s="51"/>
      <c r="F53" s="47"/>
      <c r="G53" s="47"/>
      <c r="H53" s="55"/>
      <c r="I53" s="47"/>
      <c r="J53" s="47"/>
      <c r="K53" s="47"/>
      <c r="L53" s="47"/>
      <c r="M53" s="47"/>
      <c r="N53" s="50"/>
      <c r="O53" s="50"/>
      <c r="P53" s="50"/>
    </row>
    <row r="54" spans="1:16" ht="21.75" customHeight="1">
      <c r="A54" s="51"/>
      <c r="B54" s="51"/>
      <c r="C54" s="51"/>
      <c r="D54" s="51"/>
      <c r="E54" s="51"/>
      <c r="F54" s="47"/>
      <c r="G54" s="47"/>
      <c r="H54" s="55"/>
      <c r="I54" s="47"/>
      <c r="J54" s="47"/>
      <c r="K54" s="47"/>
      <c r="L54" s="47"/>
      <c r="M54" s="47"/>
      <c r="N54" s="50"/>
      <c r="O54" s="50"/>
      <c r="P54" s="50"/>
    </row>
    <row r="55" spans="1:16" ht="21.75" customHeight="1">
      <c r="A55" s="51"/>
      <c r="B55" s="51"/>
      <c r="C55" s="51"/>
      <c r="D55" s="51"/>
      <c r="F55" s="47"/>
      <c r="G55" s="47"/>
      <c r="H55" s="55"/>
      <c r="I55" s="47"/>
      <c r="J55" s="47"/>
      <c r="K55" s="47"/>
      <c r="L55" s="47"/>
      <c r="M55" s="47"/>
      <c r="N55" s="50"/>
      <c r="O55" s="50"/>
      <c r="P55" s="50"/>
    </row>
    <row r="56" spans="1:16" ht="21.75" customHeight="1">
      <c r="A56" s="51"/>
      <c r="B56" s="51"/>
      <c r="C56" s="51"/>
      <c r="D56" s="51"/>
      <c r="E56" s="51"/>
      <c r="F56" s="47"/>
      <c r="G56" s="47"/>
      <c r="H56" s="55"/>
      <c r="I56" s="47"/>
      <c r="J56" s="47"/>
      <c r="K56" s="47"/>
      <c r="L56" s="47"/>
      <c r="M56" s="47"/>
      <c r="N56" s="50"/>
      <c r="O56" s="50"/>
      <c r="P56" s="50"/>
    </row>
    <row r="57" spans="1:16" ht="21.75" customHeight="1">
      <c r="A57" s="51"/>
      <c r="B57" s="51"/>
      <c r="C57" s="51"/>
      <c r="D57" s="51"/>
      <c r="E57" s="51"/>
      <c r="F57" s="47"/>
      <c r="G57" s="47"/>
      <c r="H57" s="55"/>
      <c r="I57" s="47"/>
      <c r="J57" s="47"/>
      <c r="K57" s="47"/>
      <c r="L57" s="47"/>
      <c r="M57" s="47"/>
      <c r="N57" s="50"/>
      <c r="O57" s="50"/>
      <c r="P57" s="50"/>
    </row>
    <row r="58" spans="1:16" ht="21.75" customHeight="1">
      <c r="A58" s="51"/>
      <c r="B58" s="51"/>
      <c r="C58" s="51"/>
      <c r="D58" s="51"/>
      <c r="E58" s="51"/>
      <c r="F58" s="47"/>
      <c r="G58" s="47"/>
      <c r="H58" s="55"/>
      <c r="I58" s="47"/>
      <c r="J58" s="47"/>
      <c r="K58" s="47"/>
      <c r="L58" s="47"/>
      <c r="M58" s="47"/>
      <c r="N58" s="50"/>
      <c r="O58" s="50"/>
      <c r="P58" s="50"/>
    </row>
    <row r="59" spans="1:16" ht="21.75" customHeight="1">
      <c r="A59" s="51"/>
      <c r="B59" s="51"/>
      <c r="C59" s="51"/>
      <c r="D59" s="51"/>
      <c r="E59" s="51"/>
      <c r="F59" s="47"/>
      <c r="G59" s="47"/>
      <c r="H59" s="55"/>
      <c r="I59" s="47"/>
      <c r="J59" s="47"/>
      <c r="K59" s="47"/>
      <c r="L59" s="47"/>
      <c r="M59" s="47"/>
      <c r="N59" s="50"/>
      <c r="O59" s="50"/>
      <c r="P59" s="50"/>
    </row>
    <row r="60" spans="1:16" ht="21.75" customHeight="1">
      <c r="A60" s="51"/>
      <c r="B60" s="51"/>
      <c r="C60" s="51"/>
      <c r="D60" s="51"/>
      <c r="E60" s="51"/>
      <c r="F60" s="47"/>
      <c r="G60" s="47"/>
      <c r="H60" s="55"/>
      <c r="I60" s="47"/>
      <c r="J60" s="47"/>
      <c r="K60" s="47"/>
      <c r="L60" s="47"/>
      <c r="M60" s="47"/>
      <c r="N60" s="50"/>
      <c r="O60" s="50"/>
      <c r="P60" s="50"/>
    </row>
    <row r="61" spans="1:16" ht="21.75" customHeight="1">
      <c r="A61" s="51"/>
      <c r="B61" s="51"/>
      <c r="C61" s="51"/>
      <c r="D61" s="51"/>
      <c r="E61" s="51"/>
      <c r="F61" s="47"/>
      <c r="G61" s="47"/>
      <c r="H61" s="55"/>
      <c r="I61" s="47"/>
      <c r="J61" s="47"/>
      <c r="K61" s="47"/>
      <c r="L61" s="47"/>
      <c r="M61" s="47"/>
      <c r="N61" s="50"/>
      <c r="O61" s="50"/>
      <c r="P61" s="50"/>
    </row>
    <row r="62" spans="1:16" ht="21.75" customHeight="1">
      <c r="A62" s="51"/>
      <c r="B62" s="51"/>
      <c r="C62" s="51"/>
      <c r="D62" s="51"/>
      <c r="E62" s="51"/>
      <c r="F62" s="47"/>
      <c r="G62" s="47"/>
      <c r="H62" s="55"/>
      <c r="I62" s="47"/>
      <c r="J62" s="47"/>
      <c r="K62" s="47"/>
      <c r="L62" s="47"/>
      <c r="M62" s="47"/>
      <c r="N62" s="50"/>
      <c r="O62" s="50"/>
      <c r="P62" s="50"/>
    </row>
    <row r="63" spans="1:16" ht="36" customHeight="1">
      <c r="A63" s="51"/>
      <c r="B63" s="51"/>
      <c r="C63" s="51"/>
      <c r="D63" s="51"/>
      <c r="E63" s="51"/>
      <c r="F63" s="47"/>
      <c r="G63" s="47"/>
      <c r="H63" s="55"/>
      <c r="I63" s="47"/>
      <c r="J63" s="47"/>
      <c r="K63" s="47"/>
      <c r="L63" s="47"/>
      <c r="M63" s="47"/>
      <c r="N63" s="50"/>
      <c r="O63" s="50"/>
      <c r="P63" s="50"/>
    </row>
    <row r="64" spans="1:16" ht="24.75" customHeight="1">
      <c r="A64" s="51"/>
      <c r="B64" s="51"/>
      <c r="C64" s="51"/>
      <c r="D64" s="51"/>
      <c r="E64" s="51"/>
      <c r="F64" s="47"/>
      <c r="G64" s="47"/>
      <c r="H64" s="55"/>
      <c r="I64" s="47"/>
      <c r="J64" s="47"/>
      <c r="K64" s="47"/>
      <c r="L64" s="47"/>
      <c r="M64" s="47"/>
      <c r="N64" s="55"/>
      <c r="O64" s="50"/>
      <c r="P64" s="55"/>
    </row>
    <row r="65" spans="1:16" ht="21.75" customHeight="1">
      <c r="A65" s="51"/>
      <c r="B65" s="51"/>
      <c r="C65" s="51"/>
      <c r="D65" s="51"/>
      <c r="E65" s="51"/>
      <c r="F65" s="47"/>
      <c r="G65" s="47"/>
      <c r="H65" s="55"/>
      <c r="I65" s="47"/>
      <c r="J65" s="47"/>
      <c r="K65" s="47"/>
      <c r="L65" s="47"/>
      <c r="M65" s="47"/>
      <c r="N65" s="50"/>
      <c r="O65" s="50"/>
      <c r="P65" s="50"/>
    </row>
    <row r="66" spans="1:16" ht="21.75" customHeight="1">
      <c r="A66" s="51"/>
      <c r="B66" s="51"/>
      <c r="C66" s="51"/>
      <c r="D66" s="51"/>
      <c r="E66" s="51"/>
      <c r="F66" s="47"/>
      <c r="G66" s="47"/>
      <c r="H66" s="55"/>
      <c r="I66" s="47"/>
      <c r="J66" s="47"/>
      <c r="K66" s="47"/>
      <c r="L66" s="47"/>
      <c r="M66" s="47"/>
      <c r="N66" s="50"/>
      <c r="O66" s="50"/>
      <c r="P66" s="50"/>
    </row>
    <row r="67" spans="1:16" ht="21.75" customHeight="1">
      <c r="A67" s="51"/>
      <c r="B67" s="51"/>
      <c r="C67" s="51"/>
      <c r="D67" s="51"/>
      <c r="E67" s="51"/>
      <c r="F67" s="47"/>
      <c r="G67" s="47"/>
      <c r="H67" s="55"/>
      <c r="I67" s="47"/>
      <c r="J67" s="47"/>
      <c r="K67" s="47"/>
      <c r="L67" s="47"/>
      <c r="M67" s="47"/>
      <c r="N67" s="50"/>
      <c r="O67" s="50"/>
      <c r="P67" s="50"/>
    </row>
    <row r="68" spans="1:16" ht="21.75" customHeight="1">
      <c r="A68" s="51"/>
      <c r="B68" s="51"/>
      <c r="C68" s="51"/>
      <c r="D68" s="51"/>
      <c r="E68" s="51"/>
      <c r="F68" s="47"/>
      <c r="G68" s="47"/>
      <c r="H68" s="55"/>
      <c r="I68" s="47"/>
      <c r="J68" s="47"/>
      <c r="K68" s="47"/>
      <c r="L68" s="47"/>
      <c r="M68" s="47"/>
      <c r="N68" s="50"/>
      <c r="O68" s="50"/>
      <c r="P68" s="50"/>
    </row>
    <row r="69" spans="1:16" ht="21.75" customHeight="1">
      <c r="A69" s="51"/>
      <c r="B69" s="51"/>
      <c r="C69" s="51"/>
      <c r="D69" s="51"/>
      <c r="E69" s="51"/>
      <c r="F69" s="47"/>
      <c r="G69" s="47"/>
      <c r="H69" s="55"/>
      <c r="I69" s="47"/>
      <c r="J69" s="47"/>
      <c r="K69" s="47"/>
      <c r="L69" s="47"/>
      <c r="M69" s="47"/>
      <c r="N69" s="50"/>
      <c r="O69" s="50"/>
      <c r="P69" s="50"/>
    </row>
    <row r="70" spans="1:16" ht="21.75" customHeight="1">
      <c r="A70" s="51"/>
      <c r="B70" s="51"/>
      <c r="C70" s="51"/>
      <c r="D70" s="51"/>
      <c r="E70" s="51"/>
      <c r="F70" s="47"/>
      <c r="G70" s="47"/>
      <c r="H70" s="55"/>
      <c r="I70" s="47"/>
      <c r="J70" s="47"/>
      <c r="K70" s="47"/>
      <c r="L70" s="47"/>
      <c r="M70" s="47"/>
      <c r="N70" s="50"/>
      <c r="O70" s="50"/>
      <c r="P70" s="50"/>
    </row>
    <row r="71" spans="1:16" ht="21.75" customHeight="1">
      <c r="A71" s="51"/>
      <c r="B71" s="51"/>
      <c r="C71" s="51"/>
      <c r="D71" s="51"/>
      <c r="E71" s="51"/>
      <c r="F71" s="47"/>
      <c r="G71" s="47"/>
      <c r="H71" s="55"/>
      <c r="I71" s="47"/>
      <c r="J71" s="47"/>
      <c r="K71" s="47"/>
      <c r="L71" s="47"/>
      <c r="M71" s="47"/>
      <c r="N71" s="50"/>
      <c r="O71" s="50"/>
      <c r="P71" s="50"/>
    </row>
    <row r="72" spans="1:16" ht="21.75" customHeight="1">
      <c r="A72" s="51"/>
      <c r="B72" s="51"/>
      <c r="C72" s="51"/>
      <c r="D72" s="51"/>
      <c r="E72" s="51"/>
      <c r="F72" s="47"/>
      <c r="G72" s="47"/>
      <c r="H72" s="55"/>
      <c r="I72" s="47"/>
      <c r="J72" s="47"/>
      <c r="K72" s="47"/>
      <c r="L72" s="47"/>
      <c r="M72" s="47"/>
      <c r="N72" s="50"/>
      <c r="O72" s="50"/>
      <c r="P72" s="50"/>
    </row>
    <row r="73" spans="1:16" ht="21.75" customHeight="1">
      <c r="A73" s="51"/>
      <c r="B73" s="51"/>
      <c r="C73" s="51"/>
      <c r="D73" s="51"/>
      <c r="E73" s="51"/>
      <c r="F73" s="47"/>
      <c r="G73" s="47"/>
      <c r="H73" s="55"/>
      <c r="I73" s="47"/>
      <c r="J73" s="47"/>
      <c r="K73" s="47"/>
      <c r="L73" s="47"/>
      <c r="M73" s="47"/>
      <c r="N73" s="50"/>
      <c r="O73" s="50"/>
      <c r="P73" s="50"/>
    </row>
    <row r="74" spans="1:16" ht="21.75" customHeight="1">
      <c r="A74" s="51"/>
      <c r="B74" s="51"/>
      <c r="C74" s="51"/>
      <c r="D74" s="51"/>
      <c r="E74" s="51"/>
      <c r="F74" s="47"/>
      <c r="G74" s="47"/>
      <c r="H74" s="55"/>
      <c r="I74" s="47"/>
      <c r="J74" s="47"/>
      <c r="K74" s="47"/>
      <c r="L74" s="47"/>
      <c r="M74" s="47"/>
      <c r="N74" s="50"/>
      <c r="O74" s="50"/>
      <c r="P74" s="50"/>
    </row>
    <row r="75" spans="1:16" ht="21.75" customHeight="1">
      <c r="A75" s="51"/>
      <c r="B75" s="51"/>
      <c r="C75" s="51"/>
      <c r="D75" s="51"/>
      <c r="E75" s="51"/>
      <c r="F75" s="47"/>
      <c r="G75" s="47"/>
      <c r="H75" s="55"/>
      <c r="I75" s="47"/>
      <c r="J75" s="47"/>
      <c r="K75" s="47"/>
      <c r="L75" s="47"/>
      <c r="M75" s="47"/>
      <c r="N75" s="50"/>
      <c r="O75" s="50"/>
      <c r="P75" s="50"/>
    </row>
    <row r="76" spans="1:16" ht="21.75" customHeight="1">
      <c r="A76" s="51"/>
      <c r="B76" s="51"/>
      <c r="C76" s="51"/>
      <c r="D76" s="51"/>
      <c r="E76" s="51"/>
      <c r="F76" s="47"/>
      <c r="G76" s="47"/>
      <c r="H76" s="55"/>
      <c r="I76" s="47"/>
      <c r="J76" s="47"/>
      <c r="K76" s="47"/>
      <c r="L76" s="47"/>
      <c r="M76" s="47"/>
      <c r="N76" s="50"/>
      <c r="O76" s="50"/>
      <c r="P76" s="50"/>
    </row>
    <row r="77" spans="1:16" ht="21.75" customHeight="1">
      <c r="A77" s="51"/>
      <c r="B77" s="51"/>
      <c r="C77" s="51"/>
      <c r="D77" s="51"/>
      <c r="E77" s="51"/>
      <c r="F77" s="47"/>
      <c r="G77" s="47"/>
      <c r="H77" s="55"/>
      <c r="I77" s="47"/>
      <c r="J77" s="47"/>
      <c r="K77" s="47"/>
      <c r="L77" s="47"/>
      <c r="M77" s="47"/>
      <c r="N77" s="50"/>
      <c r="O77" s="50"/>
      <c r="P77" s="50"/>
    </row>
    <row r="78" spans="1:16" ht="21.75" customHeight="1">
      <c r="A78" s="51"/>
      <c r="B78" s="51"/>
      <c r="C78" s="51"/>
      <c r="D78" s="51"/>
      <c r="E78" s="51"/>
      <c r="F78" s="47"/>
      <c r="G78" s="47"/>
      <c r="H78" s="55"/>
      <c r="I78" s="47"/>
      <c r="J78" s="47"/>
      <c r="K78" s="47"/>
      <c r="L78" s="47"/>
      <c r="M78" s="47"/>
      <c r="N78" s="50"/>
      <c r="O78" s="50"/>
      <c r="P78" s="50"/>
    </row>
    <row r="79" spans="1:16" ht="21.75" customHeight="1">
      <c r="A79" s="51"/>
      <c r="B79" s="51"/>
      <c r="C79" s="51"/>
      <c r="D79" s="51"/>
      <c r="E79" s="51"/>
      <c r="F79" s="47"/>
      <c r="G79" s="47"/>
      <c r="H79" s="55"/>
      <c r="I79" s="47"/>
      <c r="J79" s="47"/>
      <c r="K79" s="47"/>
      <c r="L79" s="47"/>
      <c r="M79" s="47"/>
      <c r="N79" s="50"/>
      <c r="O79" s="50"/>
      <c r="P79" s="50"/>
    </row>
    <row r="80" spans="1:16" ht="21.75" customHeight="1">
      <c r="A80" s="51"/>
      <c r="B80" s="51"/>
      <c r="C80" s="51"/>
      <c r="D80" s="51"/>
      <c r="E80" s="51"/>
      <c r="F80" s="47"/>
      <c r="G80" s="47"/>
      <c r="H80" s="55"/>
      <c r="I80" s="47"/>
      <c r="J80" s="47"/>
      <c r="K80" s="47"/>
      <c r="L80" s="47"/>
      <c r="M80" s="47"/>
      <c r="N80" s="50"/>
      <c r="O80" s="50"/>
      <c r="P80" s="50"/>
    </row>
    <row r="81" spans="1:16" ht="21.75" customHeight="1">
      <c r="A81" s="51"/>
      <c r="B81" s="51"/>
      <c r="C81" s="51"/>
      <c r="D81" s="51"/>
      <c r="E81" s="51"/>
      <c r="F81" s="47"/>
      <c r="G81" s="47"/>
      <c r="H81" s="55"/>
      <c r="I81" s="47"/>
      <c r="J81" s="47"/>
      <c r="K81" s="47"/>
      <c r="L81" s="47"/>
      <c r="M81" s="47"/>
      <c r="N81" s="50"/>
      <c r="O81" s="50"/>
      <c r="P81" s="50"/>
    </row>
    <row r="82" spans="1:16" ht="21.75" customHeight="1">
      <c r="A82" s="51"/>
      <c r="B82" s="51"/>
      <c r="C82" s="51"/>
      <c r="D82" s="51"/>
      <c r="E82" s="51"/>
      <c r="F82" s="47"/>
      <c r="G82" s="47"/>
      <c r="H82" s="55"/>
      <c r="I82" s="47"/>
      <c r="J82" s="47"/>
      <c r="K82" s="47"/>
      <c r="L82" s="47"/>
      <c r="M82" s="47"/>
      <c r="N82" s="50"/>
      <c r="O82" s="50"/>
      <c r="P82" s="50"/>
    </row>
    <row r="83" spans="1:16" ht="21.75" customHeight="1">
      <c r="A83" s="51"/>
      <c r="B83" s="51"/>
      <c r="C83" s="51"/>
      <c r="D83" s="51"/>
      <c r="E83" s="51"/>
      <c r="F83" s="47"/>
      <c r="G83" s="47"/>
      <c r="H83" s="55"/>
      <c r="I83" s="47"/>
      <c r="J83" s="47"/>
      <c r="K83" s="47"/>
      <c r="L83" s="47"/>
      <c r="M83" s="47"/>
      <c r="N83" s="50"/>
      <c r="O83" s="50"/>
      <c r="P83" s="50"/>
    </row>
    <row r="84" spans="1:16" ht="21.75" customHeight="1">
      <c r="A84" s="51"/>
      <c r="B84" s="51"/>
      <c r="C84" s="51"/>
      <c r="D84" s="51"/>
      <c r="E84" s="51"/>
      <c r="F84" s="47"/>
      <c r="G84" s="47"/>
      <c r="H84" s="55"/>
      <c r="I84" s="47"/>
      <c r="J84" s="47"/>
      <c r="K84" s="47"/>
      <c r="L84" s="47"/>
      <c r="M84" s="47"/>
      <c r="N84" s="50"/>
      <c r="O84" s="50"/>
      <c r="P84" s="50"/>
    </row>
    <row r="85" spans="1:16" ht="21.75" customHeight="1">
      <c r="A85" s="51"/>
      <c r="B85" s="51"/>
      <c r="C85" s="51"/>
      <c r="D85" s="51"/>
      <c r="E85" s="51"/>
      <c r="F85" s="47"/>
      <c r="G85" s="47"/>
      <c r="H85" s="55"/>
      <c r="I85" s="47"/>
      <c r="J85" s="47"/>
      <c r="K85" s="47"/>
      <c r="L85" s="47"/>
      <c r="M85" s="47"/>
      <c r="N85" s="50"/>
      <c r="O85" s="50"/>
      <c r="P85" s="50"/>
    </row>
    <row r="86" spans="1:16" ht="21.75" customHeight="1">
      <c r="A86" s="51"/>
      <c r="B86" s="51"/>
      <c r="C86" s="51"/>
      <c r="D86" s="51"/>
      <c r="E86" s="51"/>
      <c r="F86" s="47"/>
      <c r="G86" s="47"/>
      <c r="H86" s="55"/>
      <c r="I86" s="47"/>
      <c r="J86" s="47"/>
      <c r="K86" s="47"/>
      <c r="L86" s="47"/>
      <c r="M86" s="47"/>
      <c r="N86" s="50"/>
      <c r="O86" s="50"/>
      <c r="P86" s="50"/>
    </row>
    <row r="87" spans="1:16" ht="21.75" customHeight="1">
      <c r="A87" s="51"/>
      <c r="B87" s="51"/>
      <c r="C87" s="51"/>
      <c r="D87" s="51"/>
      <c r="E87" s="51"/>
      <c r="F87" s="47"/>
      <c r="G87" s="47"/>
      <c r="H87" s="55"/>
      <c r="I87" s="47"/>
      <c r="J87" s="47"/>
      <c r="K87" s="47"/>
      <c r="L87" s="47"/>
      <c r="M87" s="47"/>
      <c r="N87" s="50"/>
      <c r="O87" s="50"/>
      <c r="P87" s="50"/>
    </row>
    <row r="88" spans="1:16" ht="21.75" customHeight="1">
      <c r="A88" s="51"/>
      <c r="B88" s="51"/>
      <c r="C88" s="51"/>
      <c r="D88" s="51"/>
      <c r="E88" s="51"/>
      <c r="F88" s="47"/>
      <c r="G88" s="47"/>
      <c r="H88" s="55"/>
      <c r="I88" s="47"/>
      <c r="J88" s="47"/>
      <c r="K88" s="47"/>
      <c r="L88" s="47"/>
      <c r="M88" s="47"/>
      <c r="N88" s="50"/>
      <c r="O88" s="50"/>
      <c r="P88" s="50"/>
    </row>
    <row r="89" spans="1:16" ht="21.75" customHeight="1">
      <c r="A89" s="51"/>
      <c r="B89" s="51"/>
      <c r="C89" s="51"/>
      <c r="D89" s="51"/>
      <c r="E89" s="51"/>
      <c r="F89" s="47"/>
      <c r="G89" s="47"/>
      <c r="H89" s="55"/>
      <c r="I89" s="47"/>
      <c r="J89" s="47"/>
      <c r="K89" s="47"/>
      <c r="L89" s="47"/>
      <c r="M89" s="47"/>
      <c r="N89" s="50"/>
      <c r="O89" s="50"/>
      <c r="P89" s="50"/>
    </row>
    <row r="90" spans="1:16" ht="21.75" customHeight="1">
      <c r="A90" s="51"/>
      <c r="B90" s="51"/>
      <c r="C90" s="51"/>
      <c r="D90" s="51"/>
      <c r="E90" s="51"/>
      <c r="F90" s="47"/>
      <c r="G90" s="47"/>
      <c r="H90" s="55"/>
      <c r="I90" s="47"/>
      <c r="J90" s="47"/>
      <c r="K90" s="47"/>
      <c r="L90" s="47"/>
      <c r="M90" s="47"/>
      <c r="N90" s="50"/>
      <c r="O90" s="50"/>
      <c r="P90" s="50"/>
    </row>
    <row r="91" spans="1:16" ht="21.75" customHeight="1">
      <c r="A91" s="51"/>
      <c r="B91" s="51"/>
      <c r="C91" s="51"/>
      <c r="D91" s="51"/>
      <c r="E91" s="51"/>
      <c r="F91" s="47"/>
      <c r="G91" s="47"/>
      <c r="H91" s="55"/>
      <c r="I91" s="47"/>
      <c r="J91" s="47"/>
      <c r="K91" s="47"/>
      <c r="L91" s="47"/>
      <c r="M91" s="47"/>
      <c r="N91" s="50"/>
      <c r="O91" s="50"/>
      <c r="P91" s="50"/>
    </row>
    <row r="92" spans="1:16" ht="21.75" customHeight="1">
      <c r="A92" s="51"/>
      <c r="B92" s="51"/>
      <c r="C92" s="51"/>
      <c r="D92" s="51"/>
      <c r="E92" s="51"/>
      <c r="F92" s="47"/>
      <c r="G92" s="47"/>
      <c r="H92" s="55"/>
      <c r="I92" s="47"/>
      <c r="J92" s="47"/>
      <c r="K92" s="47"/>
      <c r="L92" s="47"/>
      <c r="M92" s="47"/>
      <c r="N92" s="50"/>
      <c r="O92" s="50"/>
      <c r="P92" s="50"/>
    </row>
    <row r="93" spans="1:16" ht="21.75" customHeight="1">
      <c r="A93" s="51"/>
      <c r="B93" s="51"/>
      <c r="C93" s="51"/>
      <c r="D93" s="51"/>
      <c r="E93" s="51"/>
      <c r="F93" s="47"/>
      <c r="G93" s="47"/>
      <c r="H93" s="55"/>
      <c r="I93" s="47"/>
      <c r="J93" s="47"/>
      <c r="K93" s="47"/>
      <c r="L93" s="47"/>
      <c r="M93" s="47"/>
      <c r="N93" s="50"/>
      <c r="O93" s="50"/>
      <c r="P93" s="50"/>
    </row>
    <row r="94" spans="1:16" ht="21.75" customHeight="1">
      <c r="A94" s="51"/>
      <c r="B94" s="51"/>
      <c r="C94" s="51"/>
      <c r="D94" s="51"/>
      <c r="E94" s="51"/>
      <c r="F94" s="47"/>
      <c r="G94" s="47"/>
      <c r="H94" s="55"/>
      <c r="I94" s="47"/>
      <c r="J94" s="47"/>
      <c r="K94" s="47"/>
      <c r="L94" s="47"/>
      <c r="M94" s="47"/>
      <c r="N94" s="50"/>
      <c r="O94" s="50"/>
      <c r="P94" s="50"/>
    </row>
    <row r="95" spans="1:16" ht="21.75" customHeight="1">
      <c r="A95" s="51"/>
      <c r="B95" s="51"/>
      <c r="C95" s="51"/>
      <c r="D95" s="51"/>
      <c r="E95" s="51"/>
      <c r="F95" s="47"/>
      <c r="G95" s="47"/>
      <c r="H95" s="55"/>
      <c r="I95" s="47"/>
      <c r="J95" s="47"/>
      <c r="K95" s="47"/>
      <c r="L95" s="47"/>
      <c r="M95" s="47"/>
      <c r="N95" s="50"/>
      <c r="O95" s="50"/>
      <c r="P95" s="50"/>
    </row>
    <row r="96" spans="1:16" ht="21.75" customHeight="1">
      <c r="A96" s="51"/>
      <c r="B96" s="51"/>
      <c r="C96" s="51"/>
      <c r="D96" s="51"/>
      <c r="E96" s="51"/>
      <c r="F96" s="47"/>
      <c r="G96" s="47"/>
      <c r="H96" s="55"/>
      <c r="I96" s="47"/>
      <c r="J96" s="47"/>
      <c r="K96" s="47"/>
      <c r="L96" s="47"/>
      <c r="M96" s="47"/>
      <c r="N96" s="50"/>
      <c r="O96" s="50"/>
      <c r="P96" s="50"/>
    </row>
    <row r="97" spans="1:16" ht="21.75" customHeight="1">
      <c r="A97" s="51"/>
      <c r="B97" s="51"/>
      <c r="C97" s="51"/>
      <c r="D97" s="51"/>
      <c r="E97" s="51"/>
      <c r="F97" s="47"/>
      <c r="G97" s="47"/>
      <c r="H97" s="55"/>
      <c r="I97" s="47"/>
      <c r="J97" s="47"/>
      <c r="K97" s="47"/>
      <c r="L97" s="47"/>
      <c r="M97" s="47"/>
      <c r="N97" s="50"/>
      <c r="O97" s="50"/>
      <c r="P97" s="50"/>
    </row>
    <row r="98" spans="1:16" ht="21.75" customHeight="1">
      <c r="A98" s="51"/>
      <c r="B98" s="51"/>
      <c r="C98" s="51"/>
      <c r="D98" s="51"/>
      <c r="E98" s="51"/>
      <c r="F98" s="47"/>
      <c r="G98" s="47"/>
      <c r="H98" s="55"/>
      <c r="I98" s="47"/>
      <c r="J98" s="47"/>
      <c r="K98" s="47"/>
      <c r="L98" s="47"/>
      <c r="M98" s="47"/>
      <c r="N98" s="50"/>
      <c r="O98" s="50"/>
      <c r="P98" s="50"/>
    </row>
    <row r="99" spans="1:16" ht="21.75" customHeight="1">
      <c r="A99" s="51"/>
      <c r="B99" s="51"/>
      <c r="C99" s="51"/>
      <c r="D99" s="51"/>
      <c r="E99" s="51"/>
      <c r="F99" s="47"/>
      <c r="G99" s="47"/>
      <c r="H99" s="55"/>
      <c r="I99" s="47"/>
      <c r="J99" s="47"/>
      <c r="K99" s="47"/>
      <c r="L99" s="47"/>
      <c r="M99" s="47"/>
      <c r="N99" s="50"/>
      <c r="O99" s="50"/>
      <c r="P99" s="50"/>
    </row>
    <row r="100" spans="1:16" ht="21.75" customHeight="1">
      <c r="A100" s="51"/>
      <c r="B100" s="51"/>
      <c r="C100" s="51"/>
      <c r="D100" s="51"/>
      <c r="E100" s="51"/>
      <c r="F100" s="47"/>
      <c r="G100" s="47"/>
      <c r="H100" s="55"/>
      <c r="I100" s="47"/>
      <c r="J100" s="47"/>
      <c r="K100" s="47"/>
      <c r="L100" s="47"/>
      <c r="M100" s="47"/>
      <c r="N100" s="50"/>
      <c r="O100" s="50"/>
      <c r="P100" s="50"/>
    </row>
    <row r="101" spans="1:16" ht="21.75" customHeight="1">
      <c r="A101" s="51"/>
      <c r="B101" s="51"/>
      <c r="C101" s="51"/>
      <c r="D101" s="51"/>
      <c r="E101" s="51"/>
      <c r="F101" s="47"/>
      <c r="G101" s="47"/>
      <c r="H101" s="55"/>
      <c r="I101" s="47"/>
      <c r="J101" s="47"/>
      <c r="K101" s="47"/>
      <c r="L101" s="47"/>
      <c r="M101" s="47"/>
      <c r="N101" s="50"/>
      <c r="O101" s="50"/>
      <c r="P101" s="50"/>
    </row>
    <row r="102" spans="1:16" ht="21.75" customHeight="1">
      <c r="A102" s="51"/>
      <c r="B102" s="51"/>
      <c r="C102" s="51"/>
      <c r="D102" s="51"/>
      <c r="E102" s="51"/>
      <c r="F102" s="47"/>
      <c r="G102" s="47"/>
      <c r="H102" s="55"/>
      <c r="I102" s="47"/>
      <c r="J102" s="47"/>
      <c r="K102" s="47"/>
      <c r="L102" s="47"/>
      <c r="M102" s="47"/>
      <c r="N102" s="50"/>
      <c r="O102" s="50"/>
      <c r="P102" s="50"/>
    </row>
    <row r="103" spans="1:16" ht="21.75" customHeight="1">
      <c r="A103" s="51"/>
      <c r="B103" s="51"/>
      <c r="C103" s="51"/>
      <c r="D103" s="51"/>
      <c r="E103" s="51"/>
      <c r="F103" s="47"/>
      <c r="G103" s="47"/>
      <c r="H103" s="55"/>
      <c r="I103" s="47"/>
      <c r="J103" s="47"/>
      <c r="K103" s="47"/>
      <c r="L103" s="47"/>
      <c r="M103" s="47"/>
      <c r="N103" s="50"/>
      <c r="O103" s="50"/>
      <c r="P103" s="50"/>
    </row>
    <row r="104" spans="1:16" ht="21.75" customHeight="1">
      <c r="A104" s="51"/>
      <c r="B104" s="51"/>
      <c r="C104" s="51"/>
      <c r="D104" s="51"/>
      <c r="E104" s="51"/>
      <c r="F104" s="47"/>
      <c r="G104" s="47"/>
      <c r="H104" s="55"/>
      <c r="I104" s="47"/>
      <c r="J104" s="47"/>
      <c r="K104" s="47"/>
      <c r="L104" s="47"/>
      <c r="M104" s="47"/>
      <c r="N104" s="50"/>
      <c r="O104" s="50"/>
      <c r="P104" s="50"/>
    </row>
    <row r="105" spans="1:16" ht="21.75" customHeight="1">
      <c r="A105" s="51"/>
      <c r="B105" s="51"/>
      <c r="C105" s="51"/>
      <c r="D105" s="51"/>
      <c r="E105" s="51"/>
      <c r="F105" s="47"/>
      <c r="G105" s="47"/>
      <c r="H105" s="55"/>
      <c r="I105" s="47"/>
      <c r="J105" s="47"/>
      <c r="K105" s="47"/>
      <c r="L105" s="47"/>
      <c r="M105" s="47"/>
      <c r="N105" s="50"/>
      <c r="O105" s="50"/>
      <c r="P105" s="50"/>
    </row>
    <row r="106" spans="1:16" ht="21.75" customHeight="1">
      <c r="A106" s="51"/>
      <c r="B106" s="51"/>
      <c r="C106" s="51"/>
      <c r="D106" s="51"/>
      <c r="E106" s="51"/>
      <c r="F106" s="47"/>
      <c r="G106" s="47"/>
      <c r="H106" s="55"/>
      <c r="I106" s="47"/>
      <c r="J106" s="47"/>
      <c r="K106" s="47"/>
      <c r="L106" s="47"/>
      <c r="M106" s="47"/>
      <c r="N106" s="50"/>
      <c r="O106" s="50"/>
      <c r="P106" s="50"/>
    </row>
    <row r="107" spans="1:16" ht="21.75" customHeight="1">
      <c r="A107" s="51"/>
      <c r="B107" s="51"/>
      <c r="C107" s="51"/>
      <c r="D107" s="51"/>
      <c r="E107" s="51"/>
      <c r="F107" s="47"/>
      <c r="G107" s="47"/>
      <c r="H107" s="55"/>
      <c r="I107" s="47"/>
      <c r="J107" s="47"/>
      <c r="K107" s="47"/>
      <c r="L107" s="47"/>
      <c r="M107" s="47"/>
      <c r="N107" s="50"/>
      <c r="O107" s="50"/>
      <c r="P107" s="50"/>
    </row>
    <row r="108" spans="1:16" ht="21.75" customHeight="1">
      <c r="A108" s="51"/>
      <c r="B108" s="51"/>
      <c r="C108" s="51"/>
      <c r="D108" s="51"/>
      <c r="E108" s="51"/>
      <c r="F108" s="47"/>
      <c r="G108" s="47"/>
      <c r="H108" s="55"/>
      <c r="I108" s="47"/>
      <c r="J108" s="47"/>
      <c r="K108" s="47"/>
      <c r="L108" s="47"/>
      <c r="M108" s="47"/>
      <c r="N108" s="50"/>
      <c r="O108" s="50"/>
      <c r="P108" s="50"/>
    </row>
    <row r="109" spans="1:16" ht="21.75" customHeight="1">
      <c r="A109" s="51"/>
      <c r="B109" s="51"/>
      <c r="C109" s="51"/>
      <c r="D109" s="51"/>
      <c r="E109" s="51"/>
      <c r="F109" s="47"/>
      <c r="G109" s="47"/>
      <c r="H109" s="55"/>
      <c r="I109" s="47"/>
      <c r="J109" s="47"/>
      <c r="K109" s="47"/>
      <c r="L109" s="47"/>
      <c r="M109" s="47"/>
      <c r="N109" s="50"/>
      <c r="O109" s="50"/>
      <c r="P109" s="50"/>
    </row>
    <row r="110" spans="1:16" ht="21.75" customHeight="1">
      <c r="A110" s="51"/>
      <c r="B110" s="51"/>
      <c r="C110" s="51"/>
      <c r="D110" s="51"/>
      <c r="E110" s="51"/>
      <c r="F110" s="47"/>
      <c r="G110" s="47"/>
      <c r="H110" s="55"/>
      <c r="I110" s="47"/>
      <c r="J110" s="47"/>
      <c r="K110" s="47"/>
      <c r="L110" s="47"/>
      <c r="M110" s="47"/>
      <c r="N110" s="50"/>
      <c r="O110" s="50"/>
      <c r="P110" s="50"/>
    </row>
    <row r="111" spans="1:16" ht="21.75" customHeight="1">
      <c r="A111" s="51"/>
      <c r="B111" s="51"/>
      <c r="C111" s="51"/>
      <c r="D111" s="51"/>
      <c r="E111" s="51"/>
      <c r="F111" s="47"/>
      <c r="G111" s="47"/>
      <c r="H111" s="55"/>
      <c r="I111" s="47"/>
      <c r="J111" s="47"/>
      <c r="K111" s="47"/>
      <c r="L111" s="47"/>
      <c r="M111" s="47"/>
      <c r="N111" s="50"/>
      <c r="O111" s="50"/>
      <c r="P111" s="50"/>
    </row>
    <row r="112" spans="1:16" ht="21.75" customHeight="1">
      <c r="A112" s="51"/>
      <c r="B112" s="51"/>
      <c r="C112" s="51"/>
      <c r="D112" s="51"/>
      <c r="E112" s="51"/>
      <c r="F112" s="47"/>
      <c r="G112" s="47"/>
      <c r="H112" s="55"/>
      <c r="I112" s="47"/>
      <c r="J112" s="47"/>
      <c r="K112" s="47"/>
      <c r="L112" s="47"/>
      <c r="M112" s="47"/>
      <c r="N112" s="50"/>
      <c r="O112" s="50"/>
      <c r="P112" s="50"/>
    </row>
    <row r="113" spans="1:16" ht="21.75" customHeight="1">
      <c r="A113" s="51"/>
      <c r="B113" s="51"/>
      <c r="C113" s="51"/>
      <c r="D113" s="51"/>
      <c r="E113" s="51"/>
      <c r="F113" s="47"/>
      <c r="G113" s="47"/>
      <c r="H113" s="55"/>
      <c r="I113" s="47"/>
      <c r="J113" s="47"/>
      <c r="K113" s="47"/>
      <c r="L113" s="47"/>
      <c r="M113" s="47"/>
      <c r="N113" s="50"/>
      <c r="O113" s="50"/>
      <c r="P113" s="50"/>
    </row>
    <row r="114" spans="1:16" ht="21.75" customHeight="1">
      <c r="A114" s="51"/>
      <c r="B114" s="51"/>
      <c r="C114" s="51"/>
      <c r="D114" s="51"/>
      <c r="E114" s="51"/>
      <c r="F114" s="47"/>
      <c r="G114" s="47"/>
      <c r="H114" s="55"/>
      <c r="I114" s="47"/>
      <c r="J114" s="47"/>
      <c r="K114" s="47"/>
      <c r="L114" s="47"/>
      <c r="M114" s="47"/>
      <c r="N114" s="50"/>
      <c r="O114" s="50"/>
      <c r="P114" s="50"/>
    </row>
    <row r="115" spans="1:16" ht="21.75" customHeight="1">
      <c r="A115" s="51"/>
      <c r="B115" s="51"/>
      <c r="C115" s="51"/>
      <c r="D115" s="51"/>
      <c r="E115" s="51"/>
      <c r="F115" s="47"/>
      <c r="G115" s="47"/>
      <c r="H115" s="55"/>
      <c r="I115" s="47"/>
      <c r="J115" s="47"/>
      <c r="K115" s="47"/>
      <c r="L115" s="47"/>
      <c r="M115" s="47"/>
      <c r="N115" s="50"/>
      <c r="O115" s="50"/>
      <c r="P115" s="50"/>
    </row>
    <row r="116" spans="1:16" ht="21.75" customHeight="1">
      <c r="A116" s="51"/>
      <c r="B116" s="51"/>
      <c r="C116" s="51"/>
      <c r="D116" s="51"/>
      <c r="E116" s="51"/>
      <c r="F116" s="47"/>
      <c r="G116" s="47"/>
      <c r="H116" s="55"/>
      <c r="I116" s="47"/>
      <c r="J116" s="47"/>
      <c r="K116" s="47"/>
      <c r="L116" s="47"/>
      <c r="M116" s="47"/>
      <c r="N116" s="50"/>
      <c r="O116" s="50"/>
      <c r="P116" s="50"/>
    </row>
    <row r="117" spans="1:16" ht="21.75" customHeight="1">
      <c r="A117" s="51"/>
      <c r="B117" s="51"/>
      <c r="C117" s="51"/>
      <c r="D117" s="51"/>
      <c r="E117" s="51"/>
      <c r="F117" s="47"/>
      <c r="G117" s="47"/>
      <c r="H117" s="55"/>
      <c r="I117" s="47"/>
      <c r="J117" s="47"/>
      <c r="K117" s="47"/>
      <c r="L117" s="47"/>
      <c r="M117" s="47"/>
      <c r="N117" s="50"/>
      <c r="O117" s="50"/>
      <c r="P117" s="50"/>
    </row>
    <row r="118" spans="1:16" ht="21.75" customHeight="1">
      <c r="A118" s="51"/>
      <c r="B118" s="51"/>
      <c r="C118" s="51"/>
      <c r="D118" s="51"/>
      <c r="E118" s="51"/>
      <c r="F118" s="47"/>
      <c r="G118" s="47"/>
      <c r="H118" s="55"/>
      <c r="I118" s="47"/>
      <c r="J118" s="47"/>
      <c r="K118" s="47"/>
      <c r="L118" s="47"/>
      <c r="M118" s="47"/>
      <c r="N118" s="50"/>
      <c r="O118" s="50"/>
      <c r="P118" s="50"/>
    </row>
    <row r="119" spans="1:16" ht="21.75" customHeight="1">
      <c r="A119" s="51"/>
      <c r="B119" s="51"/>
      <c r="C119" s="51"/>
      <c r="D119" s="51"/>
      <c r="E119" s="51"/>
      <c r="F119" s="47"/>
      <c r="G119" s="47"/>
      <c r="H119" s="55"/>
      <c r="I119" s="47"/>
      <c r="J119" s="47"/>
      <c r="K119" s="47"/>
      <c r="L119" s="47"/>
      <c r="M119" s="47"/>
      <c r="N119" s="50"/>
      <c r="O119" s="50"/>
      <c r="P119" s="50"/>
    </row>
    <row r="120" spans="1:16" ht="21.75" customHeight="1">
      <c r="A120" s="51"/>
      <c r="B120" s="51"/>
      <c r="C120" s="51"/>
      <c r="D120" s="51"/>
      <c r="E120" s="51"/>
      <c r="F120" s="47"/>
      <c r="G120" s="47"/>
      <c r="H120" s="55"/>
      <c r="I120" s="47"/>
      <c r="J120" s="47"/>
      <c r="K120" s="47"/>
      <c r="L120" s="47"/>
      <c r="M120" s="47"/>
      <c r="N120" s="50"/>
      <c r="O120" s="50"/>
      <c r="P120" s="50"/>
    </row>
    <row r="121" spans="1:16" ht="21.75" customHeight="1">
      <c r="A121" s="51"/>
      <c r="B121" s="51"/>
      <c r="C121" s="51"/>
      <c r="D121" s="51"/>
      <c r="E121" s="51"/>
      <c r="F121" s="47"/>
      <c r="G121" s="47"/>
      <c r="H121" s="55"/>
      <c r="I121" s="47"/>
      <c r="J121" s="47"/>
      <c r="K121" s="47"/>
      <c r="L121" s="47"/>
      <c r="M121" s="47"/>
      <c r="N121" s="50"/>
      <c r="O121" s="50"/>
      <c r="P121" s="50"/>
    </row>
    <row r="122" spans="1:16" ht="21.75" customHeight="1">
      <c r="A122" s="51"/>
      <c r="B122" s="51"/>
      <c r="C122" s="51"/>
      <c r="D122" s="51"/>
      <c r="E122" s="51"/>
      <c r="F122" s="47"/>
      <c r="G122" s="47"/>
      <c r="H122" s="55"/>
      <c r="I122" s="47"/>
      <c r="J122" s="47"/>
      <c r="K122" s="47"/>
      <c r="L122" s="47"/>
      <c r="M122" s="47"/>
      <c r="N122" s="50"/>
      <c r="O122" s="50"/>
      <c r="P122" s="50"/>
    </row>
    <row r="123" spans="1:16" ht="21.75" customHeight="1">
      <c r="A123" s="51"/>
      <c r="B123" s="51"/>
      <c r="C123" s="51"/>
      <c r="D123" s="51"/>
      <c r="E123" s="51"/>
      <c r="F123" s="47"/>
      <c r="G123" s="47"/>
      <c r="H123" s="55"/>
      <c r="I123" s="47"/>
      <c r="J123" s="47"/>
      <c r="K123" s="47"/>
      <c r="L123" s="47"/>
      <c r="M123" s="47"/>
      <c r="N123" s="50"/>
      <c r="O123" s="50"/>
      <c r="P123" s="50"/>
    </row>
    <row r="124" spans="1:16" ht="21.75" customHeight="1">
      <c r="A124" s="51"/>
      <c r="B124" s="51"/>
      <c r="C124" s="51"/>
      <c r="D124" s="51"/>
      <c r="E124" s="51"/>
      <c r="F124" s="47"/>
      <c r="G124" s="47"/>
      <c r="H124" s="55"/>
      <c r="I124" s="47"/>
      <c r="J124" s="47"/>
      <c r="K124" s="47"/>
      <c r="L124" s="47"/>
      <c r="M124" s="47"/>
      <c r="N124" s="50"/>
      <c r="O124" s="50"/>
      <c r="P124" s="50"/>
    </row>
    <row r="125" spans="1:16" ht="21.75" customHeight="1">
      <c r="A125" s="51"/>
      <c r="B125" s="51"/>
      <c r="C125" s="51"/>
      <c r="D125" s="51"/>
      <c r="E125" s="51"/>
      <c r="F125" s="47"/>
      <c r="G125" s="47"/>
      <c r="H125" s="55"/>
      <c r="I125" s="47"/>
      <c r="J125" s="47"/>
      <c r="K125" s="47"/>
      <c r="L125" s="47"/>
      <c r="M125" s="47"/>
      <c r="N125" s="50"/>
      <c r="O125" s="50"/>
      <c r="P125" s="50"/>
    </row>
    <row r="126" spans="1:16" ht="21.75" customHeight="1">
      <c r="A126" s="51"/>
      <c r="B126" s="51"/>
      <c r="C126" s="51"/>
      <c r="D126" s="51"/>
      <c r="E126" s="51"/>
      <c r="F126" s="47"/>
      <c r="G126" s="47"/>
      <c r="H126" s="55"/>
      <c r="I126" s="47"/>
      <c r="J126" s="47"/>
      <c r="K126" s="47"/>
      <c r="L126" s="47"/>
      <c r="M126" s="47"/>
      <c r="N126" s="50"/>
      <c r="O126" s="50"/>
      <c r="P126" s="50"/>
    </row>
    <row r="127" spans="1:16" ht="21.75" customHeight="1">
      <c r="A127" s="51"/>
      <c r="B127" s="51"/>
      <c r="C127" s="51"/>
      <c r="D127" s="51"/>
      <c r="E127" s="51"/>
      <c r="F127" s="47"/>
      <c r="G127" s="47"/>
      <c r="H127" s="55"/>
      <c r="I127" s="47"/>
      <c r="J127" s="47"/>
      <c r="K127" s="47"/>
      <c r="L127" s="47"/>
      <c r="M127" s="47"/>
      <c r="N127" s="50"/>
      <c r="O127" s="50"/>
      <c r="P127" s="50"/>
    </row>
    <row r="128" spans="1:16" ht="21.75" customHeight="1">
      <c r="A128" s="51"/>
      <c r="B128" s="51"/>
      <c r="C128" s="51"/>
      <c r="D128" s="51"/>
      <c r="E128" s="51"/>
      <c r="F128" s="47"/>
      <c r="G128" s="47"/>
      <c r="H128" s="55"/>
      <c r="I128" s="47"/>
      <c r="J128" s="47"/>
      <c r="K128" s="47"/>
      <c r="L128" s="47"/>
      <c r="M128" s="47"/>
      <c r="N128" s="50"/>
      <c r="O128" s="50"/>
      <c r="P128" s="50"/>
    </row>
    <row r="129" spans="1:16" ht="21.75" customHeight="1">
      <c r="A129" s="51"/>
      <c r="B129" s="51"/>
      <c r="C129" s="51"/>
      <c r="D129" s="51"/>
      <c r="E129" s="51"/>
      <c r="F129" s="47"/>
      <c r="G129" s="47"/>
      <c r="H129" s="55"/>
      <c r="I129" s="47"/>
      <c r="J129" s="47"/>
      <c r="K129" s="47"/>
      <c r="L129" s="47"/>
      <c r="M129" s="47"/>
      <c r="N129" s="50"/>
      <c r="O129" s="50"/>
      <c r="P129" s="50"/>
    </row>
    <row r="130" spans="1:16" ht="21.75" customHeight="1">
      <c r="A130" s="51"/>
      <c r="B130" s="51"/>
      <c r="C130" s="51"/>
      <c r="D130" s="51"/>
      <c r="E130" s="51"/>
      <c r="F130" s="47"/>
      <c r="G130" s="47"/>
      <c r="H130" s="55"/>
      <c r="I130" s="47"/>
      <c r="J130" s="47"/>
      <c r="K130" s="47"/>
      <c r="L130" s="47"/>
      <c r="M130" s="47"/>
      <c r="N130" s="50"/>
      <c r="O130" s="50"/>
      <c r="P130" s="50"/>
    </row>
    <row r="131" spans="1:16" ht="21.75" customHeight="1">
      <c r="A131" s="51"/>
      <c r="B131" s="51"/>
      <c r="C131" s="51"/>
      <c r="D131" s="51"/>
      <c r="E131" s="51"/>
      <c r="F131" s="47"/>
      <c r="G131" s="47"/>
      <c r="H131" s="55"/>
      <c r="I131" s="47"/>
      <c r="J131" s="47"/>
      <c r="K131" s="47"/>
      <c r="L131" s="47"/>
      <c r="M131" s="47"/>
      <c r="N131" s="50"/>
      <c r="O131" s="50"/>
      <c r="P131" s="50"/>
    </row>
    <row r="132" spans="1:16" ht="21.75" customHeight="1">
      <c r="A132" s="51"/>
      <c r="B132" s="51"/>
      <c r="C132" s="51"/>
      <c r="D132" s="51"/>
      <c r="E132" s="51"/>
      <c r="F132" s="47"/>
      <c r="G132" s="47"/>
      <c r="H132" s="55"/>
      <c r="I132" s="47"/>
      <c r="J132" s="47"/>
      <c r="K132" s="47"/>
      <c r="L132" s="47"/>
      <c r="M132" s="47"/>
      <c r="N132" s="50"/>
      <c r="O132" s="50"/>
      <c r="P132" s="50"/>
    </row>
    <row r="133" spans="1:16" ht="21.75" customHeight="1">
      <c r="A133" s="51"/>
      <c r="B133" s="51"/>
      <c r="C133" s="51"/>
      <c r="D133" s="51"/>
      <c r="E133" s="51"/>
      <c r="F133" s="47"/>
      <c r="G133" s="47"/>
      <c r="H133" s="55"/>
      <c r="I133" s="47"/>
      <c r="J133" s="47"/>
      <c r="K133" s="47"/>
      <c r="L133" s="47"/>
      <c r="M133" s="47"/>
      <c r="N133" s="50"/>
      <c r="O133" s="50"/>
      <c r="P133" s="50"/>
    </row>
    <row r="134" spans="1:16" ht="21.75" customHeight="1">
      <c r="A134" s="51"/>
      <c r="B134" s="51"/>
      <c r="C134" s="51"/>
      <c r="D134" s="51"/>
      <c r="E134" s="51"/>
      <c r="F134" s="47"/>
      <c r="G134" s="47"/>
      <c r="H134" s="55"/>
      <c r="I134" s="47"/>
      <c r="J134" s="47"/>
      <c r="K134" s="47"/>
      <c r="L134" s="47"/>
      <c r="M134" s="47"/>
      <c r="N134" s="50"/>
      <c r="O134" s="50"/>
      <c r="P134" s="50"/>
    </row>
    <row r="135" spans="1:16" ht="21.75" customHeight="1">
      <c r="A135" s="51"/>
      <c r="B135" s="51"/>
      <c r="C135" s="51"/>
      <c r="D135" s="51"/>
      <c r="E135" s="51"/>
      <c r="F135" s="47"/>
      <c r="G135" s="47"/>
      <c r="H135" s="55"/>
      <c r="I135" s="47"/>
      <c r="J135" s="47"/>
      <c r="K135" s="47"/>
      <c r="L135" s="47"/>
      <c r="M135" s="47"/>
      <c r="N135" s="50"/>
      <c r="O135" s="50"/>
      <c r="P135" s="50"/>
    </row>
    <row r="136" spans="1:16" ht="21.75" customHeight="1">
      <c r="A136" s="51"/>
      <c r="B136" s="51"/>
      <c r="C136" s="51"/>
      <c r="D136" s="51"/>
      <c r="E136" s="51"/>
      <c r="F136" s="47"/>
      <c r="G136" s="47"/>
      <c r="H136" s="55"/>
      <c r="I136" s="47"/>
      <c r="J136" s="47"/>
      <c r="K136" s="47"/>
      <c r="L136" s="47"/>
      <c r="M136" s="47"/>
      <c r="N136" s="50"/>
      <c r="O136" s="50"/>
      <c r="P136" s="50"/>
    </row>
    <row r="137" spans="1:16" ht="21.75" customHeight="1">
      <c r="A137" s="51"/>
      <c r="B137" s="51"/>
      <c r="C137" s="51"/>
      <c r="D137" s="51"/>
      <c r="E137" s="51"/>
      <c r="F137" s="47"/>
      <c r="G137" s="47"/>
      <c r="H137" s="55"/>
      <c r="I137" s="47"/>
      <c r="J137" s="47"/>
      <c r="K137" s="47"/>
      <c r="L137" s="47"/>
      <c r="M137" s="47"/>
      <c r="N137" s="50"/>
      <c r="O137" s="50"/>
      <c r="P137" s="50"/>
    </row>
    <row r="138" spans="1:16" ht="21.75" customHeight="1">
      <c r="A138" s="51"/>
      <c r="B138" s="51"/>
      <c r="C138" s="51"/>
      <c r="D138" s="51"/>
      <c r="E138" s="51"/>
      <c r="F138" s="47"/>
      <c r="G138" s="47"/>
      <c r="H138" s="55"/>
      <c r="I138" s="47"/>
      <c r="J138" s="47"/>
      <c r="K138" s="47"/>
      <c r="L138" s="47"/>
      <c r="M138" s="47"/>
      <c r="N138" s="50"/>
      <c r="O138" s="50"/>
      <c r="P138" s="50"/>
    </row>
    <row r="139" spans="1:16" ht="21.75" customHeight="1">
      <c r="A139" s="51"/>
      <c r="B139" s="51"/>
      <c r="C139" s="51"/>
      <c r="D139" s="51"/>
      <c r="E139" s="51"/>
      <c r="F139" s="47"/>
      <c r="G139" s="47"/>
      <c r="H139" s="55"/>
      <c r="I139" s="47"/>
      <c r="J139" s="47"/>
      <c r="K139" s="47"/>
      <c r="L139" s="47"/>
      <c r="M139" s="47"/>
      <c r="N139" s="50"/>
      <c r="O139" s="50"/>
      <c r="P139" s="50"/>
    </row>
    <row r="140" spans="1:16" ht="21.75" customHeight="1">
      <c r="A140" s="51"/>
      <c r="B140" s="51"/>
      <c r="C140" s="51"/>
      <c r="D140" s="51"/>
      <c r="E140" s="51"/>
      <c r="F140" s="47"/>
      <c r="G140" s="47"/>
      <c r="H140" s="55"/>
      <c r="I140" s="47"/>
      <c r="J140" s="47"/>
      <c r="K140" s="47"/>
      <c r="L140" s="47"/>
      <c r="M140" s="47"/>
      <c r="N140" s="50"/>
      <c r="O140" s="50"/>
      <c r="P140" s="50"/>
    </row>
    <row r="141" spans="1:16" ht="21.75" customHeight="1">
      <c r="A141" s="51"/>
      <c r="B141" s="51"/>
      <c r="C141" s="51"/>
      <c r="D141" s="51"/>
      <c r="E141" s="51"/>
      <c r="F141" s="47"/>
      <c r="G141" s="47"/>
      <c r="H141" s="55"/>
      <c r="I141" s="47"/>
      <c r="J141" s="47"/>
      <c r="K141" s="47"/>
      <c r="L141" s="47"/>
      <c r="M141" s="47"/>
      <c r="N141" s="50"/>
      <c r="O141" s="50"/>
      <c r="P141" s="50"/>
    </row>
    <row r="142" spans="1:16" ht="21.75" customHeight="1">
      <c r="A142" s="51"/>
      <c r="B142" s="51"/>
      <c r="C142" s="51"/>
      <c r="D142" s="51"/>
      <c r="E142" s="51"/>
      <c r="F142" s="47"/>
      <c r="G142" s="47"/>
      <c r="H142" s="55"/>
      <c r="I142" s="47"/>
      <c r="J142" s="47"/>
      <c r="K142" s="47"/>
      <c r="L142" s="47"/>
      <c r="M142" s="47"/>
      <c r="N142" s="50"/>
      <c r="O142" s="50"/>
      <c r="P142" s="50"/>
    </row>
    <row r="143" spans="1:16" ht="21.75" customHeight="1">
      <c r="A143" s="51"/>
      <c r="B143" s="51"/>
      <c r="C143" s="51"/>
      <c r="D143" s="51"/>
      <c r="E143" s="51"/>
      <c r="F143" s="47"/>
      <c r="G143" s="47"/>
      <c r="H143" s="55"/>
      <c r="I143" s="47"/>
      <c r="J143" s="47"/>
      <c r="K143" s="47"/>
      <c r="L143" s="47"/>
      <c r="M143" s="47"/>
      <c r="N143" s="50"/>
      <c r="O143" s="50"/>
      <c r="P143" s="50"/>
    </row>
    <row r="144" spans="1:16" ht="21.75" customHeight="1">
      <c r="A144" s="51"/>
      <c r="B144" s="51"/>
      <c r="C144" s="51"/>
      <c r="D144" s="51"/>
      <c r="E144" s="51"/>
      <c r="F144" s="47"/>
      <c r="G144" s="47"/>
      <c r="H144" s="55"/>
      <c r="I144" s="47"/>
      <c r="J144" s="47"/>
      <c r="K144" s="47"/>
      <c r="L144" s="47"/>
      <c r="M144" s="47"/>
      <c r="N144" s="50"/>
      <c r="O144" s="50"/>
      <c r="P144" s="50"/>
    </row>
    <row r="145" spans="1:16" ht="21.75" customHeight="1">
      <c r="A145" s="51"/>
      <c r="B145" s="51"/>
      <c r="C145" s="51"/>
      <c r="D145" s="51"/>
      <c r="E145" s="51"/>
      <c r="F145" s="47"/>
      <c r="G145" s="47"/>
      <c r="H145" s="55"/>
      <c r="I145" s="47"/>
      <c r="J145" s="47"/>
      <c r="K145" s="47"/>
      <c r="L145" s="47"/>
      <c r="M145" s="47"/>
      <c r="N145" s="50"/>
      <c r="O145" s="50"/>
      <c r="P145" s="50"/>
    </row>
    <row r="146" spans="1:16" ht="21.75" customHeight="1">
      <c r="A146" s="51"/>
      <c r="B146" s="51"/>
      <c r="C146" s="51"/>
      <c r="D146" s="51"/>
      <c r="E146" s="51"/>
      <c r="F146" s="47"/>
      <c r="G146" s="47"/>
      <c r="H146" s="55"/>
      <c r="I146" s="47"/>
      <c r="J146" s="47"/>
      <c r="K146" s="47"/>
      <c r="L146" s="47"/>
      <c r="M146" s="47"/>
      <c r="N146" s="50"/>
      <c r="O146" s="50"/>
      <c r="P146" s="50"/>
    </row>
    <row r="147" spans="1:16" ht="21.75" customHeight="1">
      <c r="A147" s="51"/>
      <c r="B147" s="51"/>
      <c r="C147" s="51"/>
      <c r="D147" s="51"/>
      <c r="E147" s="51"/>
      <c r="F147" s="47"/>
      <c r="G147" s="47"/>
      <c r="H147" s="55"/>
      <c r="I147" s="47"/>
      <c r="J147" s="47"/>
      <c r="K147" s="47"/>
      <c r="L147" s="47"/>
      <c r="M147" s="47"/>
      <c r="N147" s="50"/>
      <c r="O147" s="50"/>
      <c r="P147" s="50"/>
    </row>
    <row r="148" spans="1:16" ht="21.75" customHeight="1">
      <c r="A148" s="51"/>
      <c r="B148" s="51"/>
      <c r="C148" s="51"/>
      <c r="D148" s="51"/>
      <c r="E148" s="51"/>
      <c r="F148" s="47"/>
      <c r="G148" s="47"/>
      <c r="H148" s="55"/>
      <c r="I148" s="47"/>
      <c r="J148" s="47"/>
      <c r="K148" s="47"/>
      <c r="L148" s="47"/>
      <c r="M148" s="47"/>
      <c r="N148" s="50"/>
      <c r="O148" s="50"/>
      <c r="P148" s="50"/>
    </row>
    <row r="149" spans="1:16" ht="21.75" customHeight="1">
      <c r="A149" s="51"/>
      <c r="B149" s="51"/>
      <c r="C149" s="51"/>
      <c r="D149" s="51"/>
      <c r="E149" s="51"/>
      <c r="F149" s="47"/>
      <c r="G149" s="47"/>
      <c r="H149" s="55"/>
      <c r="I149" s="47"/>
      <c r="J149" s="47"/>
      <c r="K149" s="47"/>
      <c r="L149" s="47"/>
      <c r="M149" s="47"/>
      <c r="N149" s="50"/>
      <c r="O149" s="50"/>
      <c r="P149" s="50"/>
    </row>
    <row r="150" spans="1:16" ht="21.75" customHeight="1">
      <c r="A150" s="51"/>
      <c r="B150" s="51"/>
      <c r="C150" s="51"/>
      <c r="D150" s="51"/>
      <c r="E150" s="51"/>
      <c r="F150" s="47"/>
      <c r="G150" s="47"/>
      <c r="H150" s="55"/>
      <c r="I150" s="47"/>
      <c r="J150" s="47"/>
      <c r="K150" s="47"/>
      <c r="L150" s="47"/>
      <c r="M150" s="47"/>
      <c r="N150" s="50"/>
      <c r="O150" s="50"/>
      <c r="P150" s="50"/>
    </row>
    <row r="151" spans="1:16" ht="21.75" customHeight="1">
      <c r="A151" s="51"/>
      <c r="B151" s="51"/>
      <c r="C151" s="51"/>
      <c r="D151" s="51"/>
      <c r="E151" s="51"/>
      <c r="F151" s="47"/>
      <c r="G151" s="47"/>
      <c r="H151" s="55"/>
      <c r="I151" s="47"/>
      <c r="J151" s="47"/>
      <c r="K151" s="47"/>
      <c r="L151" s="47"/>
      <c r="M151" s="47"/>
      <c r="N151" s="50"/>
      <c r="O151" s="50"/>
      <c r="P151" s="50"/>
    </row>
    <row r="152" spans="1:16" ht="21.75" customHeight="1">
      <c r="A152" s="51"/>
      <c r="B152" s="51"/>
      <c r="C152" s="51"/>
      <c r="D152" s="51"/>
      <c r="E152" s="51"/>
      <c r="F152" s="47"/>
      <c r="G152" s="47"/>
      <c r="H152" s="55"/>
      <c r="I152" s="47"/>
      <c r="J152" s="47"/>
      <c r="K152" s="47"/>
      <c r="L152" s="47"/>
      <c r="M152" s="47"/>
      <c r="N152" s="50"/>
      <c r="O152" s="50"/>
      <c r="P152" s="50"/>
    </row>
    <row r="153" spans="1:16" ht="21.75" customHeight="1">
      <c r="A153" s="51"/>
      <c r="B153" s="51"/>
      <c r="C153" s="51"/>
      <c r="D153" s="51"/>
      <c r="E153" s="51"/>
      <c r="F153" s="47"/>
      <c r="G153" s="47"/>
      <c r="H153" s="55"/>
      <c r="I153" s="47"/>
      <c r="J153" s="47"/>
      <c r="K153" s="47"/>
      <c r="L153" s="47"/>
      <c r="M153" s="47"/>
      <c r="N153" s="50"/>
      <c r="O153" s="50"/>
      <c r="P153" s="50"/>
    </row>
    <row r="154" spans="1:16" ht="21.75" customHeight="1">
      <c r="A154" s="51"/>
      <c r="B154" s="51"/>
      <c r="C154" s="51"/>
      <c r="D154" s="51"/>
      <c r="E154" s="51"/>
      <c r="F154" s="47"/>
      <c r="G154" s="47"/>
      <c r="H154" s="55"/>
      <c r="I154" s="47"/>
      <c r="J154" s="47"/>
      <c r="K154" s="47"/>
      <c r="L154" s="47"/>
      <c r="M154" s="47"/>
      <c r="N154" s="50"/>
      <c r="O154" s="50"/>
      <c r="P154" s="50"/>
    </row>
    <row r="155" spans="1:16" ht="21.75" customHeight="1">
      <c r="A155" s="51"/>
      <c r="B155" s="51"/>
      <c r="C155" s="51"/>
      <c r="D155" s="51"/>
      <c r="E155" s="51"/>
      <c r="F155" s="47"/>
      <c r="G155" s="47"/>
      <c r="H155" s="55"/>
      <c r="I155" s="47"/>
      <c r="J155" s="47"/>
      <c r="K155" s="47"/>
      <c r="L155" s="47"/>
      <c r="M155" s="47"/>
      <c r="N155" s="50"/>
      <c r="O155" s="50"/>
      <c r="P155" s="50"/>
    </row>
    <row r="156" spans="1:16" ht="21.75" customHeight="1">
      <c r="A156" s="51"/>
      <c r="B156" s="51"/>
      <c r="C156" s="51"/>
      <c r="D156" s="51"/>
      <c r="E156" s="51"/>
      <c r="F156" s="47"/>
      <c r="G156" s="47"/>
      <c r="H156" s="55"/>
      <c r="I156" s="47"/>
      <c r="J156" s="47"/>
      <c r="K156" s="47"/>
      <c r="L156" s="47"/>
      <c r="M156" s="47"/>
      <c r="N156" s="50"/>
      <c r="O156" s="50"/>
      <c r="P156" s="50"/>
    </row>
    <row r="157" spans="1:16" ht="21.75" customHeight="1">
      <c r="A157" s="51"/>
      <c r="B157" s="51"/>
      <c r="C157" s="51"/>
      <c r="D157" s="51"/>
      <c r="E157" s="51"/>
      <c r="F157" s="47"/>
      <c r="G157" s="47"/>
      <c r="H157" s="55"/>
      <c r="I157" s="47"/>
      <c r="J157" s="47"/>
      <c r="K157" s="47"/>
      <c r="L157" s="47"/>
      <c r="M157" s="47"/>
      <c r="N157" s="50"/>
      <c r="O157" s="50"/>
      <c r="P157" s="50"/>
    </row>
    <row r="158" spans="1:16" ht="21.75" customHeight="1">
      <c r="A158" s="51"/>
      <c r="B158" s="51"/>
      <c r="C158" s="51"/>
      <c r="D158" s="51"/>
      <c r="E158" s="51"/>
      <c r="F158" s="47"/>
      <c r="G158" s="47"/>
      <c r="H158" s="55"/>
      <c r="I158" s="47"/>
      <c r="J158" s="47"/>
      <c r="K158" s="47"/>
      <c r="L158" s="47"/>
      <c r="M158" s="47"/>
      <c r="N158" s="50"/>
      <c r="O158" s="50"/>
      <c r="P158" s="50"/>
    </row>
    <row r="159" spans="1:16" ht="21.75" customHeight="1">
      <c r="A159" s="51"/>
      <c r="B159" s="51"/>
      <c r="C159" s="51"/>
      <c r="D159" s="51"/>
      <c r="E159" s="51"/>
      <c r="F159" s="47"/>
      <c r="G159" s="47"/>
      <c r="H159" s="55"/>
      <c r="I159" s="47"/>
      <c r="J159" s="47"/>
      <c r="K159" s="47"/>
      <c r="L159" s="47"/>
      <c r="M159" s="47"/>
      <c r="N159" s="50"/>
      <c r="O159" s="50"/>
      <c r="P159" s="50"/>
    </row>
    <row r="160" spans="1:16" ht="21.75" customHeight="1">
      <c r="A160" s="51"/>
      <c r="B160" s="51"/>
      <c r="C160" s="51"/>
      <c r="D160" s="51"/>
      <c r="E160" s="51"/>
      <c r="F160" s="47"/>
      <c r="G160" s="47"/>
      <c r="H160" s="55"/>
      <c r="I160" s="47"/>
      <c r="J160" s="47"/>
      <c r="K160" s="47"/>
      <c r="L160" s="47"/>
      <c r="M160" s="47"/>
      <c r="N160" s="50"/>
      <c r="O160" s="50"/>
      <c r="P160" s="50"/>
    </row>
    <row r="161" spans="1:16" ht="21.75" customHeight="1">
      <c r="A161" s="51"/>
      <c r="B161" s="51"/>
      <c r="C161" s="51"/>
      <c r="D161" s="51"/>
      <c r="E161" s="51"/>
      <c r="F161" s="47"/>
      <c r="G161" s="47"/>
      <c r="H161" s="55"/>
      <c r="I161" s="47"/>
      <c r="J161" s="47"/>
      <c r="K161" s="47"/>
      <c r="L161" s="47"/>
      <c r="M161" s="47"/>
      <c r="N161" s="50"/>
      <c r="O161" s="50"/>
      <c r="P161" s="50"/>
    </row>
    <row r="162" spans="1:16" ht="21.75" customHeight="1">
      <c r="A162" s="51"/>
      <c r="B162" s="51"/>
      <c r="C162" s="51"/>
      <c r="D162" s="51"/>
      <c r="E162" s="51"/>
      <c r="F162" s="47"/>
      <c r="G162" s="47"/>
      <c r="H162" s="55"/>
      <c r="I162" s="47"/>
      <c r="J162" s="47"/>
      <c r="K162" s="47"/>
      <c r="L162" s="47"/>
      <c r="M162" s="47"/>
      <c r="N162" s="50"/>
      <c r="O162" s="50"/>
      <c r="P162" s="50"/>
    </row>
    <row r="163" spans="1:16" ht="21.75" customHeight="1">
      <c r="A163" s="51"/>
      <c r="B163" s="51"/>
      <c r="C163" s="51"/>
      <c r="D163" s="51"/>
      <c r="E163" s="51"/>
      <c r="F163" s="47"/>
      <c r="G163" s="47"/>
      <c r="H163" s="55"/>
      <c r="I163" s="47"/>
      <c r="J163" s="47"/>
      <c r="K163" s="47"/>
      <c r="L163" s="47"/>
      <c r="M163" s="47"/>
      <c r="N163" s="50"/>
      <c r="O163" s="50"/>
      <c r="P163" s="50"/>
    </row>
    <row r="164" spans="1:16" ht="21.75" customHeight="1">
      <c r="A164" s="51"/>
      <c r="B164" s="51"/>
      <c r="C164" s="51"/>
      <c r="D164" s="51"/>
      <c r="E164" s="51"/>
      <c r="F164" s="47"/>
      <c r="G164" s="47"/>
      <c r="H164" s="55"/>
      <c r="I164" s="47"/>
      <c r="J164" s="47"/>
      <c r="K164" s="47"/>
      <c r="L164" s="47"/>
      <c r="M164" s="47"/>
      <c r="N164" s="50"/>
      <c r="O164" s="50"/>
      <c r="P164" s="50"/>
    </row>
    <row r="165" spans="1:16" ht="21.75" customHeight="1">
      <c r="A165" s="51"/>
      <c r="B165" s="51"/>
      <c r="C165" s="51"/>
      <c r="D165" s="51"/>
      <c r="E165" s="51"/>
      <c r="F165" s="47"/>
      <c r="G165" s="47"/>
      <c r="H165" s="55"/>
      <c r="I165" s="47"/>
      <c r="J165" s="47"/>
      <c r="K165" s="47"/>
      <c r="L165" s="47"/>
      <c r="M165" s="47"/>
      <c r="N165" s="50"/>
      <c r="O165" s="50"/>
      <c r="P165" s="50"/>
    </row>
    <row r="166" spans="1:16" ht="21.75" customHeight="1">
      <c r="A166" s="51"/>
      <c r="B166" s="51"/>
      <c r="C166" s="51"/>
      <c r="D166" s="51"/>
      <c r="E166" s="51"/>
      <c r="F166" s="47"/>
      <c r="G166" s="47"/>
      <c r="H166" s="55"/>
      <c r="I166" s="47"/>
      <c r="J166" s="47"/>
      <c r="K166" s="47"/>
      <c r="L166" s="47"/>
      <c r="M166" s="47"/>
      <c r="N166" s="50"/>
      <c r="O166" s="50"/>
      <c r="P166" s="50"/>
    </row>
    <row r="167" spans="1:16" ht="21.75" customHeight="1">
      <c r="A167" s="51"/>
      <c r="B167" s="51"/>
      <c r="C167" s="51"/>
      <c r="D167" s="51"/>
      <c r="E167" s="51"/>
      <c r="F167" s="47"/>
      <c r="G167" s="47"/>
      <c r="H167" s="55"/>
      <c r="I167" s="47"/>
      <c r="J167" s="47"/>
      <c r="K167" s="47"/>
      <c r="L167" s="47"/>
      <c r="M167" s="47"/>
      <c r="N167" s="50"/>
      <c r="O167" s="50"/>
      <c r="P167" s="50"/>
    </row>
    <row r="168" spans="1:16" ht="21.75" customHeight="1">
      <c r="A168" s="51"/>
      <c r="B168" s="51"/>
      <c r="C168" s="51"/>
      <c r="D168" s="51"/>
      <c r="E168" s="51"/>
      <c r="F168" s="47"/>
      <c r="G168" s="47"/>
      <c r="H168" s="55"/>
      <c r="I168" s="47"/>
      <c r="J168" s="47"/>
      <c r="K168" s="47"/>
      <c r="L168" s="47"/>
      <c r="M168" s="47"/>
      <c r="N168" s="50"/>
      <c r="O168" s="50"/>
      <c r="P168" s="50"/>
    </row>
    <row r="169" spans="1:16" ht="21.75" customHeight="1">
      <c r="A169" s="51"/>
      <c r="B169" s="51"/>
      <c r="C169" s="51"/>
      <c r="D169" s="51"/>
      <c r="E169" s="51"/>
      <c r="F169" s="47"/>
      <c r="G169" s="47"/>
      <c r="H169" s="55"/>
      <c r="I169" s="47"/>
      <c r="J169" s="47"/>
      <c r="K169" s="47"/>
      <c r="L169" s="47"/>
      <c r="M169" s="47"/>
      <c r="N169" s="50"/>
      <c r="O169" s="50"/>
      <c r="P169" s="50"/>
    </row>
    <row r="170" spans="1:16" ht="21.75" customHeight="1">
      <c r="A170" s="51"/>
      <c r="B170" s="51"/>
      <c r="C170" s="51"/>
      <c r="D170" s="51"/>
      <c r="E170" s="51"/>
      <c r="F170" s="47"/>
      <c r="G170" s="47"/>
      <c r="H170" s="55"/>
      <c r="I170" s="47"/>
      <c r="J170" s="47"/>
      <c r="K170" s="47"/>
      <c r="L170" s="47"/>
      <c r="M170" s="47"/>
      <c r="N170" s="50"/>
      <c r="O170" s="50"/>
      <c r="P170" s="50"/>
    </row>
    <row r="171" spans="1:16" ht="21.75" customHeight="1">
      <c r="A171" s="51"/>
      <c r="B171" s="51"/>
      <c r="C171" s="51"/>
      <c r="D171" s="51"/>
      <c r="E171" s="51"/>
      <c r="F171" s="47"/>
      <c r="G171" s="47"/>
      <c r="H171" s="55"/>
      <c r="I171" s="47"/>
      <c r="J171" s="47"/>
      <c r="K171" s="47"/>
      <c r="L171" s="47"/>
      <c r="M171" s="47"/>
      <c r="N171" s="50"/>
      <c r="O171" s="50"/>
      <c r="P171" s="50"/>
    </row>
    <row r="172" spans="1:16" ht="21.75" customHeight="1">
      <c r="A172" s="51"/>
      <c r="B172" s="51"/>
      <c r="C172" s="51"/>
      <c r="D172" s="51"/>
      <c r="E172" s="51"/>
      <c r="F172" s="47"/>
      <c r="G172" s="47"/>
      <c r="H172" s="55"/>
      <c r="I172" s="47"/>
      <c r="J172" s="47"/>
      <c r="K172" s="47"/>
      <c r="L172" s="47"/>
      <c r="M172" s="47"/>
      <c r="N172" s="50"/>
      <c r="O172" s="50"/>
      <c r="P172" s="50"/>
    </row>
    <row r="173" spans="1:16" ht="21.75" customHeight="1">
      <c r="A173" s="51"/>
      <c r="B173" s="51"/>
      <c r="C173" s="51"/>
      <c r="D173" s="51"/>
      <c r="E173" s="51"/>
      <c r="F173" s="47"/>
      <c r="G173" s="47"/>
      <c r="H173" s="55"/>
      <c r="I173" s="47"/>
      <c r="J173" s="47"/>
      <c r="K173" s="47"/>
      <c r="L173" s="47"/>
      <c r="M173" s="47"/>
      <c r="N173" s="50"/>
      <c r="O173" s="50"/>
      <c r="P173" s="50"/>
    </row>
    <row r="174" spans="1:16" ht="21.75" customHeight="1">
      <c r="A174" s="51"/>
      <c r="B174" s="51"/>
      <c r="C174" s="51"/>
      <c r="D174" s="51"/>
      <c r="E174" s="51"/>
      <c r="F174" s="47"/>
      <c r="G174" s="47"/>
      <c r="H174" s="55"/>
      <c r="I174" s="47"/>
      <c r="J174" s="47"/>
      <c r="K174" s="47"/>
      <c r="L174" s="47"/>
      <c r="M174" s="47"/>
      <c r="N174" s="50"/>
      <c r="O174" s="50"/>
      <c r="P174" s="50"/>
    </row>
    <row r="175" spans="1:16" ht="21.75" customHeight="1">
      <c r="A175" s="51"/>
      <c r="B175" s="51"/>
      <c r="C175" s="51"/>
      <c r="D175" s="51"/>
      <c r="E175" s="51"/>
      <c r="F175" s="47"/>
      <c r="G175" s="47"/>
      <c r="H175" s="55"/>
      <c r="I175" s="47"/>
      <c r="J175" s="47"/>
      <c r="K175" s="47"/>
      <c r="L175" s="47"/>
      <c r="M175" s="47"/>
      <c r="N175" s="50"/>
      <c r="O175" s="50"/>
      <c r="P175" s="50"/>
    </row>
    <row r="176" spans="1:16" ht="21.75" customHeight="1">
      <c r="A176" s="51"/>
      <c r="B176" s="51"/>
      <c r="C176" s="51"/>
      <c r="D176" s="51"/>
      <c r="E176" s="51"/>
      <c r="F176" s="47"/>
      <c r="G176" s="47"/>
      <c r="H176" s="55"/>
      <c r="I176" s="47"/>
      <c r="J176" s="47"/>
      <c r="K176" s="47"/>
      <c r="L176" s="47"/>
      <c r="M176" s="47"/>
      <c r="N176" s="50"/>
      <c r="O176" s="50"/>
      <c r="P176" s="50"/>
    </row>
    <row r="177" spans="1:16" ht="21.75" customHeight="1">
      <c r="A177" s="51"/>
      <c r="B177" s="51"/>
      <c r="C177" s="51"/>
      <c r="D177" s="51"/>
      <c r="E177" s="51"/>
      <c r="F177" s="47"/>
      <c r="G177" s="47"/>
      <c r="H177" s="55"/>
      <c r="I177" s="47"/>
      <c r="J177" s="47"/>
      <c r="K177" s="47"/>
      <c r="L177" s="47"/>
      <c r="M177" s="47"/>
      <c r="N177" s="50"/>
      <c r="O177" s="50"/>
      <c r="P177" s="50"/>
    </row>
    <row r="178" spans="1:16" ht="21.75" customHeight="1">
      <c r="A178" s="51"/>
      <c r="B178" s="51"/>
      <c r="C178" s="51"/>
      <c r="D178" s="51"/>
      <c r="E178" s="51"/>
      <c r="F178" s="47"/>
      <c r="G178" s="47"/>
      <c r="H178" s="55"/>
      <c r="I178" s="47"/>
      <c r="J178" s="47"/>
      <c r="K178" s="47"/>
      <c r="L178" s="47"/>
      <c r="M178" s="47"/>
      <c r="N178" s="50"/>
      <c r="O178" s="50"/>
      <c r="P178" s="50"/>
    </row>
    <row r="179" spans="1:16" ht="21.75" customHeight="1">
      <c r="A179" s="51"/>
      <c r="B179" s="51"/>
      <c r="C179" s="51"/>
      <c r="D179" s="51"/>
      <c r="E179" s="51"/>
      <c r="F179" s="47"/>
      <c r="G179" s="47"/>
      <c r="H179" s="55"/>
      <c r="I179" s="47"/>
      <c r="J179" s="47"/>
      <c r="K179" s="47"/>
      <c r="L179" s="47"/>
      <c r="M179" s="47"/>
      <c r="N179" s="50"/>
      <c r="O179" s="50"/>
      <c r="P179" s="50"/>
    </row>
    <row r="180" spans="1:16" ht="21.75" customHeight="1">
      <c r="A180" s="51"/>
      <c r="B180" s="51"/>
      <c r="C180" s="51"/>
      <c r="D180" s="51"/>
      <c r="E180" s="51"/>
      <c r="F180" s="47"/>
      <c r="G180" s="47"/>
      <c r="H180" s="55"/>
      <c r="I180" s="47"/>
      <c r="J180" s="47"/>
      <c r="K180" s="47"/>
      <c r="L180" s="47"/>
      <c r="M180" s="47"/>
      <c r="N180" s="50"/>
      <c r="O180" s="50"/>
      <c r="P180" s="50"/>
    </row>
    <row r="181" spans="1:16" ht="21.75" customHeight="1">
      <c r="A181" s="51"/>
      <c r="B181" s="51"/>
      <c r="C181" s="51"/>
      <c r="D181" s="51"/>
      <c r="E181" s="51"/>
      <c r="F181" s="47"/>
      <c r="G181" s="47"/>
      <c r="H181" s="55"/>
      <c r="I181" s="47"/>
      <c r="J181" s="47"/>
      <c r="K181" s="47"/>
      <c r="L181" s="47"/>
      <c r="M181" s="47"/>
      <c r="N181" s="50"/>
      <c r="O181" s="50"/>
      <c r="P181" s="50"/>
    </row>
    <row r="182" spans="1:16" ht="21.75" customHeight="1">
      <c r="A182" s="51"/>
      <c r="B182" s="51"/>
      <c r="C182" s="51"/>
      <c r="D182" s="51"/>
      <c r="E182" s="51"/>
      <c r="F182" s="47"/>
      <c r="G182" s="47"/>
      <c r="H182" s="55"/>
      <c r="I182" s="47"/>
      <c r="J182" s="47"/>
      <c r="K182" s="47"/>
      <c r="L182" s="47"/>
      <c r="M182" s="47"/>
      <c r="N182" s="50"/>
      <c r="O182" s="50"/>
      <c r="P182" s="50"/>
    </row>
    <row r="183" spans="1:16" ht="21.75" customHeight="1">
      <c r="A183" s="51"/>
      <c r="B183" s="51"/>
      <c r="C183" s="51"/>
      <c r="D183" s="51"/>
      <c r="E183" s="51"/>
      <c r="F183" s="47"/>
      <c r="G183" s="47"/>
      <c r="H183" s="55"/>
      <c r="I183" s="47"/>
      <c r="J183" s="47"/>
      <c r="K183" s="47"/>
      <c r="L183" s="47"/>
      <c r="M183" s="47"/>
      <c r="N183" s="50"/>
      <c r="O183" s="50"/>
      <c r="P183" s="50"/>
    </row>
    <row r="184" spans="1:16" ht="21.75" customHeight="1">
      <c r="A184" s="51"/>
      <c r="B184" s="51"/>
      <c r="C184" s="51"/>
      <c r="D184" s="51"/>
      <c r="E184" s="51"/>
      <c r="F184" s="47"/>
      <c r="G184" s="47"/>
      <c r="H184" s="55"/>
      <c r="I184" s="47"/>
      <c r="J184" s="47"/>
      <c r="K184" s="47"/>
      <c r="L184" s="47"/>
      <c r="M184" s="47"/>
      <c r="N184" s="50"/>
      <c r="O184" s="50"/>
      <c r="P184" s="50"/>
    </row>
    <row r="185" spans="1:16" ht="21.75" customHeight="1">
      <c r="A185" s="51"/>
      <c r="B185" s="51"/>
      <c r="C185" s="51"/>
      <c r="D185" s="51"/>
      <c r="E185" s="51"/>
      <c r="F185" s="47"/>
      <c r="G185" s="47"/>
      <c r="H185" s="55"/>
      <c r="I185" s="47"/>
      <c r="J185" s="47"/>
      <c r="K185" s="47"/>
      <c r="L185" s="47"/>
      <c r="M185" s="47"/>
      <c r="N185" s="50"/>
      <c r="O185" s="50"/>
      <c r="P185" s="50"/>
    </row>
    <row r="186" spans="1:16" ht="21.75" customHeight="1">
      <c r="A186" s="51"/>
      <c r="B186" s="51"/>
      <c r="C186" s="51"/>
      <c r="D186" s="51"/>
      <c r="E186" s="51"/>
      <c r="F186" s="47"/>
      <c r="G186" s="47"/>
      <c r="H186" s="55"/>
      <c r="I186" s="47"/>
      <c r="J186" s="47"/>
      <c r="K186" s="47"/>
      <c r="L186" s="47"/>
      <c r="M186" s="47"/>
      <c r="N186" s="50"/>
      <c r="O186" s="50"/>
      <c r="P186" s="50"/>
    </row>
    <row r="187" spans="1:16" ht="21.75" customHeight="1">
      <c r="A187" s="51"/>
      <c r="B187" s="51"/>
      <c r="C187" s="51"/>
      <c r="D187" s="51"/>
      <c r="E187" s="51"/>
      <c r="F187" s="47"/>
      <c r="G187" s="47"/>
      <c r="H187" s="55"/>
      <c r="I187" s="47"/>
      <c r="J187" s="47"/>
      <c r="K187" s="47"/>
      <c r="L187" s="47"/>
      <c r="M187" s="47"/>
      <c r="N187" s="50"/>
      <c r="O187" s="50"/>
      <c r="P187" s="50"/>
    </row>
    <row r="188" spans="1:16" ht="21.75" customHeight="1">
      <c r="A188" s="51"/>
      <c r="B188" s="51"/>
      <c r="C188" s="51"/>
      <c r="D188" s="51"/>
      <c r="E188" s="51"/>
      <c r="F188" s="47"/>
      <c r="G188" s="47"/>
      <c r="H188" s="55"/>
      <c r="I188" s="47"/>
      <c r="J188" s="47"/>
      <c r="K188" s="47"/>
      <c r="L188" s="47"/>
      <c r="M188" s="47"/>
      <c r="N188" s="50"/>
      <c r="O188" s="50"/>
      <c r="P188" s="50"/>
    </row>
    <row r="189" spans="1:16" ht="21.75" customHeight="1">
      <c r="A189" s="51"/>
      <c r="B189" s="51"/>
      <c r="C189" s="51"/>
      <c r="D189" s="51"/>
      <c r="E189" s="51"/>
      <c r="F189" s="47"/>
      <c r="G189" s="47"/>
      <c r="H189" s="55"/>
      <c r="I189" s="47"/>
      <c r="J189" s="47"/>
      <c r="K189" s="47"/>
      <c r="L189" s="47"/>
      <c r="M189" s="47"/>
      <c r="N189" s="50"/>
      <c r="O189" s="50"/>
      <c r="P189" s="50"/>
    </row>
    <row r="190" spans="1:16" ht="21.75" customHeight="1">
      <c r="A190" s="51"/>
      <c r="B190" s="51"/>
      <c r="C190" s="51"/>
      <c r="D190" s="51"/>
      <c r="E190" s="51"/>
      <c r="F190" s="47"/>
      <c r="G190" s="47"/>
      <c r="H190" s="55"/>
      <c r="I190" s="47"/>
      <c r="J190" s="47"/>
      <c r="K190" s="47"/>
      <c r="L190" s="47"/>
      <c r="M190" s="47"/>
      <c r="N190" s="50"/>
      <c r="O190" s="50"/>
      <c r="P190" s="50"/>
    </row>
    <row r="191" spans="1:16" ht="21.75" customHeight="1">
      <c r="A191" s="51"/>
      <c r="B191" s="51"/>
      <c r="C191" s="51"/>
      <c r="D191" s="51"/>
      <c r="E191" s="51"/>
      <c r="F191" s="47"/>
      <c r="G191" s="47"/>
      <c r="H191" s="55"/>
      <c r="I191" s="47"/>
      <c r="J191" s="47"/>
      <c r="K191" s="47"/>
      <c r="L191" s="47"/>
      <c r="M191" s="47"/>
      <c r="N191" s="50"/>
      <c r="O191" s="50"/>
      <c r="P191" s="50"/>
    </row>
    <row r="192" spans="1:16" ht="21.75" customHeight="1">
      <c r="A192" s="51"/>
      <c r="B192" s="51"/>
      <c r="C192" s="51"/>
      <c r="D192" s="51"/>
      <c r="E192" s="51"/>
      <c r="F192" s="47"/>
      <c r="G192" s="47"/>
      <c r="H192" s="55"/>
      <c r="I192" s="47"/>
      <c r="J192" s="47"/>
      <c r="K192" s="47"/>
      <c r="L192" s="47"/>
      <c r="M192" s="47"/>
      <c r="N192" s="50"/>
      <c r="O192" s="50"/>
      <c r="P192" s="50"/>
    </row>
    <row r="193" spans="1:16" ht="21.75" customHeight="1">
      <c r="A193" s="51"/>
      <c r="B193" s="51"/>
      <c r="C193" s="51"/>
      <c r="D193" s="51"/>
      <c r="E193" s="51"/>
      <c r="F193" s="47"/>
      <c r="G193" s="47"/>
      <c r="H193" s="55"/>
      <c r="I193" s="47"/>
      <c r="J193" s="47"/>
      <c r="K193" s="47"/>
      <c r="L193" s="47"/>
      <c r="M193" s="47"/>
      <c r="N193" s="50"/>
      <c r="O193" s="50"/>
      <c r="P193" s="50"/>
    </row>
    <row r="194" spans="1:16" ht="21.75" customHeight="1">
      <c r="A194" s="51"/>
      <c r="B194" s="51"/>
      <c r="C194" s="51"/>
      <c r="D194" s="51"/>
      <c r="E194" s="51"/>
      <c r="F194" s="47"/>
      <c r="G194" s="47"/>
      <c r="H194" s="55"/>
      <c r="I194" s="47"/>
      <c r="J194" s="47"/>
      <c r="K194" s="47"/>
      <c r="L194" s="47"/>
      <c r="M194" s="47"/>
      <c r="N194" s="50"/>
      <c r="O194" s="50"/>
      <c r="P194" s="50"/>
    </row>
    <row r="195" spans="1:16" ht="21.75" customHeight="1">
      <c r="A195" s="51"/>
      <c r="B195" s="51"/>
      <c r="C195" s="51"/>
      <c r="D195" s="51"/>
      <c r="E195" s="51"/>
      <c r="F195" s="47"/>
      <c r="G195" s="47"/>
      <c r="H195" s="55"/>
      <c r="I195" s="47"/>
      <c r="J195" s="47"/>
      <c r="K195" s="47"/>
      <c r="L195" s="47"/>
      <c r="M195" s="47"/>
      <c r="N195" s="50"/>
      <c r="O195" s="50"/>
      <c r="P195" s="50"/>
    </row>
    <row r="196" spans="1:16" ht="21.75" customHeight="1">
      <c r="A196" s="51"/>
      <c r="B196" s="51"/>
      <c r="C196" s="51"/>
      <c r="D196" s="51"/>
      <c r="E196" s="51"/>
      <c r="F196" s="47"/>
      <c r="G196" s="47"/>
      <c r="H196" s="55"/>
      <c r="I196" s="47"/>
      <c r="J196" s="47"/>
      <c r="K196" s="47"/>
      <c r="L196" s="47"/>
      <c r="M196" s="47"/>
      <c r="N196" s="50"/>
      <c r="O196" s="50"/>
      <c r="P196" s="50"/>
    </row>
    <row r="197" spans="1:16" ht="21.75" customHeight="1">
      <c r="A197" s="51"/>
      <c r="B197" s="51"/>
      <c r="C197" s="51"/>
      <c r="D197" s="51"/>
      <c r="E197" s="51"/>
      <c r="F197" s="47"/>
      <c r="G197" s="47"/>
      <c r="H197" s="55"/>
      <c r="I197" s="47"/>
      <c r="J197" s="47"/>
      <c r="K197" s="47"/>
      <c r="L197" s="47"/>
      <c r="M197" s="47"/>
      <c r="N197" s="50"/>
      <c r="O197" s="50"/>
      <c r="P197" s="50"/>
    </row>
    <row r="198" spans="1:16" ht="21.75" customHeight="1">
      <c r="A198" s="51"/>
      <c r="B198" s="51"/>
      <c r="C198" s="51"/>
      <c r="D198" s="51"/>
      <c r="E198" s="51"/>
      <c r="F198" s="47"/>
      <c r="G198" s="47"/>
      <c r="H198" s="55"/>
      <c r="I198" s="47"/>
      <c r="J198" s="47"/>
      <c r="K198" s="47"/>
      <c r="L198" s="47"/>
      <c r="M198" s="47"/>
      <c r="N198" s="50"/>
      <c r="O198" s="50"/>
      <c r="P198" s="50"/>
    </row>
    <row r="199" spans="1:16" ht="21.75" customHeight="1">
      <c r="A199" s="51"/>
      <c r="B199" s="51"/>
      <c r="C199" s="51"/>
      <c r="D199" s="51"/>
      <c r="E199" s="51"/>
      <c r="F199" s="47"/>
      <c r="G199" s="47"/>
      <c r="H199" s="55"/>
      <c r="I199" s="47"/>
      <c r="J199" s="47"/>
      <c r="K199" s="47"/>
      <c r="L199" s="47"/>
      <c r="M199" s="47"/>
      <c r="N199" s="50"/>
      <c r="O199" s="50"/>
      <c r="P199" s="50"/>
    </row>
    <row r="200" spans="1:16" ht="21.75" customHeight="1">
      <c r="A200" s="51"/>
      <c r="B200" s="51"/>
      <c r="C200" s="51"/>
      <c r="D200" s="51"/>
      <c r="E200" s="51"/>
      <c r="F200" s="47"/>
      <c r="G200" s="47"/>
      <c r="H200" s="55"/>
      <c r="I200" s="47"/>
      <c r="J200" s="47"/>
      <c r="K200" s="47"/>
      <c r="L200" s="47"/>
      <c r="M200" s="47"/>
      <c r="N200" s="50"/>
      <c r="O200" s="50"/>
      <c r="P200" s="50"/>
    </row>
    <row r="201" spans="1:16" ht="21.75" customHeight="1">
      <c r="A201" s="51"/>
      <c r="B201" s="51"/>
      <c r="C201" s="51"/>
      <c r="D201" s="51"/>
      <c r="E201" s="51"/>
      <c r="F201" s="47"/>
      <c r="G201" s="47"/>
      <c r="H201" s="55"/>
      <c r="I201" s="47"/>
      <c r="J201" s="47"/>
      <c r="K201" s="47"/>
      <c r="L201" s="47"/>
      <c r="M201" s="47"/>
      <c r="N201" s="50"/>
      <c r="O201" s="50"/>
      <c r="P201" s="50"/>
    </row>
    <row r="202" spans="1:16" ht="21.75" customHeight="1">
      <c r="A202" s="51"/>
      <c r="B202" s="51"/>
      <c r="C202" s="51"/>
      <c r="D202" s="51"/>
      <c r="E202" s="51"/>
      <c r="F202" s="47"/>
      <c r="G202" s="47"/>
      <c r="H202" s="55"/>
      <c r="I202" s="47"/>
      <c r="J202" s="47"/>
      <c r="K202" s="47"/>
      <c r="L202" s="47"/>
      <c r="M202" s="47"/>
      <c r="N202" s="50"/>
      <c r="O202" s="50"/>
      <c r="P202" s="50"/>
    </row>
    <row r="203" spans="1:16" ht="21.75" customHeight="1">
      <c r="A203" s="51"/>
      <c r="B203" s="51"/>
      <c r="C203" s="51"/>
      <c r="D203" s="51"/>
      <c r="E203" s="51"/>
      <c r="F203" s="47"/>
      <c r="G203" s="47"/>
      <c r="H203" s="55"/>
      <c r="I203" s="47"/>
      <c r="J203" s="47"/>
      <c r="K203" s="47"/>
      <c r="L203" s="47"/>
      <c r="M203" s="47"/>
      <c r="N203" s="50"/>
      <c r="O203" s="50"/>
      <c r="P203" s="50"/>
    </row>
    <row r="204" spans="1:16" ht="21.75" customHeight="1">
      <c r="A204" s="51"/>
      <c r="B204" s="51"/>
      <c r="C204" s="51"/>
      <c r="D204" s="51"/>
      <c r="E204" s="51"/>
      <c r="F204" s="47"/>
      <c r="G204" s="47"/>
      <c r="H204" s="55"/>
      <c r="I204" s="47"/>
      <c r="J204" s="47"/>
      <c r="K204" s="47"/>
      <c r="L204" s="47"/>
      <c r="M204" s="47"/>
      <c r="N204" s="50"/>
      <c r="O204" s="50"/>
      <c r="P204" s="50"/>
    </row>
    <row r="205" spans="1:16" ht="21.75" customHeight="1">
      <c r="A205" s="51"/>
      <c r="B205" s="51"/>
      <c r="C205" s="51"/>
      <c r="D205" s="51"/>
      <c r="E205" s="51"/>
      <c r="F205" s="47"/>
      <c r="G205" s="47"/>
      <c r="H205" s="55"/>
      <c r="I205" s="47"/>
      <c r="J205" s="47"/>
      <c r="K205" s="47"/>
      <c r="L205" s="47"/>
      <c r="M205" s="47"/>
      <c r="N205" s="50"/>
      <c r="O205" s="50"/>
      <c r="P205" s="50"/>
    </row>
    <row r="206" spans="1:16" ht="21.75" customHeight="1">
      <c r="A206" s="51"/>
      <c r="B206" s="51"/>
      <c r="C206" s="51"/>
      <c r="D206" s="51"/>
      <c r="E206" s="51"/>
      <c r="F206" s="47"/>
      <c r="G206" s="47"/>
      <c r="H206" s="55"/>
      <c r="I206" s="47"/>
      <c r="J206" s="47"/>
      <c r="K206" s="47"/>
      <c r="L206" s="47"/>
      <c r="M206" s="47"/>
      <c r="N206" s="50"/>
      <c r="O206" s="50"/>
      <c r="P206" s="50"/>
    </row>
    <row r="207" spans="1:16" ht="21.75" customHeight="1">
      <c r="A207" s="51"/>
      <c r="B207" s="51"/>
      <c r="C207" s="51"/>
      <c r="D207" s="51"/>
      <c r="E207" s="51"/>
      <c r="F207" s="47"/>
      <c r="G207" s="47"/>
      <c r="H207" s="55"/>
      <c r="I207" s="47"/>
      <c r="J207" s="47"/>
      <c r="K207" s="47"/>
      <c r="L207" s="47"/>
      <c r="M207" s="47"/>
      <c r="N207" s="50"/>
      <c r="O207" s="50"/>
      <c r="P207" s="50"/>
    </row>
    <row r="208" spans="1:16" ht="21.75" customHeight="1">
      <c r="A208" s="51"/>
      <c r="B208" s="51"/>
      <c r="C208" s="51"/>
      <c r="D208" s="51"/>
      <c r="E208" s="51"/>
      <c r="F208" s="47"/>
      <c r="G208" s="47"/>
      <c r="H208" s="55"/>
      <c r="I208" s="47"/>
      <c r="J208" s="47"/>
      <c r="K208" s="47"/>
      <c r="L208" s="47"/>
      <c r="M208" s="47"/>
      <c r="N208" s="50"/>
      <c r="O208" s="50"/>
      <c r="P208" s="50"/>
    </row>
    <row r="209" spans="1:16" ht="21.75" customHeight="1">
      <c r="A209" s="51"/>
      <c r="B209" s="51"/>
      <c r="C209" s="51"/>
      <c r="D209" s="51"/>
      <c r="E209" s="51"/>
      <c r="F209" s="47"/>
      <c r="G209" s="47"/>
      <c r="H209" s="55"/>
      <c r="I209" s="47"/>
      <c r="J209" s="47"/>
      <c r="K209" s="47"/>
      <c r="L209" s="47"/>
      <c r="M209" s="47"/>
      <c r="N209" s="50"/>
      <c r="O209" s="50"/>
      <c r="P209" s="50"/>
    </row>
    <row r="210" spans="1:16" ht="21.75" customHeight="1">
      <c r="A210" s="51"/>
      <c r="B210" s="51"/>
      <c r="C210" s="51"/>
      <c r="D210" s="51"/>
      <c r="E210" s="51"/>
      <c r="F210" s="47"/>
      <c r="G210" s="47"/>
      <c r="H210" s="55"/>
      <c r="I210" s="47"/>
      <c r="J210" s="47"/>
      <c r="K210" s="47"/>
      <c r="L210" s="47"/>
      <c r="M210" s="47"/>
      <c r="N210" s="50"/>
      <c r="O210" s="50"/>
      <c r="P210" s="50"/>
    </row>
    <row r="211" spans="1:16" ht="21.75" customHeight="1">
      <c r="A211" s="51"/>
      <c r="B211" s="51"/>
      <c r="C211" s="51"/>
      <c r="D211" s="51"/>
      <c r="E211" s="51"/>
      <c r="F211" s="47"/>
      <c r="G211" s="47"/>
      <c r="H211" s="55"/>
      <c r="I211" s="47"/>
      <c r="J211" s="47"/>
      <c r="K211" s="47"/>
      <c r="L211" s="47"/>
      <c r="M211" s="47"/>
      <c r="N211" s="50"/>
      <c r="O211" s="50"/>
      <c r="P211" s="50"/>
    </row>
    <row r="212" spans="1:16" ht="21.75" customHeight="1">
      <c r="A212" s="51"/>
      <c r="B212" s="51"/>
      <c r="C212" s="51"/>
      <c r="D212" s="51"/>
      <c r="E212" s="51"/>
      <c r="F212" s="47"/>
      <c r="G212" s="47"/>
      <c r="H212" s="55"/>
      <c r="I212" s="47"/>
      <c r="J212" s="47"/>
      <c r="K212" s="47"/>
      <c r="L212" s="47"/>
      <c r="M212" s="47"/>
      <c r="N212" s="50"/>
      <c r="O212" s="50"/>
      <c r="P212" s="50"/>
    </row>
    <row r="213" spans="1:16" ht="21.75" customHeight="1">
      <c r="A213" s="51"/>
      <c r="B213" s="51"/>
      <c r="C213" s="51"/>
      <c r="D213" s="51"/>
      <c r="E213" s="51"/>
      <c r="F213" s="47"/>
      <c r="G213" s="47"/>
      <c r="H213" s="55"/>
      <c r="I213" s="47"/>
      <c r="J213" s="47"/>
      <c r="K213" s="47"/>
      <c r="L213" s="47"/>
      <c r="M213" s="47"/>
      <c r="N213" s="50"/>
      <c r="O213" s="50"/>
      <c r="P213" s="50"/>
    </row>
    <row r="214" spans="1:16" ht="21.75" customHeight="1">
      <c r="A214" s="51"/>
      <c r="B214" s="51"/>
      <c r="C214" s="51"/>
      <c r="D214" s="51"/>
      <c r="E214" s="51"/>
      <c r="F214" s="47"/>
      <c r="G214" s="47"/>
      <c r="H214" s="55"/>
      <c r="I214" s="47"/>
      <c r="J214" s="47"/>
      <c r="K214" s="47"/>
      <c r="L214" s="47"/>
      <c r="M214" s="47"/>
      <c r="N214" s="50"/>
      <c r="O214" s="50"/>
      <c r="P214" s="50"/>
    </row>
    <row r="215" spans="1:16" ht="21.75" customHeight="1">
      <c r="A215" s="51"/>
      <c r="B215" s="51"/>
      <c r="C215" s="51"/>
      <c r="D215" s="51"/>
      <c r="E215" s="51"/>
      <c r="F215" s="47"/>
      <c r="G215" s="47"/>
      <c r="H215" s="55"/>
      <c r="I215" s="47"/>
      <c r="J215" s="47"/>
      <c r="K215" s="47"/>
      <c r="L215" s="47"/>
      <c r="M215" s="47"/>
      <c r="N215" s="50"/>
      <c r="O215" s="50"/>
      <c r="P215" s="50"/>
    </row>
    <row r="216" spans="1:16" ht="21.75" customHeight="1">
      <c r="A216" s="51"/>
      <c r="B216" s="51"/>
      <c r="C216" s="51"/>
      <c r="D216" s="51"/>
      <c r="E216" s="51"/>
      <c r="F216" s="47"/>
      <c r="G216" s="47"/>
      <c r="H216" s="55"/>
      <c r="I216" s="47"/>
      <c r="J216" s="47"/>
      <c r="K216" s="47"/>
      <c r="L216" s="47"/>
      <c r="M216" s="47"/>
      <c r="N216" s="50"/>
      <c r="O216" s="50"/>
      <c r="P216" s="50"/>
    </row>
    <row r="217" spans="1:16" ht="21.75" customHeight="1">
      <c r="A217" s="51"/>
      <c r="B217" s="51"/>
      <c r="C217" s="51"/>
      <c r="D217" s="51"/>
      <c r="E217" s="51"/>
      <c r="F217" s="47"/>
      <c r="G217" s="47"/>
      <c r="H217" s="55"/>
      <c r="I217" s="47"/>
      <c r="J217" s="47"/>
      <c r="K217" s="47"/>
      <c r="L217" s="47"/>
      <c r="M217" s="47"/>
      <c r="N217" s="50"/>
      <c r="O217" s="50"/>
      <c r="P217" s="50"/>
    </row>
    <row r="218" spans="1:16" ht="21.75" customHeight="1">
      <c r="A218" s="51"/>
      <c r="B218" s="51"/>
      <c r="C218" s="51"/>
      <c r="D218" s="51"/>
      <c r="E218" s="51"/>
      <c r="F218" s="47"/>
      <c r="G218" s="47"/>
      <c r="H218" s="55"/>
      <c r="I218" s="47"/>
      <c r="J218" s="47"/>
      <c r="K218" s="47"/>
      <c r="L218" s="47"/>
      <c r="M218" s="47"/>
      <c r="N218" s="50"/>
      <c r="O218" s="50"/>
      <c r="P218" s="50"/>
    </row>
    <row r="219" spans="1:16" ht="21.75" customHeight="1">
      <c r="A219" s="51"/>
      <c r="B219" s="51"/>
      <c r="C219" s="51"/>
      <c r="D219" s="51"/>
      <c r="E219" s="51"/>
      <c r="F219" s="47"/>
      <c r="G219" s="47"/>
      <c r="H219" s="55"/>
      <c r="I219" s="47"/>
      <c r="J219" s="47"/>
      <c r="K219" s="47"/>
      <c r="L219" s="47"/>
      <c r="M219" s="47"/>
      <c r="N219" s="50"/>
      <c r="O219" s="50"/>
      <c r="P219" s="50"/>
    </row>
    <row r="220" spans="1:16" ht="21.75" customHeight="1">
      <c r="A220" s="51"/>
      <c r="B220" s="51"/>
      <c r="C220" s="51"/>
      <c r="D220" s="51"/>
      <c r="E220" s="51"/>
      <c r="F220" s="47"/>
      <c r="G220" s="47"/>
      <c r="H220" s="55"/>
      <c r="I220" s="47"/>
      <c r="J220" s="47"/>
      <c r="K220" s="47"/>
      <c r="L220" s="47"/>
      <c r="M220" s="47"/>
      <c r="N220" s="50"/>
      <c r="O220" s="50"/>
      <c r="P220" s="50"/>
    </row>
    <row r="221" spans="1:16" ht="21.75" customHeight="1">
      <c r="A221" s="51"/>
      <c r="B221" s="51"/>
      <c r="C221" s="51"/>
      <c r="D221" s="51"/>
      <c r="E221" s="51"/>
      <c r="F221" s="47"/>
      <c r="G221" s="47"/>
      <c r="H221" s="55"/>
      <c r="I221" s="47"/>
      <c r="J221" s="47"/>
      <c r="K221" s="47"/>
      <c r="L221" s="47"/>
      <c r="M221" s="47"/>
      <c r="N221" s="50"/>
      <c r="O221" s="50"/>
      <c r="P221" s="50"/>
    </row>
    <row r="222" spans="1:16" ht="21.75" customHeight="1">
      <c r="A222" s="51"/>
      <c r="B222" s="51"/>
      <c r="C222" s="51"/>
      <c r="D222" s="51"/>
      <c r="E222" s="51"/>
      <c r="F222" s="47"/>
      <c r="G222" s="47"/>
      <c r="H222" s="55"/>
      <c r="I222" s="47"/>
      <c r="J222" s="47"/>
      <c r="K222" s="47"/>
      <c r="L222" s="47"/>
      <c r="M222" s="47"/>
      <c r="N222" s="50"/>
      <c r="O222" s="50"/>
      <c r="P222" s="50"/>
    </row>
    <row r="223" spans="1:16" ht="21.75" customHeight="1">
      <c r="A223" s="51"/>
      <c r="B223" s="51"/>
      <c r="C223" s="51"/>
      <c r="D223" s="51"/>
      <c r="E223" s="51"/>
      <c r="F223" s="47"/>
      <c r="G223" s="47"/>
      <c r="H223" s="55"/>
      <c r="I223" s="47"/>
      <c r="J223" s="47"/>
      <c r="K223" s="47"/>
      <c r="L223" s="47"/>
      <c r="M223" s="47"/>
      <c r="N223" s="50"/>
      <c r="O223" s="50"/>
      <c r="P223" s="50"/>
    </row>
    <row r="224" spans="1:16" ht="21.75" customHeight="1">
      <c r="A224" s="51"/>
      <c r="B224" s="51"/>
      <c r="C224" s="51"/>
      <c r="D224" s="51"/>
      <c r="E224" s="51"/>
      <c r="F224" s="47"/>
      <c r="G224" s="47"/>
      <c r="H224" s="55"/>
      <c r="I224" s="47"/>
      <c r="J224" s="47"/>
      <c r="K224" s="47"/>
      <c r="L224" s="47"/>
      <c r="M224" s="47"/>
      <c r="N224" s="50"/>
      <c r="O224" s="50"/>
      <c r="P224" s="50"/>
    </row>
    <row r="225" spans="1:16" ht="21.75" customHeight="1">
      <c r="A225" s="51"/>
      <c r="B225" s="51"/>
      <c r="C225" s="51"/>
      <c r="D225" s="51"/>
      <c r="E225" s="51"/>
      <c r="F225" s="47"/>
      <c r="G225" s="47"/>
      <c r="H225" s="55"/>
      <c r="I225" s="47"/>
      <c r="J225" s="47"/>
      <c r="K225" s="47"/>
      <c r="L225" s="47"/>
      <c r="M225" s="47"/>
      <c r="N225" s="50"/>
      <c r="O225" s="50"/>
      <c r="P225" s="50"/>
    </row>
    <row r="226" spans="1:16" ht="21.75" customHeight="1">
      <c r="A226" s="51"/>
      <c r="B226" s="51"/>
      <c r="C226" s="51"/>
      <c r="D226" s="51"/>
      <c r="E226" s="51"/>
      <c r="F226" s="47"/>
      <c r="G226" s="47"/>
      <c r="H226" s="55"/>
      <c r="I226" s="47"/>
      <c r="J226" s="47"/>
      <c r="K226" s="47"/>
      <c r="L226" s="47"/>
      <c r="M226" s="47"/>
      <c r="N226" s="50"/>
      <c r="O226" s="50"/>
      <c r="P226" s="50"/>
    </row>
    <row r="227" spans="1:16" ht="21.75" customHeight="1">
      <c r="A227" s="51"/>
      <c r="B227" s="51"/>
      <c r="C227" s="51"/>
      <c r="D227" s="51"/>
      <c r="E227" s="51"/>
      <c r="F227" s="47"/>
      <c r="G227" s="47"/>
      <c r="H227" s="55"/>
      <c r="I227" s="47"/>
      <c r="J227" s="47"/>
      <c r="K227" s="47"/>
      <c r="L227" s="47"/>
      <c r="M227" s="47"/>
      <c r="N227" s="50"/>
      <c r="O227" s="50"/>
      <c r="P227" s="50"/>
    </row>
    <row r="228" spans="1:16" ht="21.75" customHeight="1">
      <c r="A228" s="51"/>
      <c r="B228" s="51"/>
      <c r="C228" s="51"/>
      <c r="D228" s="51"/>
      <c r="E228" s="51"/>
      <c r="F228" s="47"/>
      <c r="G228" s="47"/>
      <c r="H228" s="55"/>
      <c r="I228" s="47"/>
      <c r="J228" s="47"/>
      <c r="K228" s="47"/>
      <c r="L228" s="47"/>
      <c r="M228" s="47"/>
      <c r="N228" s="50"/>
      <c r="O228" s="50"/>
      <c r="P228" s="50"/>
    </row>
    <row r="229" spans="1:16" ht="21.75" customHeight="1">
      <c r="A229" s="51"/>
      <c r="B229" s="51"/>
      <c r="C229" s="51"/>
      <c r="D229" s="51"/>
      <c r="E229" s="51"/>
      <c r="F229" s="47"/>
      <c r="G229" s="47"/>
      <c r="H229" s="55"/>
      <c r="I229" s="47"/>
      <c r="J229" s="47"/>
      <c r="K229" s="47"/>
      <c r="L229" s="47"/>
      <c r="M229" s="47"/>
      <c r="N229" s="50"/>
      <c r="O229" s="50"/>
      <c r="P229" s="50"/>
    </row>
    <row r="230" spans="1:16" ht="21.75" customHeight="1">
      <c r="A230" s="51"/>
      <c r="B230" s="51"/>
      <c r="C230" s="51"/>
      <c r="D230" s="51"/>
      <c r="E230" s="51"/>
      <c r="F230" s="47"/>
      <c r="G230" s="47"/>
      <c r="H230" s="55"/>
      <c r="I230" s="47"/>
      <c r="J230" s="47"/>
      <c r="K230" s="47"/>
      <c r="L230" s="47"/>
      <c r="M230" s="47"/>
      <c r="N230" s="50"/>
      <c r="O230" s="50"/>
      <c r="P230" s="50"/>
    </row>
    <row r="231" spans="1:16" ht="21.75" customHeight="1">
      <c r="A231" s="51"/>
      <c r="B231" s="51"/>
      <c r="C231" s="51"/>
      <c r="D231" s="51"/>
      <c r="E231" s="51"/>
      <c r="F231" s="47"/>
      <c r="G231" s="47"/>
      <c r="H231" s="55"/>
      <c r="I231" s="47"/>
      <c r="J231" s="47"/>
      <c r="K231" s="47"/>
      <c r="L231" s="47"/>
      <c r="M231" s="47"/>
      <c r="N231" s="50"/>
      <c r="O231" s="50"/>
      <c r="P231" s="50"/>
    </row>
    <row r="232" spans="1:16" ht="21.75" customHeight="1">
      <c r="A232" s="51"/>
      <c r="B232" s="51"/>
      <c r="C232" s="51"/>
      <c r="D232" s="51"/>
      <c r="E232" s="51"/>
      <c r="F232" s="47"/>
      <c r="G232" s="47"/>
      <c r="H232" s="55"/>
      <c r="I232" s="47"/>
      <c r="J232" s="47"/>
      <c r="K232" s="47"/>
      <c r="L232" s="47"/>
      <c r="M232" s="47"/>
      <c r="N232" s="50"/>
      <c r="O232" s="50"/>
      <c r="P232" s="50"/>
    </row>
    <row r="233" spans="1:16" ht="21.75" customHeight="1">
      <c r="A233" s="51"/>
      <c r="B233" s="51"/>
      <c r="C233" s="51"/>
      <c r="D233" s="51"/>
      <c r="E233" s="51"/>
      <c r="F233" s="47"/>
      <c r="G233" s="47"/>
      <c r="H233" s="55"/>
      <c r="I233" s="47"/>
      <c r="J233" s="47"/>
      <c r="K233" s="47"/>
      <c r="L233" s="47"/>
      <c r="M233" s="47"/>
      <c r="N233" s="50"/>
      <c r="O233" s="50"/>
      <c r="P233" s="50"/>
    </row>
    <row r="234" spans="1:16" ht="21.75" customHeight="1">
      <c r="A234" s="51"/>
      <c r="B234" s="51"/>
      <c r="C234" s="51"/>
      <c r="D234" s="51"/>
      <c r="E234" s="51"/>
      <c r="F234" s="47"/>
      <c r="G234" s="47"/>
      <c r="H234" s="55"/>
      <c r="I234" s="47"/>
      <c r="J234" s="47"/>
      <c r="K234" s="47"/>
      <c r="L234" s="47"/>
      <c r="M234" s="47"/>
      <c r="N234" s="50"/>
      <c r="O234" s="50"/>
      <c r="P234" s="50"/>
    </row>
    <row r="235" spans="1:16" ht="21.75" customHeight="1">
      <c r="A235" s="51"/>
      <c r="B235" s="51"/>
      <c r="C235" s="51"/>
      <c r="D235" s="51"/>
      <c r="E235" s="51"/>
      <c r="F235" s="47"/>
      <c r="G235" s="47"/>
      <c r="H235" s="55"/>
      <c r="I235" s="47"/>
      <c r="J235" s="47"/>
      <c r="K235" s="47"/>
      <c r="L235" s="47"/>
      <c r="M235" s="47"/>
      <c r="N235" s="50"/>
      <c r="O235" s="50"/>
      <c r="P235" s="50"/>
    </row>
    <row r="236" spans="1:16" ht="21.75" customHeight="1">
      <c r="A236" s="51"/>
      <c r="B236" s="51"/>
      <c r="C236" s="51"/>
      <c r="D236" s="51"/>
      <c r="E236" s="51"/>
      <c r="F236" s="47"/>
      <c r="G236" s="47"/>
      <c r="H236" s="55"/>
      <c r="I236" s="47"/>
      <c r="J236" s="47"/>
      <c r="K236" s="47"/>
      <c r="L236" s="47"/>
      <c r="M236" s="47"/>
      <c r="N236" s="50"/>
      <c r="O236" s="50"/>
      <c r="P236" s="50"/>
    </row>
    <row r="237" spans="1:16" ht="21.75" customHeight="1">
      <c r="A237" s="51"/>
      <c r="B237" s="51"/>
      <c r="C237" s="51"/>
      <c r="D237" s="51"/>
      <c r="E237" s="51"/>
      <c r="F237" s="47"/>
      <c r="G237" s="47"/>
      <c r="H237" s="55"/>
      <c r="I237" s="47"/>
      <c r="J237" s="47"/>
      <c r="K237" s="47"/>
      <c r="L237" s="47"/>
      <c r="M237" s="47"/>
      <c r="N237" s="50"/>
      <c r="O237" s="50"/>
      <c r="P237" s="50"/>
    </row>
    <row r="238" spans="1:16" ht="21.75" customHeight="1">
      <c r="A238" s="51"/>
      <c r="B238" s="51"/>
      <c r="C238" s="51"/>
      <c r="D238" s="51"/>
      <c r="E238" s="51"/>
      <c r="F238" s="47"/>
      <c r="G238" s="47"/>
      <c r="H238" s="55"/>
      <c r="I238" s="47"/>
      <c r="J238" s="47"/>
      <c r="K238" s="47"/>
      <c r="L238" s="47"/>
      <c r="M238" s="47"/>
      <c r="N238" s="50"/>
      <c r="O238" s="50"/>
      <c r="P238" s="50"/>
    </row>
    <row r="239" spans="1:16" ht="21.75" customHeight="1">
      <c r="A239" s="51"/>
      <c r="B239" s="51"/>
      <c r="C239" s="51"/>
      <c r="D239" s="51"/>
      <c r="E239" s="51"/>
      <c r="F239" s="47"/>
      <c r="G239" s="47"/>
      <c r="H239" s="55"/>
      <c r="I239" s="47"/>
      <c r="J239" s="47"/>
      <c r="K239" s="47"/>
      <c r="L239" s="47"/>
      <c r="M239" s="47"/>
      <c r="N239" s="50"/>
      <c r="O239" s="50"/>
      <c r="P239" s="50"/>
    </row>
    <row r="240" spans="1:16" ht="21.75" customHeight="1">
      <c r="A240" s="51"/>
      <c r="B240" s="51"/>
      <c r="C240" s="51"/>
      <c r="D240" s="51"/>
      <c r="E240" s="51"/>
      <c r="F240" s="47"/>
      <c r="G240" s="47"/>
      <c r="H240" s="55"/>
      <c r="I240" s="47"/>
      <c r="J240" s="47"/>
      <c r="K240" s="47"/>
      <c r="L240" s="47"/>
      <c r="M240" s="47"/>
      <c r="N240" s="50"/>
      <c r="O240" s="50"/>
      <c r="P240" s="50"/>
    </row>
    <row r="241" spans="1:16" ht="21.75" customHeight="1">
      <c r="A241" s="51"/>
      <c r="B241" s="51"/>
      <c r="C241" s="51"/>
      <c r="D241" s="51"/>
      <c r="E241" s="51"/>
      <c r="F241" s="47"/>
      <c r="G241" s="47"/>
      <c r="H241" s="55"/>
      <c r="I241" s="47"/>
      <c r="J241" s="47"/>
      <c r="K241" s="47"/>
      <c r="L241" s="47"/>
      <c r="M241" s="47"/>
      <c r="N241" s="50"/>
      <c r="O241" s="50"/>
      <c r="P241" s="50"/>
    </row>
    <row r="242" spans="1:16" ht="21.75" customHeight="1">
      <c r="A242" s="51"/>
      <c r="B242" s="51"/>
      <c r="C242" s="51"/>
      <c r="D242" s="51"/>
      <c r="E242" s="51"/>
      <c r="F242" s="47"/>
      <c r="G242" s="47"/>
      <c r="H242" s="55"/>
      <c r="I242" s="47"/>
      <c r="J242" s="47"/>
      <c r="K242" s="47"/>
      <c r="L242" s="47"/>
      <c r="M242" s="47"/>
      <c r="N242" s="50"/>
      <c r="O242" s="50"/>
      <c r="P242" s="50"/>
    </row>
    <row r="243" spans="1:16" ht="21.75" customHeight="1">
      <c r="A243" s="51"/>
      <c r="B243" s="51"/>
      <c r="C243" s="51"/>
      <c r="D243" s="51"/>
      <c r="E243" s="51"/>
      <c r="F243" s="47"/>
      <c r="G243" s="47"/>
      <c r="H243" s="55"/>
      <c r="I243" s="47"/>
      <c r="J243" s="47"/>
      <c r="K243" s="47"/>
      <c r="L243" s="47"/>
      <c r="M243" s="47"/>
      <c r="N243" s="50"/>
      <c r="O243" s="50"/>
      <c r="P243" s="50"/>
    </row>
    <row r="244" spans="1:16" ht="21.75" customHeight="1">
      <c r="A244" s="51"/>
      <c r="B244" s="51"/>
      <c r="C244" s="51"/>
      <c r="D244" s="51"/>
      <c r="E244" s="51"/>
      <c r="F244" s="47"/>
      <c r="G244" s="47"/>
      <c r="H244" s="55"/>
      <c r="I244" s="47"/>
      <c r="J244" s="47"/>
      <c r="K244" s="47"/>
      <c r="L244" s="47"/>
      <c r="M244" s="47"/>
      <c r="N244" s="50"/>
      <c r="O244" s="50"/>
      <c r="P244" s="50"/>
    </row>
    <row r="245" spans="1:16" ht="21.75" customHeight="1">
      <c r="A245" s="51"/>
      <c r="B245" s="51"/>
      <c r="C245" s="51"/>
      <c r="D245" s="51"/>
      <c r="E245" s="51"/>
      <c r="F245" s="47"/>
      <c r="G245" s="47"/>
      <c r="H245" s="55"/>
      <c r="I245" s="47"/>
      <c r="J245" s="47"/>
      <c r="K245" s="47"/>
      <c r="L245" s="47"/>
      <c r="M245" s="47"/>
      <c r="N245" s="50"/>
      <c r="O245" s="50"/>
      <c r="P245" s="50"/>
    </row>
    <row r="246" spans="1:16" ht="21.75" customHeight="1">
      <c r="A246" s="51"/>
      <c r="B246" s="51"/>
      <c r="C246" s="51"/>
      <c r="D246" s="51"/>
      <c r="E246" s="51"/>
      <c r="F246" s="47"/>
      <c r="G246" s="47"/>
      <c r="H246" s="55"/>
      <c r="I246" s="47"/>
      <c r="J246" s="47"/>
      <c r="K246" s="47"/>
      <c r="L246" s="47"/>
      <c r="M246" s="47"/>
      <c r="N246" s="50"/>
      <c r="O246" s="50"/>
      <c r="P246" s="50"/>
    </row>
    <row r="247" spans="1:16" ht="21.75" customHeight="1">
      <c r="A247" s="51"/>
      <c r="B247" s="51"/>
      <c r="C247" s="51"/>
      <c r="D247" s="51"/>
      <c r="E247" s="51"/>
      <c r="F247" s="47"/>
      <c r="G247" s="47"/>
      <c r="H247" s="55"/>
      <c r="I247" s="47"/>
      <c r="J247" s="47"/>
      <c r="K247" s="47"/>
      <c r="L247" s="47"/>
      <c r="M247" s="47"/>
      <c r="N247" s="50"/>
      <c r="O247" s="50"/>
      <c r="P247" s="50"/>
    </row>
    <row r="248" spans="1:16" ht="21.75" customHeight="1">
      <c r="A248" s="51"/>
      <c r="B248" s="51"/>
      <c r="C248" s="51"/>
      <c r="D248" s="51"/>
      <c r="E248" s="51"/>
      <c r="F248" s="47"/>
      <c r="G248" s="47"/>
      <c r="H248" s="55"/>
      <c r="I248" s="47"/>
      <c r="J248" s="47"/>
      <c r="K248" s="47"/>
      <c r="L248" s="47"/>
      <c r="M248" s="47"/>
      <c r="N248" s="50"/>
      <c r="O248" s="50"/>
      <c r="P248" s="50"/>
    </row>
    <row r="249" spans="1:16" ht="21.75" customHeight="1">
      <c r="A249" s="51"/>
      <c r="B249" s="51"/>
      <c r="C249" s="51"/>
      <c r="D249" s="51"/>
      <c r="E249" s="51"/>
      <c r="F249" s="47"/>
      <c r="G249" s="47"/>
      <c r="H249" s="55"/>
      <c r="I249" s="47"/>
      <c r="J249" s="47"/>
      <c r="K249" s="47"/>
      <c r="L249" s="47"/>
      <c r="M249" s="47"/>
      <c r="N249" s="50"/>
      <c r="O249" s="50"/>
      <c r="P249" s="50"/>
    </row>
    <row r="250" spans="1:16" ht="21.75" customHeight="1">
      <c r="A250" s="51"/>
      <c r="B250" s="51"/>
      <c r="C250" s="51"/>
      <c r="D250" s="51"/>
      <c r="E250" s="51"/>
      <c r="F250" s="47"/>
      <c r="G250" s="47"/>
      <c r="H250" s="55"/>
      <c r="I250" s="47"/>
      <c r="J250" s="47"/>
      <c r="K250" s="47"/>
      <c r="L250" s="47"/>
      <c r="M250" s="47"/>
      <c r="N250" s="50"/>
      <c r="O250" s="50"/>
      <c r="P250" s="50"/>
    </row>
    <row r="251" spans="1:16" ht="21.75" customHeight="1">
      <c r="A251" s="51"/>
      <c r="B251" s="51"/>
      <c r="C251" s="51"/>
      <c r="D251" s="51"/>
      <c r="E251" s="51"/>
      <c r="F251" s="47"/>
      <c r="G251" s="47"/>
      <c r="H251" s="55"/>
      <c r="I251" s="47"/>
      <c r="J251" s="47"/>
      <c r="K251" s="47"/>
      <c r="L251" s="47"/>
      <c r="M251" s="47"/>
      <c r="N251" s="50"/>
      <c r="O251" s="50"/>
      <c r="P251" s="50"/>
    </row>
    <row r="252" spans="1:16" ht="21.75" customHeight="1">
      <c r="A252" s="51"/>
      <c r="B252" s="51"/>
      <c r="C252" s="51"/>
      <c r="D252" s="51"/>
      <c r="E252" s="51"/>
      <c r="F252" s="47"/>
      <c r="G252" s="47"/>
      <c r="H252" s="55"/>
      <c r="I252" s="47"/>
      <c r="J252" s="47"/>
      <c r="K252" s="47"/>
      <c r="L252" s="47"/>
      <c r="M252" s="47"/>
      <c r="N252" s="50"/>
      <c r="O252" s="50"/>
      <c r="P252" s="50"/>
    </row>
    <row r="253" spans="1:16" ht="21.75" customHeight="1">
      <c r="A253" s="51"/>
      <c r="B253" s="51"/>
      <c r="C253" s="51"/>
      <c r="D253" s="51"/>
      <c r="E253" s="51"/>
      <c r="F253" s="47"/>
      <c r="G253" s="47"/>
      <c r="H253" s="55"/>
      <c r="I253" s="47"/>
      <c r="J253" s="47"/>
      <c r="K253" s="47"/>
      <c r="L253" s="47"/>
      <c r="M253" s="47"/>
      <c r="N253" s="50"/>
      <c r="O253" s="50"/>
      <c r="P253" s="50"/>
    </row>
    <row r="254" spans="1:16" ht="21.75" customHeight="1">
      <c r="A254" s="51"/>
      <c r="B254" s="51"/>
      <c r="C254" s="51"/>
      <c r="D254" s="51"/>
      <c r="E254" s="51"/>
      <c r="F254" s="47"/>
      <c r="G254" s="47"/>
      <c r="H254" s="55"/>
      <c r="I254" s="47"/>
      <c r="J254" s="47"/>
      <c r="K254" s="47"/>
      <c r="L254" s="47"/>
      <c r="M254" s="47"/>
      <c r="N254" s="50"/>
      <c r="O254" s="50"/>
      <c r="P254" s="50"/>
    </row>
    <row r="255" spans="1:16" ht="21.75" customHeight="1">
      <c r="A255" s="51"/>
      <c r="B255" s="51"/>
      <c r="C255" s="51"/>
      <c r="D255" s="51"/>
      <c r="E255" s="51"/>
      <c r="F255" s="47"/>
      <c r="G255" s="47"/>
      <c r="H255" s="55"/>
      <c r="I255" s="47"/>
      <c r="J255" s="47"/>
      <c r="K255" s="47"/>
      <c r="L255" s="47"/>
      <c r="M255" s="47"/>
      <c r="N255" s="50"/>
      <c r="O255" s="50"/>
      <c r="P255" s="50"/>
    </row>
    <row r="256" spans="1:16" ht="21.75" customHeight="1">
      <c r="A256" s="51"/>
      <c r="B256" s="51"/>
      <c r="C256" s="51"/>
      <c r="D256" s="51"/>
      <c r="E256" s="51"/>
      <c r="F256" s="47"/>
      <c r="G256" s="47"/>
      <c r="H256" s="55"/>
      <c r="I256" s="47"/>
      <c r="J256" s="47"/>
      <c r="K256" s="47"/>
      <c r="L256" s="47"/>
      <c r="M256" s="47"/>
      <c r="N256" s="50"/>
      <c r="O256" s="50"/>
      <c r="P256" s="50"/>
    </row>
    <row r="257" spans="1:16" ht="21.75" customHeight="1">
      <c r="A257" s="51"/>
      <c r="B257" s="51"/>
      <c r="C257" s="51"/>
      <c r="D257" s="51"/>
      <c r="E257" s="51"/>
      <c r="F257" s="47"/>
      <c r="G257" s="47"/>
      <c r="H257" s="55"/>
      <c r="I257" s="47"/>
      <c r="J257" s="47"/>
      <c r="K257" s="47"/>
      <c r="L257" s="47"/>
      <c r="M257" s="47"/>
      <c r="N257" s="50"/>
      <c r="O257" s="50"/>
      <c r="P257" s="50"/>
    </row>
    <row r="258" spans="1:16" ht="21.75" customHeight="1">
      <c r="A258" s="51"/>
      <c r="B258" s="51"/>
      <c r="C258" s="51"/>
      <c r="D258" s="51"/>
      <c r="E258" s="51"/>
      <c r="F258" s="47"/>
      <c r="G258" s="47"/>
      <c r="H258" s="55"/>
      <c r="I258" s="47"/>
      <c r="J258" s="47"/>
      <c r="K258" s="47"/>
      <c r="L258" s="47"/>
      <c r="M258" s="47"/>
      <c r="N258" s="50"/>
      <c r="O258" s="50"/>
      <c r="P258" s="50"/>
    </row>
    <row r="259" spans="1:16" ht="21.75" customHeight="1">
      <c r="A259" s="51"/>
      <c r="B259" s="51"/>
      <c r="C259" s="51"/>
      <c r="D259" s="51"/>
      <c r="E259" s="51"/>
      <c r="F259" s="47"/>
      <c r="G259" s="47"/>
      <c r="H259" s="55"/>
      <c r="I259" s="47"/>
      <c r="J259" s="47"/>
      <c r="K259" s="47"/>
      <c r="L259" s="47"/>
      <c r="M259" s="47"/>
      <c r="N259" s="50"/>
      <c r="O259" s="50"/>
      <c r="P259" s="50"/>
    </row>
    <row r="260" spans="1:16" ht="21.75" customHeight="1">
      <c r="A260" s="51"/>
      <c r="B260" s="51"/>
      <c r="C260" s="51"/>
      <c r="D260" s="51"/>
      <c r="E260" s="51"/>
      <c r="F260" s="47"/>
      <c r="G260" s="47"/>
      <c r="H260" s="55"/>
      <c r="I260" s="47"/>
      <c r="J260" s="47"/>
      <c r="K260" s="47"/>
      <c r="L260" s="47"/>
      <c r="M260" s="47"/>
      <c r="N260" s="50"/>
      <c r="O260" s="50"/>
      <c r="P260" s="50"/>
    </row>
    <row r="261" spans="1:16" ht="21.75" customHeight="1">
      <c r="A261" s="51"/>
      <c r="B261" s="51"/>
      <c r="C261" s="51"/>
      <c r="D261" s="51"/>
      <c r="E261" s="51"/>
      <c r="F261" s="47"/>
      <c r="G261" s="47"/>
      <c r="H261" s="55"/>
      <c r="I261" s="47"/>
      <c r="J261" s="47"/>
      <c r="K261" s="47"/>
      <c r="L261" s="47"/>
      <c r="M261" s="47"/>
      <c r="N261" s="50"/>
      <c r="O261" s="50"/>
      <c r="P261" s="50"/>
    </row>
    <row r="262" spans="1:16" ht="21.75" customHeight="1">
      <c r="A262" s="51"/>
      <c r="B262" s="51"/>
      <c r="C262" s="51"/>
      <c r="D262" s="51"/>
      <c r="E262" s="51"/>
      <c r="F262" s="47"/>
      <c r="G262" s="47"/>
      <c r="H262" s="55"/>
      <c r="I262" s="47"/>
      <c r="J262" s="47"/>
      <c r="K262" s="47"/>
      <c r="L262" s="47"/>
      <c r="M262" s="47"/>
      <c r="N262" s="50"/>
      <c r="O262" s="50"/>
      <c r="P262" s="50"/>
    </row>
    <row r="263" spans="1:16" ht="21.75" customHeight="1">
      <c r="A263" s="51"/>
      <c r="B263" s="51"/>
      <c r="C263" s="51"/>
      <c r="D263" s="51"/>
      <c r="E263" s="51"/>
      <c r="F263" s="47"/>
      <c r="G263" s="47"/>
      <c r="H263" s="55"/>
      <c r="I263" s="47"/>
      <c r="J263" s="47"/>
      <c r="K263" s="47"/>
      <c r="L263" s="47"/>
      <c r="M263" s="47"/>
      <c r="N263" s="50"/>
      <c r="O263" s="50"/>
      <c r="P263" s="50"/>
    </row>
    <row r="264" spans="1:16" ht="21.75" customHeight="1">
      <c r="A264" s="51"/>
      <c r="B264" s="51"/>
      <c r="C264" s="51"/>
      <c r="D264" s="51"/>
      <c r="E264" s="51"/>
      <c r="F264" s="47"/>
      <c r="G264" s="47"/>
      <c r="H264" s="55"/>
      <c r="I264" s="47"/>
      <c r="J264" s="47"/>
      <c r="K264" s="47"/>
      <c r="L264" s="47"/>
      <c r="M264" s="47"/>
      <c r="N264" s="50"/>
      <c r="O264" s="50"/>
      <c r="P264" s="50"/>
    </row>
    <row r="265" spans="1:16" ht="21.75" customHeight="1">
      <c r="A265" s="51"/>
      <c r="B265" s="51"/>
      <c r="C265" s="51"/>
      <c r="D265" s="51"/>
      <c r="E265" s="51"/>
      <c r="F265" s="47"/>
      <c r="G265" s="47"/>
      <c r="H265" s="55"/>
      <c r="I265" s="47"/>
      <c r="J265" s="47"/>
      <c r="K265" s="47"/>
      <c r="L265" s="47"/>
      <c r="M265" s="47"/>
      <c r="N265" s="50"/>
      <c r="O265" s="50"/>
      <c r="P265" s="50"/>
    </row>
    <row r="266" spans="1:16" ht="21.75" customHeight="1">
      <c r="A266" s="51"/>
      <c r="B266" s="51"/>
      <c r="C266" s="51"/>
      <c r="D266" s="51"/>
      <c r="E266" s="51"/>
      <c r="F266" s="47"/>
      <c r="G266" s="47"/>
      <c r="H266" s="55"/>
      <c r="I266" s="47"/>
      <c r="J266" s="47"/>
      <c r="K266" s="47"/>
      <c r="L266" s="47"/>
      <c r="M266" s="47"/>
      <c r="N266" s="50"/>
      <c r="O266" s="50"/>
      <c r="P266" s="50"/>
    </row>
    <row r="267" spans="1:16" ht="21.75" customHeight="1">
      <c r="A267" s="51"/>
      <c r="B267" s="51"/>
      <c r="C267" s="51"/>
      <c r="D267" s="51"/>
      <c r="E267" s="51"/>
      <c r="F267" s="47"/>
      <c r="G267" s="47"/>
      <c r="H267" s="55"/>
      <c r="I267" s="47"/>
      <c r="J267" s="47"/>
      <c r="K267" s="47"/>
      <c r="L267" s="47"/>
      <c r="M267" s="47"/>
      <c r="N267" s="50"/>
      <c r="O267" s="50"/>
      <c r="P267" s="50"/>
    </row>
    <row r="268" spans="1:16" ht="21.75" customHeight="1">
      <c r="A268" s="51"/>
      <c r="B268" s="51"/>
      <c r="C268" s="51"/>
      <c r="D268" s="51"/>
      <c r="E268" s="51"/>
      <c r="F268" s="47"/>
      <c r="G268" s="47"/>
      <c r="H268" s="55"/>
      <c r="I268" s="47"/>
      <c r="J268" s="47"/>
      <c r="K268" s="47"/>
      <c r="L268" s="47"/>
      <c r="M268" s="47"/>
      <c r="N268" s="50"/>
      <c r="O268" s="50"/>
      <c r="P268" s="50"/>
    </row>
    <row r="269" spans="1:16" ht="21.75" customHeight="1">
      <c r="A269" s="51"/>
      <c r="B269" s="51"/>
      <c r="C269" s="51"/>
      <c r="D269" s="51"/>
      <c r="E269" s="51"/>
      <c r="F269" s="47"/>
      <c r="G269" s="47"/>
      <c r="H269" s="55"/>
      <c r="I269" s="47"/>
      <c r="J269" s="47"/>
      <c r="K269" s="47"/>
      <c r="L269" s="47"/>
      <c r="M269" s="47"/>
      <c r="N269" s="50"/>
      <c r="O269" s="50"/>
      <c r="P269" s="50"/>
    </row>
    <row r="270" spans="1:16" ht="21.75" customHeight="1">
      <c r="A270" s="51"/>
      <c r="B270" s="51"/>
      <c r="C270" s="51"/>
      <c r="D270" s="51"/>
      <c r="E270" s="51"/>
      <c r="F270" s="47"/>
      <c r="G270" s="47"/>
      <c r="H270" s="55"/>
      <c r="I270" s="47"/>
      <c r="J270" s="47"/>
      <c r="K270" s="47"/>
      <c r="L270" s="47"/>
      <c r="M270" s="47"/>
      <c r="N270" s="50"/>
      <c r="O270" s="50"/>
      <c r="P270" s="50"/>
    </row>
    <row r="271" spans="1:16" ht="21.75" customHeight="1">
      <c r="A271" s="51"/>
      <c r="B271" s="51"/>
      <c r="C271" s="51"/>
      <c r="D271" s="51"/>
      <c r="E271" s="51"/>
      <c r="F271" s="47"/>
      <c r="G271" s="47"/>
      <c r="H271" s="55"/>
      <c r="I271" s="47"/>
      <c r="J271" s="47"/>
      <c r="K271" s="47"/>
      <c r="L271" s="47"/>
      <c r="M271" s="47"/>
      <c r="N271" s="50"/>
      <c r="O271" s="50"/>
      <c r="P271" s="50"/>
    </row>
    <row r="272" spans="1:16" ht="21.75" customHeight="1">
      <c r="A272" s="51"/>
      <c r="B272" s="51"/>
      <c r="C272" s="51"/>
      <c r="D272" s="51"/>
      <c r="E272" s="51"/>
      <c r="F272" s="47"/>
      <c r="G272" s="47"/>
      <c r="H272" s="55"/>
      <c r="I272" s="47"/>
      <c r="J272" s="47"/>
      <c r="K272" s="47"/>
      <c r="L272" s="47"/>
      <c r="M272" s="47"/>
      <c r="N272" s="50"/>
      <c r="O272" s="50"/>
      <c r="P272" s="50"/>
    </row>
    <row r="273" spans="1:16" ht="21.75" customHeight="1">
      <c r="A273" s="51"/>
      <c r="B273" s="51"/>
      <c r="C273" s="51"/>
      <c r="D273" s="51"/>
      <c r="E273" s="51"/>
      <c r="F273" s="47"/>
      <c r="G273" s="47"/>
      <c r="H273" s="55"/>
      <c r="I273" s="47"/>
      <c r="J273" s="47"/>
      <c r="K273" s="47"/>
      <c r="L273" s="47"/>
      <c r="M273" s="47"/>
      <c r="N273" s="50"/>
      <c r="O273" s="50"/>
      <c r="P273" s="50"/>
    </row>
    <row r="274" spans="1:16" ht="21.75" customHeight="1">
      <c r="A274" s="51"/>
      <c r="B274" s="51"/>
      <c r="C274" s="51"/>
      <c r="D274" s="51"/>
      <c r="E274" s="51"/>
      <c r="F274" s="47"/>
      <c r="G274" s="47"/>
      <c r="H274" s="55"/>
      <c r="I274" s="47"/>
      <c r="J274" s="47"/>
      <c r="K274" s="47"/>
      <c r="L274" s="47"/>
      <c r="M274" s="47"/>
      <c r="N274" s="50"/>
      <c r="O274" s="50"/>
      <c r="P274" s="50"/>
    </row>
    <row r="275" spans="1:16" ht="21.75" customHeight="1">
      <c r="A275" s="51"/>
      <c r="B275" s="51"/>
      <c r="C275" s="51"/>
      <c r="D275" s="51"/>
      <c r="E275" s="51"/>
      <c r="F275" s="47"/>
      <c r="G275" s="47"/>
      <c r="H275" s="55"/>
      <c r="I275" s="47"/>
      <c r="J275" s="47"/>
      <c r="K275" s="47"/>
      <c r="L275" s="47"/>
      <c r="M275" s="47"/>
      <c r="N275" s="50"/>
      <c r="O275" s="50"/>
      <c r="P275" s="50"/>
    </row>
    <row r="276" spans="1:16" ht="21.75" customHeight="1">
      <c r="A276" s="51"/>
      <c r="B276" s="51"/>
      <c r="C276" s="51"/>
      <c r="D276" s="51"/>
      <c r="E276" s="51"/>
      <c r="F276" s="47"/>
      <c r="G276" s="47"/>
      <c r="H276" s="55"/>
      <c r="I276" s="47"/>
      <c r="J276" s="47"/>
      <c r="K276" s="47"/>
      <c r="L276" s="47"/>
      <c r="M276" s="47"/>
      <c r="N276" s="50"/>
      <c r="O276" s="50"/>
      <c r="P276" s="50"/>
    </row>
    <row r="277" spans="1:16" ht="21.75" customHeight="1">
      <c r="A277" s="51"/>
      <c r="B277" s="51"/>
      <c r="C277" s="51"/>
      <c r="D277" s="51"/>
      <c r="E277" s="51"/>
      <c r="F277" s="47"/>
      <c r="G277" s="47"/>
      <c r="H277" s="55"/>
      <c r="I277" s="47"/>
      <c r="J277" s="47"/>
      <c r="K277" s="47"/>
      <c r="L277" s="47"/>
      <c r="M277" s="47"/>
      <c r="N277" s="50"/>
      <c r="O277" s="50"/>
      <c r="P277" s="50"/>
    </row>
    <row r="278" spans="1:16" ht="21.75" customHeight="1">
      <c r="A278" s="51"/>
      <c r="B278" s="51"/>
      <c r="C278" s="51"/>
      <c r="D278" s="51"/>
      <c r="E278" s="51"/>
      <c r="F278" s="47"/>
      <c r="G278" s="47"/>
      <c r="H278" s="55"/>
      <c r="I278" s="47"/>
      <c r="J278" s="47"/>
      <c r="K278" s="47"/>
      <c r="L278" s="47"/>
      <c r="M278" s="47"/>
      <c r="N278" s="50"/>
      <c r="O278" s="50"/>
      <c r="P278" s="50"/>
    </row>
    <row r="279" spans="1:16" ht="21.75" customHeight="1">
      <c r="A279" s="51"/>
      <c r="B279" s="51"/>
      <c r="C279" s="51"/>
      <c r="D279" s="51"/>
      <c r="E279" s="51"/>
      <c r="F279" s="47"/>
      <c r="G279" s="47"/>
      <c r="H279" s="55"/>
      <c r="I279" s="47"/>
      <c r="J279" s="47"/>
      <c r="K279" s="47"/>
      <c r="L279" s="47"/>
      <c r="M279" s="47"/>
      <c r="N279" s="50"/>
      <c r="O279" s="50"/>
      <c r="P279" s="50"/>
    </row>
    <row r="280" spans="1:16" ht="21.75" customHeight="1">
      <c r="A280" s="51"/>
      <c r="B280" s="51"/>
      <c r="C280" s="51"/>
      <c r="D280" s="51"/>
      <c r="E280" s="51"/>
      <c r="F280" s="47"/>
      <c r="G280" s="47"/>
      <c r="H280" s="55"/>
      <c r="I280" s="47"/>
      <c r="J280" s="47"/>
      <c r="K280" s="47"/>
      <c r="L280" s="47"/>
      <c r="M280" s="47"/>
      <c r="N280" s="50"/>
      <c r="O280" s="50"/>
      <c r="P280" s="50"/>
    </row>
    <row r="281" spans="1:16" ht="21.75" customHeight="1">
      <c r="A281" s="51"/>
      <c r="B281" s="51"/>
      <c r="C281" s="51"/>
      <c r="D281" s="51"/>
      <c r="E281" s="51"/>
      <c r="F281" s="47"/>
      <c r="G281" s="47"/>
      <c r="H281" s="55"/>
      <c r="I281" s="47"/>
      <c r="J281" s="47"/>
      <c r="K281" s="47"/>
      <c r="L281" s="47"/>
      <c r="M281" s="47"/>
      <c r="N281" s="50"/>
      <c r="O281" s="50"/>
      <c r="P281" s="50"/>
    </row>
    <row r="282" spans="1:16" ht="21.75" customHeight="1">
      <c r="A282" s="51"/>
      <c r="B282" s="51"/>
      <c r="C282" s="51"/>
      <c r="D282" s="51"/>
      <c r="E282" s="51"/>
      <c r="F282" s="47"/>
      <c r="G282" s="47"/>
      <c r="H282" s="55"/>
      <c r="I282" s="47"/>
      <c r="J282" s="47"/>
      <c r="K282" s="47"/>
      <c r="L282" s="47"/>
      <c r="M282" s="47"/>
      <c r="N282" s="50"/>
      <c r="O282" s="50"/>
      <c r="P282" s="50"/>
    </row>
    <row r="283" spans="1:16" ht="21.75" customHeight="1">
      <c r="A283" s="51"/>
      <c r="B283" s="51"/>
      <c r="C283" s="51"/>
      <c r="D283" s="51"/>
      <c r="E283" s="51"/>
      <c r="F283" s="47"/>
      <c r="G283" s="47"/>
      <c r="H283" s="55"/>
      <c r="I283" s="47"/>
      <c r="J283" s="47"/>
      <c r="K283" s="47"/>
      <c r="L283" s="47"/>
      <c r="M283" s="47"/>
      <c r="N283" s="50"/>
      <c r="O283" s="50"/>
      <c r="P283" s="50"/>
    </row>
    <row r="284" spans="1:16" ht="21.75" customHeight="1">
      <c r="A284" s="51"/>
      <c r="B284" s="51"/>
      <c r="C284" s="51"/>
      <c r="D284" s="51"/>
      <c r="E284" s="51"/>
      <c r="F284" s="47"/>
      <c r="G284" s="47"/>
      <c r="H284" s="55"/>
      <c r="I284" s="47"/>
      <c r="J284" s="47"/>
      <c r="K284" s="47"/>
      <c r="L284" s="47"/>
      <c r="M284" s="47"/>
      <c r="N284" s="50"/>
      <c r="O284" s="50"/>
      <c r="P284" s="50"/>
    </row>
    <row r="285" spans="1:16" ht="21.75" customHeight="1">
      <c r="A285" s="51"/>
      <c r="B285" s="51"/>
      <c r="C285" s="51"/>
      <c r="D285" s="51"/>
      <c r="E285" s="51"/>
      <c r="F285" s="47"/>
      <c r="G285" s="47"/>
      <c r="H285" s="55"/>
      <c r="I285" s="47"/>
      <c r="J285" s="47"/>
      <c r="K285" s="47"/>
      <c r="L285" s="47"/>
      <c r="M285" s="47"/>
      <c r="N285" s="50"/>
      <c r="O285" s="50"/>
      <c r="P285" s="50"/>
    </row>
    <row r="286" spans="1:16" ht="21.75" customHeight="1">
      <c r="A286" s="51"/>
      <c r="B286" s="51"/>
      <c r="C286" s="51"/>
      <c r="D286" s="51"/>
      <c r="E286" s="51"/>
      <c r="F286" s="47"/>
      <c r="G286" s="47"/>
      <c r="H286" s="55"/>
      <c r="I286" s="47"/>
      <c r="J286" s="47"/>
      <c r="K286" s="47"/>
      <c r="L286" s="47"/>
      <c r="M286" s="47"/>
      <c r="N286" s="50"/>
      <c r="O286" s="50"/>
      <c r="P286" s="50"/>
    </row>
    <row r="287" spans="1:16" ht="21.75" customHeight="1">
      <c r="A287" s="51"/>
      <c r="B287" s="51"/>
      <c r="C287" s="51"/>
      <c r="D287" s="51"/>
      <c r="E287" s="51"/>
      <c r="F287" s="47"/>
      <c r="G287" s="47"/>
      <c r="H287" s="55"/>
      <c r="I287" s="47"/>
      <c r="J287" s="47"/>
      <c r="K287" s="47"/>
      <c r="L287" s="47"/>
      <c r="M287" s="47"/>
      <c r="N287" s="50"/>
      <c r="O287" s="50"/>
      <c r="P287" s="50"/>
    </row>
    <row r="288" spans="1:16" ht="21.75" customHeight="1">
      <c r="A288" s="51"/>
      <c r="B288" s="51"/>
      <c r="C288" s="51"/>
      <c r="D288" s="51"/>
      <c r="E288" s="51"/>
      <c r="F288" s="47"/>
      <c r="G288" s="47"/>
      <c r="H288" s="55"/>
      <c r="I288" s="47"/>
      <c r="J288" s="47"/>
      <c r="K288" s="47"/>
      <c r="L288" s="47"/>
      <c r="M288" s="47"/>
      <c r="N288" s="50"/>
      <c r="O288" s="50"/>
      <c r="P288" s="50"/>
    </row>
    <row r="289" spans="1:16" ht="21.75" customHeight="1">
      <c r="A289" s="51"/>
      <c r="B289" s="51"/>
      <c r="C289" s="51"/>
      <c r="D289" s="51"/>
      <c r="E289" s="51"/>
      <c r="F289" s="47"/>
      <c r="G289" s="47"/>
      <c r="H289" s="55"/>
      <c r="I289" s="47"/>
      <c r="J289" s="47"/>
      <c r="K289" s="47"/>
      <c r="L289" s="47"/>
      <c r="M289" s="47"/>
      <c r="N289" s="50"/>
      <c r="O289" s="50"/>
      <c r="P289" s="50"/>
    </row>
    <row r="290" spans="1:16" ht="21.75" customHeight="1">
      <c r="A290" s="51"/>
      <c r="B290" s="51"/>
      <c r="C290" s="51"/>
      <c r="D290" s="51"/>
      <c r="E290" s="51"/>
      <c r="F290" s="47"/>
      <c r="G290" s="47"/>
      <c r="H290" s="55"/>
      <c r="I290" s="47"/>
      <c r="J290" s="47"/>
      <c r="K290" s="47"/>
      <c r="L290" s="47"/>
      <c r="M290" s="47"/>
      <c r="N290" s="50"/>
      <c r="O290" s="50"/>
      <c r="P290" s="50"/>
    </row>
    <row r="291" spans="1:16" ht="21.75" customHeight="1">
      <c r="A291" s="51"/>
      <c r="B291" s="51"/>
      <c r="C291" s="51"/>
      <c r="D291" s="51"/>
      <c r="E291" s="51"/>
      <c r="F291" s="47"/>
      <c r="G291" s="47"/>
      <c r="H291" s="55"/>
      <c r="I291" s="47"/>
      <c r="J291" s="47"/>
      <c r="K291" s="47"/>
      <c r="L291" s="47"/>
      <c r="M291" s="47"/>
      <c r="N291" s="50"/>
      <c r="O291" s="50"/>
      <c r="P291" s="50"/>
    </row>
    <row r="292" spans="1:16" ht="21.75" customHeight="1">
      <c r="A292" s="51"/>
      <c r="B292" s="51"/>
      <c r="C292" s="51"/>
      <c r="D292" s="51"/>
      <c r="E292" s="51"/>
      <c r="F292" s="47"/>
      <c r="G292" s="47"/>
      <c r="H292" s="55"/>
      <c r="I292" s="47"/>
      <c r="J292" s="47"/>
      <c r="K292" s="47"/>
      <c r="L292" s="47"/>
      <c r="M292" s="47"/>
      <c r="N292" s="50"/>
      <c r="O292" s="50"/>
      <c r="P292" s="50"/>
    </row>
    <row r="293" spans="1:16" ht="21.75" customHeight="1">
      <c r="A293" s="51"/>
      <c r="B293" s="51"/>
      <c r="C293" s="51"/>
      <c r="D293" s="51"/>
      <c r="E293" s="51"/>
      <c r="F293" s="47"/>
      <c r="G293" s="47"/>
      <c r="H293" s="55"/>
      <c r="I293" s="47"/>
      <c r="J293" s="47"/>
      <c r="K293" s="47"/>
      <c r="L293" s="47"/>
      <c r="M293" s="47"/>
      <c r="N293" s="50"/>
      <c r="O293" s="50"/>
      <c r="P293" s="50"/>
    </row>
    <row r="294" spans="1:16" ht="21.75" customHeight="1">
      <c r="A294" s="51"/>
      <c r="B294" s="51"/>
      <c r="C294" s="51"/>
      <c r="D294" s="51"/>
      <c r="E294" s="51"/>
      <c r="F294" s="47"/>
      <c r="G294" s="47"/>
      <c r="H294" s="55"/>
      <c r="I294" s="47"/>
      <c r="J294" s="47"/>
      <c r="K294" s="47"/>
      <c r="L294" s="47"/>
      <c r="M294" s="47"/>
      <c r="N294" s="50"/>
      <c r="O294" s="50"/>
      <c r="P294" s="50"/>
    </row>
    <row r="295" spans="1:16" ht="21.75" customHeight="1">
      <c r="A295" s="51"/>
      <c r="B295" s="51"/>
      <c r="C295" s="51"/>
      <c r="D295" s="51"/>
      <c r="E295" s="51"/>
      <c r="F295" s="47"/>
      <c r="G295" s="47"/>
      <c r="H295" s="55"/>
      <c r="I295" s="47"/>
      <c r="J295" s="47"/>
      <c r="K295" s="47"/>
      <c r="L295" s="47"/>
      <c r="M295" s="47"/>
      <c r="N295" s="50"/>
      <c r="O295" s="50"/>
      <c r="P295" s="50"/>
    </row>
    <row r="296" spans="1:16" ht="21.75" customHeight="1">
      <c r="A296" s="51"/>
      <c r="B296" s="51"/>
      <c r="C296" s="51"/>
      <c r="D296" s="51"/>
      <c r="E296" s="51"/>
      <c r="F296" s="47"/>
      <c r="G296" s="47"/>
      <c r="H296" s="55"/>
      <c r="I296" s="47"/>
      <c r="J296" s="47"/>
      <c r="K296" s="47"/>
      <c r="L296" s="47"/>
      <c r="M296" s="47"/>
      <c r="N296" s="50"/>
      <c r="O296" s="50"/>
      <c r="P296" s="50"/>
    </row>
    <row r="297" spans="1:16" ht="21.75" customHeight="1">
      <c r="A297" s="51"/>
      <c r="B297" s="51"/>
      <c r="C297" s="51"/>
      <c r="D297" s="51"/>
      <c r="E297" s="51"/>
      <c r="F297" s="47"/>
      <c r="G297" s="47"/>
      <c r="H297" s="55"/>
      <c r="I297" s="47"/>
      <c r="J297" s="47"/>
      <c r="K297" s="47"/>
      <c r="L297" s="47"/>
      <c r="M297" s="47"/>
      <c r="N297" s="50"/>
      <c r="O297" s="50"/>
      <c r="P297" s="50"/>
    </row>
    <row r="298" spans="1:16" ht="21.75" customHeight="1">
      <c r="A298" s="51"/>
      <c r="B298" s="51"/>
      <c r="C298" s="51"/>
      <c r="D298" s="51"/>
      <c r="E298" s="51"/>
      <c r="F298" s="47"/>
      <c r="G298" s="47"/>
      <c r="H298" s="55"/>
      <c r="I298" s="47"/>
      <c r="J298" s="47"/>
      <c r="K298" s="47"/>
      <c r="L298" s="47"/>
      <c r="M298" s="47"/>
      <c r="N298" s="50"/>
      <c r="O298" s="50"/>
      <c r="P298" s="50"/>
    </row>
    <row r="299" spans="1:16" ht="21.75" customHeight="1">
      <c r="A299" s="51"/>
      <c r="B299" s="51"/>
      <c r="C299" s="51"/>
      <c r="D299" s="51"/>
      <c r="E299" s="51"/>
      <c r="F299" s="47"/>
      <c r="G299" s="47"/>
      <c r="H299" s="55"/>
      <c r="I299" s="47"/>
      <c r="J299" s="47"/>
      <c r="K299" s="47"/>
      <c r="L299" s="47"/>
      <c r="M299" s="47"/>
      <c r="N299" s="50"/>
      <c r="O299" s="50"/>
      <c r="P299" s="50"/>
    </row>
    <row r="300" spans="1:16" ht="21.75" customHeight="1">
      <c r="A300" s="51"/>
      <c r="B300" s="51"/>
      <c r="C300" s="51"/>
      <c r="D300" s="51"/>
      <c r="E300" s="51"/>
      <c r="F300" s="47"/>
      <c r="G300" s="47"/>
      <c r="H300" s="55"/>
      <c r="I300" s="47"/>
      <c r="J300" s="47"/>
      <c r="K300" s="47"/>
      <c r="L300" s="47"/>
      <c r="M300" s="47"/>
      <c r="N300" s="50"/>
      <c r="O300" s="50"/>
      <c r="P300" s="50"/>
    </row>
    <row r="301" spans="1:16" ht="21.75" customHeight="1">
      <c r="A301" s="51"/>
      <c r="B301" s="51"/>
      <c r="C301" s="51"/>
      <c r="D301" s="51"/>
      <c r="E301" s="51"/>
      <c r="F301" s="47"/>
      <c r="G301" s="47"/>
      <c r="H301" s="55"/>
      <c r="I301" s="47"/>
      <c r="J301" s="47"/>
      <c r="K301" s="47"/>
      <c r="L301" s="47"/>
      <c r="M301" s="47"/>
      <c r="N301" s="50"/>
      <c r="O301" s="50"/>
      <c r="P301" s="50"/>
    </row>
    <row r="302" spans="1:16" ht="21.75" customHeight="1">
      <c r="A302" s="51"/>
      <c r="B302" s="51"/>
      <c r="C302" s="51"/>
      <c r="D302" s="51"/>
      <c r="E302" s="51"/>
      <c r="F302" s="47"/>
      <c r="G302" s="47"/>
      <c r="H302" s="55"/>
      <c r="I302" s="47"/>
      <c r="J302" s="47"/>
      <c r="K302" s="47"/>
      <c r="L302" s="47"/>
      <c r="M302" s="47"/>
      <c r="N302" s="50"/>
      <c r="O302" s="50"/>
      <c r="P302" s="50"/>
    </row>
    <row r="303" spans="1:16" ht="21.75" customHeight="1">
      <c r="A303" s="51"/>
      <c r="B303" s="51"/>
      <c r="C303" s="51"/>
      <c r="D303" s="51"/>
      <c r="E303" s="51"/>
      <c r="F303" s="47"/>
      <c r="G303" s="47"/>
      <c r="H303" s="55"/>
      <c r="I303" s="47"/>
      <c r="J303" s="47"/>
      <c r="K303" s="47"/>
      <c r="L303" s="47"/>
      <c r="M303" s="47"/>
      <c r="N303" s="50"/>
      <c r="O303" s="50"/>
      <c r="P303" s="50"/>
    </row>
    <row r="304" spans="1:16" ht="21.75" customHeight="1">
      <c r="A304" s="51"/>
      <c r="B304" s="51"/>
      <c r="C304" s="51"/>
      <c r="D304" s="51"/>
      <c r="E304" s="51"/>
      <c r="F304" s="47"/>
      <c r="G304" s="47"/>
      <c r="H304" s="55"/>
      <c r="I304" s="47"/>
      <c r="J304" s="47"/>
      <c r="K304" s="47"/>
      <c r="L304" s="47"/>
      <c r="M304" s="47"/>
      <c r="N304" s="50"/>
      <c r="O304" s="50"/>
      <c r="P304" s="50"/>
    </row>
    <row r="305" spans="1:16" ht="21.75" customHeight="1">
      <c r="A305" s="51"/>
      <c r="B305" s="51"/>
      <c r="C305" s="51"/>
      <c r="D305" s="51"/>
      <c r="E305" s="51"/>
      <c r="F305" s="47"/>
      <c r="G305" s="47"/>
      <c r="H305" s="55"/>
      <c r="I305" s="47"/>
      <c r="J305" s="47"/>
      <c r="K305" s="47"/>
      <c r="L305" s="47"/>
      <c r="M305" s="47"/>
      <c r="N305" s="50"/>
      <c r="O305" s="50"/>
      <c r="P305" s="50"/>
    </row>
    <row r="306" spans="1:16" ht="21.75" customHeight="1">
      <c r="A306" s="51"/>
      <c r="B306" s="51"/>
      <c r="C306" s="51"/>
      <c r="D306" s="51"/>
      <c r="E306" s="51"/>
      <c r="F306" s="47"/>
      <c r="G306" s="47"/>
      <c r="H306" s="55"/>
      <c r="I306" s="47"/>
      <c r="J306" s="47"/>
      <c r="K306" s="47"/>
      <c r="L306" s="47"/>
      <c r="M306" s="47"/>
      <c r="N306" s="50"/>
      <c r="O306" s="50"/>
      <c r="P306" s="50"/>
    </row>
    <row r="307" spans="1:16" ht="21.75" customHeight="1">
      <c r="A307" s="51"/>
      <c r="B307" s="51"/>
      <c r="C307" s="51"/>
      <c r="D307" s="51"/>
      <c r="E307" s="51"/>
      <c r="F307" s="47"/>
      <c r="G307" s="47"/>
      <c r="H307" s="55"/>
      <c r="I307" s="47"/>
      <c r="J307" s="47"/>
      <c r="K307" s="47"/>
      <c r="L307" s="47"/>
      <c r="M307" s="47"/>
      <c r="N307" s="50"/>
      <c r="O307" s="50"/>
      <c r="P307" s="50"/>
    </row>
    <row r="308" spans="1:16" ht="21.75" customHeight="1">
      <c r="A308" s="51"/>
      <c r="B308" s="51"/>
      <c r="C308" s="51"/>
      <c r="D308" s="51"/>
      <c r="E308" s="51"/>
      <c r="F308" s="47"/>
      <c r="G308" s="47"/>
      <c r="H308" s="55"/>
      <c r="I308" s="47"/>
      <c r="J308" s="47"/>
      <c r="K308" s="47"/>
      <c r="L308" s="47"/>
      <c r="M308" s="47"/>
      <c r="N308" s="50"/>
      <c r="O308" s="50"/>
      <c r="P308" s="50"/>
    </row>
    <row r="309" spans="1:16" ht="21.75" customHeight="1">
      <c r="A309" s="51"/>
      <c r="B309" s="51"/>
      <c r="C309" s="51"/>
      <c r="D309" s="51"/>
      <c r="E309" s="51"/>
      <c r="F309" s="47"/>
      <c r="G309" s="47"/>
      <c r="H309" s="55"/>
      <c r="I309" s="47"/>
      <c r="J309" s="47"/>
      <c r="K309" s="47"/>
      <c r="L309" s="47"/>
      <c r="M309" s="47"/>
      <c r="N309" s="50"/>
      <c r="O309" s="50"/>
      <c r="P309" s="50"/>
    </row>
    <row r="310" spans="1:16" ht="21.75" customHeight="1">
      <c r="A310" s="51"/>
      <c r="B310" s="51"/>
      <c r="C310" s="51"/>
      <c r="D310" s="51"/>
      <c r="E310" s="51"/>
      <c r="F310" s="47"/>
      <c r="G310" s="47"/>
      <c r="H310" s="55"/>
      <c r="I310" s="47"/>
      <c r="J310" s="47"/>
      <c r="K310" s="47"/>
      <c r="L310" s="47"/>
      <c r="M310" s="47"/>
      <c r="N310" s="50"/>
      <c r="O310" s="50"/>
      <c r="P310" s="50"/>
    </row>
    <row r="311" spans="1:16" ht="21.75" customHeight="1">
      <c r="A311" s="51"/>
      <c r="B311" s="51"/>
      <c r="C311" s="51"/>
      <c r="D311" s="51"/>
      <c r="E311" s="51"/>
      <c r="F311" s="47"/>
      <c r="G311" s="47"/>
      <c r="H311" s="55"/>
      <c r="I311" s="47"/>
      <c r="J311" s="47"/>
      <c r="K311" s="47"/>
      <c r="L311" s="47"/>
      <c r="M311" s="47"/>
      <c r="N311" s="50"/>
      <c r="O311" s="50"/>
      <c r="P311" s="50"/>
    </row>
    <row r="312" spans="1:16" ht="21.75" customHeight="1">
      <c r="A312" s="51"/>
      <c r="B312" s="51"/>
      <c r="C312" s="51"/>
      <c r="D312" s="51"/>
      <c r="E312" s="51"/>
      <c r="F312" s="47"/>
      <c r="G312" s="47"/>
      <c r="H312" s="55"/>
      <c r="I312" s="47"/>
      <c r="J312" s="47"/>
      <c r="K312" s="47"/>
      <c r="L312" s="47"/>
      <c r="M312" s="47"/>
      <c r="N312" s="50"/>
      <c r="O312" s="50"/>
      <c r="P312" s="50"/>
    </row>
    <row r="313" spans="1:16" ht="21.75" customHeight="1">
      <c r="A313" s="51"/>
      <c r="B313" s="51"/>
      <c r="C313" s="51"/>
      <c r="D313" s="51"/>
      <c r="E313" s="51"/>
      <c r="F313" s="47"/>
      <c r="G313" s="47"/>
      <c r="H313" s="55"/>
      <c r="I313" s="47"/>
      <c r="J313" s="47"/>
      <c r="K313" s="47"/>
      <c r="L313" s="47"/>
      <c r="M313" s="47"/>
      <c r="N313" s="50"/>
      <c r="O313" s="50"/>
      <c r="P313" s="50"/>
    </row>
    <row r="314" spans="1:16" ht="21.75" customHeight="1">
      <c r="A314" s="51"/>
      <c r="B314" s="51"/>
      <c r="C314" s="51"/>
      <c r="D314" s="51"/>
      <c r="E314" s="51"/>
      <c r="F314" s="47"/>
      <c r="G314" s="47"/>
      <c r="H314" s="55"/>
      <c r="I314" s="47"/>
      <c r="J314" s="47"/>
      <c r="K314" s="47"/>
      <c r="L314" s="47"/>
      <c r="M314" s="47"/>
      <c r="N314" s="50"/>
      <c r="O314" s="50"/>
      <c r="P314" s="50"/>
    </row>
    <row r="315" spans="1:16" ht="21.75" customHeight="1">
      <c r="A315" s="51"/>
      <c r="B315" s="51"/>
      <c r="C315" s="51"/>
      <c r="D315" s="51"/>
      <c r="E315" s="51"/>
      <c r="F315" s="47"/>
      <c r="G315" s="47"/>
      <c r="H315" s="55"/>
      <c r="I315" s="47"/>
      <c r="J315" s="47"/>
      <c r="K315" s="47"/>
      <c r="L315" s="47"/>
      <c r="M315" s="47"/>
      <c r="N315" s="50"/>
      <c r="O315" s="50"/>
      <c r="P315" s="50"/>
    </row>
    <row r="316" spans="1:16" ht="21.75" customHeight="1">
      <c r="A316" s="51"/>
      <c r="B316" s="51"/>
      <c r="C316" s="51"/>
      <c r="D316" s="51"/>
      <c r="E316" s="51"/>
      <c r="F316" s="47"/>
      <c r="G316" s="47"/>
      <c r="H316" s="55"/>
      <c r="I316" s="47"/>
      <c r="J316" s="47"/>
      <c r="K316" s="47"/>
      <c r="L316" s="47"/>
      <c r="M316" s="47"/>
      <c r="N316" s="50"/>
      <c r="O316" s="50"/>
      <c r="P316" s="50"/>
    </row>
    <row r="317" spans="1:16" ht="21.75" customHeight="1">
      <c r="A317" s="51"/>
      <c r="B317" s="51"/>
      <c r="C317" s="51"/>
      <c r="D317" s="51"/>
      <c r="E317" s="51"/>
      <c r="F317" s="47"/>
      <c r="G317" s="47"/>
      <c r="H317" s="55"/>
      <c r="I317" s="47"/>
      <c r="J317" s="47"/>
      <c r="K317" s="47"/>
      <c r="L317" s="47"/>
      <c r="M317" s="47"/>
      <c r="N317" s="50"/>
      <c r="O317" s="50"/>
      <c r="P317" s="50"/>
    </row>
    <row r="318" spans="1:16" ht="21.75" customHeight="1">
      <c r="A318" s="51"/>
      <c r="B318" s="51"/>
      <c r="C318" s="51"/>
      <c r="D318" s="51"/>
      <c r="E318" s="51"/>
      <c r="F318" s="47"/>
      <c r="G318" s="47"/>
      <c r="H318" s="55"/>
      <c r="I318" s="47"/>
      <c r="J318" s="47"/>
      <c r="K318" s="47"/>
      <c r="L318" s="47"/>
      <c r="M318" s="47"/>
      <c r="N318" s="50"/>
      <c r="O318" s="50"/>
      <c r="P318" s="50"/>
    </row>
    <row r="319" spans="1:16" ht="21.75" customHeight="1">
      <c r="A319" s="51"/>
      <c r="B319" s="51"/>
      <c r="C319" s="51"/>
      <c r="D319" s="51"/>
      <c r="E319" s="51"/>
      <c r="F319" s="47"/>
      <c r="G319" s="47"/>
      <c r="H319" s="55"/>
      <c r="I319" s="47"/>
      <c r="J319" s="47"/>
      <c r="K319" s="47"/>
      <c r="L319" s="47"/>
      <c r="M319" s="47"/>
      <c r="N319" s="50"/>
      <c r="O319" s="50"/>
      <c r="P319" s="50"/>
    </row>
    <row r="320" spans="1:16" ht="21.75" customHeight="1">
      <c r="A320" s="51"/>
      <c r="B320" s="51"/>
      <c r="C320" s="51"/>
      <c r="D320" s="51"/>
      <c r="E320" s="51"/>
      <c r="F320" s="47"/>
      <c r="G320" s="47"/>
      <c r="H320" s="55"/>
      <c r="I320" s="47"/>
      <c r="J320" s="47"/>
      <c r="K320" s="47"/>
      <c r="L320" s="47"/>
      <c r="M320" s="47"/>
      <c r="N320" s="50"/>
      <c r="O320" s="50"/>
      <c r="P320" s="50"/>
    </row>
    <row r="321" spans="1:16" ht="21.75" customHeight="1">
      <c r="A321" s="51"/>
      <c r="B321" s="51"/>
      <c r="C321" s="51"/>
      <c r="D321" s="51"/>
      <c r="E321" s="51"/>
      <c r="F321" s="47"/>
      <c r="G321" s="47"/>
      <c r="H321" s="55"/>
      <c r="I321" s="47"/>
      <c r="J321" s="47"/>
      <c r="K321" s="47"/>
      <c r="L321" s="47"/>
      <c r="M321" s="47"/>
      <c r="N321" s="50"/>
      <c r="O321" s="50"/>
      <c r="P321" s="50"/>
    </row>
    <row r="322" spans="1:16" ht="21.75" customHeight="1">
      <c r="A322" s="51"/>
      <c r="B322" s="51"/>
      <c r="C322" s="51"/>
      <c r="D322" s="51"/>
      <c r="E322" s="51"/>
      <c r="F322" s="47"/>
      <c r="G322" s="47"/>
      <c r="H322" s="55"/>
      <c r="I322" s="47"/>
      <c r="J322" s="47"/>
      <c r="K322" s="47"/>
      <c r="L322" s="47"/>
      <c r="M322" s="47"/>
      <c r="N322" s="50"/>
      <c r="O322" s="50"/>
      <c r="P322" s="50"/>
    </row>
    <row r="323" spans="1:16" ht="21.75" customHeight="1">
      <c r="A323" s="51"/>
      <c r="B323" s="51"/>
      <c r="C323" s="51"/>
      <c r="D323" s="51"/>
      <c r="E323" s="51"/>
      <c r="F323" s="47"/>
      <c r="G323" s="47"/>
      <c r="H323" s="55"/>
      <c r="I323" s="47"/>
      <c r="J323" s="47"/>
      <c r="K323" s="47"/>
      <c r="L323" s="47"/>
      <c r="M323" s="47"/>
      <c r="N323" s="50"/>
      <c r="O323" s="50"/>
      <c r="P323" s="50"/>
    </row>
    <row r="324" spans="1:16" ht="21.75" customHeight="1">
      <c r="A324" s="51"/>
      <c r="B324" s="51"/>
      <c r="C324" s="51"/>
      <c r="D324" s="51"/>
      <c r="E324" s="51"/>
      <c r="F324" s="47"/>
      <c r="G324" s="47"/>
      <c r="H324" s="55"/>
      <c r="I324" s="47"/>
      <c r="J324" s="47"/>
      <c r="K324" s="47"/>
      <c r="L324" s="47"/>
      <c r="M324" s="47"/>
      <c r="N324" s="50"/>
      <c r="O324" s="50"/>
      <c r="P324" s="50"/>
    </row>
    <row r="325" spans="1:16" ht="21.75" customHeight="1">
      <c r="A325" s="51"/>
      <c r="B325" s="51"/>
      <c r="C325" s="51"/>
      <c r="D325" s="51"/>
      <c r="E325" s="51"/>
      <c r="F325" s="47"/>
      <c r="G325" s="47"/>
      <c r="H325" s="55"/>
      <c r="I325" s="47"/>
      <c r="J325" s="47"/>
      <c r="K325" s="47"/>
      <c r="L325" s="47"/>
      <c r="M325" s="47"/>
      <c r="N325" s="50"/>
      <c r="O325" s="50"/>
      <c r="P325" s="50"/>
    </row>
    <row r="326" spans="1:16" ht="21.75" customHeight="1">
      <c r="A326" s="51"/>
      <c r="B326" s="51"/>
      <c r="C326" s="51"/>
      <c r="D326" s="51"/>
      <c r="E326" s="51"/>
      <c r="F326" s="47"/>
      <c r="G326" s="47"/>
      <c r="H326" s="55"/>
      <c r="I326" s="47"/>
      <c r="J326" s="47"/>
      <c r="K326" s="47"/>
      <c r="L326" s="47"/>
      <c r="M326" s="47"/>
      <c r="N326" s="50"/>
      <c r="O326" s="50"/>
      <c r="P326" s="50"/>
    </row>
    <row r="327" spans="1:16" ht="21.75" customHeight="1">
      <c r="A327" s="51"/>
      <c r="B327" s="51"/>
      <c r="C327" s="51"/>
      <c r="D327" s="51"/>
      <c r="E327" s="51"/>
      <c r="F327" s="47"/>
      <c r="G327" s="47"/>
      <c r="H327" s="55"/>
      <c r="I327" s="47"/>
      <c r="J327" s="47"/>
      <c r="K327" s="47"/>
      <c r="L327" s="47"/>
      <c r="M327" s="47"/>
      <c r="N327" s="50"/>
      <c r="O327" s="50"/>
      <c r="P327" s="50"/>
    </row>
    <row r="328" spans="1:16" ht="21.75" customHeight="1">
      <c r="A328" s="51"/>
      <c r="B328" s="51"/>
      <c r="C328" s="51"/>
      <c r="D328" s="51"/>
      <c r="E328" s="51"/>
      <c r="F328" s="47"/>
      <c r="G328" s="47"/>
      <c r="H328" s="55"/>
      <c r="I328" s="47"/>
      <c r="J328" s="47"/>
      <c r="K328" s="47"/>
      <c r="L328" s="47"/>
      <c r="M328" s="47"/>
      <c r="N328" s="50"/>
      <c r="O328" s="50"/>
      <c r="P328" s="50"/>
    </row>
    <row r="329" spans="1:16" ht="21.75" customHeight="1">
      <c r="A329" s="51"/>
      <c r="B329" s="51"/>
      <c r="C329" s="51"/>
      <c r="D329" s="51"/>
      <c r="E329" s="51"/>
      <c r="F329" s="47"/>
      <c r="G329" s="47"/>
      <c r="H329" s="55"/>
      <c r="I329" s="47"/>
      <c r="J329" s="47"/>
      <c r="K329" s="47"/>
      <c r="L329" s="47"/>
      <c r="M329" s="47"/>
      <c r="N329" s="50"/>
      <c r="O329" s="50"/>
      <c r="P329" s="50"/>
    </row>
    <row r="330" spans="1:16" ht="21.75" customHeight="1">
      <c r="A330" s="51"/>
      <c r="B330" s="51"/>
      <c r="C330" s="51"/>
      <c r="D330" s="51"/>
      <c r="E330" s="51"/>
      <c r="F330" s="47"/>
      <c r="G330" s="47"/>
      <c r="H330" s="55"/>
      <c r="I330" s="47"/>
      <c r="J330" s="47"/>
      <c r="K330" s="47"/>
      <c r="L330" s="47"/>
      <c r="M330" s="47"/>
      <c r="N330" s="50"/>
      <c r="O330" s="50"/>
      <c r="P330" s="50"/>
    </row>
    <row r="331" spans="1:16" ht="21.75" customHeight="1">
      <c r="A331" s="51"/>
      <c r="B331" s="51"/>
      <c r="C331" s="51"/>
      <c r="D331" s="51"/>
      <c r="E331" s="51"/>
      <c r="F331" s="47"/>
      <c r="G331" s="47"/>
      <c r="H331" s="55"/>
      <c r="I331" s="47"/>
      <c r="J331" s="47"/>
      <c r="K331" s="47"/>
      <c r="L331" s="47"/>
      <c r="M331" s="47"/>
      <c r="N331" s="50"/>
      <c r="O331" s="50"/>
      <c r="P331" s="50"/>
    </row>
    <row r="332" spans="1:16" ht="21.75" customHeight="1">
      <c r="A332" s="51"/>
      <c r="B332" s="51"/>
      <c r="C332" s="51"/>
      <c r="D332" s="51"/>
      <c r="E332" s="51"/>
      <c r="F332" s="47"/>
      <c r="G332" s="47"/>
      <c r="H332" s="55"/>
      <c r="I332" s="47"/>
      <c r="J332" s="47"/>
      <c r="K332" s="47"/>
      <c r="L332" s="47"/>
      <c r="M332" s="47"/>
      <c r="N332" s="50"/>
      <c r="O332" s="50"/>
      <c r="P332" s="50"/>
    </row>
    <row r="333" spans="1:16" ht="21.75" customHeight="1">
      <c r="A333" s="51"/>
      <c r="B333" s="51"/>
      <c r="C333" s="51"/>
      <c r="D333" s="51"/>
      <c r="E333" s="51"/>
      <c r="F333" s="47"/>
      <c r="G333" s="47"/>
      <c r="H333" s="55"/>
      <c r="I333" s="47"/>
      <c r="J333" s="47"/>
      <c r="K333" s="47"/>
      <c r="L333" s="47"/>
      <c r="M333" s="47"/>
      <c r="N333" s="50"/>
      <c r="O333" s="50"/>
      <c r="P333" s="50"/>
    </row>
    <row r="334" spans="1:16" ht="21.75" customHeight="1">
      <c r="A334" s="51"/>
      <c r="B334" s="51"/>
      <c r="C334" s="51"/>
      <c r="D334" s="51"/>
      <c r="E334" s="51"/>
      <c r="F334" s="47"/>
      <c r="G334" s="47"/>
      <c r="H334" s="55"/>
      <c r="I334" s="47"/>
      <c r="J334" s="47"/>
      <c r="K334" s="47"/>
      <c r="L334" s="47"/>
      <c r="M334" s="47"/>
      <c r="N334" s="50"/>
      <c r="O334" s="50"/>
      <c r="P334" s="50"/>
    </row>
    <row r="335" spans="1:16" ht="21.75" customHeight="1">
      <c r="A335" s="51"/>
      <c r="B335" s="51"/>
      <c r="C335" s="51"/>
      <c r="D335" s="51"/>
      <c r="E335" s="51"/>
      <c r="F335" s="47"/>
      <c r="G335" s="47"/>
      <c r="H335" s="55"/>
      <c r="I335" s="47"/>
      <c r="J335" s="47"/>
      <c r="K335" s="47"/>
      <c r="L335" s="47"/>
      <c r="M335" s="47"/>
      <c r="N335" s="50"/>
      <c r="O335" s="50"/>
      <c r="P335" s="50"/>
    </row>
    <row r="336" spans="1:16" ht="21.75" customHeight="1">
      <c r="A336" s="51"/>
      <c r="B336" s="51"/>
      <c r="C336" s="51"/>
      <c r="D336" s="51"/>
      <c r="E336" s="51"/>
      <c r="F336" s="47"/>
      <c r="G336" s="47"/>
      <c r="H336" s="55"/>
      <c r="I336" s="47"/>
      <c r="J336" s="47"/>
      <c r="K336" s="47"/>
      <c r="L336" s="47"/>
      <c r="M336" s="47"/>
      <c r="N336" s="50"/>
      <c r="O336" s="50"/>
      <c r="P336" s="50"/>
    </row>
    <row r="337" spans="1:16" ht="21.75" customHeight="1">
      <c r="A337" s="51"/>
      <c r="B337" s="51"/>
      <c r="C337" s="51"/>
      <c r="D337" s="51"/>
      <c r="E337" s="51"/>
      <c r="F337" s="47"/>
      <c r="G337" s="47"/>
      <c r="H337" s="55"/>
      <c r="I337" s="47"/>
      <c r="J337" s="47"/>
      <c r="K337" s="47"/>
      <c r="L337" s="47"/>
      <c r="M337" s="47"/>
      <c r="N337" s="50"/>
      <c r="O337" s="50"/>
      <c r="P337" s="50"/>
    </row>
    <row r="338" spans="1:16" ht="21.75" customHeight="1">
      <c r="A338" s="51"/>
      <c r="B338" s="51"/>
      <c r="C338" s="51"/>
      <c r="D338" s="51"/>
      <c r="E338" s="51"/>
      <c r="F338" s="47"/>
      <c r="G338" s="47"/>
      <c r="H338" s="55"/>
      <c r="I338" s="47"/>
      <c r="J338" s="47"/>
      <c r="K338" s="47"/>
      <c r="L338" s="47"/>
      <c r="M338" s="47"/>
      <c r="N338" s="50"/>
      <c r="O338" s="50"/>
      <c r="P338" s="50"/>
    </row>
    <row r="339" spans="1:16" ht="21.75" customHeight="1">
      <c r="A339" s="51"/>
      <c r="B339" s="51"/>
      <c r="C339" s="51"/>
      <c r="D339" s="51"/>
      <c r="E339" s="51"/>
      <c r="F339" s="47"/>
      <c r="G339" s="47"/>
      <c r="H339" s="55"/>
      <c r="I339" s="47"/>
      <c r="J339" s="47"/>
      <c r="K339" s="47"/>
      <c r="L339" s="47"/>
      <c r="M339" s="47"/>
      <c r="N339" s="50"/>
      <c r="O339" s="50"/>
      <c r="P339" s="50"/>
    </row>
    <row r="340" spans="1:16" ht="21.75" customHeight="1">
      <c r="A340" s="51"/>
      <c r="B340" s="51"/>
      <c r="C340" s="51"/>
      <c r="D340" s="51"/>
      <c r="E340" s="51"/>
      <c r="F340" s="47"/>
      <c r="G340" s="47"/>
      <c r="H340" s="55"/>
      <c r="I340" s="47"/>
      <c r="J340" s="47"/>
      <c r="K340" s="47"/>
      <c r="L340" s="47"/>
      <c r="M340" s="47"/>
      <c r="N340" s="50"/>
      <c r="O340" s="50"/>
      <c r="P340" s="50"/>
    </row>
    <row r="341" spans="1:16" ht="21.75" customHeight="1">
      <c r="A341" s="51"/>
      <c r="B341" s="51"/>
      <c r="C341" s="51"/>
      <c r="D341" s="51"/>
      <c r="E341" s="51"/>
      <c r="F341" s="47"/>
      <c r="G341" s="47"/>
      <c r="H341" s="55"/>
      <c r="I341" s="47"/>
      <c r="J341" s="47"/>
      <c r="K341" s="47"/>
      <c r="L341" s="47"/>
      <c r="M341" s="47"/>
      <c r="N341" s="50"/>
      <c r="O341" s="50"/>
      <c r="P341" s="50"/>
    </row>
    <row r="342" spans="1:16" ht="21.75" customHeight="1">
      <c r="A342" s="51"/>
      <c r="B342" s="51"/>
      <c r="C342" s="51"/>
      <c r="D342" s="51"/>
      <c r="E342" s="51"/>
      <c r="F342" s="47"/>
      <c r="G342" s="47"/>
      <c r="H342" s="55"/>
      <c r="I342" s="47"/>
      <c r="J342" s="47"/>
      <c r="K342" s="47"/>
      <c r="L342" s="47"/>
      <c r="M342" s="47"/>
      <c r="N342" s="50"/>
      <c r="O342" s="50"/>
      <c r="P342" s="50"/>
    </row>
    <row r="343" spans="1:16" ht="21.75" customHeight="1">
      <c r="A343" s="51"/>
      <c r="B343" s="51"/>
      <c r="C343" s="51"/>
      <c r="D343" s="51"/>
      <c r="E343" s="51"/>
      <c r="F343" s="47"/>
      <c r="G343" s="47"/>
      <c r="H343" s="55"/>
      <c r="I343" s="47"/>
      <c r="J343" s="47"/>
      <c r="K343" s="47"/>
      <c r="L343" s="47"/>
      <c r="M343" s="47"/>
      <c r="N343" s="50"/>
      <c r="O343" s="50"/>
      <c r="P343" s="50"/>
    </row>
    <row r="344" spans="1:16" ht="21.75" customHeight="1">
      <c r="A344" s="51"/>
      <c r="B344" s="51"/>
      <c r="C344" s="51"/>
      <c r="D344" s="51"/>
      <c r="E344" s="51"/>
      <c r="F344" s="47"/>
      <c r="G344" s="47"/>
      <c r="H344" s="55"/>
      <c r="I344" s="47"/>
      <c r="J344" s="47"/>
      <c r="K344" s="47"/>
      <c r="L344" s="47"/>
      <c r="M344" s="47"/>
      <c r="N344" s="50"/>
      <c r="O344" s="50"/>
      <c r="P344" s="50"/>
    </row>
    <row r="345" spans="1:16" ht="21.75" customHeight="1">
      <c r="A345" s="51"/>
      <c r="B345" s="51"/>
      <c r="C345" s="51"/>
      <c r="D345" s="51"/>
      <c r="E345" s="51"/>
      <c r="F345" s="47"/>
      <c r="G345" s="47"/>
      <c r="H345" s="55"/>
      <c r="I345" s="47"/>
      <c r="J345" s="47"/>
      <c r="K345" s="47"/>
      <c r="L345" s="47"/>
      <c r="M345" s="47"/>
      <c r="N345" s="50"/>
      <c r="O345" s="50"/>
      <c r="P345" s="50"/>
    </row>
    <row r="346" spans="1:16" ht="21.75" customHeight="1">
      <c r="A346" s="51"/>
      <c r="B346" s="51"/>
      <c r="C346" s="51"/>
      <c r="D346" s="51"/>
      <c r="E346" s="51"/>
      <c r="F346" s="47"/>
      <c r="G346" s="47"/>
      <c r="H346" s="55"/>
      <c r="I346" s="47"/>
      <c r="J346" s="47"/>
      <c r="K346" s="47"/>
      <c r="L346" s="47"/>
      <c r="M346" s="47"/>
      <c r="N346" s="50"/>
      <c r="O346" s="50"/>
      <c r="P346" s="50"/>
    </row>
    <row r="347" spans="1:16" ht="21.75" customHeight="1">
      <c r="A347" s="51"/>
      <c r="B347" s="51"/>
      <c r="C347" s="51"/>
      <c r="D347" s="51"/>
      <c r="E347" s="51"/>
      <c r="F347" s="47"/>
      <c r="G347" s="47"/>
      <c r="H347" s="55"/>
      <c r="I347" s="47"/>
      <c r="J347" s="47"/>
      <c r="K347" s="47"/>
      <c r="L347" s="47"/>
      <c r="M347" s="47"/>
      <c r="N347" s="50"/>
      <c r="O347" s="50"/>
      <c r="P347" s="50"/>
    </row>
    <row r="348" spans="1:16" ht="21.75" customHeight="1">
      <c r="A348" s="51"/>
      <c r="B348" s="51"/>
      <c r="C348" s="51"/>
      <c r="D348" s="51"/>
      <c r="E348" s="51"/>
      <c r="F348" s="47"/>
      <c r="G348" s="47"/>
      <c r="H348" s="55"/>
      <c r="I348" s="47"/>
      <c r="J348" s="47"/>
      <c r="K348" s="47"/>
      <c r="L348" s="47"/>
      <c r="M348" s="47"/>
      <c r="N348" s="50"/>
      <c r="O348" s="50"/>
      <c r="P348" s="50"/>
    </row>
    <row r="349" spans="1:16" ht="21.75" customHeight="1">
      <c r="A349" s="51"/>
      <c r="B349" s="51"/>
      <c r="C349" s="51"/>
      <c r="D349" s="51"/>
      <c r="E349" s="51"/>
      <c r="F349" s="47"/>
      <c r="G349" s="47"/>
      <c r="H349" s="55"/>
      <c r="I349" s="47"/>
      <c r="J349" s="47"/>
      <c r="K349" s="47"/>
      <c r="L349" s="47"/>
      <c r="M349" s="47"/>
      <c r="N349" s="50"/>
      <c r="O349" s="50"/>
      <c r="P349" s="50"/>
    </row>
    <row r="350" spans="1:16" ht="21.75" customHeight="1">
      <c r="A350" s="51"/>
      <c r="B350" s="51"/>
      <c r="C350" s="51"/>
      <c r="D350" s="51"/>
      <c r="E350" s="51"/>
      <c r="F350" s="47"/>
      <c r="G350" s="47"/>
      <c r="H350" s="55"/>
      <c r="I350" s="47"/>
      <c r="J350" s="47"/>
      <c r="K350" s="47"/>
      <c r="L350" s="47"/>
      <c r="M350" s="47"/>
      <c r="N350" s="50"/>
      <c r="O350" s="50"/>
      <c r="P350" s="50"/>
    </row>
    <row r="351" spans="1:16" ht="21.75" customHeight="1">
      <c r="A351" s="51"/>
      <c r="B351" s="51"/>
      <c r="C351" s="51"/>
      <c r="D351" s="51"/>
      <c r="E351" s="51"/>
      <c r="F351" s="47"/>
      <c r="G351" s="47"/>
      <c r="H351" s="55"/>
      <c r="I351" s="47"/>
      <c r="J351" s="47"/>
      <c r="K351" s="47"/>
      <c r="L351" s="47"/>
      <c r="M351" s="47"/>
      <c r="N351" s="50"/>
      <c r="O351" s="50"/>
      <c r="P351" s="50"/>
    </row>
    <row r="352" spans="1:16" ht="21.75" customHeight="1">
      <c r="A352" s="51"/>
      <c r="B352" s="51"/>
      <c r="C352" s="51"/>
      <c r="D352" s="51"/>
      <c r="E352" s="51"/>
      <c r="F352" s="47"/>
      <c r="G352" s="47"/>
      <c r="H352" s="55"/>
      <c r="I352" s="47"/>
      <c r="J352" s="47"/>
      <c r="K352" s="47"/>
      <c r="L352" s="47"/>
      <c r="M352" s="47"/>
      <c r="N352" s="50"/>
      <c r="O352" s="50"/>
      <c r="P352" s="50"/>
    </row>
    <row r="353" spans="1:16" ht="21.75" customHeight="1">
      <c r="A353" s="51"/>
      <c r="B353" s="51"/>
      <c r="C353" s="51"/>
      <c r="D353" s="51"/>
      <c r="E353" s="51"/>
      <c r="F353" s="47"/>
      <c r="G353" s="47"/>
      <c r="H353" s="55"/>
      <c r="I353" s="47"/>
      <c r="J353" s="47"/>
      <c r="K353" s="47"/>
      <c r="L353" s="47"/>
      <c r="M353" s="47"/>
      <c r="N353" s="50"/>
      <c r="O353" s="50"/>
      <c r="P353" s="50"/>
    </row>
    <row r="354" spans="1:16" ht="21.75" customHeight="1">
      <c r="A354" s="51"/>
      <c r="B354" s="51"/>
      <c r="C354" s="51"/>
      <c r="D354" s="51"/>
      <c r="E354" s="51"/>
      <c r="F354" s="47"/>
      <c r="G354" s="47"/>
      <c r="H354" s="55"/>
      <c r="I354" s="47"/>
      <c r="J354" s="47"/>
      <c r="K354" s="47"/>
      <c r="L354" s="47"/>
      <c r="M354" s="47"/>
      <c r="N354" s="50"/>
      <c r="O354" s="50"/>
      <c r="P354" s="50"/>
    </row>
    <row r="355" spans="1:16" ht="21.75" customHeight="1">
      <c r="A355" s="51"/>
      <c r="B355" s="51"/>
      <c r="C355" s="51"/>
      <c r="D355" s="51"/>
      <c r="E355" s="51"/>
      <c r="F355" s="47"/>
      <c r="G355" s="47"/>
      <c r="H355" s="55"/>
      <c r="I355" s="47"/>
      <c r="J355" s="47"/>
      <c r="K355" s="47"/>
      <c r="L355" s="47"/>
      <c r="M355" s="47"/>
      <c r="N355" s="50"/>
      <c r="O355" s="50"/>
      <c r="P355" s="50"/>
    </row>
    <row r="356" spans="1:16" ht="21.75" customHeight="1">
      <c r="A356" s="51"/>
      <c r="B356" s="51"/>
      <c r="C356" s="51"/>
      <c r="D356" s="51"/>
      <c r="E356" s="51"/>
      <c r="F356" s="47"/>
      <c r="G356" s="47"/>
      <c r="H356" s="55"/>
      <c r="I356" s="47"/>
      <c r="J356" s="47"/>
      <c r="K356" s="47"/>
      <c r="L356" s="47"/>
      <c r="M356" s="47"/>
      <c r="N356" s="50"/>
      <c r="O356" s="50"/>
      <c r="P356" s="50"/>
    </row>
    <row r="357" spans="1:16" ht="21.75" customHeight="1">
      <c r="A357" s="51"/>
      <c r="B357" s="51"/>
      <c r="C357" s="51"/>
      <c r="D357" s="51"/>
      <c r="E357" s="51"/>
      <c r="F357" s="47"/>
      <c r="G357" s="47"/>
      <c r="H357" s="55"/>
      <c r="I357" s="47"/>
      <c r="J357" s="47"/>
      <c r="K357" s="47"/>
      <c r="L357" s="47"/>
      <c r="M357" s="47"/>
      <c r="N357" s="50"/>
      <c r="O357" s="50"/>
      <c r="P357" s="50"/>
    </row>
    <row r="358" spans="1:16" ht="21.75" customHeight="1">
      <c r="A358" s="51"/>
      <c r="B358" s="51"/>
      <c r="C358" s="51"/>
      <c r="D358" s="51"/>
      <c r="E358" s="51"/>
      <c r="F358" s="47"/>
      <c r="G358" s="47"/>
      <c r="H358" s="55"/>
      <c r="I358" s="47"/>
      <c r="J358" s="47"/>
      <c r="K358" s="47"/>
      <c r="L358" s="47"/>
      <c r="M358" s="47"/>
      <c r="N358" s="50"/>
      <c r="O358" s="50"/>
      <c r="P358" s="50"/>
    </row>
    <row r="359" spans="1:16" ht="21.75" customHeight="1">
      <c r="A359" s="51"/>
      <c r="B359" s="51"/>
      <c r="C359" s="51"/>
      <c r="D359" s="51"/>
      <c r="E359" s="51"/>
      <c r="F359" s="47"/>
      <c r="G359" s="47"/>
      <c r="H359" s="55"/>
      <c r="I359" s="47"/>
      <c r="J359" s="47"/>
      <c r="K359" s="47"/>
      <c r="L359" s="47"/>
      <c r="M359" s="47"/>
      <c r="N359" s="50"/>
      <c r="O359" s="50"/>
      <c r="P359" s="50"/>
    </row>
    <row r="360" spans="1:16" ht="21.75" customHeight="1">
      <c r="A360" s="51"/>
      <c r="B360" s="51"/>
      <c r="C360" s="51"/>
      <c r="D360" s="51"/>
      <c r="E360" s="51"/>
      <c r="F360" s="47"/>
      <c r="G360" s="47"/>
      <c r="H360" s="55"/>
      <c r="I360" s="47"/>
      <c r="J360" s="47"/>
      <c r="K360" s="47"/>
      <c r="L360" s="47"/>
      <c r="M360" s="47"/>
      <c r="N360" s="50"/>
      <c r="O360" s="50"/>
      <c r="P360" s="50"/>
    </row>
    <row r="361" spans="1:16" ht="21.75" customHeight="1">
      <c r="A361" s="51"/>
      <c r="B361" s="51"/>
      <c r="C361" s="51"/>
      <c r="D361" s="51"/>
      <c r="E361" s="51"/>
      <c r="F361" s="47"/>
      <c r="G361" s="47"/>
      <c r="H361" s="55"/>
      <c r="I361" s="47"/>
      <c r="J361" s="47"/>
      <c r="K361" s="47"/>
      <c r="L361" s="47"/>
      <c r="M361" s="47"/>
      <c r="N361" s="50"/>
      <c r="O361" s="50"/>
      <c r="P361" s="50"/>
    </row>
    <row r="362" spans="1:16" ht="21.75" customHeight="1">
      <c r="A362" s="51"/>
      <c r="B362" s="51"/>
      <c r="C362" s="51"/>
      <c r="D362" s="51"/>
      <c r="E362" s="51"/>
      <c r="F362" s="47"/>
      <c r="G362" s="47"/>
      <c r="H362" s="55"/>
      <c r="I362" s="47"/>
      <c r="J362" s="47"/>
      <c r="K362" s="47"/>
      <c r="L362" s="47"/>
      <c r="M362" s="47"/>
      <c r="N362" s="50"/>
      <c r="O362" s="50"/>
      <c r="P362" s="50"/>
    </row>
    <row r="363" spans="1:16" ht="21.75" customHeight="1">
      <c r="A363" s="51"/>
      <c r="B363" s="51"/>
      <c r="C363" s="51"/>
      <c r="D363" s="51"/>
      <c r="E363" s="51"/>
      <c r="F363" s="47"/>
      <c r="G363" s="47"/>
      <c r="H363" s="55"/>
      <c r="I363" s="47"/>
      <c r="J363" s="47"/>
      <c r="K363" s="47"/>
      <c r="L363" s="47"/>
      <c r="M363" s="47"/>
      <c r="N363" s="50"/>
      <c r="O363" s="50"/>
      <c r="P363" s="50"/>
    </row>
    <row r="364" spans="1:16" ht="21.75" customHeight="1">
      <c r="A364" s="51"/>
      <c r="B364" s="51"/>
      <c r="C364" s="51"/>
      <c r="D364" s="51"/>
      <c r="E364" s="51"/>
      <c r="F364" s="47"/>
      <c r="G364" s="47"/>
      <c r="H364" s="55"/>
      <c r="I364" s="47"/>
      <c r="J364" s="47"/>
      <c r="K364" s="47"/>
      <c r="L364" s="47"/>
      <c r="M364" s="47"/>
      <c r="N364" s="50"/>
      <c r="O364" s="50"/>
      <c r="P364" s="50"/>
    </row>
    <row r="365" spans="1:16" ht="21.75" customHeight="1">
      <c r="A365" s="51"/>
      <c r="B365" s="51"/>
      <c r="C365" s="51"/>
      <c r="D365" s="51"/>
      <c r="E365" s="51"/>
      <c r="F365" s="47"/>
      <c r="G365" s="47"/>
      <c r="H365" s="55"/>
      <c r="I365" s="47"/>
      <c r="J365" s="47"/>
      <c r="K365" s="47"/>
      <c r="L365" s="47"/>
      <c r="M365" s="47"/>
      <c r="N365" s="50"/>
      <c r="O365" s="50"/>
      <c r="P365" s="50"/>
    </row>
    <row r="366" spans="1:16" ht="21.75" customHeight="1">
      <c r="A366" s="51"/>
      <c r="B366" s="51"/>
      <c r="C366" s="51"/>
      <c r="D366" s="51"/>
      <c r="E366" s="51"/>
      <c r="F366" s="47"/>
      <c r="G366" s="47"/>
      <c r="H366" s="55"/>
      <c r="I366" s="47"/>
      <c r="J366" s="47"/>
      <c r="K366" s="47"/>
      <c r="L366" s="47"/>
      <c r="M366" s="47"/>
      <c r="N366" s="50"/>
      <c r="O366" s="50"/>
      <c r="P366" s="50"/>
    </row>
    <row r="367" spans="1:16" ht="21.75" customHeight="1">
      <c r="A367" s="51"/>
      <c r="B367" s="51"/>
      <c r="C367" s="51"/>
      <c r="D367" s="51"/>
      <c r="E367" s="51"/>
      <c r="F367" s="47"/>
      <c r="G367" s="47"/>
      <c r="H367" s="55"/>
      <c r="I367" s="47"/>
      <c r="J367" s="47"/>
      <c r="K367" s="47"/>
      <c r="L367" s="47"/>
      <c r="M367" s="47"/>
      <c r="N367" s="50"/>
      <c r="O367" s="50"/>
      <c r="P367" s="50"/>
    </row>
    <row r="368" spans="1:16" ht="21.75" customHeight="1">
      <c r="A368" s="51"/>
      <c r="B368" s="51"/>
      <c r="C368" s="51"/>
      <c r="D368" s="51"/>
      <c r="E368" s="51"/>
      <c r="F368" s="47"/>
      <c r="G368" s="47"/>
      <c r="H368" s="55"/>
      <c r="I368" s="47"/>
      <c r="J368" s="47"/>
      <c r="K368" s="47"/>
      <c r="L368" s="47"/>
      <c r="M368" s="47"/>
      <c r="N368" s="50"/>
      <c r="O368" s="50"/>
      <c r="P368" s="50"/>
    </row>
    <row r="369" spans="1:16" ht="21.75" customHeight="1">
      <c r="A369" s="51"/>
      <c r="B369" s="51"/>
      <c r="C369" s="51"/>
      <c r="D369" s="51"/>
      <c r="E369" s="51"/>
      <c r="F369" s="47"/>
      <c r="G369" s="47"/>
      <c r="H369" s="55"/>
      <c r="I369" s="47"/>
      <c r="J369" s="47"/>
      <c r="K369" s="47"/>
      <c r="L369" s="47"/>
      <c r="M369" s="47"/>
      <c r="N369" s="50"/>
      <c r="O369" s="50"/>
      <c r="P369" s="50"/>
    </row>
    <row r="370" spans="1:16" ht="21.75" customHeight="1">
      <c r="A370" s="51"/>
      <c r="B370" s="51"/>
      <c r="C370" s="51"/>
      <c r="D370" s="51"/>
      <c r="E370" s="51"/>
      <c r="F370" s="47"/>
      <c r="G370" s="47"/>
      <c r="H370" s="55"/>
      <c r="I370" s="47"/>
      <c r="J370" s="47"/>
      <c r="K370" s="47"/>
      <c r="L370" s="47"/>
      <c r="M370" s="47"/>
      <c r="N370" s="50"/>
      <c r="O370" s="50"/>
      <c r="P370" s="50"/>
    </row>
    <row r="371" spans="1:16" ht="21.75" customHeight="1">
      <c r="A371" s="51"/>
      <c r="B371" s="51"/>
      <c r="C371" s="51"/>
      <c r="D371" s="51"/>
      <c r="E371" s="51"/>
      <c r="F371" s="47"/>
      <c r="G371" s="47"/>
      <c r="H371" s="55"/>
      <c r="I371" s="47"/>
      <c r="J371" s="47"/>
      <c r="K371" s="47"/>
      <c r="L371" s="47"/>
      <c r="M371" s="47"/>
      <c r="N371" s="50"/>
      <c r="O371" s="50"/>
      <c r="P371" s="50"/>
    </row>
    <row r="372" spans="1:16" ht="21.75" customHeight="1">
      <c r="A372" s="51"/>
      <c r="B372" s="51"/>
      <c r="C372" s="51"/>
      <c r="D372" s="51"/>
      <c r="E372" s="51"/>
      <c r="F372" s="47"/>
      <c r="G372" s="47"/>
      <c r="H372" s="55"/>
      <c r="I372" s="47"/>
      <c r="J372" s="47"/>
      <c r="K372" s="47"/>
      <c r="L372" s="47"/>
      <c r="M372" s="47"/>
      <c r="N372" s="50"/>
      <c r="O372" s="50"/>
      <c r="P372" s="50"/>
    </row>
    <row r="373" spans="1:16" ht="21.75" customHeight="1">
      <c r="A373" s="51"/>
      <c r="B373" s="51"/>
      <c r="C373" s="51"/>
      <c r="D373" s="51"/>
      <c r="E373" s="51"/>
      <c r="F373" s="47"/>
      <c r="G373" s="47"/>
      <c r="H373" s="55"/>
      <c r="I373" s="47"/>
      <c r="J373" s="47"/>
      <c r="K373" s="47"/>
      <c r="L373" s="47"/>
      <c r="M373" s="47"/>
      <c r="N373" s="50"/>
      <c r="O373" s="50"/>
      <c r="P373" s="50"/>
    </row>
    <row r="374" spans="1:16" ht="21.75" customHeight="1">
      <c r="A374" s="51"/>
      <c r="B374" s="51"/>
      <c r="C374" s="51"/>
      <c r="D374" s="51"/>
      <c r="E374" s="51"/>
      <c r="F374" s="47"/>
      <c r="G374" s="47"/>
      <c r="H374" s="55"/>
      <c r="I374" s="47"/>
      <c r="J374" s="47"/>
      <c r="K374" s="47"/>
      <c r="L374" s="47"/>
      <c r="M374" s="47"/>
      <c r="N374" s="50"/>
      <c r="O374" s="50"/>
      <c r="P374" s="50"/>
    </row>
    <row r="375" spans="1:16" ht="21.75" customHeight="1">
      <c r="A375" s="51"/>
      <c r="B375" s="51"/>
      <c r="C375" s="51"/>
      <c r="D375" s="51"/>
      <c r="E375" s="51"/>
      <c r="F375" s="47"/>
      <c r="G375" s="47"/>
      <c r="H375" s="55"/>
      <c r="I375" s="47"/>
      <c r="J375" s="47"/>
      <c r="K375" s="47"/>
      <c r="L375" s="47"/>
      <c r="M375" s="47"/>
      <c r="N375" s="50"/>
      <c r="O375" s="50"/>
      <c r="P375" s="50"/>
    </row>
    <row r="376" spans="1:16" ht="21.75" customHeight="1">
      <c r="A376" s="51"/>
      <c r="B376" s="51"/>
      <c r="C376" s="51"/>
      <c r="D376" s="51"/>
      <c r="E376" s="51"/>
      <c r="F376" s="47"/>
      <c r="G376" s="47"/>
      <c r="H376" s="55"/>
      <c r="I376" s="47"/>
      <c r="J376" s="47"/>
      <c r="K376" s="47"/>
      <c r="L376" s="47"/>
      <c r="M376" s="47"/>
      <c r="N376" s="50"/>
      <c r="O376" s="50"/>
      <c r="P376" s="50"/>
    </row>
    <row r="377" spans="1:16" ht="21.75" customHeight="1">
      <c r="A377" s="51"/>
      <c r="B377" s="51"/>
      <c r="C377" s="51"/>
      <c r="D377" s="51"/>
      <c r="E377" s="51"/>
      <c r="F377" s="47"/>
      <c r="G377" s="47"/>
      <c r="H377" s="55"/>
      <c r="I377" s="47"/>
      <c r="J377" s="47"/>
      <c r="K377" s="47"/>
      <c r="L377" s="47"/>
      <c r="M377" s="47"/>
      <c r="N377" s="50"/>
      <c r="O377" s="50"/>
      <c r="P377" s="50"/>
    </row>
    <row r="378" spans="1:16" ht="21.75" customHeight="1">
      <c r="A378" s="51"/>
      <c r="B378" s="51"/>
      <c r="C378" s="51"/>
      <c r="D378" s="51"/>
      <c r="E378" s="51"/>
      <c r="F378" s="47"/>
      <c r="G378" s="47"/>
      <c r="H378" s="55"/>
      <c r="I378" s="47"/>
      <c r="J378" s="47"/>
      <c r="K378" s="47"/>
      <c r="L378" s="47"/>
      <c r="M378" s="47"/>
      <c r="N378" s="50"/>
      <c r="O378" s="50"/>
      <c r="P378" s="50"/>
    </row>
    <row r="379" spans="1:16" ht="21.75" customHeight="1">
      <c r="A379" s="51"/>
      <c r="B379" s="51"/>
      <c r="C379" s="51"/>
      <c r="D379" s="51"/>
      <c r="E379" s="51"/>
      <c r="F379" s="47"/>
      <c r="G379" s="47"/>
      <c r="H379" s="55"/>
      <c r="I379" s="47"/>
      <c r="J379" s="47"/>
      <c r="K379" s="47"/>
      <c r="L379" s="47"/>
      <c r="M379" s="47"/>
      <c r="N379" s="50"/>
      <c r="O379" s="50"/>
      <c r="P379" s="50"/>
    </row>
    <row r="380" spans="1:16" ht="21.75" customHeight="1">
      <c r="A380" s="51"/>
      <c r="B380" s="51"/>
      <c r="C380" s="51"/>
      <c r="D380" s="51"/>
      <c r="E380" s="51"/>
      <c r="F380" s="47"/>
      <c r="G380" s="47"/>
      <c r="H380" s="55"/>
      <c r="I380" s="47"/>
      <c r="J380" s="47"/>
      <c r="K380" s="47"/>
      <c r="L380" s="47"/>
      <c r="M380" s="47"/>
      <c r="N380" s="50"/>
      <c r="O380" s="50"/>
      <c r="P380" s="50"/>
    </row>
    <row r="381" spans="1:16" ht="21.75" customHeight="1">
      <c r="A381" s="51"/>
      <c r="B381" s="51"/>
      <c r="C381" s="51"/>
      <c r="D381" s="51"/>
      <c r="E381" s="51"/>
      <c r="F381" s="47"/>
      <c r="G381" s="47"/>
      <c r="H381" s="55"/>
      <c r="I381" s="47"/>
      <c r="J381" s="47"/>
      <c r="K381" s="47"/>
      <c r="L381" s="47"/>
      <c r="M381" s="47"/>
      <c r="N381" s="50"/>
      <c r="O381" s="50"/>
      <c r="P381" s="50"/>
    </row>
    <row r="382" spans="1:16" ht="21.75" customHeight="1">
      <c r="A382" s="51"/>
      <c r="B382" s="51"/>
      <c r="C382" s="51"/>
      <c r="D382" s="51"/>
      <c r="E382" s="51"/>
      <c r="F382" s="47"/>
      <c r="G382" s="47"/>
      <c r="H382" s="55"/>
      <c r="I382" s="47"/>
      <c r="J382" s="47"/>
      <c r="K382" s="47"/>
      <c r="L382" s="47"/>
      <c r="M382" s="47"/>
      <c r="N382" s="50"/>
      <c r="O382" s="50"/>
      <c r="P382" s="50"/>
    </row>
    <row r="383" spans="1:16" ht="21.75" customHeight="1">
      <c r="A383" s="51"/>
      <c r="B383" s="51"/>
      <c r="C383" s="51"/>
      <c r="D383" s="51"/>
      <c r="E383" s="51"/>
      <c r="F383" s="47"/>
      <c r="G383" s="47"/>
      <c r="H383" s="55"/>
      <c r="I383" s="47"/>
      <c r="J383" s="47"/>
      <c r="K383" s="47"/>
      <c r="L383" s="47"/>
      <c r="M383" s="47"/>
      <c r="N383" s="50"/>
      <c r="O383" s="50"/>
      <c r="P383" s="50"/>
    </row>
    <row r="384" spans="1:16" ht="21.75" customHeight="1">
      <c r="A384" s="51"/>
      <c r="B384" s="51"/>
      <c r="C384" s="51"/>
      <c r="D384" s="51"/>
      <c r="E384" s="51"/>
      <c r="F384" s="47"/>
      <c r="G384" s="47"/>
      <c r="H384" s="55"/>
      <c r="I384" s="47"/>
      <c r="J384" s="47"/>
      <c r="K384" s="47"/>
      <c r="L384" s="47"/>
      <c r="M384" s="47"/>
      <c r="N384" s="50"/>
      <c r="O384" s="50"/>
      <c r="P384" s="50"/>
    </row>
    <row r="385" spans="1:16" ht="21.75" customHeight="1">
      <c r="A385" s="51"/>
      <c r="B385" s="51"/>
      <c r="C385" s="51"/>
      <c r="D385" s="51"/>
      <c r="E385" s="51"/>
      <c r="F385" s="47"/>
      <c r="G385" s="47"/>
      <c r="H385" s="55"/>
      <c r="I385" s="47"/>
      <c r="J385" s="47"/>
      <c r="K385" s="47"/>
      <c r="L385" s="47"/>
      <c r="M385" s="47"/>
      <c r="N385" s="50"/>
      <c r="O385" s="50"/>
      <c r="P385" s="50"/>
    </row>
    <row r="386" spans="1:16" ht="21.75" customHeight="1">
      <c r="A386" s="51"/>
      <c r="B386" s="51"/>
      <c r="C386" s="51"/>
      <c r="D386" s="51"/>
      <c r="E386" s="51"/>
      <c r="F386" s="47"/>
      <c r="G386" s="47"/>
      <c r="H386" s="55"/>
      <c r="I386" s="47"/>
      <c r="J386" s="47"/>
      <c r="K386" s="47"/>
      <c r="L386" s="47"/>
      <c r="M386" s="47"/>
      <c r="N386" s="50"/>
      <c r="O386" s="50"/>
      <c r="P386" s="50"/>
    </row>
    <row r="387" spans="1:16" ht="21.75" customHeight="1">
      <c r="A387" s="51"/>
      <c r="B387" s="51"/>
      <c r="C387" s="51"/>
      <c r="D387" s="51"/>
      <c r="E387" s="51"/>
      <c r="F387" s="47"/>
      <c r="G387" s="47"/>
      <c r="H387" s="55"/>
      <c r="I387" s="47"/>
      <c r="J387" s="47"/>
      <c r="K387" s="47"/>
      <c r="L387" s="47"/>
      <c r="M387" s="47"/>
      <c r="N387" s="50"/>
      <c r="O387" s="50"/>
      <c r="P387" s="50"/>
    </row>
    <row r="388" spans="1:16" ht="21.75" customHeight="1">
      <c r="A388" s="51"/>
      <c r="B388" s="51"/>
      <c r="C388" s="51"/>
      <c r="D388" s="51"/>
      <c r="E388" s="51"/>
      <c r="F388" s="47"/>
      <c r="G388" s="47"/>
      <c r="H388" s="55"/>
      <c r="I388" s="47"/>
      <c r="J388" s="47"/>
      <c r="K388" s="47"/>
      <c r="L388" s="47"/>
      <c r="M388" s="47"/>
      <c r="N388" s="50"/>
      <c r="O388" s="50"/>
      <c r="P388" s="50"/>
    </row>
    <row r="389" spans="1:16" ht="21.75" customHeight="1">
      <c r="A389" s="51"/>
      <c r="B389" s="51"/>
      <c r="C389" s="51"/>
      <c r="D389" s="51"/>
      <c r="E389" s="51"/>
      <c r="F389" s="47"/>
      <c r="G389" s="47"/>
      <c r="H389" s="55"/>
      <c r="I389" s="47"/>
      <c r="J389" s="47"/>
      <c r="K389" s="47"/>
      <c r="L389" s="47"/>
      <c r="M389" s="47"/>
      <c r="N389" s="50"/>
      <c r="O389" s="50"/>
      <c r="P389" s="50"/>
    </row>
    <row r="390" spans="1:16" ht="21.75" customHeight="1">
      <c r="A390" s="51"/>
      <c r="B390" s="51"/>
      <c r="C390" s="51"/>
      <c r="D390" s="51"/>
      <c r="E390" s="51"/>
      <c r="F390" s="47"/>
      <c r="G390" s="47"/>
      <c r="H390" s="55"/>
      <c r="I390" s="47"/>
      <c r="J390" s="47"/>
      <c r="K390" s="47"/>
      <c r="L390" s="47"/>
      <c r="M390" s="47"/>
      <c r="N390" s="50"/>
      <c r="O390" s="50"/>
      <c r="P390" s="50"/>
    </row>
    <row r="391" spans="1:16" ht="21.75" customHeight="1">
      <c r="A391" s="51"/>
      <c r="B391" s="51"/>
      <c r="C391" s="51"/>
      <c r="D391" s="51"/>
      <c r="E391" s="51"/>
      <c r="F391" s="47"/>
      <c r="G391" s="47"/>
      <c r="H391" s="55"/>
      <c r="I391" s="47"/>
      <c r="J391" s="47"/>
      <c r="K391" s="47"/>
      <c r="L391" s="47"/>
      <c r="M391" s="47"/>
      <c r="N391" s="50"/>
      <c r="O391" s="50"/>
      <c r="P391" s="50"/>
    </row>
    <row r="392" spans="1:16" ht="21.75" customHeight="1">
      <c r="A392" s="51"/>
      <c r="B392" s="51"/>
      <c r="C392" s="51"/>
      <c r="D392" s="51"/>
      <c r="E392" s="51"/>
      <c r="F392" s="47"/>
      <c r="G392" s="47"/>
      <c r="H392" s="55"/>
      <c r="I392" s="47"/>
      <c r="J392" s="47"/>
      <c r="K392" s="47"/>
      <c r="L392" s="47"/>
      <c r="M392" s="47"/>
      <c r="N392" s="50"/>
      <c r="O392" s="50"/>
      <c r="P392" s="50"/>
    </row>
    <row r="393" spans="1:16" ht="21.75" customHeight="1">
      <c r="A393" s="51"/>
      <c r="B393" s="51"/>
      <c r="C393" s="51"/>
      <c r="D393" s="51"/>
      <c r="E393" s="51"/>
      <c r="F393" s="47"/>
      <c r="G393" s="47"/>
      <c r="H393" s="55"/>
      <c r="I393" s="47"/>
      <c r="J393" s="47"/>
      <c r="K393" s="47"/>
      <c r="L393" s="47"/>
      <c r="M393" s="47"/>
      <c r="N393" s="50"/>
      <c r="O393" s="50"/>
      <c r="P393" s="50"/>
    </row>
    <row r="394" spans="1:16" ht="21.75" customHeight="1">
      <c r="A394" s="51"/>
      <c r="B394" s="51"/>
      <c r="C394" s="51"/>
      <c r="D394" s="51"/>
      <c r="E394" s="51"/>
      <c r="F394" s="47"/>
      <c r="G394" s="47"/>
      <c r="H394" s="55"/>
      <c r="I394" s="47"/>
      <c r="J394" s="47"/>
      <c r="K394" s="47"/>
      <c r="L394" s="47"/>
      <c r="M394" s="47"/>
      <c r="N394" s="50"/>
      <c r="O394" s="50"/>
      <c r="P394" s="50"/>
    </row>
    <row r="395" spans="1:16" ht="21.75" customHeight="1">
      <c r="A395" s="51"/>
      <c r="B395" s="51"/>
      <c r="C395" s="51"/>
      <c r="D395" s="51"/>
      <c r="E395" s="51"/>
      <c r="F395" s="47"/>
      <c r="G395" s="47"/>
      <c r="H395" s="55"/>
      <c r="I395" s="47"/>
      <c r="J395" s="47"/>
      <c r="K395" s="47"/>
      <c r="L395" s="47"/>
      <c r="M395" s="47"/>
      <c r="N395" s="50"/>
      <c r="O395" s="50"/>
      <c r="P395" s="50"/>
    </row>
    <row r="396" spans="1:16" ht="21.75" customHeight="1">
      <c r="A396" s="51"/>
      <c r="B396" s="51"/>
      <c r="C396" s="51"/>
      <c r="D396" s="51"/>
      <c r="E396" s="51"/>
      <c r="F396" s="47"/>
      <c r="G396" s="47"/>
      <c r="H396" s="55"/>
      <c r="I396" s="47"/>
      <c r="J396" s="47"/>
      <c r="K396" s="47"/>
      <c r="L396" s="47"/>
      <c r="M396" s="47"/>
      <c r="N396" s="50"/>
      <c r="O396" s="50"/>
      <c r="P396" s="50"/>
    </row>
    <row r="397" spans="1:16" ht="21.75" customHeight="1">
      <c r="A397" s="51"/>
      <c r="B397" s="51"/>
      <c r="C397" s="51"/>
      <c r="D397" s="51"/>
      <c r="E397" s="51"/>
      <c r="F397" s="47"/>
      <c r="G397" s="47"/>
      <c r="H397" s="55"/>
      <c r="I397" s="47"/>
      <c r="J397" s="47"/>
      <c r="K397" s="47"/>
      <c r="L397" s="47"/>
      <c r="M397" s="47"/>
      <c r="N397" s="50"/>
      <c r="O397" s="50"/>
      <c r="P397" s="50"/>
    </row>
    <row r="398" spans="1:16" ht="21.75" customHeight="1">
      <c r="A398" s="51"/>
      <c r="B398" s="51"/>
      <c r="C398" s="51"/>
      <c r="D398" s="51"/>
      <c r="E398" s="51"/>
      <c r="F398" s="47"/>
      <c r="G398" s="47"/>
      <c r="H398" s="55"/>
      <c r="I398" s="47"/>
      <c r="J398" s="47"/>
      <c r="K398" s="47"/>
      <c r="L398" s="47"/>
      <c r="M398" s="47"/>
      <c r="N398" s="50"/>
      <c r="O398" s="50"/>
      <c r="P398" s="50"/>
    </row>
    <row r="399" spans="1:16" ht="21.75" customHeight="1">
      <c r="A399" s="51"/>
      <c r="B399" s="51"/>
      <c r="C399" s="51"/>
      <c r="D399" s="51"/>
      <c r="E399" s="51"/>
      <c r="F399" s="47"/>
      <c r="G399" s="47"/>
      <c r="H399" s="55"/>
      <c r="I399" s="47"/>
      <c r="J399" s="47"/>
      <c r="K399" s="47"/>
      <c r="L399" s="47"/>
      <c r="M399" s="47"/>
      <c r="N399" s="50"/>
      <c r="O399" s="50"/>
      <c r="P399" s="50"/>
    </row>
    <row r="400" spans="1:16" ht="21.75" customHeight="1">
      <c r="A400" s="51"/>
      <c r="B400" s="51"/>
      <c r="C400" s="51"/>
      <c r="D400" s="51"/>
      <c r="E400" s="51"/>
      <c r="F400" s="47"/>
      <c r="G400" s="47"/>
      <c r="H400" s="55"/>
      <c r="I400" s="47"/>
      <c r="J400" s="47"/>
      <c r="K400" s="47"/>
      <c r="L400" s="47"/>
      <c r="M400" s="47"/>
      <c r="N400" s="50"/>
      <c r="O400" s="50"/>
      <c r="P400" s="50"/>
    </row>
    <row r="401" spans="1:16" ht="21.75" customHeight="1">
      <c r="A401" s="51"/>
      <c r="B401" s="51"/>
      <c r="C401" s="51"/>
      <c r="D401" s="51"/>
      <c r="E401" s="51"/>
      <c r="F401" s="47"/>
      <c r="G401" s="47"/>
      <c r="H401" s="55"/>
      <c r="I401" s="47"/>
      <c r="J401" s="47"/>
      <c r="K401" s="47"/>
      <c r="L401" s="47"/>
      <c r="M401" s="47"/>
      <c r="N401" s="50"/>
      <c r="O401" s="50"/>
      <c r="P401" s="50"/>
    </row>
    <row r="402" spans="1:16" ht="21.75" customHeight="1">
      <c r="A402" s="51"/>
      <c r="B402" s="51"/>
      <c r="C402" s="51"/>
      <c r="D402" s="51"/>
      <c r="E402" s="51"/>
      <c r="F402" s="47"/>
      <c r="G402" s="47"/>
      <c r="H402" s="55"/>
      <c r="I402" s="47"/>
      <c r="J402" s="47"/>
      <c r="K402" s="47"/>
      <c r="L402" s="47"/>
      <c r="M402" s="47"/>
      <c r="N402" s="50"/>
      <c r="O402" s="50"/>
      <c r="P402" s="50"/>
    </row>
    <row r="403" spans="1:16" ht="21.75" customHeight="1">
      <c r="A403" s="51"/>
      <c r="B403" s="51"/>
      <c r="C403" s="51"/>
      <c r="D403" s="51"/>
      <c r="E403" s="51"/>
      <c r="F403" s="47"/>
      <c r="G403" s="47"/>
      <c r="H403" s="55"/>
      <c r="I403" s="47"/>
      <c r="J403" s="47"/>
      <c r="K403" s="47"/>
      <c r="L403" s="47"/>
      <c r="M403" s="47"/>
      <c r="N403" s="50"/>
      <c r="O403" s="50"/>
      <c r="P403" s="50"/>
    </row>
    <row r="404" spans="1:16" ht="21.75" customHeight="1">
      <c r="A404" s="51"/>
      <c r="B404" s="51"/>
      <c r="C404" s="51"/>
      <c r="D404" s="51"/>
      <c r="E404" s="51"/>
      <c r="F404" s="47"/>
      <c r="G404" s="47"/>
      <c r="H404" s="55"/>
      <c r="I404" s="47"/>
      <c r="J404" s="47"/>
      <c r="K404" s="47"/>
      <c r="L404" s="47"/>
      <c r="M404" s="47"/>
      <c r="N404" s="50"/>
      <c r="O404" s="50"/>
      <c r="P404" s="50"/>
    </row>
    <row r="405" spans="1:16" ht="21.75" customHeight="1">
      <c r="A405" s="51"/>
      <c r="B405" s="51"/>
      <c r="C405" s="51"/>
      <c r="D405" s="51"/>
      <c r="E405" s="51"/>
      <c r="F405" s="47"/>
      <c r="G405" s="47"/>
      <c r="H405" s="55"/>
      <c r="I405" s="47"/>
      <c r="J405" s="47"/>
      <c r="K405" s="47"/>
      <c r="L405" s="47"/>
      <c r="M405" s="47"/>
      <c r="N405" s="50"/>
      <c r="O405" s="50"/>
      <c r="P405" s="50"/>
    </row>
    <row r="406" spans="1:16" ht="21.75" customHeight="1">
      <c r="A406" s="51"/>
      <c r="B406" s="51"/>
      <c r="C406" s="51"/>
      <c r="D406" s="51"/>
      <c r="E406" s="51"/>
      <c r="F406" s="47"/>
      <c r="G406" s="47"/>
      <c r="H406" s="55"/>
      <c r="I406" s="47"/>
      <c r="J406" s="47"/>
      <c r="K406" s="47"/>
      <c r="L406" s="47"/>
      <c r="M406" s="47"/>
      <c r="N406" s="50"/>
      <c r="O406" s="50"/>
      <c r="P406" s="50"/>
    </row>
    <row r="407" spans="1:16" ht="21.75" customHeight="1">
      <c r="A407" s="51"/>
      <c r="B407" s="51"/>
      <c r="C407" s="51"/>
      <c r="D407" s="51"/>
      <c r="E407" s="51"/>
      <c r="F407" s="47"/>
      <c r="G407" s="47"/>
      <c r="H407" s="55"/>
      <c r="I407" s="47"/>
      <c r="J407" s="47"/>
      <c r="K407" s="47"/>
      <c r="L407" s="47"/>
      <c r="M407" s="47"/>
      <c r="N407" s="50"/>
      <c r="O407" s="50"/>
      <c r="P407" s="50"/>
    </row>
    <row r="408" spans="1:16" ht="21.75" customHeight="1">
      <c r="A408" s="51"/>
      <c r="B408" s="51"/>
      <c r="C408" s="51"/>
      <c r="D408" s="51"/>
      <c r="E408" s="51"/>
      <c r="F408" s="47"/>
      <c r="G408" s="47"/>
      <c r="H408" s="55"/>
      <c r="I408" s="47"/>
      <c r="J408" s="47"/>
      <c r="K408" s="47"/>
      <c r="L408" s="47"/>
      <c r="M408" s="47"/>
      <c r="N408" s="50"/>
      <c r="O408" s="50"/>
      <c r="P408" s="50"/>
    </row>
    <row r="409" spans="1:16" ht="21.75" customHeight="1">
      <c r="A409" s="51"/>
      <c r="B409" s="51"/>
      <c r="C409" s="51"/>
      <c r="D409" s="51"/>
      <c r="E409" s="51"/>
      <c r="F409" s="47"/>
      <c r="G409" s="47"/>
      <c r="H409" s="55"/>
      <c r="I409" s="47"/>
      <c r="J409" s="47"/>
      <c r="K409" s="47"/>
      <c r="L409" s="47"/>
      <c r="M409" s="47"/>
      <c r="N409" s="50"/>
      <c r="O409" s="50"/>
      <c r="P409" s="50"/>
    </row>
    <row r="410" spans="1:16" ht="21.75" customHeight="1">
      <c r="A410" s="51"/>
      <c r="B410" s="51"/>
      <c r="C410" s="51"/>
      <c r="D410" s="51"/>
      <c r="E410" s="51"/>
      <c r="F410" s="47"/>
      <c r="G410" s="47"/>
      <c r="H410" s="55"/>
      <c r="I410" s="47"/>
      <c r="J410" s="47"/>
      <c r="K410" s="47"/>
      <c r="L410" s="47"/>
      <c r="M410" s="47"/>
      <c r="N410" s="50"/>
      <c r="O410" s="50"/>
      <c r="P410" s="50"/>
    </row>
    <row r="411" spans="1:16" ht="21.75" customHeight="1">
      <c r="A411" s="51"/>
      <c r="B411" s="51"/>
      <c r="C411" s="51"/>
      <c r="D411" s="51"/>
      <c r="E411" s="51"/>
      <c r="F411" s="47"/>
      <c r="G411" s="47"/>
      <c r="H411" s="55"/>
      <c r="I411" s="47"/>
      <c r="J411" s="47"/>
      <c r="K411" s="47"/>
      <c r="L411" s="47"/>
      <c r="M411" s="47"/>
      <c r="N411" s="50"/>
      <c r="O411" s="50"/>
      <c r="P411" s="50"/>
    </row>
    <row r="412" spans="1:16" ht="21.75" customHeight="1">
      <c r="A412" s="51"/>
      <c r="B412" s="51"/>
      <c r="C412" s="51"/>
      <c r="D412" s="51"/>
      <c r="E412" s="51"/>
      <c r="F412" s="47"/>
      <c r="G412" s="47"/>
      <c r="H412" s="55"/>
      <c r="I412" s="47"/>
      <c r="J412" s="47"/>
      <c r="K412" s="47"/>
      <c r="L412" s="47"/>
      <c r="M412" s="47"/>
      <c r="N412" s="50"/>
      <c r="O412" s="50"/>
      <c r="P412" s="50"/>
    </row>
    <row r="413" spans="1:16" ht="21.75" customHeight="1">
      <c r="A413" s="51"/>
      <c r="B413" s="51"/>
      <c r="C413" s="51"/>
      <c r="D413" s="51"/>
      <c r="E413" s="51"/>
      <c r="F413" s="47"/>
      <c r="G413" s="47"/>
      <c r="H413" s="55"/>
      <c r="I413" s="47"/>
      <c r="J413" s="47"/>
      <c r="K413" s="47"/>
      <c r="L413" s="47"/>
      <c r="M413" s="47"/>
      <c r="N413" s="50"/>
      <c r="O413" s="50"/>
      <c r="P413" s="50"/>
    </row>
    <row r="414" spans="1:16" ht="21.75" customHeight="1">
      <c r="A414" s="51"/>
      <c r="B414" s="51"/>
      <c r="C414" s="51"/>
      <c r="D414" s="51"/>
      <c r="E414" s="51"/>
      <c r="F414" s="47"/>
      <c r="G414" s="47"/>
      <c r="H414" s="55"/>
      <c r="I414" s="47"/>
      <c r="J414" s="47"/>
      <c r="K414" s="47"/>
      <c r="L414" s="47"/>
      <c r="M414" s="47"/>
      <c r="N414" s="50"/>
      <c r="O414" s="50"/>
      <c r="P414" s="50"/>
    </row>
    <row r="415" spans="1:16" ht="21.75" customHeight="1">
      <c r="A415" s="51"/>
      <c r="B415" s="51"/>
      <c r="C415" s="51"/>
      <c r="D415" s="51"/>
      <c r="E415" s="51"/>
      <c r="F415" s="47"/>
      <c r="G415" s="47"/>
      <c r="H415" s="55"/>
      <c r="I415" s="47"/>
      <c r="J415" s="47"/>
      <c r="K415" s="47"/>
      <c r="L415" s="47"/>
      <c r="M415" s="47"/>
      <c r="N415" s="50"/>
      <c r="O415" s="50"/>
      <c r="P415" s="50"/>
    </row>
    <row r="416" spans="1:16" ht="21.75" customHeight="1">
      <c r="A416" s="51"/>
      <c r="B416" s="51"/>
      <c r="C416" s="51"/>
      <c r="D416" s="51"/>
      <c r="E416" s="51"/>
      <c r="F416" s="47"/>
      <c r="G416" s="47"/>
      <c r="H416" s="55"/>
      <c r="I416" s="47"/>
      <c r="J416" s="47"/>
      <c r="K416" s="47"/>
      <c r="L416" s="47"/>
      <c r="M416" s="47"/>
      <c r="N416" s="50"/>
      <c r="O416" s="50"/>
      <c r="P416" s="50"/>
    </row>
    <row r="417" spans="1:16" ht="21.75" customHeight="1">
      <c r="A417" s="51"/>
      <c r="B417" s="51"/>
      <c r="C417" s="51"/>
      <c r="D417" s="51"/>
      <c r="E417" s="51"/>
      <c r="F417" s="47"/>
      <c r="G417" s="47"/>
      <c r="H417" s="55"/>
      <c r="I417" s="47"/>
      <c r="J417" s="47"/>
      <c r="K417" s="47"/>
      <c r="L417" s="47"/>
      <c r="M417" s="47"/>
      <c r="N417" s="50"/>
      <c r="O417" s="50"/>
      <c r="P417" s="50"/>
    </row>
    <row r="418" spans="1:16" ht="21.75" customHeight="1">
      <c r="A418" s="51"/>
      <c r="B418" s="51"/>
      <c r="C418" s="51"/>
      <c r="D418" s="51"/>
      <c r="E418" s="51"/>
      <c r="F418" s="47"/>
      <c r="G418" s="47"/>
      <c r="H418" s="55"/>
      <c r="I418" s="47"/>
      <c r="J418" s="47"/>
      <c r="K418" s="47"/>
      <c r="L418" s="47"/>
      <c r="M418" s="47"/>
      <c r="N418" s="50"/>
      <c r="O418" s="50"/>
      <c r="P418" s="50"/>
    </row>
    <row r="419" spans="1:16" ht="21.75" customHeight="1">
      <c r="A419" s="51"/>
      <c r="B419" s="51"/>
      <c r="C419" s="51"/>
      <c r="D419" s="51"/>
      <c r="E419" s="51"/>
      <c r="F419" s="47"/>
      <c r="G419" s="47"/>
      <c r="H419" s="55"/>
      <c r="I419" s="47"/>
      <c r="J419" s="47"/>
      <c r="K419" s="47"/>
      <c r="L419" s="47"/>
      <c r="M419" s="47"/>
      <c r="N419" s="50"/>
      <c r="O419" s="50"/>
      <c r="P419" s="50"/>
    </row>
    <row r="420" spans="1:16" ht="21.75" customHeight="1">
      <c r="A420" s="51"/>
      <c r="B420" s="51"/>
      <c r="C420" s="51"/>
      <c r="D420" s="51"/>
      <c r="E420" s="51"/>
      <c r="F420" s="47"/>
      <c r="G420" s="47"/>
      <c r="H420" s="55"/>
      <c r="I420" s="47"/>
      <c r="J420" s="47"/>
      <c r="K420" s="47"/>
      <c r="L420" s="47"/>
      <c r="M420" s="47"/>
      <c r="N420" s="50"/>
      <c r="O420" s="50"/>
      <c r="P420" s="50"/>
    </row>
    <row r="421" spans="1:16" ht="21.75" customHeight="1">
      <c r="A421" s="51"/>
      <c r="B421" s="51"/>
      <c r="C421" s="51"/>
      <c r="D421" s="51"/>
      <c r="E421" s="51"/>
      <c r="F421" s="47"/>
      <c r="G421" s="47"/>
      <c r="H421" s="55"/>
      <c r="I421" s="47"/>
      <c r="J421" s="47"/>
      <c r="K421" s="47"/>
      <c r="L421" s="47"/>
      <c r="M421" s="47"/>
      <c r="N421" s="50"/>
      <c r="O421" s="50"/>
      <c r="P421" s="50"/>
    </row>
    <row r="422" spans="1:16" ht="21.75" customHeight="1">
      <c r="A422" s="51"/>
      <c r="B422" s="51"/>
      <c r="C422" s="51"/>
      <c r="D422" s="51"/>
      <c r="E422" s="51"/>
      <c r="F422" s="47"/>
      <c r="G422" s="47"/>
      <c r="H422" s="55"/>
      <c r="I422" s="47"/>
      <c r="J422" s="47"/>
      <c r="K422" s="47"/>
      <c r="L422" s="47"/>
      <c r="M422" s="47"/>
      <c r="N422" s="50"/>
      <c r="O422" s="50"/>
      <c r="P422" s="50"/>
    </row>
    <row r="423" spans="1:16" ht="21.75" customHeight="1">
      <c r="A423" s="51"/>
      <c r="B423" s="51"/>
      <c r="C423" s="51"/>
      <c r="D423" s="51"/>
      <c r="E423" s="51"/>
      <c r="F423" s="47"/>
      <c r="G423" s="47"/>
      <c r="H423" s="55"/>
      <c r="I423" s="47"/>
      <c r="J423" s="47"/>
      <c r="K423" s="47"/>
      <c r="L423" s="47"/>
      <c r="M423" s="47"/>
      <c r="N423" s="50"/>
      <c r="O423" s="50"/>
      <c r="P423" s="50"/>
    </row>
    <row r="424" spans="1:16" ht="21.75" customHeight="1">
      <c r="A424" s="51"/>
      <c r="B424" s="51"/>
      <c r="C424" s="51"/>
      <c r="D424" s="51"/>
      <c r="E424" s="51"/>
      <c r="F424" s="47"/>
      <c r="G424" s="47"/>
      <c r="H424" s="55"/>
      <c r="I424" s="47"/>
      <c r="J424" s="47"/>
      <c r="K424" s="47"/>
      <c r="L424" s="47"/>
      <c r="M424" s="47"/>
      <c r="N424" s="50"/>
      <c r="O424" s="50"/>
      <c r="P424" s="50"/>
    </row>
    <row r="425" spans="1:16" ht="21.75" customHeight="1">
      <c r="A425" s="51"/>
      <c r="B425" s="51"/>
      <c r="C425" s="51"/>
      <c r="D425" s="51"/>
      <c r="E425" s="51"/>
      <c r="F425" s="47"/>
      <c r="G425" s="47"/>
      <c r="H425" s="55"/>
      <c r="I425" s="47"/>
      <c r="J425" s="47"/>
      <c r="K425" s="47"/>
      <c r="L425" s="47"/>
      <c r="M425" s="47"/>
      <c r="N425" s="50"/>
      <c r="O425" s="50"/>
      <c r="P425" s="50"/>
    </row>
    <row r="426" spans="1:16" ht="21.75" customHeight="1">
      <c r="A426" s="51"/>
      <c r="B426" s="51"/>
      <c r="C426" s="51"/>
      <c r="D426" s="51"/>
      <c r="E426" s="51"/>
      <c r="F426" s="47"/>
      <c r="G426" s="47"/>
      <c r="H426" s="55"/>
      <c r="I426" s="47"/>
      <c r="J426" s="47"/>
      <c r="K426" s="47"/>
      <c r="L426" s="47"/>
      <c r="M426" s="47"/>
      <c r="N426" s="50"/>
      <c r="O426" s="50"/>
      <c r="P426" s="50"/>
    </row>
    <row r="427" spans="1:16" ht="21.75" customHeight="1">
      <c r="A427" s="51"/>
      <c r="B427" s="51"/>
      <c r="C427" s="51"/>
      <c r="D427" s="51"/>
      <c r="E427" s="51"/>
      <c r="F427" s="47"/>
      <c r="G427" s="47"/>
      <c r="H427" s="55"/>
      <c r="I427" s="47"/>
      <c r="J427" s="47"/>
      <c r="K427" s="47"/>
      <c r="L427" s="47"/>
      <c r="M427" s="47"/>
      <c r="N427" s="50"/>
      <c r="O427" s="50"/>
      <c r="P427" s="50"/>
    </row>
    <row r="428" spans="1:16" ht="21.75" customHeight="1">
      <c r="A428" s="51"/>
      <c r="B428" s="51"/>
      <c r="C428" s="51"/>
      <c r="D428" s="51"/>
      <c r="E428" s="51"/>
      <c r="F428" s="47"/>
      <c r="G428" s="47"/>
      <c r="H428" s="55"/>
      <c r="I428" s="47"/>
      <c r="J428" s="47"/>
      <c r="K428" s="47"/>
      <c r="L428" s="47"/>
      <c r="M428" s="47"/>
      <c r="N428" s="50"/>
      <c r="O428" s="50"/>
      <c r="P428" s="50"/>
    </row>
    <row r="429" spans="1:16" ht="21.75" customHeight="1">
      <c r="A429" s="51"/>
      <c r="B429" s="51"/>
      <c r="C429" s="51"/>
      <c r="D429" s="51"/>
      <c r="E429" s="51"/>
      <c r="F429" s="47"/>
      <c r="G429" s="47"/>
      <c r="H429" s="55"/>
      <c r="I429" s="47"/>
      <c r="J429" s="47"/>
      <c r="K429" s="47"/>
      <c r="L429" s="47"/>
      <c r="M429" s="47"/>
      <c r="N429" s="50"/>
      <c r="O429" s="50"/>
      <c r="P429" s="50"/>
    </row>
    <row r="430" spans="1:16" ht="21.75" customHeight="1">
      <c r="A430" s="51"/>
      <c r="B430" s="51"/>
      <c r="C430" s="51"/>
      <c r="D430" s="51"/>
      <c r="E430" s="51"/>
      <c r="F430" s="47"/>
      <c r="G430" s="47"/>
      <c r="H430" s="55"/>
      <c r="I430" s="47"/>
      <c r="J430" s="47"/>
      <c r="K430" s="47"/>
      <c r="L430" s="47"/>
      <c r="M430" s="47"/>
      <c r="N430" s="50"/>
      <c r="O430" s="50"/>
      <c r="P430" s="50"/>
    </row>
    <row r="431" spans="1:16" ht="21.75" customHeight="1">
      <c r="A431" s="51"/>
      <c r="B431" s="51"/>
      <c r="C431" s="51"/>
      <c r="D431" s="51"/>
      <c r="E431" s="51"/>
      <c r="F431" s="47"/>
      <c r="G431" s="47"/>
      <c r="H431" s="55"/>
      <c r="I431" s="47"/>
      <c r="J431" s="47"/>
      <c r="K431" s="47"/>
      <c r="L431" s="47"/>
      <c r="M431" s="47"/>
      <c r="N431" s="50"/>
      <c r="O431" s="50"/>
      <c r="P431" s="50"/>
    </row>
    <row r="432" spans="1:16" ht="21.75" customHeight="1">
      <c r="A432" s="51"/>
      <c r="B432" s="51"/>
      <c r="C432" s="51"/>
      <c r="D432" s="51"/>
      <c r="E432" s="51"/>
      <c r="F432" s="47"/>
      <c r="G432" s="47"/>
      <c r="H432" s="55"/>
      <c r="I432" s="47"/>
      <c r="J432" s="47"/>
      <c r="K432" s="47"/>
      <c r="L432" s="47"/>
      <c r="M432" s="47"/>
      <c r="N432" s="50"/>
      <c r="O432" s="50"/>
      <c r="P432" s="50"/>
    </row>
    <row r="433" spans="1:16" ht="21.75" customHeight="1">
      <c r="A433" s="51"/>
      <c r="B433" s="51"/>
      <c r="C433" s="51"/>
      <c r="D433" s="51"/>
      <c r="E433" s="51"/>
      <c r="F433" s="47"/>
      <c r="G433" s="47"/>
      <c r="H433" s="55"/>
      <c r="I433" s="47"/>
      <c r="J433" s="47"/>
      <c r="K433" s="47"/>
      <c r="L433" s="47"/>
      <c r="M433" s="47"/>
      <c r="N433" s="50"/>
      <c r="O433" s="50"/>
      <c r="P433" s="50"/>
    </row>
    <row r="434" spans="1:16" ht="21.75" customHeight="1">
      <c r="A434" s="51"/>
      <c r="B434" s="51"/>
      <c r="C434" s="51"/>
      <c r="D434" s="51"/>
      <c r="E434" s="51"/>
      <c r="F434" s="47"/>
      <c r="G434" s="47"/>
      <c r="H434" s="55"/>
      <c r="I434" s="47"/>
      <c r="J434" s="47"/>
      <c r="K434" s="47"/>
      <c r="L434" s="47"/>
      <c r="M434" s="47"/>
      <c r="N434" s="50"/>
      <c r="O434" s="50"/>
      <c r="P434" s="50"/>
    </row>
    <row r="435" spans="1:16" ht="21.75" customHeight="1">
      <c r="A435" s="51"/>
      <c r="B435" s="51"/>
      <c r="C435" s="51"/>
      <c r="D435" s="51"/>
      <c r="E435" s="51"/>
      <c r="F435" s="47"/>
      <c r="G435" s="47"/>
      <c r="H435" s="55"/>
      <c r="I435" s="47"/>
      <c r="J435" s="47"/>
      <c r="K435" s="47"/>
      <c r="L435" s="47"/>
      <c r="M435" s="47"/>
      <c r="N435" s="50"/>
      <c r="O435" s="50"/>
      <c r="P435" s="50"/>
    </row>
    <row r="436" spans="1:16" ht="21.75" customHeight="1">
      <c r="A436" s="51"/>
      <c r="B436" s="51"/>
      <c r="C436" s="51"/>
      <c r="D436" s="51"/>
      <c r="E436" s="51"/>
      <c r="F436" s="47"/>
      <c r="G436" s="47"/>
      <c r="H436" s="55"/>
      <c r="I436" s="47"/>
      <c r="J436" s="47"/>
      <c r="K436" s="47"/>
      <c r="L436" s="47"/>
      <c r="M436" s="47"/>
      <c r="N436" s="50"/>
      <c r="O436" s="50"/>
      <c r="P436" s="50"/>
    </row>
    <row r="437" spans="1:16" ht="21.75" customHeight="1">
      <c r="A437" s="51"/>
      <c r="B437" s="51"/>
      <c r="C437" s="51"/>
      <c r="D437" s="51"/>
      <c r="E437" s="51"/>
      <c r="F437" s="47"/>
      <c r="G437" s="47"/>
      <c r="H437" s="55"/>
      <c r="I437" s="47"/>
      <c r="J437" s="47"/>
      <c r="K437" s="47"/>
      <c r="L437" s="47"/>
      <c r="M437" s="47"/>
      <c r="N437" s="50"/>
      <c r="O437" s="50"/>
      <c r="P437" s="50"/>
    </row>
    <row r="438" spans="1:16" ht="21.75" customHeight="1">
      <c r="A438" s="51"/>
      <c r="B438" s="51"/>
      <c r="C438" s="51"/>
      <c r="D438" s="51"/>
      <c r="E438" s="51"/>
      <c r="F438" s="47"/>
      <c r="G438" s="47"/>
      <c r="H438" s="55"/>
      <c r="I438" s="47"/>
      <c r="J438" s="47"/>
      <c r="K438" s="47"/>
      <c r="L438" s="47"/>
      <c r="M438" s="47"/>
      <c r="N438" s="50"/>
      <c r="O438" s="50"/>
      <c r="P438" s="50"/>
    </row>
    <row r="439" spans="1:16" ht="21.75" customHeight="1">
      <c r="A439" s="51"/>
      <c r="B439" s="51"/>
      <c r="C439" s="51"/>
      <c r="D439" s="51"/>
      <c r="E439" s="51"/>
      <c r="F439" s="47"/>
      <c r="G439" s="47"/>
      <c r="H439" s="55"/>
      <c r="I439" s="47"/>
      <c r="J439" s="47"/>
      <c r="K439" s="47"/>
      <c r="L439" s="47"/>
      <c r="M439" s="47"/>
      <c r="N439" s="50"/>
      <c r="O439" s="50"/>
      <c r="P439" s="50"/>
    </row>
    <row r="440" spans="1:16" ht="21.75" customHeight="1">
      <c r="A440" s="51"/>
      <c r="B440" s="51"/>
      <c r="C440" s="51"/>
      <c r="D440" s="51"/>
      <c r="E440" s="51"/>
      <c r="F440" s="47"/>
      <c r="G440" s="47"/>
      <c r="H440" s="55"/>
      <c r="I440" s="47"/>
      <c r="J440" s="47"/>
      <c r="K440" s="47"/>
      <c r="L440" s="47"/>
      <c r="M440" s="47"/>
      <c r="N440" s="50"/>
      <c r="O440" s="50"/>
      <c r="P440" s="50"/>
    </row>
    <row r="441" spans="1:16" ht="21.75" customHeight="1">
      <c r="A441" s="51"/>
      <c r="B441" s="51"/>
      <c r="C441" s="51"/>
      <c r="D441" s="51"/>
      <c r="E441" s="51"/>
      <c r="F441" s="47"/>
      <c r="G441" s="47"/>
      <c r="H441" s="55"/>
      <c r="I441" s="47"/>
      <c r="J441" s="47"/>
      <c r="K441" s="47"/>
      <c r="L441" s="47"/>
      <c r="M441" s="47"/>
      <c r="N441" s="50"/>
      <c r="O441" s="50"/>
      <c r="P441" s="50"/>
    </row>
    <row r="442" spans="1:16" ht="21.75" customHeight="1">
      <c r="A442" s="51"/>
      <c r="B442" s="51"/>
      <c r="C442" s="51"/>
      <c r="D442" s="51"/>
      <c r="E442" s="51"/>
      <c r="F442" s="47"/>
      <c r="G442" s="47"/>
      <c r="H442" s="55"/>
      <c r="I442" s="47"/>
      <c r="J442" s="47"/>
      <c r="K442" s="47"/>
      <c r="L442" s="47"/>
      <c r="M442" s="47"/>
      <c r="N442" s="50"/>
      <c r="O442" s="50"/>
      <c r="P442" s="50"/>
    </row>
    <row r="443" spans="1:16" ht="21.75" customHeight="1">
      <c r="A443" s="51"/>
      <c r="B443" s="51"/>
      <c r="C443" s="51"/>
      <c r="D443" s="51"/>
      <c r="E443" s="51"/>
      <c r="F443" s="47"/>
      <c r="G443" s="47"/>
      <c r="H443" s="55"/>
      <c r="I443" s="47"/>
      <c r="J443" s="47"/>
      <c r="K443" s="47"/>
      <c r="L443" s="47"/>
      <c r="M443" s="47"/>
      <c r="N443" s="50"/>
      <c r="O443" s="50"/>
      <c r="P443" s="50"/>
    </row>
    <row r="444" spans="1:16" ht="21.75" customHeight="1">
      <c r="A444" s="51"/>
      <c r="B444" s="51"/>
      <c r="C444" s="51"/>
      <c r="D444" s="51"/>
      <c r="E444" s="51"/>
      <c r="F444" s="47"/>
      <c r="G444" s="47"/>
      <c r="H444" s="55"/>
      <c r="I444" s="47"/>
      <c r="J444" s="47"/>
      <c r="K444" s="47"/>
      <c r="L444" s="47"/>
      <c r="M444" s="47"/>
      <c r="N444" s="50"/>
      <c r="O444" s="50"/>
      <c r="P444" s="50"/>
    </row>
    <row r="445" spans="1:16" ht="21.75" customHeight="1">
      <c r="A445" s="51"/>
      <c r="B445" s="51"/>
      <c r="C445" s="51"/>
      <c r="D445" s="51"/>
      <c r="E445" s="51"/>
      <c r="F445" s="47"/>
      <c r="G445" s="47"/>
      <c r="H445" s="55"/>
      <c r="I445" s="47"/>
      <c r="J445" s="47"/>
      <c r="K445" s="47"/>
      <c r="L445" s="47"/>
      <c r="M445" s="47"/>
      <c r="N445" s="50"/>
      <c r="O445" s="50"/>
      <c r="P445" s="50"/>
    </row>
    <row r="446" spans="1:16" ht="21.75" customHeight="1">
      <c r="A446" s="51"/>
      <c r="B446" s="51"/>
      <c r="C446" s="51"/>
      <c r="D446" s="51"/>
      <c r="E446" s="51"/>
      <c r="F446" s="47"/>
      <c r="G446" s="47"/>
      <c r="H446" s="55"/>
      <c r="I446" s="47"/>
      <c r="J446" s="47"/>
      <c r="K446" s="47"/>
      <c r="L446" s="47"/>
      <c r="M446" s="47"/>
      <c r="N446" s="50"/>
      <c r="O446" s="50"/>
      <c r="P446" s="50"/>
    </row>
    <row r="447" spans="1:16" ht="21.75" customHeight="1">
      <c r="A447" s="51"/>
      <c r="B447" s="51"/>
      <c r="C447" s="51"/>
      <c r="D447" s="51"/>
      <c r="E447" s="51"/>
      <c r="F447" s="47"/>
      <c r="G447" s="47"/>
      <c r="H447" s="55"/>
      <c r="I447" s="47"/>
      <c r="J447" s="47"/>
      <c r="K447" s="47"/>
      <c r="L447" s="47"/>
      <c r="M447" s="47"/>
      <c r="N447" s="50"/>
      <c r="O447" s="50"/>
      <c r="P447" s="50"/>
    </row>
    <row r="448" spans="1:16" ht="21.75" customHeight="1">
      <c r="A448" s="51"/>
      <c r="B448" s="51"/>
      <c r="C448" s="51"/>
      <c r="D448" s="51"/>
      <c r="E448" s="51"/>
      <c r="F448" s="47"/>
      <c r="G448" s="47"/>
      <c r="H448" s="55"/>
      <c r="I448" s="47"/>
      <c r="J448" s="47"/>
      <c r="K448" s="47"/>
      <c r="L448" s="47"/>
      <c r="M448" s="47"/>
      <c r="N448" s="50"/>
      <c r="O448" s="50"/>
      <c r="P448" s="50"/>
    </row>
    <row r="449" spans="1:16" ht="21.75" customHeight="1">
      <c r="A449" s="51"/>
      <c r="B449" s="51"/>
      <c r="C449" s="51"/>
      <c r="D449" s="51"/>
      <c r="E449" s="51"/>
      <c r="F449" s="47"/>
      <c r="G449" s="47"/>
      <c r="H449" s="55"/>
      <c r="I449" s="47"/>
      <c r="J449" s="47"/>
      <c r="K449" s="47"/>
      <c r="L449" s="47"/>
      <c r="M449" s="47"/>
      <c r="N449" s="50"/>
      <c r="O449" s="50"/>
      <c r="P449" s="50"/>
    </row>
    <row r="450" spans="1:16" ht="21.75" customHeight="1">
      <c r="A450" s="51"/>
      <c r="B450" s="51"/>
      <c r="C450" s="51"/>
      <c r="D450" s="51"/>
      <c r="E450" s="51"/>
      <c r="F450" s="47"/>
      <c r="G450" s="47"/>
      <c r="H450" s="55"/>
      <c r="I450" s="47"/>
      <c r="J450" s="47"/>
      <c r="K450" s="47"/>
      <c r="L450" s="47"/>
      <c r="M450" s="47"/>
      <c r="N450" s="50"/>
      <c r="O450" s="50"/>
      <c r="P450" s="50"/>
    </row>
    <row r="451" spans="1:16" ht="21.75" customHeight="1">
      <c r="A451" s="51"/>
      <c r="B451" s="51"/>
      <c r="C451" s="51"/>
      <c r="D451" s="51"/>
      <c r="E451" s="51"/>
      <c r="F451" s="47"/>
      <c r="G451" s="47"/>
      <c r="H451" s="55"/>
      <c r="I451" s="47"/>
      <c r="J451" s="47"/>
      <c r="K451" s="47"/>
      <c r="L451" s="47"/>
      <c r="M451" s="47"/>
      <c r="N451" s="50"/>
      <c r="O451" s="50"/>
      <c r="P451" s="50"/>
    </row>
    <row r="452" spans="1:16" ht="21.75" customHeight="1">
      <c r="A452" s="51"/>
      <c r="B452" s="51"/>
      <c r="C452" s="51"/>
      <c r="D452" s="51"/>
      <c r="E452" s="51"/>
      <c r="F452" s="47"/>
      <c r="G452" s="47"/>
      <c r="H452" s="55"/>
      <c r="I452" s="47"/>
      <c r="J452" s="47"/>
      <c r="K452" s="47"/>
      <c r="L452" s="47"/>
      <c r="M452" s="47"/>
      <c r="N452" s="50"/>
      <c r="O452" s="50"/>
      <c r="P452" s="50"/>
    </row>
    <row r="453" spans="1:16" ht="21.75" customHeight="1">
      <c r="A453" s="51"/>
      <c r="B453" s="51"/>
      <c r="C453" s="51"/>
      <c r="D453" s="51"/>
      <c r="E453" s="51"/>
      <c r="F453" s="47"/>
      <c r="G453" s="47"/>
      <c r="H453" s="55"/>
      <c r="I453" s="47"/>
      <c r="J453" s="47"/>
      <c r="K453" s="47"/>
      <c r="L453" s="47"/>
      <c r="M453" s="47"/>
      <c r="N453" s="50"/>
      <c r="O453" s="50"/>
      <c r="P453" s="50"/>
    </row>
    <row r="454" spans="1:16" ht="21.75" customHeight="1">
      <c r="A454" s="51"/>
      <c r="B454" s="51"/>
      <c r="C454" s="51"/>
      <c r="D454" s="51"/>
      <c r="E454" s="51"/>
      <c r="F454" s="47"/>
      <c r="G454" s="47"/>
      <c r="H454" s="55"/>
      <c r="I454" s="47"/>
      <c r="J454" s="47"/>
      <c r="K454" s="47"/>
      <c r="L454" s="47"/>
      <c r="M454" s="47"/>
      <c r="N454" s="50"/>
      <c r="O454" s="50"/>
      <c r="P454" s="50"/>
    </row>
    <row r="455" spans="1:16" ht="21.75" customHeight="1">
      <c r="A455" s="51"/>
      <c r="B455" s="51"/>
      <c r="C455" s="51"/>
      <c r="D455" s="51"/>
      <c r="E455" s="51"/>
      <c r="F455" s="47"/>
      <c r="G455" s="47"/>
      <c r="H455" s="55"/>
      <c r="I455" s="47"/>
      <c r="J455" s="47"/>
      <c r="K455" s="47"/>
      <c r="L455" s="47"/>
      <c r="M455" s="47"/>
      <c r="N455" s="50"/>
      <c r="O455" s="50"/>
      <c r="P455" s="50"/>
    </row>
    <row r="456" spans="1:16" ht="21.75" customHeight="1">
      <c r="A456" s="51"/>
      <c r="B456" s="51"/>
      <c r="C456" s="51"/>
      <c r="D456" s="51"/>
      <c r="E456" s="51"/>
      <c r="F456" s="47"/>
      <c r="G456" s="47"/>
      <c r="H456" s="55"/>
      <c r="I456" s="47"/>
      <c r="J456" s="47"/>
      <c r="K456" s="47"/>
      <c r="L456" s="47"/>
      <c r="M456" s="47"/>
      <c r="N456" s="50"/>
      <c r="O456" s="50"/>
      <c r="P456" s="50"/>
    </row>
    <row r="457" spans="1:16" ht="21.75" customHeight="1">
      <c r="A457" s="51"/>
      <c r="B457" s="51"/>
      <c r="C457" s="51"/>
      <c r="D457" s="51"/>
      <c r="E457" s="51"/>
      <c r="F457" s="47"/>
      <c r="G457" s="47"/>
      <c r="H457" s="55"/>
      <c r="I457" s="47"/>
      <c r="J457" s="47"/>
      <c r="K457" s="47"/>
      <c r="L457" s="47"/>
      <c r="M457" s="47"/>
      <c r="N457" s="50"/>
      <c r="O457" s="50"/>
      <c r="P457" s="50"/>
    </row>
    <row r="458" spans="1:16" ht="21.75" customHeight="1">
      <c r="A458" s="51"/>
      <c r="B458" s="51"/>
      <c r="C458" s="51"/>
      <c r="D458" s="51"/>
      <c r="E458" s="51"/>
      <c r="F458" s="47"/>
      <c r="G458" s="47"/>
      <c r="H458" s="55"/>
      <c r="I458" s="47"/>
      <c r="J458" s="47"/>
      <c r="K458" s="47"/>
      <c r="L458" s="47"/>
      <c r="M458" s="47"/>
      <c r="N458" s="50"/>
      <c r="O458" s="50"/>
      <c r="P458" s="50"/>
    </row>
    <row r="459" spans="1:16" ht="21.75" customHeight="1">
      <c r="A459" s="51"/>
      <c r="B459" s="51"/>
      <c r="C459" s="51"/>
      <c r="D459" s="51"/>
      <c r="E459" s="51"/>
      <c r="F459" s="47"/>
      <c r="G459" s="47"/>
      <c r="H459" s="55"/>
      <c r="I459" s="47"/>
      <c r="J459" s="47"/>
      <c r="K459" s="47"/>
      <c r="L459" s="47"/>
      <c r="M459" s="47"/>
      <c r="N459" s="50"/>
      <c r="O459" s="50"/>
      <c r="P459" s="50"/>
    </row>
    <row r="460" spans="1:16" ht="21.75" customHeight="1">
      <c r="A460" s="51"/>
      <c r="B460" s="51"/>
      <c r="C460" s="51"/>
      <c r="D460" s="51"/>
      <c r="E460" s="51"/>
      <c r="F460" s="47"/>
      <c r="G460" s="47"/>
      <c r="H460" s="55"/>
      <c r="I460" s="47"/>
      <c r="J460" s="47"/>
      <c r="K460" s="47"/>
      <c r="L460" s="47"/>
      <c r="M460" s="47"/>
      <c r="N460" s="50"/>
      <c r="O460" s="50"/>
      <c r="P460" s="50"/>
    </row>
    <row r="461" spans="1:16" ht="21.75" customHeight="1">
      <c r="A461" s="51"/>
      <c r="B461" s="51"/>
      <c r="C461" s="51"/>
      <c r="D461" s="51"/>
      <c r="E461" s="51"/>
      <c r="F461" s="47"/>
      <c r="G461" s="47"/>
      <c r="H461" s="55"/>
      <c r="I461" s="47"/>
      <c r="J461" s="47"/>
      <c r="K461" s="47"/>
      <c r="L461" s="47"/>
      <c r="M461" s="47"/>
      <c r="N461" s="50"/>
      <c r="O461" s="50"/>
      <c r="P461" s="50"/>
    </row>
    <row r="462" spans="1:16" ht="21.75" customHeight="1">
      <c r="A462" s="51"/>
      <c r="B462" s="51"/>
      <c r="C462" s="51"/>
      <c r="D462" s="51"/>
      <c r="E462" s="51"/>
      <c r="F462" s="47"/>
      <c r="G462" s="47"/>
      <c r="H462" s="55"/>
      <c r="I462" s="47"/>
      <c r="J462" s="47"/>
      <c r="K462" s="47"/>
      <c r="L462" s="47"/>
      <c r="M462" s="47"/>
      <c r="N462" s="50"/>
      <c r="O462" s="50"/>
      <c r="P462" s="50"/>
    </row>
    <row r="463" spans="1:16" ht="21.75" customHeight="1">
      <c r="A463" s="51"/>
      <c r="B463" s="51"/>
      <c r="C463" s="51"/>
      <c r="D463" s="51"/>
      <c r="E463" s="51"/>
      <c r="F463" s="47"/>
      <c r="G463" s="47"/>
      <c r="H463" s="55"/>
      <c r="I463" s="47"/>
      <c r="J463" s="47"/>
      <c r="K463" s="47"/>
      <c r="L463" s="47"/>
      <c r="M463" s="47"/>
      <c r="N463" s="50"/>
      <c r="O463" s="50"/>
      <c r="P463" s="50"/>
    </row>
    <row r="464" spans="1:16" ht="21.75" customHeight="1">
      <c r="A464" s="51"/>
      <c r="B464" s="51"/>
      <c r="C464" s="51"/>
      <c r="D464" s="51"/>
      <c r="E464" s="51"/>
      <c r="F464" s="47"/>
      <c r="G464" s="47"/>
      <c r="H464" s="55"/>
      <c r="I464" s="47"/>
      <c r="J464" s="47"/>
      <c r="K464" s="47"/>
      <c r="L464" s="47"/>
      <c r="M464" s="47"/>
      <c r="N464" s="50"/>
      <c r="O464" s="50"/>
      <c r="P464" s="50"/>
    </row>
    <row r="465" spans="1:16" ht="21.75" customHeight="1">
      <c r="A465" s="51"/>
      <c r="B465" s="51"/>
      <c r="C465" s="51"/>
      <c r="D465" s="51"/>
      <c r="E465" s="51"/>
      <c r="F465" s="47"/>
      <c r="G465" s="47"/>
      <c r="H465" s="55"/>
      <c r="I465" s="47"/>
      <c r="J465" s="47"/>
      <c r="K465" s="47"/>
      <c r="L465" s="47"/>
      <c r="M465" s="47"/>
      <c r="N465" s="50"/>
      <c r="O465" s="50"/>
      <c r="P465" s="50"/>
    </row>
    <row r="466" spans="1:16" ht="21.75" customHeight="1">
      <c r="A466" s="51"/>
      <c r="B466" s="51"/>
      <c r="C466" s="51"/>
      <c r="D466" s="51"/>
      <c r="E466" s="51"/>
      <c r="F466" s="47"/>
      <c r="G466" s="47"/>
      <c r="H466" s="55"/>
      <c r="I466" s="47"/>
      <c r="J466" s="47"/>
      <c r="K466" s="47"/>
      <c r="L466" s="47"/>
      <c r="M466" s="47"/>
      <c r="N466" s="50"/>
      <c r="O466" s="50"/>
      <c r="P466" s="50"/>
    </row>
    <row r="467" spans="1:16" ht="21.75" customHeight="1">
      <c r="A467" s="51"/>
      <c r="B467" s="51"/>
      <c r="C467" s="51"/>
      <c r="D467" s="51"/>
      <c r="E467" s="51"/>
      <c r="F467" s="47"/>
      <c r="G467" s="47"/>
      <c r="H467" s="55"/>
      <c r="I467" s="47"/>
      <c r="J467" s="47"/>
      <c r="K467" s="47"/>
      <c r="L467" s="47"/>
      <c r="M467" s="47"/>
      <c r="N467" s="50"/>
      <c r="O467" s="50"/>
      <c r="P467" s="50"/>
    </row>
    <row r="468" spans="1:16" ht="21.75" customHeight="1">
      <c r="A468" s="51"/>
      <c r="B468" s="51"/>
      <c r="C468" s="51"/>
      <c r="D468" s="51"/>
      <c r="E468" s="51"/>
      <c r="F468" s="47"/>
      <c r="G468" s="47"/>
      <c r="H468" s="55"/>
      <c r="I468" s="47"/>
      <c r="J468" s="47"/>
      <c r="K468" s="47"/>
      <c r="L468" s="47"/>
      <c r="M468" s="47"/>
      <c r="N468" s="50"/>
      <c r="O468" s="50"/>
      <c r="P468" s="50"/>
    </row>
    <row r="469" spans="1:16" ht="21.75" customHeight="1">
      <c r="A469" s="51"/>
      <c r="B469" s="51"/>
      <c r="C469" s="51"/>
      <c r="D469" s="51"/>
      <c r="E469" s="51"/>
      <c r="F469" s="47"/>
      <c r="G469" s="47"/>
      <c r="H469" s="55"/>
      <c r="I469" s="47"/>
      <c r="J469" s="47"/>
      <c r="K469" s="47"/>
      <c r="L469" s="47"/>
      <c r="M469" s="47"/>
      <c r="N469" s="50"/>
      <c r="O469" s="50"/>
      <c r="P469" s="50"/>
    </row>
    <row r="470" spans="1:16" ht="21.75" customHeight="1">
      <c r="A470" s="51"/>
      <c r="B470" s="51"/>
      <c r="C470" s="51"/>
      <c r="D470" s="51"/>
      <c r="E470" s="51"/>
      <c r="F470" s="47"/>
      <c r="G470" s="47"/>
      <c r="H470" s="55"/>
      <c r="I470" s="47"/>
      <c r="J470" s="47"/>
      <c r="K470" s="47"/>
      <c r="L470" s="47"/>
      <c r="M470" s="47"/>
      <c r="N470" s="50"/>
      <c r="O470" s="50"/>
      <c r="P470" s="50"/>
    </row>
    <row r="471" spans="1:16" ht="21.75" customHeight="1">
      <c r="A471" s="51"/>
      <c r="B471" s="51"/>
      <c r="C471" s="51"/>
      <c r="D471" s="51"/>
      <c r="E471" s="51"/>
      <c r="F471" s="47"/>
      <c r="G471" s="47"/>
      <c r="H471" s="55"/>
      <c r="I471" s="47"/>
      <c r="J471" s="47"/>
      <c r="K471" s="47"/>
      <c r="L471" s="47"/>
      <c r="M471" s="47"/>
      <c r="N471" s="50"/>
      <c r="O471" s="50"/>
      <c r="P471" s="50"/>
    </row>
    <row r="472" spans="1:16" ht="21.75" customHeight="1">
      <c r="A472" s="51"/>
      <c r="B472" s="51"/>
      <c r="C472" s="51"/>
      <c r="D472" s="51"/>
      <c r="E472" s="51"/>
      <c r="F472" s="47"/>
      <c r="G472" s="47"/>
      <c r="H472" s="55"/>
      <c r="I472" s="47"/>
      <c r="J472" s="47"/>
      <c r="K472" s="47"/>
      <c r="L472" s="47"/>
      <c r="M472" s="47"/>
      <c r="N472" s="50"/>
      <c r="O472" s="50"/>
      <c r="P472" s="50"/>
    </row>
    <row r="473" spans="1:16" ht="21.75" customHeight="1">
      <c r="A473" s="51"/>
      <c r="B473" s="51"/>
      <c r="C473" s="51"/>
      <c r="D473" s="51"/>
      <c r="E473" s="51"/>
      <c r="F473" s="47"/>
      <c r="G473" s="47"/>
      <c r="H473" s="55"/>
      <c r="I473" s="47"/>
      <c r="J473" s="47"/>
      <c r="K473" s="47"/>
      <c r="L473" s="47"/>
      <c r="M473" s="47"/>
      <c r="N473" s="50"/>
      <c r="O473" s="50"/>
      <c r="P473" s="50"/>
    </row>
    <row r="474" spans="1:16" ht="21.75" customHeight="1">
      <c r="A474" s="51"/>
      <c r="B474" s="51"/>
      <c r="C474" s="51"/>
      <c r="D474" s="51"/>
      <c r="E474" s="51"/>
      <c r="F474" s="47"/>
      <c r="G474" s="47"/>
      <c r="H474" s="55"/>
      <c r="I474" s="47"/>
      <c r="J474" s="47"/>
      <c r="K474" s="47"/>
      <c r="L474" s="47"/>
      <c r="M474" s="47"/>
      <c r="N474" s="50"/>
      <c r="O474" s="50"/>
      <c r="P474" s="50"/>
    </row>
    <row r="475" spans="1:16" ht="21.75" customHeight="1">
      <c r="A475" s="51"/>
      <c r="B475" s="51"/>
      <c r="C475" s="51"/>
      <c r="D475" s="51"/>
      <c r="E475" s="51"/>
      <c r="F475" s="47"/>
      <c r="G475" s="47"/>
      <c r="H475" s="55"/>
      <c r="I475" s="47"/>
      <c r="J475" s="47"/>
      <c r="K475" s="47"/>
      <c r="L475" s="47"/>
      <c r="M475" s="47"/>
      <c r="N475" s="50"/>
      <c r="O475" s="50"/>
      <c r="P475" s="50"/>
    </row>
    <row r="476" spans="1:16" ht="21.75" customHeight="1">
      <c r="A476" s="51"/>
      <c r="B476" s="51"/>
      <c r="C476" s="51"/>
      <c r="D476" s="51"/>
      <c r="E476" s="51"/>
      <c r="F476" s="47"/>
      <c r="G476" s="47"/>
      <c r="H476" s="55"/>
      <c r="I476" s="47"/>
      <c r="J476" s="47"/>
      <c r="K476" s="47"/>
      <c r="L476" s="47"/>
      <c r="M476" s="47"/>
      <c r="N476" s="50"/>
      <c r="O476" s="50"/>
      <c r="P476" s="50"/>
    </row>
    <row r="477" spans="1:16" ht="21.75" customHeight="1">
      <c r="A477" s="51"/>
      <c r="B477" s="51"/>
      <c r="C477" s="51"/>
      <c r="D477" s="51"/>
      <c r="E477" s="51"/>
      <c r="F477" s="47"/>
      <c r="G477" s="47"/>
      <c r="H477" s="55"/>
      <c r="I477" s="47"/>
      <c r="J477" s="47"/>
      <c r="K477" s="47"/>
      <c r="L477" s="47"/>
      <c r="M477" s="47"/>
      <c r="N477" s="50"/>
      <c r="O477" s="50"/>
      <c r="P477" s="50"/>
    </row>
    <row r="478" spans="1:16" ht="21.75" customHeight="1">
      <c r="A478" s="51"/>
      <c r="B478" s="51"/>
      <c r="C478" s="51"/>
      <c r="D478" s="51"/>
      <c r="E478" s="51"/>
      <c r="F478" s="47"/>
      <c r="G478" s="47"/>
      <c r="H478" s="55"/>
      <c r="I478" s="47"/>
      <c r="J478" s="47"/>
      <c r="K478" s="47"/>
      <c r="L478" s="47"/>
      <c r="M478" s="47"/>
      <c r="N478" s="50"/>
      <c r="O478" s="50"/>
      <c r="P478" s="50"/>
    </row>
    <row r="479" spans="1:16" ht="21.75" customHeight="1">
      <c r="A479" s="51"/>
      <c r="B479" s="51"/>
      <c r="C479" s="51"/>
      <c r="D479" s="51"/>
      <c r="E479" s="51"/>
      <c r="F479" s="47"/>
      <c r="G479" s="47"/>
      <c r="H479" s="55"/>
      <c r="I479" s="47"/>
      <c r="J479" s="47"/>
      <c r="K479" s="47"/>
      <c r="L479" s="47"/>
      <c r="M479" s="47"/>
      <c r="N479" s="50"/>
      <c r="O479" s="50"/>
      <c r="P479" s="50"/>
    </row>
    <row r="480" spans="1:16" ht="21.75" customHeight="1">
      <c r="A480" s="51"/>
      <c r="B480" s="51"/>
      <c r="C480" s="51"/>
      <c r="D480" s="51"/>
      <c r="E480" s="51"/>
      <c r="F480" s="47"/>
      <c r="G480" s="47"/>
      <c r="H480" s="55"/>
      <c r="I480" s="47"/>
      <c r="J480" s="47"/>
      <c r="K480" s="47"/>
      <c r="L480" s="47"/>
      <c r="M480" s="47"/>
      <c r="N480" s="50"/>
      <c r="O480" s="50"/>
      <c r="P480" s="50"/>
    </row>
    <row r="481" spans="1:16" ht="21.75" customHeight="1">
      <c r="A481" s="51"/>
      <c r="B481" s="51"/>
      <c r="C481" s="51"/>
      <c r="D481" s="51"/>
      <c r="E481" s="51"/>
      <c r="F481" s="47"/>
      <c r="G481" s="47"/>
      <c r="H481" s="55"/>
      <c r="I481" s="47"/>
      <c r="J481" s="47"/>
      <c r="K481" s="47"/>
      <c r="L481" s="47"/>
      <c r="M481" s="47"/>
      <c r="N481" s="50"/>
      <c r="O481" s="50"/>
      <c r="P481" s="50"/>
    </row>
    <row r="482" spans="1:16" ht="21.75" customHeight="1">
      <c r="A482" s="51"/>
      <c r="B482" s="51"/>
      <c r="C482" s="51"/>
      <c r="D482" s="51"/>
      <c r="E482" s="51"/>
      <c r="F482" s="47"/>
      <c r="G482" s="47"/>
      <c r="H482" s="55"/>
      <c r="I482" s="47"/>
      <c r="J482" s="47"/>
      <c r="K482" s="47"/>
      <c r="L482" s="47"/>
      <c r="M482" s="47"/>
      <c r="N482" s="50"/>
      <c r="O482" s="50"/>
      <c r="P482" s="50"/>
    </row>
    <row r="483" spans="1:16" ht="21.75" customHeight="1">
      <c r="A483" s="51"/>
      <c r="B483" s="51"/>
      <c r="C483" s="51"/>
      <c r="D483" s="51"/>
      <c r="E483" s="51"/>
      <c r="F483" s="47"/>
      <c r="G483" s="47"/>
      <c r="H483" s="55"/>
      <c r="I483" s="47"/>
      <c r="J483" s="47"/>
      <c r="K483" s="47"/>
      <c r="L483" s="47"/>
      <c r="M483" s="47"/>
      <c r="N483" s="50"/>
      <c r="O483" s="50"/>
      <c r="P483" s="50"/>
    </row>
    <row r="484" spans="1:16" ht="21.75" customHeight="1">
      <c r="A484" s="51"/>
      <c r="B484" s="51"/>
      <c r="C484" s="51"/>
      <c r="D484" s="51"/>
      <c r="E484" s="51"/>
      <c r="F484" s="47"/>
      <c r="G484" s="47"/>
      <c r="H484" s="55"/>
      <c r="I484" s="47"/>
      <c r="J484" s="47"/>
      <c r="K484" s="47"/>
      <c r="L484" s="47"/>
      <c r="M484" s="47"/>
      <c r="N484" s="50"/>
      <c r="O484" s="50"/>
      <c r="P484" s="50"/>
    </row>
    <row r="485" spans="1:16" ht="21.75" customHeight="1">
      <c r="A485" s="51"/>
      <c r="B485" s="51"/>
      <c r="C485" s="51"/>
      <c r="D485" s="51"/>
      <c r="E485" s="51"/>
      <c r="F485" s="47"/>
      <c r="G485" s="47"/>
      <c r="H485" s="55"/>
      <c r="I485" s="47"/>
      <c r="J485" s="47"/>
      <c r="K485" s="47"/>
      <c r="L485" s="47"/>
      <c r="M485" s="47"/>
      <c r="N485" s="50"/>
      <c r="O485" s="50"/>
      <c r="P485" s="50"/>
    </row>
    <row r="486" spans="1:16" ht="21.75" customHeight="1">
      <c r="A486" s="51"/>
      <c r="B486" s="51"/>
      <c r="C486" s="51"/>
      <c r="D486" s="51"/>
      <c r="E486" s="51"/>
      <c r="F486" s="47"/>
      <c r="G486" s="47"/>
      <c r="H486" s="55"/>
      <c r="I486" s="47"/>
      <c r="J486" s="47"/>
      <c r="K486" s="47"/>
      <c r="L486" s="47"/>
      <c r="M486" s="47"/>
      <c r="N486" s="50"/>
      <c r="O486" s="50"/>
      <c r="P486" s="50"/>
    </row>
    <row r="487" spans="1:16" ht="21.75" customHeight="1">
      <c r="A487" s="51"/>
      <c r="B487" s="51"/>
      <c r="C487" s="51"/>
      <c r="D487" s="51"/>
      <c r="E487" s="51"/>
      <c r="F487" s="47"/>
      <c r="G487" s="47"/>
      <c r="H487" s="55"/>
      <c r="I487" s="47"/>
      <c r="J487" s="47"/>
      <c r="K487" s="47"/>
      <c r="L487" s="47"/>
      <c r="M487" s="47"/>
      <c r="N487" s="50"/>
      <c r="O487" s="50"/>
      <c r="P487" s="50"/>
    </row>
    <row r="488" spans="1:16" ht="21.75" customHeight="1">
      <c r="A488" s="51"/>
      <c r="B488" s="51"/>
      <c r="C488" s="51"/>
      <c r="D488" s="51"/>
      <c r="E488" s="51"/>
      <c r="F488" s="47"/>
      <c r="G488" s="47"/>
      <c r="H488" s="55"/>
      <c r="I488" s="47"/>
      <c r="J488" s="47"/>
      <c r="K488" s="47"/>
      <c r="L488" s="47"/>
      <c r="M488" s="47"/>
      <c r="N488" s="50"/>
      <c r="O488" s="50"/>
      <c r="P488" s="50"/>
    </row>
    <row r="489" spans="1:16" ht="21.75" customHeight="1">
      <c r="A489" s="51"/>
      <c r="B489" s="51"/>
      <c r="C489" s="51"/>
      <c r="D489" s="51"/>
      <c r="E489" s="51"/>
      <c r="F489" s="47"/>
      <c r="G489" s="47"/>
      <c r="H489" s="55"/>
      <c r="I489" s="47"/>
      <c r="J489" s="47"/>
      <c r="K489" s="47"/>
      <c r="L489" s="47"/>
      <c r="M489" s="47"/>
      <c r="N489" s="50"/>
      <c r="O489" s="50"/>
      <c r="P489" s="50"/>
    </row>
    <row r="490" spans="1:16" ht="21.75" customHeight="1">
      <c r="A490" s="51"/>
      <c r="B490" s="51"/>
      <c r="C490" s="51"/>
      <c r="D490" s="51"/>
      <c r="E490" s="51"/>
      <c r="F490" s="47"/>
      <c r="G490" s="47"/>
      <c r="H490" s="55"/>
      <c r="I490" s="47"/>
      <c r="J490" s="47"/>
      <c r="K490" s="47"/>
      <c r="L490" s="47"/>
      <c r="M490" s="47"/>
      <c r="N490" s="50"/>
      <c r="O490" s="50"/>
      <c r="P490" s="50"/>
    </row>
    <row r="491" spans="1:16" ht="21.75" customHeight="1">
      <c r="A491" s="51"/>
      <c r="B491" s="51"/>
      <c r="C491" s="51"/>
      <c r="D491" s="51"/>
      <c r="E491" s="51"/>
      <c r="F491" s="47"/>
      <c r="G491" s="47"/>
      <c r="H491" s="55"/>
      <c r="I491" s="47"/>
      <c r="J491" s="47"/>
      <c r="K491" s="47"/>
      <c r="L491" s="47"/>
      <c r="M491" s="47"/>
      <c r="N491" s="50"/>
      <c r="O491" s="50"/>
      <c r="P491" s="50"/>
    </row>
    <row r="492" spans="1:16" ht="21.75" customHeight="1">
      <c r="A492" s="51"/>
      <c r="B492" s="51"/>
      <c r="C492" s="51"/>
      <c r="D492" s="51"/>
      <c r="E492" s="51"/>
      <c r="F492" s="47"/>
      <c r="G492" s="47"/>
      <c r="H492" s="55"/>
      <c r="I492" s="47"/>
      <c r="J492" s="47"/>
      <c r="K492" s="47"/>
      <c r="L492" s="47"/>
      <c r="M492" s="47"/>
      <c r="N492" s="50"/>
      <c r="O492" s="50"/>
      <c r="P492" s="50"/>
    </row>
    <row r="493" spans="1:16" ht="21.75" customHeight="1">
      <c r="A493" s="51"/>
      <c r="B493" s="51"/>
      <c r="C493" s="51"/>
      <c r="D493" s="51"/>
      <c r="E493" s="51"/>
      <c r="F493" s="47"/>
      <c r="G493" s="47"/>
      <c r="H493" s="55"/>
      <c r="I493" s="47"/>
      <c r="J493" s="47"/>
      <c r="K493" s="47"/>
      <c r="L493" s="47"/>
      <c r="M493" s="47"/>
      <c r="N493" s="50"/>
      <c r="O493" s="50"/>
      <c r="P493" s="50"/>
    </row>
    <row r="494" spans="1:16" ht="21.75" customHeight="1">
      <c r="A494" s="51"/>
      <c r="B494" s="51"/>
      <c r="C494" s="51"/>
      <c r="D494" s="51"/>
      <c r="E494" s="51"/>
      <c r="F494" s="47"/>
      <c r="G494" s="47"/>
      <c r="H494" s="55"/>
      <c r="I494" s="47"/>
      <c r="J494" s="47"/>
      <c r="K494" s="47"/>
      <c r="L494" s="47"/>
      <c r="M494" s="47"/>
      <c r="N494" s="50"/>
      <c r="O494" s="50"/>
      <c r="P494" s="50"/>
    </row>
    <row r="495" spans="1:16" ht="21.75" customHeight="1">
      <c r="A495" s="51"/>
      <c r="B495" s="51"/>
      <c r="C495" s="51"/>
      <c r="D495" s="51"/>
      <c r="E495" s="51"/>
      <c r="F495" s="47"/>
      <c r="G495" s="47"/>
      <c r="H495" s="55"/>
      <c r="I495" s="47"/>
      <c r="J495" s="47"/>
      <c r="K495" s="47"/>
      <c r="L495" s="47"/>
      <c r="M495" s="47"/>
      <c r="N495" s="50"/>
      <c r="O495" s="50"/>
      <c r="P495" s="50"/>
    </row>
    <row r="496" spans="1:16" ht="21.75" customHeight="1">
      <c r="A496" s="51"/>
      <c r="B496" s="51"/>
      <c r="C496" s="51"/>
      <c r="D496" s="51"/>
      <c r="E496" s="51"/>
      <c r="F496" s="47"/>
      <c r="G496" s="47"/>
      <c r="H496" s="55"/>
      <c r="I496" s="47"/>
      <c r="J496" s="47"/>
      <c r="K496" s="47"/>
      <c r="L496" s="47"/>
      <c r="M496" s="47"/>
      <c r="N496" s="50"/>
      <c r="O496" s="50"/>
      <c r="P496" s="50"/>
    </row>
    <row r="497" spans="1:16" ht="21.75" customHeight="1">
      <c r="A497" s="51"/>
      <c r="B497" s="51"/>
      <c r="C497" s="51"/>
      <c r="D497" s="51"/>
      <c r="E497" s="51"/>
      <c r="F497" s="47"/>
      <c r="G497" s="47"/>
      <c r="H497" s="55"/>
      <c r="I497" s="47"/>
      <c r="J497" s="47"/>
      <c r="K497" s="47"/>
      <c r="L497" s="47"/>
      <c r="M497" s="47"/>
      <c r="N497" s="50"/>
      <c r="O497" s="50"/>
      <c r="P497" s="50"/>
    </row>
    <row r="498" spans="1:16" ht="21.75" customHeight="1">
      <c r="A498" s="51"/>
      <c r="B498" s="51"/>
      <c r="C498" s="51"/>
      <c r="D498" s="51"/>
      <c r="E498" s="51"/>
      <c r="F498" s="47"/>
      <c r="G498" s="47"/>
      <c r="H498" s="55"/>
      <c r="I498" s="47"/>
      <c r="J498" s="47"/>
      <c r="K498" s="47"/>
      <c r="L498" s="47"/>
      <c r="M498" s="47"/>
      <c r="N498" s="50"/>
      <c r="O498" s="50"/>
      <c r="P498" s="50"/>
    </row>
    <row r="499" spans="1:16" ht="21.75" customHeight="1">
      <c r="A499" s="51"/>
      <c r="B499" s="51"/>
      <c r="C499" s="51"/>
      <c r="D499" s="51"/>
      <c r="E499" s="51"/>
      <c r="F499" s="47"/>
      <c r="G499" s="47"/>
      <c r="H499" s="55"/>
      <c r="I499" s="47"/>
      <c r="J499" s="47"/>
      <c r="K499" s="47"/>
      <c r="L499" s="47"/>
      <c r="M499" s="47"/>
      <c r="N499" s="50"/>
      <c r="O499" s="50"/>
      <c r="P499" s="50"/>
    </row>
    <row r="500" spans="1:16" ht="21.75" customHeight="1">
      <c r="A500" s="51"/>
      <c r="B500" s="51"/>
      <c r="C500" s="51"/>
      <c r="D500" s="51"/>
      <c r="E500" s="51"/>
      <c r="F500" s="47"/>
      <c r="G500" s="47"/>
      <c r="H500" s="55"/>
      <c r="I500" s="47"/>
      <c r="J500" s="47"/>
      <c r="K500" s="47"/>
      <c r="L500" s="47"/>
      <c r="M500" s="47"/>
      <c r="N500" s="50"/>
      <c r="O500" s="50"/>
      <c r="P500" s="50"/>
    </row>
    <row r="501" spans="1:16" ht="21.75" customHeight="1">
      <c r="A501" s="51"/>
      <c r="B501" s="51"/>
      <c r="C501" s="51"/>
      <c r="D501" s="51"/>
      <c r="E501" s="51"/>
      <c r="F501" s="47"/>
      <c r="G501" s="47"/>
      <c r="H501" s="55"/>
      <c r="I501" s="47"/>
      <c r="J501" s="47"/>
      <c r="K501" s="47"/>
      <c r="L501" s="47"/>
      <c r="M501" s="47"/>
      <c r="N501" s="50"/>
      <c r="O501" s="50"/>
      <c r="P501" s="50"/>
    </row>
    <row r="502" spans="1:16" ht="21.75" customHeight="1">
      <c r="A502" s="51"/>
      <c r="B502" s="51"/>
      <c r="C502" s="51"/>
      <c r="D502" s="51"/>
      <c r="E502" s="51"/>
      <c r="F502" s="47"/>
      <c r="G502" s="47"/>
      <c r="H502" s="55"/>
      <c r="I502" s="47"/>
      <c r="J502" s="47"/>
      <c r="K502" s="47"/>
      <c r="L502" s="47"/>
      <c r="M502" s="47"/>
      <c r="N502" s="50"/>
      <c r="O502" s="50"/>
      <c r="P502" s="50"/>
    </row>
    <row r="503" spans="1:16" ht="21.75" customHeight="1">
      <c r="A503" s="51"/>
      <c r="B503" s="51"/>
      <c r="C503" s="51"/>
      <c r="D503" s="51"/>
      <c r="E503" s="51"/>
      <c r="F503" s="47"/>
      <c r="G503" s="47"/>
      <c r="H503" s="55"/>
      <c r="I503" s="47"/>
      <c r="J503" s="47"/>
      <c r="K503" s="47"/>
      <c r="L503" s="47"/>
      <c r="M503" s="47"/>
      <c r="N503" s="50"/>
      <c r="O503" s="50"/>
      <c r="P503" s="50"/>
    </row>
    <row r="504" spans="1:16" ht="21.75" customHeight="1">
      <c r="A504" s="51"/>
      <c r="B504" s="51"/>
      <c r="C504" s="51"/>
      <c r="D504" s="51"/>
      <c r="E504" s="51"/>
      <c r="F504" s="47"/>
      <c r="G504" s="47"/>
      <c r="H504" s="55"/>
      <c r="I504" s="47"/>
      <c r="J504" s="47"/>
      <c r="K504" s="47"/>
      <c r="L504" s="47"/>
      <c r="M504" s="47"/>
      <c r="N504" s="50"/>
      <c r="O504" s="50"/>
      <c r="P504" s="50"/>
    </row>
    <row r="505" spans="1:16" ht="21.75" customHeight="1">
      <c r="A505" s="51"/>
      <c r="B505" s="51"/>
      <c r="C505" s="51"/>
      <c r="D505" s="51"/>
      <c r="E505" s="51"/>
      <c r="F505" s="47"/>
      <c r="G505" s="47"/>
      <c r="H505" s="55"/>
      <c r="I505" s="47"/>
      <c r="J505" s="47"/>
      <c r="K505" s="47"/>
      <c r="L505" s="47"/>
      <c r="M505" s="47"/>
      <c r="N505" s="50"/>
      <c r="O505" s="50"/>
      <c r="P505" s="50"/>
    </row>
    <row r="506" spans="1:16" ht="21.75" customHeight="1">
      <c r="A506" s="51"/>
      <c r="B506" s="51"/>
      <c r="C506" s="51"/>
      <c r="D506" s="51"/>
      <c r="E506" s="51"/>
      <c r="F506" s="47"/>
      <c r="G506" s="47"/>
      <c r="H506" s="55"/>
      <c r="I506" s="47"/>
      <c r="J506" s="47"/>
      <c r="K506" s="47"/>
      <c r="L506" s="47"/>
      <c r="M506" s="47"/>
      <c r="N506" s="50"/>
      <c r="O506" s="50"/>
      <c r="P506" s="50"/>
    </row>
    <row r="507" spans="1:16" ht="21.75" customHeight="1">
      <c r="A507" s="51"/>
      <c r="B507" s="51"/>
      <c r="C507" s="51"/>
      <c r="D507" s="51"/>
      <c r="E507" s="51"/>
      <c r="F507" s="47"/>
      <c r="G507" s="47"/>
      <c r="H507" s="55"/>
      <c r="I507" s="47"/>
      <c r="J507" s="47"/>
      <c r="K507" s="47"/>
      <c r="L507" s="47"/>
      <c r="M507" s="47"/>
      <c r="N507" s="50"/>
      <c r="O507" s="50"/>
      <c r="P507" s="50"/>
    </row>
    <row r="508" spans="1:16" ht="21.75" customHeight="1">
      <c r="A508" s="51"/>
      <c r="B508" s="51"/>
      <c r="C508" s="51"/>
      <c r="D508" s="51"/>
      <c r="E508" s="51"/>
      <c r="F508" s="47"/>
      <c r="G508" s="47"/>
      <c r="H508" s="55"/>
      <c r="I508" s="47"/>
      <c r="J508" s="47"/>
      <c r="K508" s="47"/>
      <c r="L508" s="47"/>
      <c r="M508" s="47"/>
      <c r="N508" s="50"/>
      <c r="O508" s="50"/>
      <c r="P508" s="50"/>
    </row>
    <row r="509" spans="1:16" ht="21.75" customHeight="1">
      <c r="A509" s="51"/>
      <c r="B509" s="51"/>
      <c r="C509" s="51"/>
      <c r="D509" s="51"/>
      <c r="E509" s="51"/>
      <c r="F509" s="47"/>
      <c r="G509" s="47"/>
      <c r="H509" s="55"/>
      <c r="I509" s="47"/>
      <c r="J509" s="47"/>
      <c r="K509" s="47"/>
      <c r="L509" s="47"/>
      <c r="M509" s="47"/>
      <c r="N509" s="50"/>
      <c r="O509" s="50"/>
      <c r="P509" s="50"/>
    </row>
    <row r="510" spans="1:16" ht="21.75" customHeight="1">
      <c r="A510" s="51"/>
      <c r="B510" s="51"/>
      <c r="C510" s="51"/>
      <c r="D510" s="51"/>
      <c r="E510" s="51"/>
      <c r="F510" s="47"/>
      <c r="G510" s="47"/>
      <c r="H510" s="55"/>
      <c r="I510" s="47"/>
      <c r="J510" s="47"/>
      <c r="K510" s="47"/>
      <c r="L510" s="47"/>
      <c r="M510" s="47"/>
      <c r="N510" s="50"/>
      <c r="O510" s="50"/>
      <c r="P510" s="50"/>
    </row>
    <row r="511" spans="1:16" ht="21.75" customHeight="1">
      <c r="A511" s="51"/>
      <c r="B511" s="51"/>
      <c r="C511" s="51"/>
      <c r="D511" s="51"/>
      <c r="E511" s="51"/>
      <c r="F511" s="47"/>
      <c r="G511" s="47"/>
      <c r="H511" s="55"/>
      <c r="I511" s="47"/>
      <c r="J511" s="47"/>
      <c r="K511" s="47"/>
      <c r="L511" s="47"/>
      <c r="M511" s="47"/>
      <c r="N511" s="50"/>
      <c r="O511" s="50"/>
      <c r="P511" s="50"/>
    </row>
    <row r="512" spans="1:16" ht="21.75" customHeight="1">
      <c r="A512" s="51"/>
      <c r="B512" s="51"/>
      <c r="C512" s="51"/>
      <c r="D512" s="51"/>
      <c r="E512" s="51"/>
      <c r="F512" s="47"/>
      <c r="G512" s="47"/>
      <c r="H512" s="55"/>
      <c r="I512" s="47"/>
      <c r="J512" s="47"/>
      <c r="K512" s="47"/>
      <c r="L512" s="47"/>
      <c r="M512" s="47"/>
      <c r="N512" s="50"/>
      <c r="O512" s="50"/>
      <c r="P512" s="50"/>
    </row>
    <row r="513" spans="1:16" ht="21.75" customHeight="1">
      <c r="A513" s="51"/>
      <c r="B513" s="51"/>
      <c r="C513" s="51"/>
      <c r="D513" s="51"/>
      <c r="E513" s="51"/>
      <c r="F513" s="47"/>
      <c r="G513" s="47"/>
      <c r="H513" s="55"/>
      <c r="I513" s="47"/>
      <c r="J513" s="47"/>
      <c r="K513" s="47"/>
      <c r="L513" s="47"/>
      <c r="M513" s="47"/>
      <c r="N513" s="50"/>
      <c r="O513" s="50"/>
      <c r="P513" s="50"/>
    </row>
    <row r="514" spans="1:16" ht="21.75" customHeight="1">
      <c r="A514" s="51"/>
      <c r="B514" s="51"/>
      <c r="C514" s="51"/>
      <c r="D514" s="51"/>
      <c r="E514" s="51"/>
      <c r="F514" s="47"/>
      <c r="G514" s="47"/>
      <c r="H514" s="55"/>
      <c r="I514" s="47"/>
      <c r="J514" s="47"/>
      <c r="K514" s="47"/>
      <c r="L514" s="47"/>
      <c r="M514" s="47"/>
      <c r="N514" s="50"/>
      <c r="O514" s="50"/>
      <c r="P514" s="50"/>
    </row>
    <row r="515" spans="1:16" ht="21.75" customHeight="1">
      <c r="A515" s="51"/>
      <c r="B515" s="51"/>
      <c r="C515" s="51"/>
      <c r="D515" s="51"/>
      <c r="E515" s="51"/>
      <c r="F515" s="47"/>
      <c r="G515" s="47"/>
      <c r="H515" s="55"/>
      <c r="I515" s="47"/>
      <c r="J515" s="47"/>
      <c r="K515" s="47"/>
      <c r="L515" s="47"/>
      <c r="M515" s="47"/>
      <c r="N515" s="50"/>
      <c r="O515" s="50"/>
      <c r="P515" s="50"/>
    </row>
    <row r="516" spans="1:16" ht="21.75" customHeight="1">
      <c r="A516" s="51"/>
      <c r="B516" s="51"/>
      <c r="C516" s="51"/>
      <c r="D516" s="51"/>
      <c r="E516" s="51"/>
      <c r="F516" s="47"/>
      <c r="G516" s="47"/>
      <c r="H516" s="55"/>
      <c r="I516" s="47"/>
      <c r="J516" s="47"/>
      <c r="K516" s="47"/>
      <c r="L516" s="47"/>
      <c r="M516" s="47"/>
      <c r="N516" s="50"/>
      <c r="O516" s="50"/>
      <c r="P516" s="50"/>
    </row>
    <row r="517" spans="1:16" ht="21.75" customHeight="1">
      <c r="A517" s="51"/>
      <c r="B517" s="51"/>
      <c r="C517" s="51"/>
      <c r="D517" s="51"/>
      <c r="E517" s="51"/>
      <c r="F517" s="47"/>
      <c r="G517" s="47"/>
      <c r="H517" s="55"/>
      <c r="I517" s="47"/>
      <c r="J517" s="47"/>
      <c r="K517" s="47"/>
      <c r="L517" s="47"/>
      <c r="M517" s="47"/>
      <c r="N517" s="50"/>
      <c r="O517" s="50"/>
      <c r="P517" s="50"/>
    </row>
    <row r="518" spans="1:16" ht="21.75" customHeight="1">
      <c r="A518" s="51"/>
      <c r="B518" s="51"/>
      <c r="C518" s="51"/>
      <c r="D518" s="51"/>
      <c r="E518" s="51"/>
      <c r="F518" s="47"/>
      <c r="G518" s="47"/>
      <c r="H518" s="55"/>
      <c r="I518" s="47"/>
      <c r="J518" s="47"/>
      <c r="K518" s="47"/>
      <c r="L518" s="47"/>
      <c r="M518" s="47"/>
      <c r="N518" s="50"/>
      <c r="O518" s="50"/>
      <c r="P518" s="50"/>
    </row>
    <row r="519" spans="1:16" ht="21.75" customHeight="1">
      <c r="A519" s="51"/>
      <c r="B519" s="51"/>
      <c r="C519" s="51"/>
      <c r="D519" s="51"/>
      <c r="E519" s="51"/>
      <c r="F519" s="47"/>
      <c r="G519" s="47"/>
      <c r="H519" s="55"/>
      <c r="I519" s="47"/>
      <c r="J519" s="47"/>
      <c r="K519" s="47"/>
      <c r="L519" s="47"/>
      <c r="M519" s="47"/>
      <c r="N519" s="50"/>
      <c r="O519" s="50"/>
      <c r="P519" s="50"/>
    </row>
    <row r="520" spans="1:16" ht="21.75" customHeight="1">
      <c r="A520" s="51"/>
      <c r="B520" s="51"/>
      <c r="C520" s="51"/>
      <c r="D520" s="51"/>
      <c r="E520" s="51"/>
      <c r="F520" s="47"/>
      <c r="G520" s="47"/>
      <c r="H520" s="55"/>
      <c r="I520" s="47"/>
      <c r="J520" s="47"/>
      <c r="K520" s="47"/>
      <c r="L520" s="47"/>
      <c r="M520" s="47"/>
      <c r="N520" s="50"/>
      <c r="O520" s="50"/>
      <c r="P520" s="50"/>
    </row>
    <row r="521" spans="1:16" ht="21.75" customHeight="1">
      <c r="A521" s="51"/>
      <c r="B521" s="51"/>
      <c r="C521" s="51"/>
      <c r="D521" s="51"/>
      <c r="E521" s="51"/>
      <c r="F521" s="47"/>
      <c r="G521" s="47"/>
      <c r="H521" s="55"/>
      <c r="I521" s="47"/>
      <c r="J521" s="47"/>
      <c r="K521" s="47"/>
      <c r="L521" s="47"/>
      <c r="M521" s="47"/>
      <c r="N521" s="50"/>
      <c r="O521" s="50"/>
      <c r="P521" s="50"/>
    </row>
    <row r="522" spans="1:16" ht="21.75" customHeight="1">
      <c r="A522" s="51"/>
      <c r="B522" s="51"/>
      <c r="C522" s="51"/>
      <c r="D522" s="51"/>
      <c r="E522" s="51"/>
      <c r="F522" s="47"/>
      <c r="G522" s="47"/>
      <c r="H522" s="55"/>
      <c r="I522" s="47"/>
      <c r="J522" s="47"/>
      <c r="K522" s="47"/>
      <c r="L522" s="47"/>
      <c r="M522" s="47"/>
      <c r="N522" s="50"/>
      <c r="O522" s="50"/>
      <c r="P522" s="50"/>
    </row>
    <row r="523" spans="1:16" ht="21.75" customHeight="1">
      <c r="A523" s="51"/>
      <c r="B523" s="51"/>
      <c r="C523" s="51"/>
      <c r="D523" s="51"/>
      <c r="E523" s="51"/>
      <c r="F523" s="47"/>
      <c r="G523" s="47"/>
      <c r="H523" s="55"/>
      <c r="I523" s="47"/>
      <c r="J523" s="47"/>
      <c r="K523" s="47"/>
      <c r="L523" s="47"/>
      <c r="M523" s="47"/>
      <c r="N523" s="50"/>
      <c r="O523" s="50"/>
      <c r="P523" s="50"/>
    </row>
    <row r="524" spans="1:16" ht="21.75" customHeight="1">
      <c r="A524" s="51"/>
      <c r="B524" s="51"/>
      <c r="C524" s="51"/>
      <c r="D524" s="51"/>
      <c r="E524" s="51"/>
      <c r="F524" s="47"/>
      <c r="G524" s="47"/>
      <c r="H524" s="55"/>
      <c r="I524" s="47"/>
      <c r="J524" s="47"/>
      <c r="K524" s="47"/>
      <c r="L524" s="47"/>
      <c r="M524" s="47"/>
      <c r="N524" s="50"/>
      <c r="O524" s="50"/>
      <c r="P524" s="50"/>
    </row>
    <row r="525" spans="1:16" ht="21.75" customHeight="1">
      <c r="A525" s="51"/>
      <c r="B525" s="51"/>
      <c r="C525" s="51"/>
      <c r="D525" s="51"/>
      <c r="E525" s="51"/>
      <c r="F525" s="47"/>
      <c r="G525" s="47"/>
      <c r="H525" s="55"/>
      <c r="I525" s="47"/>
      <c r="J525" s="47"/>
      <c r="K525" s="47"/>
      <c r="L525" s="47"/>
      <c r="M525" s="47"/>
      <c r="N525" s="50"/>
      <c r="O525" s="50"/>
      <c r="P525" s="50"/>
    </row>
    <row r="526" spans="1:16" ht="21.75" customHeight="1">
      <c r="A526" s="51"/>
      <c r="B526" s="51"/>
      <c r="C526" s="51"/>
      <c r="D526" s="51"/>
      <c r="E526" s="51"/>
      <c r="F526" s="47"/>
      <c r="G526" s="47"/>
      <c r="H526" s="55"/>
      <c r="I526" s="47"/>
      <c r="J526" s="47"/>
      <c r="K526" s="47"/>
      <c r="L526" s="47"/>
      <c r="M526" s="47"/>
      <c r="N526" s="50"/>
      <c r="O526" s="50"/>
      <c r="P526" s="50"/>
    </row>
    <row r="527" spans="1:16" ht="21.75" customHeight="1">
      <c r="A527" s="51"/>
      <c r="B527" s="51"/>
      <c r="C527" s="51"/>
      <c r="D527" s="51"/>
      <c r="E527" s="51"/>
      <c r="F527" s="47"/>
      <c r="G527" s="47"/>
      <c r="H527" s="55"/>
      <c r="I527" s="47"/>
      <c r="J527" s="47"/>
      <c r="K527" s="47"/>
      <c r="L527" s="47"/>
      <c r="M527" s="47"/>
      <c r="N527" s="50"/>
      <c r="O527" s="50"/>
      <c r="P527" s="50"/>
    </row>
    <row r="528" spans="1:16" ht="21.75" customHeight="1">
      <c r="A528" s="51"/>
      <c r="B528" s="51"/>
      <c r="C528" s="51"/>
      <c r="D528" s="51"/>
      <c r="E528" s="51"/>
      <c r="F528" s="47"/>
      <c r="G528" s="47"/>
      <c r="H528" s="55"/>
      <c r="I528" s="47"/>
      <c r="J528" s="47"/>
      <c r="K528" s="47"/>
      <c r="L528" s="47"/>
      <c r="M528" s="47"/>
      <c r="N528" s="50"/>
      <c r="O528" s="50"/>
      <c r="P528" s="50"/>
    </row>
    <row r="529" spans="1:16" ht="21.75" customHeight="1">
      <c r="A529" s="51"/>
      <c r="B529" s="51"/>
      <c r="C529" s="51"/>
      <c r="D529" s="51"/>
      <c r="E529" s="51"/>
      <c r="F529" s="47"/>
      <c r="G529" s="47"/>
      <c r="H529" s="55"/>
      <c r="I529" s="47"/>
      <c r="J529" s="47"/>
      <c r="K529" s="47"/>
      <c r="L529" s="47"/>
      <c r="M529" s="47"/>
      <c r="N529" s="50"/>
      <c r="O529" s="50"/>
      <c r="P529" s="50"/>
    </row>
    <row r="530" spans="1:16" ht="21.75" customHeight="1">
      <c r="A530" s="51"/>
      <c r="B530" s="51"/>
      <c r="C530" s="51"/>
      <c r="D530" s="51"/>
      <c r="E530" s="51"/>
      <c r="F530" s="47"/>
      <c r="G530" s="47"/>
      <c r="H530" s="55"/>
      <c r="I530" s="47"/>
      <c r="J530" s="47"/>
      <c r="K530" s="47"/>
      <c r="L530" s="47"/>
      <c r="M530" s="47"/>
      <c r="N530" s="50"/>
      <c r="O530" s="50"/>
      <c r="P530" s="50"/>
    </row>
    <row r="531" spans="1:16" ht="21.75" customHeight="1">
      <c r="A531" s="51"/>
      <c r="B531" s="51"/>
      <c r="C531" s="51"/>
      <c r="D531" s="51"/>
      <c r="E531" s="51"/>
      <c r="F531" s="47"/>
      <c r="G531" s="47"/>
      <c r="H531" s="55"/>
      <c r="I531" s="47"/>
      <c r="J531" s="47"/>
      <c r="K531" s="47"/>
      <c r="L531" s="47"/>
      <c r="M531" s="47"/>
      <c r="N531" s="50"/>
      <c r="O531" s="50"/>
      <c r="P531" s="50"/>
    </row>
    <row r="532" spans="1:16" ht="21.75" customHeight="1">
      <c r="A532" s="51"/>
      <c r="B532" s="51"/>
      <c r="C532" s="51"/>
      <c r="D532" s="51"/>
      <c r="E532" s="51"/>
      <c r="F532" s="47"/>
      <c r="G532" s="47"/>
      <c r="H532" s="55"/>
      <c r="I532" s="47"/>
      <c r="J532" s="47"/>
      <c r="K532" s="47"/>
      <c r="L532" s="47"/>
      <c r="M532" s="47"/>
      <c r="N532" s="50"/>
      <c r="O532" s="50"/>
      <c r="P532" s="50"/>
    </row>
    <row r="533" spans="1:16" ht="21.75" customHeight="1">
      <c r="A533" s="51"/>
      <c r="B533" s="51"/>
      <c r="C533" s="51"/>
      <c r="D533" s="51"/>
      <c r="E533" s="51"/>
      <c r="F533" s="47"/>
      <c r="G533" s="47"/>
      <c r="H533" s="55"/>
      <c r="I533" s="47"/>
      <c r="J533" s="47"/>
      <c r="K533" s="47"/>
      <c r="L533" s="47"/>
      <c r="M533" s="47"/>
      <c r="N533" s="50"/>
      <c r="O533" s="50"/>
      <c r="P533" s="50"/>
    </row>
    <row r="534" spans="1:16" ht="21.75" customHeight="1">
      <c r="A534" s="51"/>
      <c r="B534" s="51"/>
      <c r="C534" s="51"/>
      <c r="D534" s="51"/>
      <c r="E534" s="51"/>
      <c r="F534" s="47"/>
      <c r="G534" s="47"/>
      <c r="H534" s="55"/>
      <c r="I534" s="47"/>
      <c r="J534" s="47"/>
      <c r="K534" s="47"/>
      <c r="L534" s="47"/>
      <c r="M534" s="47"/>
      <c r="N534" s="50"/>
      <c r="O534" s="50"/>
      <c r="P534" s="50"/>
    </row>
    <row r="535" spans="1:16" ht="21.75" customHeight="1">
      <c r="A535" s="51"/>
      <c r="B535" s="51"/>
      <c r="C535" s="51"/>
      <c r="D535" s="51"/>
      <c r="E535" s="51"/>
      <c r="F535" s="47"/>
      <c r="G535" s="47"/>
      <c r="H535" s="55"/>
      <c r="I535" s="47"/>
      <c r="J535" s="47"/>
      <c r="K535" s="47"/>
      <c r="L535" s="47"/>
      <c r="M535" s="47"/>
      <c r="N535" s="50"/>
      <c r="O535" s="50"/>
      <c r="P535" s="50"/>
    </row>
    <row r="536" spans="1:16" ht="21.75" customHeight="1">
      <c r="A536" s="51"/>
      <c r="B536" s="51"/>
      <c r="C536" s="51"/>
      <c r="D536" s="51"/>
      <c r="E536" s="51"/>
      <c r="F536" s="47"/>
      <c r="G536" s="47"/>
      <c r="H536" s="55"/>
      <c r="I536" s="47"/>
      <c r="J536" s="47"/>
      <c r="K536" s="47"/>
      <c r="L536" s="47"/>
      <c r="M536" s="47"/>
      <c r="N536" s="50"/>
      <c r="O536" s="50"/>
      <c r="P536" s="50"/>
    </row>
    <row r="537" spans="1:16" ht="21.75" customHeight="1">
      <c r="A537" s="51"/>
      <c r="B537" s="51"/>
      <c r="C537" s="51"/>
      <c r="D537" s="51"/>
      <c r="E537" s="51"/>
      <c r="F537" s="47"/>
      <c r="G537" s="47"/>
      <c r="H537" s="55"/>
      <c r="I537" s="47"/>
      <c r="J537" s="47"/>
      <c r="K537" s="47"/>
      <c r="L537" s="47"/>
      <c r="M537" s="47"/>
      <c r="N537" s="50"/>
      <c r="O537" s="50"/>
      <c r="P537" s="50"/>
    </row>
    <row r="538" spans="1:16" ht="21.75" customHeight="1">
      <c r="A538" s="51"/>
      <c r="B538" s="51"/>
      <c r="C538" s="51"/>
      <c r="D538" s="51"/>
      <c r="E538" s="51"/>
      <c r="F538" s="47"/>
      <c r="G538" s="47"/>
      <c r="H538" s="55"/>
      <c r="I538" s="47"/>
      <c r="J538" s="47"/>
      <c r="K538" s="47"/>
      <c r="L538" s="47"/>
      <c r="M538" s="47"/>
      <c r="N538" s="50"/>
      <c r="O538" s="50"/>
      <c r="P538" s="50"/>
    </row>
    <row r="539" spans="1:16" ht="21.75" customHeight="1">
      <c r="A539" s="51"/>
      <c r="B539" s="51"/>
      <c r="C539" s="51"/>
      <c r="D539" s="51"/>
      <c r="E539" s="51"/>
      <c r="F539" s="47"/>
      <c r="G539" s="47"/>
      <c r="H539" s="55"/>
      <c r="I539" s="47"/>
      <c r="J539" s="47"/>
      <c r="K539" s="47"/>
      <c r="L539" s="47"/>
      <c r="M539" s="47"/>
      <c r="N539" s="50"/>
      <c r="O539" s="50"/>
      <c r="P539" s="50"/>
    </row>
    <row r="540" spans="1:16" ht="21.75" customHeight="1">
      <c r="A540" s="51"/>
      <c r="B540" s="51"/>
      <c r="C540" s="51"/>
      <c r="D540" s="51"/>
      <c r="E540" s="51"/>
      <c r="F540" s="47"/>
      <c r="G540" s="47"/>
      <c r="H540" s="55"/>
      <c r="I540" s="47"/>
      <c r="J540" s="47"/>
      <c r="K540" s="47"/>
      <c r="L540" s="47"/>
      <c r="M540" s="47"/>
      <c r="N540" s="50"/>
      <c r="O540" s="50"/>
      <c r="P540" s="50"/>
    </row>
    <row r="541" spans="1:16" ht="21.75" customHeight="1">
      <c r="A541" s="51"/>
      <c r="B541" s="51"/>
      <c r="C541" s="51"/>
      <c r="D541" s="51"/>
      <c r="E541" s="51"/>
      <c r="F541" s="47"/>
      <c r="G541" s="47"/>
      <c r="H541" s="55"/>
      <c r="I541" s="47"/>
      <c r="J541" s="47"/>
      <c r="K541" s="47"/>
      <c r="L541" s="47"/>
      <c r="M541" s="47"/>
      <c r="N541" s="50"/>
      <c r="O541" s="50"/>
      <c r="P541" s="50"/>
    </row>
    <row r="542" spans="1:16" ht="21.75" customHeight="1">
      <c r="A542" s="51"/>
      <c r="B542" s="51"/>
      <c r="C542" s="51"/>
      <c r="D542" s="51"/>
      <c r="E542" s="51"/>
      <c r="F542" s="47"/>
      <c r="G542" s="47"/>
      <c r="H542" s="55"/>
      <c r="I542" s="47"/>
      <c r="J542" s="47"/>
      <c r="K542" s="47"/>
      <c r="L542" s="47"/>
      <c r="M542" s="47"/>
      <c r="N542" s="50"/>
      <c r="O542" s="50"/>
      <c r="P542" s="50"/>
    </row>
    <row r="543" spans="1:16" ht="21.75" customHeight="1">
      <c r="A543" s="51"/>
      <c r="B543" s="51"/>
      <c r="C543" s="51"/>
      <c r="D543" s="51"/>
      <c r="E543" s="51"/>
      <c r="F543" s="47"/>
      <c r="G543" s="47"/>
      <c r="H543" s="55"/>
      <c r="I543" s="47"/>
      <c r="J543" s="47"/>
      <c r="K543" s="47"/>
      <c r="L543" s="47"/>
      <c r="M543" s="47"/>
      <c r="N543" s="50"/>
      <c r="O543" s="50"/>
      <c r="P543" s="50"/>
    </row>
    <row r="544" spans="1:16" ht="21.75" customHeight="1">
      <c r="A544" s="51"/>
      <c r="B544" s="51"/>
      <c r="C544" s="51"/>
      <c r="D544" s="51"/>
      <c r="E544" s="51"/>
      <c r="F544" s="47"/>
      <c r="G544" s="47"/>
      <c r="H544" s="55"/>
      <c r="I544" s="47"/>
      <c r="J544" s="47"/>
      <c r="K544" s="47"/>
      <c r="L544" s="47"/>
      <c r="M544" s="47"/>
      <c r="N544" s="50"/>
      <c r="O544" s="50"/>
      <c r="P544" s="50"/>
    </row>
    <row r="545" spans="1:16" ht="21.75" customHeight="1">
      <c r="A545" s="51"/>
      <c r="B545" s="51"/>
      <c r="C545" s="51"/>
      <c r="D545" s="51"/>
      <c r="E545" s="51"/>
      <c r="F545" s="47"/>
      <c r="G545" s="47"/>
      <c r="H545" s="55"/>
      <c r="I545" s="47"/>
      <c r="J545" s="47"/>
      <c r="K545" s="47"/>
      <c r="L545" s="47"/>
      <c r="M545" s="47"/>
      <c r="N545" s="50"/>
      <c r="O545" s="50"/>
      <c r="P545" s="50"/>
    </row>
    <row r="546" spans="1:16" ht="21.75" customHeight="1">
      <c r="A546" s="51"/>
      <c r="B546" s="51"/>
      <c r="C546" s="51"/>
      <c r="D546" s="51"/>
      <c r="E546" s="51"/>
      <c r="F546" s="47"/>
      <c r="G546" s="47"/>
      <c r="H546" s="55"/>
      <c r="I546" s="47"/>
      <c r="J546" s="47"/>
      <c r="K546" s="47"/>
      <c r="L546" s="47"/>
      <c r="M546" s="47"/>
      <c r="N546" s="50"/>
      <c r="O546" s="50"/>
      <c r="P546" s="50"/>
    </row>
    <row r="547" spans="1:16" ht="21.75" customHeight="1">
      <c r="A547" s="51"/>
      <c r="B547" s="51"/>
      <c r="C547" s="51"/>
      <c r="D547" s="51"/>
      <c r="E547" s="51"/>
      <c r="F547" s="47"/>
      <c r="G547" s="47"/>
      <c r="H547" s="55"/>
      <c r="I547" s="47"/>
      <c r="J547" s="47"/>
      <c r="K547" s="47"/>
      <c r="L547" s="47"/>
      <c r="M547" s="47"/>
      <c r="N547" s="50"/>
      <c r="O547" s="50"/>
      <c r="P547" s="50"/>
    </row>
    <row r="548" spans="1:16" ht="21.75" customHeight="1">
      <c r="A548" s="51"/>
      <c r="B548" s="51"/>
      <c r="C548" s="51"/>
      <c r="D548" s="51"/>
      <c r="E548" s="51"/>
      <c r="F548" s="47"/>
      <c r="G548" s="47"/>
      <c r="H548" s="55"/>
      <c r="I548" s="47"/>
      <c r="J548" s="47"/>
      <c r="K548" s="47"/>
      <c r="L548" s="47"/>
      <c r="M548" s="47"/>
      <c r="N548" s="50"/>
      <c r="O548" s="50"/>
      <c r="P548" s="50"/>
    </row>
    <row r="549" spans="1:16" ht="21.75" customHeight="1">
      <c r="A549" s="51"/>
      <c r="B549" s="51"/>
      <c r="C549" s="51"/>
      <c r="D549" s="51"/>
      <c r="E549" s="51"/>
      <c r="F549" s="47"/>
      <c r="G549" s="47"/>
      <c r="H549" s="55"/>
      <c r="I549" s="47"/>
      <c r="J549" s="47"/>
      <c r="K549" s="47"/>
      <c r="L549" s="47"/>
      <c r="M549" s="47"/>
      <c r="N549" s="50"/>
      <c r="O549" s="50"/>
      <c r="P549" s="50"/>
    </row>
    <row r="550" spans="1:16" ht="21.75" customHeight="1">
      <c r="A550" s="51"/>
      <c r="B550" s="51"/>
      <c r="C550" s="51"/>
      <c r="D550" s="51"/>
      <c r="E550" s="51"/>
      <c r="F550" s="47"/>
      <c r="G550" s="47"/>
      <c r="H550" s="55"/>
      <c r="I550" s="47"/>
      <c r="J550" s="47"/>
      <c r="K550" s="47"/>
      <c r="L550" s="47"/>
      <c r="M550" s="47"/>
      <c r="N550" s="50"/>
      <c r="O550" s="50"/>
      <c r="P550" s="50"/>
    </row>
    <row r="551" spans="1:16" ht="21.75" customHeight="1">
      <c r="A551" s="51"/>
      <c r="B551" s="51"/>
      <c r="C551" s="51"/>
      <c r="D551" s="51"/>
      <c r="E551" s="51"/>
      <c r="F551" s="47"/>
      <c r="G551" s="47"/>
      <c r="H551" s="55"/>
      <c r="I551" s="47"/>
      <c r="J551" s="47"/>
      <c r="K551" s="47"/>
      <c r="L551" s="47"/>
      <c r="M551" s="47"/>
      <c r="N551" s="50"/>
      <c r="O551" s="50"/>
      <c r="P551" s="50"/>
    </row>
    <row r="552" spans="1:16" ht="21.75" customHeight="1">
      <c r="A552" s="51"/>
      <c r="B552" s="51"/>
      <c r="C552" s="51"/>
      <c r="D552" s="51"/>
      <c r="E552" s="51"/>
      <c r="F552" s="47"/>
      <c r="G552" s="47"/>
      <c r="H552" s="55"/>
      <c r="I552" s="47"/>
      <c r="J552" s="47"/>
      <c r="K552" s="47"/>
      <c r="L552" s="47"/>
      <c r="M552" s="47"/>
      <c r="N552" s="50"/>
      <c r="O552" s="50"/>
      <c r="P552" s="50"/>
    </row>
    <row r="553" spans="1:16" ht="21.75" customHeight="1">
      <c r="A553" s="51"/>
      <c r="B553" s="51"/>
      <c r="C553" s="51"/>
      <c r="D553" s="51"/>
      <c r="E553" s="51"/>
      <c r="F553" s="47"/>
      <c r="G553" s="47"/>
      <c r="H553" s="55"/>
      <c r="I553" s="47"/>
      <c r="J553" s="47"/>
      <c r="K553" s="47"/>
      <c r="L553" s="47"/>
      <c r="M553" s="47"/>
      <c r="N553" s="50"/>
      <c r="O553" s="50"/>
      <c r="P553" s="50"/>
    </row>
    <row r="554" spans="1:16" ht="21.75" customHeight="1">
      <c r="A554" s="51"/>
      <c r="B554" s="51"/>
      <c r="C554" s="51"/>
      <c r="D554" s="51"/>
      <c r="E554" s="51"/>
      <c r="F554" s="47"/>
      <c r="G554" s="47"/>
      <c r="H554" s="55"/>
      <c r="I554" s="47"/>
      <c r="J554" s="47"/>
      <c r="K554" s="47"/>
      <c r="L554" s="47"/>
      <c r="M554" s="47"/>
      <c r="N554" s="50"/>
      <c r="O554" s="50"/>
      <c r="P554" s="50"/>
    </row>
    <row r="555" spans="1:16" ht="21.75" customHeight="1">
      <c r="A555" s="51"/>
      <c r="B555" s="51"/>
      <c r="C555" s="51"/>
      <c r="D555" s="51"/>
      <c r="E555" s="51"/>
      <c r="F555" s="47"/>
      <c r="G555" s="47"/>
      <c r="H555" s="55"/>
      <c r="I555" s="47"/>
      <c r="J555" s="47"/>
      <c r="K555" s="47"/>
      <c r="L555" s="47"/>
      <c r="M555" s="47"/>
      <c r="N555" s="50"/>
      <c r="O555" s="50"/>
      <c r="P555" s="50"/>
    </row>
    <row r="556" spans="1:16" ht="21.75" customHeight="1">
      <c r="A556" s="51"/>
      <c r="B556" s="51"/>
      <c r="C556" s="51"/>
      <c r="D556" s="51"/>
      <c r="E556" s="51"/>
      <c r="F556" s="47"/>
      <c r="G556" s="47"/>
      <c r="H556" s="55"/>
      <c r="I556" s="47"/>
      <c r="J556" s="47"/>
      <c r="K556" s="47"/>
      <c r="L556" s="47"/>
      <c r="M556" s="47"/>
      <c r="N556" s="50"/>
      <c r="O556" s="50"/>
      <c r="P556" s="50"/>
    </row>
    <row r="557" spans="1:16" ht="21.75" customHeight="1">
      <c r="A557" s="51"/>
      <c r="B557" s="51"/>
      <c r="C557" s="51"/>
      <c r="D557" s="51"/>
      <c r="E557" s="51"/>
      <c r="F557" s="47"/>
      <c r="G557" s="47"/>
      <c r="H557" s="55"/>
      <c r="I557" s="47"/>
      <c r="J557" s="47"/>
      <c r="K557" s="47"/>
      <c r="L557" s="47"/>
      <c r="M557" s="47"/>
      <c r="N557" s="50"/>
      <c r="O557" s="50"/>
      <c r="P557" s="50"/>
    </row>
    <row r="558" spans="1:16" ht="21.75" customHeight="1">
      <c r="A558" s="51"/>
      <c r="B558" s="51"/>
      <c r="C558" s="51"/>
      <c r="D558" s="51"/>
      <c r="E558" s="51"/>
      <c r="F558" s="47"/>
      <c r="G558" s="47"/>
      <c r="H558" s="55"/>
      <c r="I558" s="47"/>
      <c r="J558" s="47"/>
      <c r="K558" s="47"/>
      <c r="L558" s="47"/>
      <c r="M558" s="47"/>
      <c r="N558" s="50"/>
      <c r="O558" s="50"/>
      <c r="P558" s="50"/>
    </row>
    <row r="559" spans="1:16" ht="21.75" customHeight="1">
      <c r="A559" s="51"/>
      <c r="B559" s="51"/>
      <c r="C559" s="51"/>
      <c r="D559" s="51"/>
      <c r="E559" s="51"/>
      <c r="F559" s="47"/>
      <c r="G559" s="47"/>
      <c r="H559" s="55"/>
      <c r="I559" s="47"/>
      <c r="J559" s="47"/>
      <c r="K559" s="47"/>
      <c r="L559" s="47"/>
      <c r="M559" s="47"/>
      <c r="N559" s="50"/>
      <c r="O559" s="50"/>
      <c r="P559" s="50"/>
    </row>
    <row r="560" spans="1:16" ht="21.75" customHeight="1">
      <c r="A560" s="51"/>
      <c r="B560" s="51"/>
      <c r="C560" s="51"/>
      <c r="D560" s="51"/>
      <c r="E560" s="51"/>
      <c r="F560" s="47"/>
      <c r="G560" s="47"/>
      <c r="H560" s="55"/>
      <c r="I560" s="47"/>
      <c r="J560" s="47"/>
      <c r="K560" s="47"/>
      <c r="L560" s="47"/>
      <c r="M560" s="47"/>
      <c r="N560" s="50"/>
      <c r="O560" s="50"/>
      <c r="P560" s="50"/>
    </row>
    <row r="561" spans="1:16" ht="21.75" customHeight="1">
      <c r="A561" s="51"/>
      <c r="B561" s="51"/>
      <c r="C561" s="51"/>
      <c r="D561" s="51"/>
      <c r="E561" s="51"/>
      <c r="F561" s="47"/>
      <c r="G561" s="47"/>
      <c r="H561" s="55"/>
      <c r="I561" s="47"/>
      <c r="J561" s="47"/>
      <c r="K561" s="47"/>
      <c r="L561" s="47"/>
      <c r="M561" s="47"/>
      <c r="N561" s="50"/>
      <c r="O561" s="50"/>
      <c r="P561" s="50"/>
    </row>
    <row r="562" spans="1:16" ht="21.75" customHeight="1">
      <c r="A562" s="51"/>
      <c r="B562" s="51"/>
      <c r="C562" s="51"/>
      <c r="D562" s="51"/>
      <c r="E562" s="51"/>
      <c r="F562" s="47"/>
      <c r="G562" s="47"/>
      <c r="H562" s="55"/>
      <c r="I562" s="47"/>
      <c r="J562" s="47"/>
      <c r="K562" s="47"/>
      <c r="L562" s="47"/>
      <c r="M562" s="47"/>
      <c r="N562" s="50"/>
      <c r="O562" s="50"/>
      <c r="P562" s="50"/>
    </row>
    <row r="563" spans="1:16" ht="21.75" customHeight="1">
      <c r="A563" s="51"/>
      <c r="B563" s="51"/>
      <c r="C563" s="51"/>
      <c r="D563" s="51"/>
      <c r="E563" s="51"/>
      <c r="F563" s="47"/>
      <c r="G563" s="47"/>
      <c r="H563" s="55"/>
      <c r="I563" s="47"/>
      <c r="J563" s="47"/>
      <c r="K563" s="47"/>
      <c r="L563" s="47"/>
      <c r="M563" s="47"/>
      <c r="N563" s="50"/>
      <c r="O563" s="50"/>
      <c r="P563" s="50"/>
    </row>
    <row r="564" spans="1:16" ht="21.75" customHeight="1">
      <c r="A564" s="51"/>
      <c r="B564" s="51"/>
      <c r="C564" s="51"/>
      <c r="D564" s="51"/>
      <c r="E564" s="51"/>
      <c r="F564" s="47"/>
      <c r="G564" s="47"/>
      <c r="H564" s="55"/>
      <c r="I564" s="47"/>
      <c r="J564" s="47"/>
      <c r="K564" s="47"/>
      <c r="L564" s="47"/>
      <c r="M564" s="47"/>
      <c r="N564" s="50"/>
      <c r="O564" s="50"/>
      <c r="P564" s="50"/>
    </row>
    <row r="565" spans="1:16" ht="21.75" customHeight="1">
      <c r="A565" s="51"/>
      <c r="B565" s="51"/>
      <c r="C565" s="51"/>
      <c r="D565" s="51"/>
      <c r="E565" s="51"/>
      <c r="F565" s="47"/>
      <c r="G565" s="47"/>
      <c r="H565" s="55"/>
      <c r="I565" s="47"/>
      <c r="J565" s="47"/>
      <c r="K565" s="47"/>
      <c r="L565" s="47"/>
      <c r="M565" s="47"/>
      <c r="N565" s="50"/>
      <c r="O565" s="50"/>
      <c r="P565" s="50"/>
    </row>
    <row r="566" spans="1:16" ht="21.75" customHeight="1">
      <c r="A566" s="51"/>
      <c r="B566" s="51"/>
      <c r="C566" s="51"/>
      <c r="D566" s="51"/>
      <c r="E566" s="51"/>
      <c r="F566" s="47"/>
      <c r="G566" s="47"/>
      <c r="H566" s="55"/>
      <c r="I566" s="47"/>
      <c r="J566" s="47"/>
      <c r="K566" s="47"/>
      <c r="L566" s="47"/>
      <c r="M566" s="47"/>
      <c r="N566" s="50"/>
      <c r="O566" s="50"/>
      <c r="P566" s="50"/>
    </row>
    <row r="567" spans="1:16" ht="21.75" customHeight="1">
      <c r="A567" s="51"/>
      <c r="B567" s="51"/>
      <c r="C567" s="51"/>
      <c r="D567" s="51"/>
      <c r="E567" s="51"/>
      <c r="F567" s="47"/>
      <c r="G567" s="47"/>
      <c r="H567" s="55"/>
      <c r="I567" s="47"/>
      <c r="J567" s="47"/>
      <c r="K567" s="47"/>
      <c r="L567" s="47"/>
      <c r="M567" s="47"/>
      <c r="N567" s="50"/>
      <c r="O567" s="50"/>
      <c r="P567" s="50"/>
    </row>
    <row r="568" spans="1:16" ht="21.75" customHeight="1">
      <c r="A568" s="51"/>
      <c r="B568" s="51"/>
      <c r="C568" s="51"/>
      <c r="D568" s="51"/>
      <c r="E568" s="51"/>
      <c r="F568" s="47"/>
      <c r="G568" s="47"/>
      <c r="H568" s="55"/>
      <c r="I568" s="47"/>
      <c r="J568" s="47"/>
      <c r="K568" s="47"/>
      <c r="L568" s="47"/>
      <c r="M568" s="47"/>
      <c r="N568" s="50"/>
      <c r="O568" s="50"/>
      <c r="P568" s="50"/>
    </row>
    <row r="569" spans="1:16" ht="21.75" customHeight="1">
      <c r="A569" s="51"/>
      <c r="B569" s="51"/>
      <c r="C569" s="51"/>
      <c r="D569" s="51"/>
      <c r="E569" s="51"/>
      <c r="F569" s="47"/>
      <c r="G569" s="47"/>
      <c r="H569" s="55"/>
      <c r="I569" s="47"/>
      <c r="J569" s="47"/>
      <c r="K569" s="47"/>
      <c r="L569" s="47"/>
      <c r="M569" s="47"/>
      <c r="N569" s="50"/>
      <c r="O569" s="50"/>
      <c r="P569" s="50"/>
    </row>
    <row r="570" spans="1:16" ht="21.75" customHeight="1">
      <c r="A570" s="51"/>
      <c r="B570" s="51"/>
      <c r="C570" s="51"/>
      <c r="D570" s="51"/>
      <c r="E570" s="51"/>
      <c r="F570" s="47"/>
      <c r="G570" s="47"/>
      <c r="H570" s="55"/>
      <c r="I570" s="47"/>
      <c r="J570" s="47"/>
      <c r="K570" s="47"/>
      <c r="L570" s="47"/>
      <c r="M570" s="47"/>
      <c r="N570" s="50"/>
      <c r="O570" s="50"/>
      <c r="P570" s="50"/>
    </row>
    <row r="571" spans="1:16" ht="21.75" customHeight="1">
      <c r="A571" s="51"/>
      <c r="B571" s="51"/>
      <c r="C571" s="51"/>
      <c r="D571" s="51"/>
      <c r="E571" s="51"/>
      <c r="F571" s="47"/>
      <c r="G571" s="47"/>
      <c r="H571" s="55"/>
      <c r="I571" s="47"/>
      <c r="J571" s="47"/>
      <c r="K571" s="47"/>
      <c r="L571" s="47"/>
      <c r="M571" s="47"/>
      <c r="N571" s="50"/>
      <c r="O571" s="50"/>
      <c r="P571" s="50"/>
    </row>
    <row r="572" spans="1:16" ht="21.75" customHeight="1">
      <c r="A572" s="51"/>
      <c r="B572" s="51"/>
      <c r="C572" s="51"/>
      <c r="D572" s="51"/>
      <c r="E572" s="51"/>
      <c r="F572" s="47"/>
      <c r="G572" s="47"/>
      <c r="H572" s="55"/>
      <c r="I572" s="47"/>
      <c r="J572" s="47"/>
      <c r="K572" s="47"/>
      <c r="L572" s="47"/>
      <c r="M572" s="47"/>
      <c r="N572" s="50"/>
      <c r="O572" s="50"/>
      <c r="P572" s="50"/>
    </row>
    <row r="573" spans="1:16" ht="21.75" customHeight="1">
      <c r="A573" s="51"/>
      <c r="B573" s="51"/>
      <c r="C573" s="51"/>
      <c r="D573" s="51"/>
      <c r="E573" s="51"/>
      <c r="F573" s="47"/>
      <c r="G573" s="47"/>
      <c r="H573" s="55"/>
      <c r="I573" s="47"/>
      <c r="J573" s="47"/>
      <c r="K573" s="47"/>
      <c r="L573" s="47"/>
      <c r="M573" s="47"/>
      <c r="N573" s="50"/>
      <c r="O573" s="50"/>
      <c r="P573" s="50"/>
    </row>
    <row r="574" spans="1:16" ht="21.75" customHeight="1">
      <c r="A574" s="51"/>
      <c r="B574" s="51"/>
      <c r="C574" s="51"/>
      <c r="D574" s="51"/>
      <c r="E574" s="51"/>
      <c r="F574" s="47"/>
      <c r="G574" s="47"/>
      <c r="H574" s="55"/>
      <c r="I574" s="47"/>
      <c r="J574" s="47"/>
      <c r="K574" s="47"/>
      <c r="L574" s="47"/>
      <c r="M574" s="47"/>
      <c r="N574" s="50"/>
      <c r="O574" s="50"/>
      <c r="P574" s="50"/>
    </row>
    <row r="575" spans="1:16" ht="21.75" customHeight="1">
      <c r="A575" s="51"/>
      <c r="B575" s="51"/>
      <c r="C575" s="51"/>
      <c r="D575" s="51"/>
      <c r="E575" s="51"/>
      <c r="F575" s="47"/>
      <c r="G575" s="47"/>
      <c r="H575" s="55"/>
      <c r="I575" s="47"/>
      <c r="J575" s="47"/>
      <c r="K575" s="47"/>
      <c r="L575" s="47"/>
      <c r="M575" s="47"/>
      <c r="N575" s="50"/>
      <c r="O575" s="50"/>
      <c r="P575" s="50"/>
    </row>
    <row r="576" spans="1:16" ht="21.75" customHeight="1">
      <c r="A576" s="51"/>
      <c r="B576" s="51"/>
      <c r="C576" s="51"/>
      <c r="D576" s="51"/>
      <c r="E576" s="51"/>
      <c r="F576" s="47"/>
      <c r="G576" s="47"/>
      <c r="H576" s="55"/>
      <c r="I576" s="47"/>
      <c r="J576" s="47"/>
      <c r="K576" s="47"/>
      <c r="L576" s="47"/>
      <c r="M576" s="47"/>
      <c r="N576" s="50"/>
      <c r="O576" s="50"/>
      <c r="P576" s="50"/>
    </row>
    <row r="577" spans="1:16" ht="21.75" customHeight="1">
      <c r="A577" s="51"/>
      <c r="B577" s="51"/>
      <c r="C577" s="51"/>
      <c r="D577" s="51"/>
      <c r="E577" s="51"/>
      <c r="F577" s="47"/>
      <c r="G577" s="47"/>
      <c r="H577" s="55"/>
      <c r="I577" s="47"/>
      <c r="J577" s="47"/>
      <c r="K577" s="47"/>
      <c r="L577" s="47"/>
      <c r="M577" s="47"/>
      <c r="N577" s="50"/>
      <c r="O577" s="50"/>
      <c r="P577" s="50"/>
    </row>
    <row r="578" spans="1:16" ht="21.75" customHeight="1">
      <c r="A578" s="51"/>
      <c r="B578" s="51"/>
      <c r="C578" s="51"/>
      <c r="D578" s="51"/>
      <c r="E578" s="51"/>
      <c r="F578" s="47"/>
      <c r="G578" s="47"/>
      <c r="H578" s="55"/>
      <c r="I578" s="47"/>
      <c r="J578" s="47"/>
      <c r="K578" s="47"/>
      <c r="L578" s="47"/>
      <c r="M578" s="47"/>
      <c r="N578" s="50"/>
      <c r="O578" s="50"/>
      <c r="P578" s="50"/>
    </row>
    <row r="579" spans="1:16" ht="21.75" customHeight="1">
      <c r="A579" s="51"/>
      <c r="B579" s="51"/>
      <c r="C579" s="51"/>
      <c r="D579" s="51"/>
      <c r="E579" s="51"/>
      <c r="F579" s="47"/>
      <c r="G579" s="47"/>
      <c r="H579" s="55"/>
      <c r="I579" s="47"/>
      <c r="J579" s="47"/>
      <c r="K579" s="47"/>
      <c r="L579" s="47"/>
      <c r="M579" s="47"/>
      <c r="N579" s="50"/>
      <c r="O579" s="50"/>
      <c r="P579" s="50"/>
    </row>
    <row r="580" spans="1:16" ht="21.75" customHeight="1">
      <c r="A580" s="51"/>
      <c r="B580" s="51"/>
      <c r="C580" s="51"/>
      <c r="D580" s="51"/>
      <c r="E580" s="51"/>
      <c r="F580" s="47"/>
      <c r="G580" s="47"/>
      <c r="H580" s="55"/>
      <c r="I580" s="47"/>
      <c r="J580" s="47"/>
      <c r="K580" s="47"/>
      <c r="L580" s="47"/>
      <c r="M580" s="47"/>
      <c r="N580" s="50"/>
      <c r="O580" s="50"/>
      <c r="P580" s="50"/>
    </row>
    <row r="581" spans="1:16" ht="21.75" customHeight="1">
      <c r="A581" s="51"/>
      <c r="B581" s="51"/>
      <c r="C581" s="51"/>
      <c r="D581" s="51"/>
      <c r="E581" s="51"/>
      <c r="F581" s="47"/>
      <c r="G581" s="47"/>
      <c r="H581" s="55"/>
      <c r="I581" s="47"/>
      <c r="J581" s="47"/>
      <c r="K581" s="47"/>
      <c r="L581" s="47"/>
      <c r="M581" s="47"/>
      <c r="N581" s="50"/>
      <c r="O581" s="50"/>
      <c r="P581" s="50"/>
    </row>
    <row r="582" spans="1:16" ht="21.75" customHeight="1">
      <c r="A582" s="51"/>
      <c r="B582" s="51"/>
      <c r="C582" s="51"/>
      <c r="D582" s="51"/>
      <c r="E582" s="51"/>
      <c r="F582" s="47"/>
      <c r="G582" s="47"/>
      <c r="H582" s="55"/>
      <c r="I582" s="47"/>
      <c r="J582" s="47"/>
      <c r="K582" s="47"/>
      <c r="L582" s="47"/>
      <c r="M582" s="47"/>
      <c r="N582" s="50"/>
      <c r="O582" s="50"/>
      <c r="P582" s="50"/>
    </row>
    <row r="583" spans="1:16" ht="21.75" customHeight="1">
      <c r="A583" s="51"/>
      <c r="B583" s="51"/>
      <c r="C583" s="51"/>
      <c r="D583" s="51"/>
      <c r="E583" s="51"/>
      <c r="F583" s="47"/>
      <c r="G583" s="47"/>
      <c r="H583" s="55"/>
      <c r="I583" s="47"/>
      <c r="J583" s="47"/>
      <c r="K583" s="47"/>
      <c r="L583" s="47"/>
      <c r="M583" s="47"/>
      <c r="N583" s="50"/>
      <c r="O583" s="50"/>
      <c r="P583" s="50"/>
    </row>
    <row r="584" spans="1:16" ht="21.75" customHeight="1">
      <c r="A584" s="51"/>
      <c r="B584" s="51"/>
      <c r="C584" s="51"/>
      <c r="D584" s="51"/>
      <c r="E584" s="51"/>
      <c r="F584" s="47"/>
      <c r="G584" s="47"/>
      <c r="H584" s="55"/>
      <c r="I584" s="47"/>
      <c r="J584" s="47"/>
      <c r="K584" s="47"/>
      <c r="L584" s="47"/>
      <c r="M584" s="47"/>
      <c r="N584" s="50"/>
      <c r="O584" s="50"/>
      <c r="P584" s="50"/>
    </row>
    <row r="585" spans="1:16" ht="21.75" customHeight="1">
      <c r="A585" s="51"/>
      <c r="B585" s="51"/>
      <c r="C585" s="51"/>
      <c r="D585" s="51"/>
      <c r="E585" s="51"/>
      <c r="F585" s="47"/>
      <c r="G585" s="47"/>
      <c r="H585" s="55"/>
      <c r="I585" s="47"/>
      <c r="J585" s="47"/>
      <c r="K585" s="47"/>
      <c r="L585" s="47"/>
      <c r="M585" s="47"/>
      <c r="N585" s="50"/>
      <c r="O585" s="50"/>
      <c r="P585" s="50"/>
    </row>
    <row r="586" spans="1:16" ht="21.75" customHeight="1">
      <c r="A586" s="51"/>
      <c r="B586" s="51"/>
      <c r="C586" s="51"/>
      <c r="D586" s="51"/>
      <c r="E586" s="51"/>
      <c r="F586" s="47"/>
      <c r="G586" s="47"/>
      <c r="H586" s="55"/>
      <c r="I586" s="47"/>
      <c r="J586" s="47"/>
      <c r="K586" s="47"/>
      <c r="L586" s="47"/>
      <c r="M586" s="47"/>
      <c r="N586" s="50"/>
      <c r="O586" s="50"/>
      <c r="P586" s="50"/>
    </row>
    <row r="587" spans="1:16" ht="21.75" customHeight="1">
      <c r="A587" s="51"/>
      <c r="B587" s="51"/>
      <c r="C587" s="51"/>
      <c r="D587" s="51"/>
      <c r="E587" s="51"/>
      <c r="F587" s="47"/>
      <c r="G587" s="47"/>
      <c r="H587" s="55"/>
      <c r="I587" s="47"/>
      <c r="J587" s="47"/>
      <c r="K587" s="47"/>
      <c r="L587" s="47"/>
      <c r="M587" s="47"/>
      <c r="N587" s="50"/>
      <c r="O587" s="50"/>
      <c r="P587" s="50"/>
    </row>
    <row r="588" spans="1:16" ht="21.75" customHeight="1">
      <c r="A588" s="51"/>
      <c r="B588" s="51"/>
      <c r="C588" s="51"/>
      <c r="D588" s="51"/>
      <c r="E588" s="51"/>
      <c r="F588" s="47"/>
      <c r="G588" s="47"/>
      <c r="H588" s="55"/>
      <c r="I588" s="47"/>
      <c r="J588" s="47"/>
      <c r="K588" s="47"/>
      <c r="L588" s="47"/>
      <c r="M588" s="47"/>
      <c r="N588" s="50"/>
      <c r="O588" s="50"/>
      <c r="P588" s="50"/>
    </row>
    <row r="589" spans="1:16" ht="21.75" customHeight="1">
      <c r="A589" s="51"/>
      <c r="B589" s="51"/>
      <c r="C589" s="51"/>
      <c r="D589" s="51"/>
      <c r="E589" s="51"/>
      <c r="F589" s="47"/>
      <c r="G589" s="47"/>
      <c r="H589" s="55"/>
      <c r="I589" s="47"/>
      <c r="J589" s="47"/>
      <c r="K589" s="47"/>
      <c r="L589" s="47"/>
      <c r="M589" s="47"/>
      <c r="N589" s="50"/>
      <c r="O589" s="50"/>
      <c r="P589" s="50"/>
    </row>
    <row r="590" spans="1:16" ht="21.75" customHeight="1">
      <c r="A590" s="51"/>
      <c r="B590" s="51"/>
      <c r="C590" s="51"/>
      <c r="D590" s="51"/>
      <c r="E590" s="51"/>
      <c r="F590" s="47"/>
      <c r="G590" s="47"/>
      <c r="H590" s="55"/>
      <c r="I590" s="47"/>
      <c r="J590" s="47"/>
      <c r="K590" s="47"/>
      <c r="L590" s="47"/>
      <c r="M590" s="47"/>
      <c r="N590" s="50"/>
      <c r="O590" s="50"/>
      <c r="P590" s="50"/>
    </row>
    <row r="591" spans="1:16" ht="21.75" customHeight="1">
      <c r="A591" s="51"/>
      <c r="B591" s="51"/>
      <c r="C591" s="51"/>
      <c r="D591" s="51"/>
      <c r="E591" s="51"/>
      <c r="F591" s="47"/>
      <c r="G591" s="47"/>
      <c r="H591" s="55"/>
      <c r="I591" s="47"/>
      <c r="J591" s="47"/>
      <c r="K591" s="47"/>
      <c r="L591" s="47"/>
      <c r="M591" s="47"/>
      <c r="N591" s="50"/>
      <c r="O591" s="50"/>
      <c r="P591" s="50"/>
    </row>
    <row r="592" spans="1:16" ht="21.75" customHeight="1">
      <c r="A592" s="51"/>
      <c r="B592" s="51"/>
      <c r="C592" s="51"/>
      <c r="D592" s="51"/>
      <c r="E592" s="51"/>
      <c r="F592" s="47"/>
      <c r="G592" s="47"/>
      <c r="H592" s="55"/>
      <c r="I592" s="47"/>
      <c r="J592" s="47"/>
      <c r="K592" s="47"/>
      <c r="L592" s="47"/>
      <c r="M592" s="47"/>
      <c r="N592" s="50"/>
      <c r="O592" s="50"/>
      <c r="P592" s="50"/>
    </row>
    <row r="593" spans="1:16" ht="21.75" customHeight="1">
      <c r="A593" s="51"/>
      <c r="B593" s="51"/>
      <c r="C593" s="51"/>
      <c r="D593" s="51"/>
      <c r="E593" s="51"/>
      <c r="F593" s="47"/>
      <c r="G593" s="47"/>
      <c r="H593" s="55"/>
      <c r="I593" s="47"/>
      <c r="J593" s="47"/>
      <c r="K593" s="47"/>
      <c r="L593" s="47"/>
      <c r="M593" s="47"/>
      <c r="N593" s="50"/>
      <c r="O593" s="50"/>
      <c r="P593" s="50"/>
    </row>
    <row r="594" spans="1:16" ht="21.75" customHeight="1">
      <c r="A594" s="51"/>
      <c r="B594" s="51"/>
      <c r="C594" s="51"/>
      <c r="D594" s="51"/>
      <c r="E594" s="51"/>
      <c r="F594" s="47"/>
      <c r="G594" s="47"/>
      <c r="H594" s="55"/>
      <c r="I594" s="47"/>
      <c r="J594" s="47"/>
      <c r="K594" s="47"/>
      <c r="L594" s="47"/>
      <c r="M594" s="47"/>
      <c r="N594" s="50"/>
      <c r="O594" s="50"/>
      <c r="P594" s="50"/>
    </row>
    <row r="595" spans="1:16" ht="21.75" customHeight="1">
      <c r="A595" s="51"/>
      <c r="B595" s="51"/>
      <c r="C595" s="51"/>
      <c r="D595" s="51"/>
      <c r="E595" s="51"/>
      <c r="F595" s="47"/>
      <c r="G595" s="47"/>
      <c r="H595" s="55"/>
      <c r="I595" s="47"/>
      <c r="J595" s="47"/>
      <c r="K595" s="47"/>
      <c r="L595" s="47"/>
      <c r="M595" s="47"/>
      <c r="N595" s="50"/>
      <c r="O595" s="50"/>
      <c r="P595" s="50"/>
    </row>
    <row r="596" spans="1:16" ht="21.75" customHeight="1">
      <c r="A596" s="51"/>
      <c r="B596" s="51"/>
      <c r="C596" s="51"/>
      <c r="D596" s="51"/>
      <c r="E596" s="51"/>
      <c r="F596" s="47"/>
      <c r="G596" s="47"/>
      <c r="H596" s="55"/>
      <c r="I596" s="47"/>
      <c r="J596" s="47"/>
      <c r="K596" s="47"/>
      <c r="L596" s="47"/>
      <c r="M596" s="47"/>
      <c r="N596" s="50"/>
      <c r="O596" s="50"/>
      <c r="P596" s="50"/>
    </row>
    <row r="597" spans="1:16" ht="21.75" customHeight="1">
      <c r="A597" s="51"/>
      <c r="B597" s="51"/>
      <c r="C597" s="51"/>
      <c r="D597" s="51"/>
      <c r="E597" s="51"/>
      <c r="F597" s="47"/>
      <c r="G597" s="47"/>
      <c r="H597" s="55"/>
      <c r="I597" s="47"/>
      <c r="J597" s="47"/>
      <c r="K597" s="47"/>
      <c r="L597" s="47"/>
      <c r="M597" s="47"/>
      <c r="N597" s="50"/>
      <c r="O597" s="50"/>
      <c r="P597" s="50"/>
    </row>
    <row r="598" spans="1:16" ht="21.75" customHeight="1">
      <c r="A598" s="51"/>
      <c r="B598" s="51"/>
      <c r="C598" s="51"/>
      <c r="D598" s="51"/>
      <c r="E598" s="51"/>
      <c r="F598" s="47"/>
      <c r="G598" s="47"/>
      <c r="H598" s="55"/>
      <c r="I598" s="47"/>
      <c r="J598" s="47"/>
      <c r="K598" s="47"/>
      <c r="L598" s="47"/>
      <c r="M598" s="47"/>
      <c r="N598" s="50"/>
      <c r="O598" s="50"/>
      <c r="P598" s="50"/>
    </row>
    <row r="599" spans="1:16" ht="21.75" customHeight="1">
      <c r="A599" s="51"/>
      <c r="B599" s="51"/>
      <c r="C599" s="51"/>
      <c r="D599" s="51"/>
      <c r="E599" s="51"/>
      <c r="F599" s="47"/>
      <c r="G599" s="47"/>
      <c r="H599" s="55"/>
      <c r="I599" s="47"/>
      <c r="J599" s="47"/>
      <c r="K599" s="47"/>
      <c r="L599" s="47"/>
      <c r="M599" s="47"/>
      <c r="N599" s="50"/>
      <c r="O599" s="50"/>
      <c r="P599" s="50"/>
    </row>
    <row r="600" spans="1:16" ht="21.75" customHeight="1">
      <c r="A600" s="51"/>
      <c r="B600" s="51"/>
      <c r="C600" s="51"/>
      <c r="D600" s="51"/>
      <c r="E600" s="51"/>
      <c r="F600" s="47"/>
      <c r="G600" s="47"/>
      <c r="H600" s="55"/>
      <c r="I600" s="47"/>
      <c r="J600" s="47"/>
      <c r="K600" s="47"/>
      <c r="L600" s="47"/>
      <c r="M600" s="47"/>
      <c r="N600" s="50"/>
      <c r="O600" s="50"/>
      <c r="P600" s="50"/>
    </row>
    <row r="601" spans="1:16" ht="21.75" customHeight="1">
      <c r="A601" s="51"/>
      <c r="B601" s="51"/>
      <c r="C601" s="51"/>
      <c r="D601" s="51"/>
      <c r="E601" s="51"/>
      <c r="F601" s="47"/>
      <c r="G601" s="47"/>
      <c r="H601" s="55"/>
      <c r="I601" s="47"/>
      <c r="J601" s="47"/>
      <c r="K601" s="47"/>
      <c r="L601" s="47"/>
      <c r="M601" s="47"/>
      <c r="N601" s="50"/>
      <c r="O601" s="50"/>
      <c r="P601" s="50"/>
    </row>
    <row r="602" spans="1:16" ht="21.75" customHeight="1">
      <c r="A602" s="51"/>
      <c r="B602" s="51"/>
      <c r="C602" s="51"/>
      <c r="D602" s="51"/>
      <c r="E602" s="51"/>
      <c r="F602" s="47"/>
      <c r="G602" s="47"/>
      <c r="H602" s="55"/>
      <c r="I602" s="47"/>
      <c r="J602" s="47"/>
      <c r="K602" s="47"/>
      <c r="L602" s="47"/>
      <c r="M602" s="47"/>
      <c r="N602" s="50"/>
      <c r="O602" s="50"/>
      <c r="P602" s="50"/>
    </row>
    <row r="603" spans="1:16" ht="21.75" customHeight="1">
      <c r="A603" s="51"/>
      <c r="B603" s="51"/>
      <c r="C603" s="51"/>
      <c r="D603" s="51"/>
      <c r="E603" s="51"/>
      <c r="F603" s="47"/>
      <c r="G603" s="47"/>
      <c r="H603" s="55"/>
      <c r="I603" s="47"/>
      <c r="J603" s="47"/>
      <c r="K603" s="47"/>
      <c r="L603" s="47"/>
      <c r="M603" s="47"/>
      <c r="N603" s="50"/>
      <c r="O603" s="50"/>
      <c r="P603" s="50"/>
    </row>
    <row r="604" spans="1:16" ht="21.75" customHeight="1">
      <c r="A604" s="51"/>
      <c r="B604" s="51"/>
      <c r="C604" s="51"/>
      <c r="D604" s="51"/>
      <c r="E604" s="51"/>
      <c r="F604" s="47"/>
      <c r="G604" s="47"/>
      <c r="H604" s="55"/>
      <c r="I604" s="47"/>
      <c r="J604" s="47"/>
      <c r="K604" s="47"/>
      <c r="L604" s="47"/>
      <c r="M604" s="47"/>
      <c r="N604" s="50"/>
      <c r="O604" s="50"/>
      <c r="P604" s="50"/>
    </row>
    <row r="605" spans="1:16" ht="21.75" customHeight="1">
      <c r="A605" s="51"/>
      <c r="B605" s="51"/>
      <c r="C605" s="51"/>
      <c r="D605" s="51"/>
      <c r="E605" s="51"/>
      <c r="F605" s="47"/>
      <c r="G605" s="47"/>
      <c r="H605" s="55"/>
      <c r="I605" s="47"/>
      <c r="J605" s="47"/>
      <c r="K605" s="47"/>
      <c r="L605" s="47"/>
      <c r="M605" s="47"/>
      <c r="N605" s="50"/>
      <c r="O605" s="50"/>
      <c r="P605" s="50"/>
    </row>
    <row r="606" spans="1:16" ht="21.75" customHeight="1">
      <c r="A606" s="51"/>
      <c r="B606" s="51"/>
      <c r="C606" s="51"/>
      <c r="D606" s="51"/>
      <c r="E606" s="51"/>
      <c r="F606" s="47"/>
      <c r="G606" s="47"/>
      <c r="H606" s="55"/>
      <c r="I606" s="47"/>
      <c r="J606" s="47"/>
      <c r="K606" s="47"/>
      <c r="L606" s="47"/>
      <c r="M606" s="47"/>
      <c r="N606" s="50"/>
      <c r="O606" s="50"/>
      <c r="P606" s="50"/>
    </row>
    <row r="607" spans="1:16" ht="21.75" customHeight="1">
      <c r="A607" s="51"/>
      <c r="B607" s="51"/>
      <c r="C607" s="51"/>
      <c r="D607" s="51"/>
      <c r="E607" s="51"/>
      <c r="F607" s="47"/>
      <c r="G607" s="47"/>
      <c r="H607" s="55"/>
      <c r="I607" s="47"/>
      <c r="J607" s="47"/>
      <c r="K607" s="47"/>
      <c r="L607" s="47"/>
      <c r="M607" s="47"/>
      <c r="N607" s="50"/>
      <c r="O607" s="50"/>
      <c r="P607" s="50"/>
    </row>
    <row r="608" spans="1:16" ht="21.75" customHeight="1">
      <c r="A608" s="51"/>
      <c r="B608" s="51"/>
      <c r="C608" s="51"/>
      <c r="D608" s="51"/>
      <c r="E608" s="51"/>
      <c r="F608" s="47"/>
      <c r="G608" s="47"/>
      <c r="H608" s="55"/>
      <c r="I608" s="47"/>
      <c r="J608" s="47"/>
      <c r="K608" s="47"/>
      <c r="L608" s="47"/>
      <c r="M608" s="47"/>
      <c r="N608" s="50"/>
      <c r="O608" s="50"/>
      <c r="P608" s="50"/>
    </row>
    <row r="609" spans="1:16" ht="21.75" customHeight="1">
      <c r="A609" s="51"/>
      <c r="B609" s="51"/>
      <c r="C609" s="51"/>
      <c r="D609" s="51"/>
      <c r="E609" s="51"/>
      <c r="F609" s="47"/>
      <c r="G609" s="47"/>
      <c r="H609" s="55"/>
      <c r="I609" s="47"/>
      <c r="J609" s="47"/>
      <c r="K609" s="47"/>
      <c r="L609" s="47"/>
      <c r="M609" s="47"/>
      <c r="N609" s="50"/>
      <c r="O609" s="50"/>
      <c r="P609" s="50"/>
    </row>
    <row r="610" spans="1:16" ht="21.75" customHeight="1">
      <c r="A610" s="51"/>
      <c r="B610" s="51"/>
      <c r="C610" s="51"/>
      <c r="D610" s="51"/>
      <c r="E610" s="51"/>
      <c r="F610" s="47"/>
      <c r="G610" s="47"/>
      <c r="H610" s="55"/>
      <c r="I610" s="47"/>
      <c r="J610" s="47"/>
      <c r="K610" s="47"/>
      <c r="L610" s="47"/>
      <c r="M610" s="47"/>
      <c r="N610" s="50"/>
      <c r="O610" s="50"/>
      <c r="P610" s="50"/>
    </row>
    <row r="611" spans="1:16" ht="21.75" customHeight="1">
      <c r="A611" s="51"/>
      <c r="B611" s="51"/>
      <c r="C611" s="51"/>
      <c r="D611" s="51"/>
      <c r="E611" s="51"/>
      <c r="F611" s="47"/>
      <c r="G611" s="47"/>
      <c r="H611" s="55"/>
      <c r="I611" s="47"/>
      <c r="J611" s="47"/>
      <c r="K611" s="47"/>
      <c r="L611" s="47"/>
      <c r="M611" s="47"/>
      <c r="N611" s="50"/>
      <c r="O611" s="50"/>
      <c r="P611" s="50"/>
    </row>
    <row r="612" spans="1:16" ht="21.75" customHeight="1">
      <c r="A612" s="51"/>
      <c r="B612" s="51"/>
      <c r="C612" s="51"/>
      <c r="D612" s="51"/>
      <c r="E612" s="51"/>
      <c r="F612" s="47"/>
      <c r="G612" s="47"/>
      <c r="H612" s="55"/>
      <c r="I612" s="47"/>
      <c r="J612" s="47"/>
      <c r="K612" s="47"/>
      <c r="L612" s="47"/>
      <c r="M612" s="47"/>
      <c r="N612" s="50"/>
      <c r="O612" s="50"/>
      <c r="P612" s="50"/>
    </row>
    <row r="613" spans="1:16" ht="21.75" customHeight="1">
      <c r="A613" s="51"/>
      <c r="B613" s="51"/>
      <c r="C613" s="51"/>
      <c r="D613" s="51"/>
      <c r="E613" s="51"/>
      <c r="F613" s="47"/>
      <c r="G613" s="47"/>
      <c r="H613" s="55"/>
      <c r="I613" s="47"/>
      <c r="J613" s="47"/>
      <c r="K613" s="47"/>
      <c r="L613" s="47"/>
      <c r="M613" s="47"/>
      <c r="N613" s="50"/>
      <c r="O613" s="50"/>
      <c r="P613" s="50"/>
    </row>
    <row r="614" spans="1:16" ht="21.75" customHeight="1">
      <c r="A614" s="51"/>
      <c r="B614" s="51"/>
      <c r="C614" s="51"/>
      <c r="D614" s="51"/>
      <c r="E614" s="51"/>
      <c r="F614" s="47"/>
      <c r="G614" s="47"/>
      <c r="H614" s="55"/>
      <c r="I614" s="47"/>
      <c r="J614" s="47"/>
      <c r="K614" s="47"/>
      <c r="L614" s="47"/>
      <c r="M614" s="47"/>
      <c r="N614" s="50"/>
      <c r="O614" s="50"/>
      <c r="P614" s="50"/>
    </row>
    <row r="615" spans="1:16" ht="21.75" customHeight="1">
      <c r="A615" s="51"/>
      <c r="B615" s="51"/>
      <c r="C615" s="51"/>
      <c r="D615" s="51"/>
      <c r="E615" s="51"/>
      <c r="F615" s="47"/>
      <c r="G615" s="47"/>
      <c r="H615" s="55"/>
      <c r="I615" s="47"/>
      <c r="J615" s="47"/>
      <c r="K615" s="47"/>
      <c r="L615" s="47"/>
      <c r="M615" s="47"/>
      <c r="N615" s="50"/>
      <c r="O615" s="50"/>
      <c r="P615" s="50"/>
    </row>
    <row r="616" spans="1:16" ht="21.75" customHeight="1">
      <c r="A616" s="51"/>
      <c r="B616" s="51"/>
      <c r="C616" s="51"/>
      <c r="D616" s="51"/>
      <c r="E616" s="51"/>
      <c r="F616" s="47"/>
      <c r="G616" s="47"/>
      <c r="H616" s="55"/>
      <c r="I616" s="47"/>
      <c r="J616" s="47"/>
      <c r="K616" s="47"/>
      <c r="L616" s="47"/>
      <c r="M616" s="47"/>
      <c r="N616" s="50"/>
      <c r="O616" s="50"/>
      <c r="P616" s="50"/>
    </row>
    <row r="617" spans="1:16" ht="21.75" customHeight="1">
      <c r="A617" s="51"/>
      <c r="B617" s="51"/>
      <c r="C617" s="51"/>
      <c r="D617" s="51"/>
      <c r="E617" s="51"/>
      <c r="F617" s="47"/>
      <c r="G617" s="47"/>
      <c r="H617" s="55"/>
      <c r="I617" s="47"/>
      <c r="J617" s="47"/>
      <c r="K617" s="47"/>
      <c r="L617" s="47"/>
      <c r="M617" s="47"/>
      <c r="N617" s="50"/>
      <c r="O617" s="50"/>
      <c r="P617" s="50"/>
    </row>
    <row r="618" spans="1:16" ht="21.75" customHeight="1">
      <c r="A618" s="51"/>
      <c r="B618" s="51"/>
      <c r="C618" s="51"/>
      <c r="D618" s="51"/>
      <c r="E618" s="51"/>
      <c r="F618" s="47"/>
      <c r="G618" s="47"/>
      <c r="H618" s="55"/>
      <c r="I618" s="47"/>
      <c r="J618" s="47"/>
      <c r="K618" s="47"/>
      <c r="L618" s="47"/>
      <c r="M618" s="47"/>
      <c r="N618" s="50"/>
      <c r="O618" s="50"/>
      <c r="P618" s="50"/>
    </row>
    <row r="619" spans="1:16" ht="21.75" customHeight="1">
      <c r="A619" s="51"/>
      <c r="B619" s="51"/>
      <c r="C619" s="51"/>
      <c r="D619" s="51"/>
      <c r="E619" s="51"/>
      <c r="F619" s="47"/>
      <c r="G619" s="47"/>
      <c r="H619" s="55"/>
      <c r="I619" s="47"/>
      <c r="J619" s="47"/>
      <c r="K619" s="47"/>
      <c r="L619" s="47"/>
      <c r="M619" s="47"/>
      <c r="N619" s="50"/>
      <c r="O619" s="50"/>
      <c r="P619" s="50"/>
    </row>
    <row r="620" spans="1:16" ht="21.75" customHeight="1">
      <c r="A620" s="51"/>
      <c r="B620" s="51"/>
      <c r="C620" s="51"/>
      <c r="D620" s="51"/>
      <c r="E620" s="51"/>
      <c r="F620" s="47"/>
      <c r="G620" s="47"/>
      <c r="H620" s="55"/>
      <c r="I620" s="47"/>
      <c r="J620" s="47"/>
      <c r="K620" s="47"/>
      <c r="L620" s="47"/>
      <c r="M620" s="47"/>
      <c r="N620" s="50"/>
      <c r="O620" s="50"/>
      <c r="P620" s="50"/>
    </row>
    <row r="621" spans="1:16" ht="21.75" customHeight="1">
      <c r="A621" s="51"/>
      <c r="B621" s="51"/>
      <c r="C621" s="51"/>
      <c r="D621" s="51"/>
      <c r="E621" s="51"/>
      <c r="F621" s="47"/>
      <c r="G621" s="47"/>
      <c r="H621" s="55"/>
      <c r="I621" s="47"/>
      <c r="J621" s="47"/>
      <c r="K621" s="47"/>
      <c r="L621" s="47"/>
      <c r="M621" s="47"/>
      <c r="N621" s="50"/>
      <c r="O621" s="50"/>
      <c r="P621" s="50"/>
    </row>
    <row r="622" spans="1:16" ht="21.75" customHeight="1">
      <c r="A622" s="51"/>
      <c r="B622" s="51"/>
      <c r="C622" s="51"/>
      <c r="D622" s="51"/>
      <c r="E622" s="51"/>
      <c r="F622" s="47"/>
      <c r="G622" s="47"/>
      <c r="H622" s="55"/>
      <c r="I622" s="47"/>
      <c r="J622" s="47"/>
      <c r="K622" s="47"/>
      <c r="L622" s="47"/>
      <c r="M622" s="47"/>
      <c r="N622" s="50"/>
      <c r="O622" s="50"/>
      <c r="P622" s="50"/>
    </row>
    <row r="623" spans="1:16" ht="21.75" customHeight="1">
      <c r="A623" s="51"/>
      <c r="B623" s="51"/>
      <c r="C623" s="51"/>
      <c r="D623" s="51"/>
      <c r="E623" s="51"/>
      <c r="F623" s="47"/>
      <c r="G623" s="47"/>
      <c r="H623" s="55"/>
      <c r="I623" s="47"/>
      <c r="J623" s="47"/>
      <c r="K623" s="47"/>
      <c r="L623" s="47"/>
      <c r="M623" s="47"/>
      <c r="N623" s="50"/>
      <c r="O623" s="50"/>
      <c r="P623" s="50"/>
    </row>
    <row r="624" spans="1:16" ht="21.75" customHeight="1">
      <c r="A624" s="51"/>
      <c r="B624" s="51"/>
      <c r="C624" s="51"/>
      <c r="D624" s="51"/>
      <c r="E624" s="51"/>
      <c r="F624" s="47"/>
      <c r="G624" s="47"/>
      <c r="H624" s="55"/>
      <c r="I624" s="47"/>
      <c r="J624" s="47"/>
      <c r="K624" s="47"/>
      <c r="L624" s="47"/>
      <c r="M624" s="47"/>
      <c r="N624" s="50"/>
      <c r="O624" s="50"/>
      <c r="P624" s="50"/>
    </row>
    <row r="625" spans="1:16" ht="21.75" customHeight="1">
      <c r="A625" s="51"/>
      <c r="B625" s="51"/>
      <c r="C625" s="51"/>
      <c r="D625" s="51"/>
      <c r="E625" s="51"/>
      <c r="F625" s="47"/>
      <c r="G625" s="47"/>
      <c r="H625" s="55"/>
      <c r="I625" s="47"/>
      <c r="J625" s="47"/>
      <c r="K625" s="47"/>
      <c r="L625" s="47"/>
      <c r="M625" s="47"/>
      <c r="N625" s="50"/>
      <c r="O625" s="50"/>
      <c r="P625" s="50"/>
    </row>
    <row r="626" spans="1:16" ht="21.75" customHeight="1">
      <c r="A626" s="51"/>
      <c r="B626" s="51"/>
      <c r="C626" s="51"/>
      <c r="D626" s="51"/>
      <c r="E626" s="51"/>
      <c r="F626" s="47"/>
      <c r="G626" s="47"/>
      <c r="H626" s="55"/>
      <c r="I626" s="47"/>
      <c r="J626" s="47"/>
      <c r="K626" s="47"/>
      <c r="L626" s="47"/>
      <c r="M626" s="47"/>
      <c r="N626" s="50"/>
      <c r="O626" s="50"/>
      <c r="P626" s="50"/>
    </row>
    <row r="627" spans="1:16" ht="21.75" customHeight="1">
      <c r="A627" s="51"/>
      <c r="B627" s="51"/>
      <c r="C627" s="51"/>
      <c r="D627" s="51"/>
      <c r="E627" s="51"/>
      <c r="F627" s="47"/>
      <c r="G627" s="47"/>
      <c r="H627" s="55"/>
      <c r="I627" s="47"/>
      <c r="J627" s="47"/>
      <c r="K627" s="47"/>
      <c r="L627" s="47"/>
      <c r="M627" s="47"/>
      <c r="N627" s="50"/>
      <c r="O627" s="50"/>
      <c r="P627" s="50"/>
    </row>
    <row r="628" spans="1:16" ht="21.75" customHeight="1">
      <c r="A628" s="51"/>
      <c r="B628" s="51"/>
      <c r="C628" s="51"/>
      <c r="D628" s="51"/>
      <c r="E628" s="51"/>
      <c r="F628" s="47"/>
      <c r="G628" s="47"/>
      <c r="H628" s="55"/>
      <c r="I628" s="47"/>
      <c r="J628" s="47"/>
      <c r="K628" s="47"/>
      <c r="L628" s="47"/>
      <c r="M628" s="47"/>
      <c r="N628" s="50"/>
      <c r="O628" s="50"/>
      <c r="P628" s="50"/>
    </row>
    <row r="629" spans="1:16" ht="21.75" customHeight="1">
      <c r="A629" s="51"/>
      <c r="B629" s="51"/>
      <c r="C629" s="51"/>
      <c r="D629" s="51"/>
      <c r="E629" s="51"/>
      <c r="F629" s="47"/>
      <c r="G629" s="47"/>
      <c r="H629" s="55"/>
      <c r="I629" s="47"/>
      <c r="J629" s="47"/>
      <c r="K629" s="47"/>
      <c r="L629" s="47"/>
      <c r="M629" s="47"/>
      <c r="N629" s="50"/>
      <c r="O629" s="50"/>
      <c r="P629" s="50"/>
    </row>
    <row r="630" spans="1:16" ht="21.75" customHeight="1">
      <c r="A630" s="51"/>
      <c r="B630" s="51"/>
      <c r="C630" s="51"/>
      <c r="D630" s="51"/>
      <c r="E630" s="51"/>
      <c r="F630" s="47"/>
      <c r="G630" s="47"/>
      <c r="H630" s="55"/>
      <c r="I630" s="47"/>
      <c r="J630" s="47"/>
      <c r="K630" s="47"/>
      <c r="L630" s="47"/>
      <c r="M630" s="47"/>
      <c r="N630" s="50"/>
      <c r="O630" s="50"/>
      <c r="P630" s="50"/>
    </row>
    <row r="631" spans="1:16" ht="21.75" customHeight="1">
      <c r="A631" s="51"/>
      <c r="B631" s="51"/>
      <c r="C631" s="51"/>
      <c r="D631" s="51"/>
      <c r="E631" s="51"/>
      <c r="F631" s="47"/>
      <c r="G631" s="47"/>
      <c r="H631" s="55"/>
      <c r="I631" s="47"/>
      <c r="J631" s="47"/>
      <c r="K631" s="47"/>
      <c r="L631" s="47"/>
      <c r="M631" s="47"/>
      <c r="N631" s="50"/>
      <c r="O631" s="50"/>
      <c r="P631" s="50"/>
    </row>
    <row r="632" spans="1:16" ht="21.75" customHeight="1">
      <c r="A632" s="51"/>
      <c r="B632" s="51"/>
      <c r="C632" s="51"/>
      <c r="D632" s="51"/>
      <c r="E632" s="51"/>
      <c r="F632" s="47"/>
      <c r="G632" s="47"/>
      <c r="H632" s="55"/>
      <c r="I632" s="47"/>
      <c r="J632" s="47"/>
      <c r="K632" s="47"/>
      <c r="L632" s="47"/>
      <c r="M632" s="47"/>
      <c r="N632" s="50"/>
      <c r="O632" s="50"/>
      <c r="P632" s="50"/>
    </row>
    <row r="633" spans="1:16" ht="21.75" customHeight="1">
      <c r="A633" s="51"/>
      <c r="B633" s="51"/>
      <c r="C633" s="51"/>
      <c r="D633" s="51"/>
      <c r="E633" s="51"/>
      <c r="F633" s="47"/>
      <c r="G633" s="47"/>
      <c r="H633" s="55"/>
      <c r="I633" s="47"/>
      <c r="J633" s="47"/>
      <c r="K633" s="47"/>
      <c r="L633" s="47"/>
      <c r="M633" s="47"/>
      <c r="N633" s="50"/>
      <c r="O633" s="50"/>
      <c r="P633" s="50"/>
    </row>
    <row r="634" spans="1:16" ht="21.75" customHeight="1">
      <c r="A634" s="51"/>
      <c r="B634" s="51"/>
      <c r="C634" s="51"/>
      <c r="D634" s="51"/>
      <c r="E634" s="51"/>
      <c r="F634" s="47"/>
      <c r="G634" s="47"/>
      <c r="H634" s="55"/>
      <c r="I634" s="47"/>
      <c r="J634" s="47"/>
      <c r="K634" s="47"/>
      <c r="L634" s="47"/>
      <c r="M634" s="47"/>
      <c r="N634" s="50"/>
      <c r="O634" s="50"/>
      <c r="P634" s="50"/>
    </row>
    <row r="635" spans="1:16" ht="21.75" customHeight="1">
      <c r="A635" s="51"/>
      <c r="B635" s="51"/>
      <c r="C635" s="51"/>
      <c r="D635" s="51"/>
      <c r="E635" s="51"/>
      <c r="F635" s="47"/>
      <c r="G635" s="47"/>
      <c r="H635" s="55"/>
      <c r="I635" s="47"/>
      <c r="J635" s="47"/>
      <c r="K635" s="47"/>
      <c r="L635" s="47"/>
      <c r="M635" s="47"/>
      <c r="N635" s="50"/>
      <c r="O635" s="50"/>
      <c r="P635" s="50"/>
    </row>
    <row r="636" spans="1:16" ht="21.75" customHeight="1">
      <c r="A636" s="51"/>
      <c r="B636" s="51"/>
      <c r="C636" s="51"/>
      <c r="D636" s="51"/>
      <c r="E636" s="51"/>
      <c r="F636" s="47"/>
      <c r="G636" s="47"/>
      <c r="H636" s="55"/>
      <c r="I636" s="47"/>
      <c r="J636" s="47"/>
      <c r="K636" s="47"/>
      <c r="L636" s="47"/>
      <c r="M636" s="47"/>
      <c r="N636" s="50"/>
      <c r="O636" s="50"/>
      <c r="P636" s="50"/>
    </row>
    <row r="637" spans="1:16" ht="21.75" customHeight="1">
      <c r="A637" s="51"/>
      <c r="B637" s="51"/>
      <c r="C637" s="51"/>
      <c r="D637" s="51"/>
      <c r="E637" s="51"/>
      <c r="F637" s="47"/>
      <c r="G637" s="47"/>
      <c r="H637" s="55"/>
      <c r="I637" s="47"/>
      <c r="J637" s="47"/>
      <c r="K637" s="47"/>
      <c r="L637" s="47"/>
      <c r="M637" s="47"/>
      <c r="N637" s="50"/>
      <c r="O637" s="50"/>
      <c r="P637" s="50"/>
    </row>
    <row r="638" spans="1:16" ht="21.75" customHeight="1">
      <c r="A638" s="51"/>
      <c r="B638" s="51"/>
      <c r="C638" s="51"/>
      <c r="D638" s="51"/>
      <c r="E638" s="51"/>
      <c r="F638" s="47"/>
      <c r="G638" s="47"/>
      <c r="H638" s="55"/>
      <c r="I638" s="47"/>
      <c r="J638" s="47"/>
      <c r="K638" s="47"/>
      <c r="L638" s="47"/>
      <c r="M638" s="47"/>
      <c r="N638" s="50"/>
      <c r="O638" s="50"/>
      <c r="P638" s="50"/>
    </row>
    <row r="639" spans="1:16" ht="21.75" customHeight="1">
      <c r="A639" s="51"/>
      <c r="B639" s="51"/>
      <c r="C639" s="51"/>
      <c r="D639" s="51"/>
      <c r="E639" s="51"/>
      <c r="F639" s="47"/>
      <c r="G639" s="47"/>
      <c r="H639" s="55"/>
      <c r="I639" s="47"/>
      <c r="J639" s="47"/>
      <c r="K639" s="47"/>
      <c r="L639" s="47"/>
      <c r="M639" s="47"/>
      <c r="N639" s="50"/>
      <c r="O639" s="50"/>
      <c r="P639" s="50"/>
    </row>
    <row r="640" spans="1:16" ht="21.75" customHeight="1">
      <c r="A640" s="51"/>
      <c r="B640" s="51"/>
      <c r="C640" s="51"/>
      <c r="D640" s="51"/>
      <c r="E640" s="51"/>
      <c r="F640" s="47"/>
      <c r="G640" s="47"/>
      <c r="H640" s="55"/>
      <c r="I640" s="47"/>
      <c r="J640" s="47"/>
      <c r="K640" s="47"/>
      <c r="L640" s="47"/>
      <c r="M640" s="47"/>
      <c r="N640" s="50"/>
      <c r="O640" s="50"/>
      <c r="P640" s="50"/>
    </row>
    <row r="641" spans="1:16" ht="21.75" customHeight="1">
      <c r="A641" s="51"/>
      <c r="B641" s="51"/>
      <c r="C641" s="51"/>
      <c r="D641" s="51"/>
      <c r="E641" s="51"/>
      <c r="F641" s="47"/>
      <c r="G641" s="47"/>
      <c r="H641" s="55"/>
      <c r="I641" s="47"/>
      <c r="J641" s="47"/>
      <c r="K641" s="47"/>
      <c r="L641" s="47"/>
      <c r="M641" s="47"/>
      <c r="N641" s="50"/>
      <c r="O641" s="50"/>
      <c r="P641" s="50"/>
    </row>
    <row r="642" spans="1:16" ht="21.75" customHeight="1">
      <c r="A642" s="51"/>
      <c r="B642" s="51"/>
      <c r="C642" s="51"/>
      <c r="D642" s="51"/>
      <c r="E642" s="51"/>
      <c r="F642" s="47"/>
      <c r="G642" s="47"/>
      <c r="H642" s="55"/>
      <c r="I642" s="47"/>
      <c r="J642" s="47"/>
      <c r="K642" s="47"/>
      <c r="L642" s="47"/>
      <c r="M642" s="47"/>
      <c r="N642" s="50"/>
      <c r="O642" s="50"/>
      <c r="P642" s="50"/>
    </row>
    <row r="643" spans="1:16" ht="21.75" customHeight="1">
      <c r="A643" s="51"/>
      <c r="B643" s="51"/>
      <c r="C643" s="51"/>
      <c r="D643" s="51"/>
      <c r="E643" s="51"/>
      <c r="F643" s="47"/>
      <c r="G643" s="47"/>
      <c r="H643" s="55"/>
      <c r="I643" s="47"/>
      <c r="J643" s="47"/>
      <c r="K643" s="47"/>
      <c r="L643" s="47"/>
      <c r="M643" s="47"/>
      <c r="N643" s="50"/>
      <c r="O643" s="50"/>
      <c r="P643" s="50"/>
    </row>
    <row r="644" spans="1:16" ht="21.75" customHeight="1">
      <c r="A644" s="51"/>
      <c r="B644" s="51"/>
      <c r="C644" s="51"/>
      <c r="D644" s="51"/>
      <c r="E644" s="51"/>
      <c r="F644" s="47"/>
      <c r="G644" s="47"/>
      <c r="H644" s="55"/>
      <c r="I644" s="47"/>
      <c r="J644" s="47"/>
      <c r="K644" s="47"/>
      <c r="L644" s="47"/>
      <c r="M644" s="47"/>
      <c r="N644" s="50"/>
      <c r="O644" s="50"/>
      <c r="P644" s="50"/>
    </row>
    <row r="645" spans="1:16" ht="21.75" customHeight="1">
      <c r="A645" s="51"/>
      <c r="B645" s="51"/>
      <c r="C645" s="51"/>
      <c r="D645" s="51"/>
      <c r="E645" s="51"/>
      <c r="F645" s="47"/>
      <c r="G645" s="47"/>
      <c r="H645" s="55"/>
      <c r="I645" s="47"/>
      <c r="J645" s="47"/>
      <c r="K645" s="47"/>
      <c r="L645" s="47"/>
      <c r="M645" s="47"/>
      <c r="N645" s="50"/>
      <c r="O645" s="50"/>
      <c r="P645" s="50"/>
    </row>
    <row r="646" spans="1:16" ht="21.75" customHeight="1">
      <c r="A646" s="51"/>
      <c r="B646" s="51"/>
      <c r="C646" s="51"/>
      <c r="D646" s="51"/>
      <c r="E646" s="51"/>
      <c r="F646" s="47"/>
      <c r="G646" s="47"/>
      <c r="H646" s="55"/>
      <c r="I646" s="47"/>
      <c r="J646" s="47"/>
      <c r="K646" s="47"/>
      <c r="L646" s="47"/>
      <c r="M646" s="47"/>
      <c r="N646" s="50"/>
      <c r="O646" s="50"/>
      <c r="P646" s="50"/>
    </row>
    <row r="647" spans="1:16" ht="21.75" customHeight="1">
      <c r="A647" s="51"/>
      <c r="B647" s="51"/>
      <c r="C647" s="51"/>
      <c r="D647" s="51"/>
      <c r="E647" s="51"/>
      <c r="F647" s="47"/>
      <c r="G647" s="47"/>
      <c r="H647" s="55"/>
      <c r="I647" s="47"/>
      <c r="J647" s="47"/>
      <c r="K647" s="47"/>
      <c r="L647" s="47"/>
      <c r="M647" s="47"/>
      <c r="N647" s="50"/>
      <c r="O647" s="50"/>
      <c r="P647" s="50"/>
    </row>
    <row r="648" spans="1:16" ht="21.75" customHeight="1">
      <c r="A648" s="51"/>
      <c r="B648" s="51"/>
      <c r="C648" s="51"/>
      <c r="D648" s="51"/>
      <c r="E648" s="51"/>
      <c r="F648" s="47"/>
      <c r="G648" s="47"/>
      <c r="H648" s="55"/>
      <c r="I648" s="47"/>
      <c r="J648" s="47"/>
      <c r="K648" s="47"/>
      <c r="L648" s="47"/>
      <c r="M648" s="47"/>
      <c r="N648" s="50"/>
      <c r="O648" s="50"/>
      <c r="P648" s="50"/>
    </row>
    <row r="649" spans="1:16" ht="21.75" customHeight="1">
      <c r="A649" s="51"/>
      <c r="B649" s="51"/>
      <c r="C649" s="51"/>
      <c r="D649" s="51"/>
      <c r="E649" s="51"/>
      <c r="F649" s="47"/>
      <c r="G649" s="47"/>
      <c r="H649" s="55"/>
      <c r="I649" s="47"/>
      <c r="J649" s="47"/>
      <c r="K649" s="47"/>
      <c r="L649" s="47"/>
      <c r="M649" s="47"/>
      <c r="N649" s="50"/>
      <c r="O649" s="50"/>
      <c r="P649" s="50"/>
    </row>
    <row r="650" spans="1:16" ht="21.75" customHeight="1">
      <c r="A650" s="51"/>
      <c r="B650" s="51"/>
      <c r="C650" s="51"/>
      <c r="D650" s="51"/>
      <c r="E650" s="51"/>
      <c r="F650" s="47"/>
      <c r="G650" s="47"/>
      <c r="H650" s="55"/>
      <c r="I650" s="47"/>
      <c r="J650" s="47"/>
      <c r="K650" s="47"/>
      <c r="L650" s="47"/>
      <c r="M650" s="47"/>
      <c r="N650" s="50"/>
      <c r="O650" s="50"/>
      <c r="P650" s="50"/>
    </row>
    <row r="651" spans="1:16" ht="21.75" customHeight="1">
      <c r="A651" s="51"/>
      <c r="B651" s="51"/>
      <c r="C651" s="51"/>
      <c r="D651" s="51"/>
      <c r="E651" s="51"/>
      <c r="F651" s="47"/>
      <c r="G651" s="47"/>
      <c r="H651" s="55"/>
      <c r="I651" s="47"/>
      <c r="J651" s="47"/>
      <c r="K651" s="47"/>
      <c r="L651" s="47"/>
      <c r="M651" s="47"/>
      <c r="N651" s="50"/>
      <c r="O651" s="50"/>
      <c r="P651" s="50"/>
    </row>
    <row r="652" spans="1:16" ht="21.75" customHeight="1">
      <c r="A652" s="51"/>
      <c r="B652" s="51"/>
      <c r="C652" s="51"/>
      <c r="D652" s="51"/>
      <c r="E652" s="51"/>
      <c r="F652" s="47"/>
      <c r="G652" s="47"/>
      <c r="H652" s="55"/>
      <c r="I652" s="47"/>
      <c r="J652" s="47"/>
      <c r="K652" s="47"/>
      <c r="L652" s="47"/>
      <c r="M652" s="47"/>
      <c r="N652" s="50"/>
      <c r="O652" s="50"/>
      <c r="P652" s="50"/>
    </row>
    <row r="653" spans="1:16" ht="21.75" customHeight="1">
      <c r="A653" s="51"/>
      <c r="B653" s="51"/>
      <c r="C653" s="51"/>
      <c r="D653" s="51"/>
      <c r="E653" s="51"/>
      <c r="F653" s="47"/>
      <c r="G653" s="47"/>
      <c r="H653" s="55"/>
      <c r="I653" s="47"/>
      <c r="J653" s="47"/>
      <c r="K653" s="47"/>
      <c r="L653" s="47"/>
      <c r="M653" s="47"/>
      <c r="N653" s="50"/>
      <c r="O653" s="50"/>
      <c r="P653" s="50"/>
    </row>
    <row r="654" spans="1:16" ht="21.75" customHeight="1">
      <c r="A654" s="51"/>
      <c r="B654" s="51"/>
      <c r="C654" s="51"/>
      <c r="D654" s="51"/>
      <c r="E654" s="51"/>
      <c r="F654" s="47"/>
      <c r="G654" s="47"/>
      <c r="H654" s="55"/>
      <c r="I654" s="47"/>
      <c r="J654" s="47"/>
      <c r="K654" s="47"/>
      <c r="L654" s="47"/>
      <c r="M654" s="47"/>
      <c r="N654" s="50"/>
      <c r="O654" s="50"/>
      <c r="P654" s="50"/>
    </row>
    <row r="655" spans="1:16" ht="21.75" customHeight="1">
      <c r="A655" s="51"/>
      <c r="B655" s="51"/>
      <c r="C655" s="51"/>
      <c r="D655" s="51"/>
      <c r="E655" s="51"/>
      <c r="F655" s="47"/>
      <c r="G655" s="47"/>
      <c r="H655" s="55"/>
      <c r="I655" s="47"/>
      <c r="J655" s="47"/>
      <c r="K655" s="47"/>
      <c r="L655" s="47"/>
      <c r="M655" s="47"/>
      <c r="N655" s="50"/>
      <c r="O655" s="50"/>
      <c r="P655" s="50"/>
    </row>
    <row r="656" spans="1:16" ht="21.75" customHeight="1">
      <c r="A656" s="51"/>
      <c r="B656" s="51"/>
      <c r="C656" s="51"/>
      <c r="D656" s="51"/>
      <c r="E656" s="51"/>
      <c r="F656" s="47"/>
      <c r="G656" s="47"/>
      <c r="H656" s="55"/>
      <c r="I656" s="47"/>
      <c r="J656" s="47"/>
      <c r="K656" s="47"/>
      <c r="L656" s="47"/>
      <c r="M656" s="47"/>
      <c r="N656" s="50"/>
      <c r="O656" s="50"/>
      <c r="P656" s="50"/>
    </row>
    <row r="657" spans="1:16" ht="21.75" customHeight="1">
      <c r="A657" s="51"/>
      <c r="B657" s="51"/>
      <c r="C657" s="51"/>
      <c r="D657" s="51"/>
      <c r="E657" s="51"/>
      <c r="F657" s="47"/>
      <c r="G657" s="47"/>
      <c r="H657" s="55"/>
      <c r="I657" s="47"/>
      <c r="J657" s="47"/>
      <c r="K657" s="47"/>
      <c r="L657" s="47"/>
      <c r="M657" s="47"/>
      <c r="N657" s="50"/>
      <c r="O657" s="50"/>
      <c r="P657" s="50"/>
    </row>
    <row r="658" spans="1:16" ht="21.75" customHeight="1">
      <c r="A658" s="51"/>
      <c r="B658" s="51"/>
      <c r="C658" s="51"/>
      <c r="D658" s="51"/>
      <c r="E658" s="51"/>
      <c r="F658" s="47"/>
      <c r="G658" s="47"/>
      <c r="H658" s="55"/>
      <c r="I658" s="47"/>
      <c r="J658" s="47"/>
      <c r="K658" s="47"/>
      <c r="L658" s="47"/>
      <c r="M658" s="47"/>
      <c r="N658" s="50"/>
      <c r="O658" s="50"/>
      <c r="P658" s="50"/>
    </row>
    <row r="659" spans="1:16" ht="21.75" customHeight="1">
      <c r="A659" s="51"/>
      <c r="B659" s="51"/>
      <c r="C659" s="51"/>
      <c r="D659" s="51"/>
      <c r="E659" s="51"/>
      <c r="F659" s="47"/>
      <c r="G659" s="47"/>
      <c r="H659" s="55"/>
      <c r="I659" s="47"/>
      <c r="J659" s="47"/>
      <c r="K659" s="47"/>
      <c r="L659" s="47"/>
      <c r="M659" s="47"/>
      <c r="N659" s="50"/>
      <c r="O659" s="50"/>
      <c r="P659" s="50"/>
    </row>
    <row r="660" spans="1:16" ht="21.75" customHeight="1">
      <c r="A660" s="51"/>
      <c r="B660" s="51"/>
      <c r="C660" s="51"/>
      <c r="D660" s="51"/>
      <c r="E660" s="51"/>
      <c r="F660" s="47"/>
      <c r="G660" s="47"/>
      <c r="H660" s="55"/>
      <c r="I660" s="47"/>
      <c r="J660" s="47"/>
      <c r="K660" s="47"/>
      <c r="L660" s="47"/>
      <c r="M660" s="47"/>
      <c r="N660" s="50"/>
      <c r="O660" s="50"/>
      <c r="P660" s="50"/>
    </row>
    <row r="661" spans="1:16" ht="21.75" customHeight="1">
      <c r="A661" s="51"/>
      <c r="B661" s="51"/>
      <c r="C661" s="51"/>
      <c r="D661" s="51"/>
      <c r="E661" s="51"/>
      <c r="F661" s="47"/>
      <c r="G661" s="47"/>
      <c r="H661" s="55"/>
      <c r="I661" s="47"/>
      <c r="J661" s="47"/>
      <c r="K661" s="47"/>
      <c r="L661" s="47"/>
      <c r="M661" s="47"/>
      <c r="N661" s="50"/>
      <c r="O661" s="50"/>
      <c r="P661" s="50"/>
    </row>
    <row r="662" spans="1:16" ht="21.75" customHeight="1">
      <c r="A662" s="51"/>
      <c r="B662" s="51"/>
      <c r="C662" s="51"/>
      <c r="D662" s="51"/>
      <c r="E662" s="51"/>
      <c r="F662" s="47"/>
      <c r="G662" s="47"/>
      <c r="H662" s="55"/>
      <c r="I662" s="47"/>
      <c r="J662" s="47"/>
      <c r="K662" s="47"/>
      <c r="L662" s="47"/>
      <c r="M662" s="47"/>
      <c r="N662" s="50"/>
      <c r="O662" s="50"/>
      <c r="P662" s="50"/>
    </row>
    <row r="663" spans="1:16" ht="21.75" customHeight="1">
      <c r="A663" s="51"/>
      <c r="B663" s="51"/>
      <c r="C663" s="51"/>
      <c r="D663" s="51"/>
      <c r="E663" s="51"/>
      <c r="F663" s="47"/>
      <c r="G663" s="47"/>
      <c r="H663" s="55"/>
      <c r="I663" s="47"/>
      <c r="J663" s="47"/>
      <c r="K663" s="47"/>
      <c r="L663" s="47"/>
      <c r="M663" s="47"/>
      <c r="N663" s="50"/>
      <c r="O663" s="50"/>
      <c r="P663" s="50"/>
    </row>
    <row r="664" spans="1:16" ht="21.75" customHeight="1">
      <c r="A664" s="51"/>
      <c r="B664" s="51"/>
      <c r="C664" s="51"/>
      <c r="D664" s="51"/>
      <c r="E664" s="51"/>
      <c r="F664" s="47"/>
      <c r="G664" s="47"/>
      <c r="H664" s="55"/>
      <c r="I664" s="47"/>
      <c r="J664" s="47"/>
      <c r="K664" s="47"/>
      <c r="L664" s="47"/>
      <c r="M664" s="47"/>
      <c r="N664" s="50"/>
      <c r="O664" s="50"/>
      <c r="P664" s="50"/>
    </row>
    <row r="665" spans="1:16" ht="21.75" customHeight="1">
      <c r="A665" s="51"/>
      <c r="B665" s="51"/>
      <c r="C665" s="51"/>
      <c r="D665" s="51"/>
      <c r="E665" s="51"/>
      <c r="F665" s="47"/>
      <c r="G665" s="47"/>
      <c r="H665" s="55"/>
      <c r="I665" s="47"/>
      <c r="J665" s="47"/>
      <c r="K665" s="47"/>
      <c r="L665" s="47"/>
      <c r="M665" s="47"/>
      <c r="N665" s="50"/>
      <c r="O665" s="50"/>
      <c r="P665" s="50"/>
    </row>
    <row r="666" spans="1:16" ht="21.75" customHeight="1">
      <c r="A666" s="51"/>
      <c r="B666" s="51"/>
      <c r="C666" s="51"/>
      <c r="D666" s="51"/>
      <c r="E666" s="51"/>
      <c r="F666" s="47"/>
      <c r="G666" s="47"/>
      <c r="H666" s="55"/>
      <c r="I666" s="47"/>
      <c r="J666" s="47"/>
      <c r="K666" s="47"/>
      <c r="L666" s="47"/>
      <c r="M666" s="47"/>
      <c r="N666" s="50"/>
      <c r="O666" s="50"/>
      <c r="P666" s="50"/>
    </row>
    <row r="667" spans="1:16" ht="21.75" customHeight="1">
      <c r="A667" s="51"/>
      <c r="B667" s="51"/>
      <c r="C667" s="51"/>
      <c r="D667" s="51"/>
      <c r="E667" s="51"/>
      <c r="F667" s="47"/>
      <c r="G667" s="47"/>
      <c r="H667" s="55"/>
      <c r="I667" s="47"/>
      <c r="J667" s="47"/>
      <c r="K667" s="47"/>
      <c r="L667" s="47"/>
      <c r="M667" s="47"/>
      <c r="N667" s="50"/>
      <c r="O667" s="50"/>
      <c r="P667" s="50"/>
    </row>
    <row r="668" spans="1:16" ht="21.75" customHeight="1">
      <c r="A668" s="51"/>
      <c r="B668" s="51"/>
      <c r="C668" s="51"/>
      <c r="D668" s="51"/>
      <c r="E668" s="51"/>
      <c r="F668" s="47"/>
      <c r="G668" s="47"/>
      <c r="H668" s="55"/>
      <c r="I668" s="47"/>
      <c r="J668" s="47"/>
      <c r="K668" s="47"/>
      <c r="L668" s="47"/>
      <c r="M668" s="47"/>
      <c r="N668" s="50"/>
      <c r="O668" s="50"/>
      <c r="P668" s="50"/>
    </row>
    <row r="669" spans="1:16" ht="21.75" customHeight="1">
      <c r="A669" s="51"/>
      <c r="B669" s="51"/>
      <c r="C669" s="51"/>
      <c r="D669" s="51"/>
      <c r="E669" s="51"/>
      <c r="F669" s="47"/>
      <c r="G669" s="47"/>
      <c r="H669" s="55"/>
      <c r="I669" s="47"/>
      <c r="J669" s="47"/>
      <c r="K669" s="47"/>
      <c r="L669" s="47"/>
      <c r="M669" s="47"/>
      <c r="N669" s="50"/>
      <c r="O669" s="50"/>
      <c r="P669" s="50"/>
    </row>
    <row r="670" spans="1:16" ht="21.75" customHeight="1">
      <c r="A670" s="51"/>
      <c r="B670" s="51"/>
      <c r="C670" s="51"/>
      <c r="D670" s="51"/>
      <c r="E670" s="51"/>
      <c r="F670" s="47"/>
      <c r="G670" s="47"/>
      <c r="H670" s="55"/>
      <c r="I670" s="47"/>
      <c r="J670" s="47"/>
      <c r="K670" s="47"/>
      <c r="L670" s="47"/>
      <c r="M670" s="47"/>
      <c r="N670" s="50"/>
      <c r="O670" s="50"/>
      <c r="P670" s="50"/>
    </row>
    <row r="671" spans="1:16" ht="21.75" customHeight="1">
      <c r="A671" s="51"/>
      <c r="B671" s="51"/>
      <c r="C671" s="51"/>
      <c r="D671" s="51"/>
      <c r="E671" s="51"/>
      <c r="F671" s="47"/>
      <c r="G671" s="47"/>
      <c r="H671" s="55"/>
      <c r="I671" s="47"/>
      <c r="J671" s="47"/>
      <c r="K671" s="47"/>
      <c r="L671" s="47"/>
      <c r="M671" s="47"/>
      <c r="N671" s="50"/>
      <c r="O671" s="50"/>
      <c r="P671" s="50"/>
    </row>
    <row r="672" spans="1:16" ht="21.75" customHeight="1">
      <c r="A672" s="51"/>
      <c r="B672" s="51"/>
      <c r="C672" s="51"/>
      <c r="D672" s="51"/>
      <c r="E672" s="51"/>
      <c r="F672" s="47"/>
      <c r="G672" s="47"/>
      <c r="H672" s="55"/>
      <c r="I672" s="47"/>
      <c r="J672" s="47"/>
      <c r="K672" s="47"/>
      <c r="L672" s="47"/>
      <c r="M672" s="47"/>
      <c r="N672" s="50"/>
      <c r="O672" s="50"/>
      <c r="P672" s="50"/>
    </row>
    <row r="673" spans="1:16" ht="21.75" customHeight="1">
      <c r="A673" s="51"/>
      <c r="B673" s="51"/>
      <c r="C673" s="51"/>
      <c r="D673" s="51"/>
      <c r="E673" s="51"/>
      <c r="F673" s="47"/>
      <c r="G673" s="47"/>
      <c r="H673" s="55"/>
      <c r="I673" s="47"/>
      <c r="J673" s="47"/>
      <c r="K673" s="47"/>
      <c r="L673" s="47"/>
      <c r="M673" s="47"/>
      <c r="N673" s="50"/>
      <c r="O673" s="50"/>
      <c r="P673" s="50"/>
    </row>
    <row r="674" spans="1:16" ht="21.75" customHeight="1">
      <c r="A674" s="51"/>
      <c r="B674" s="51"/>
      <c r="C674" s="51"/>
      <c r="D674" s="51"/>
      <c r="E674" s="51"/>
      <c r="F674" s="47"/>
      <c r="G674" s="47"/>
      <c r="H674" s="55"/>
      <c r="I674" s="47"/>
      <c r="J674" s="47"/>
      <c r="K674" s="47"/>
      <c r="L674" s="47"/>
      <c r="M674" s="47"/>
      <c r="N674" s="50"/>
      <c r="O674" s="50"/>
      <c r="P674" s="50"/>
    </row>
    <row r="675" spans="1:16" ht="21.75" customHeight="1">
      <c r="A675" s="51"/>
      <c r="B675" s="51"/>
      <c r="C675" s="51"/>
      <c r="D675" s="51"/>
      <c r="E675" s="51"/>
      <c r="F675" s="47"/>
      <c r="G675" s="47"/>
      <c r="H675" s="55"/>
      <c r="I675" s="47"/>
      <c r="J675" s="47"/>
      <c r="K675" s="47"/>
      <c r="L675" s="47"/>
      <c r="M675" s="47"/>
      <c r="N675" s="50"/>
      <c r="O675" s="50"/>
      <c r="P675" s="50"/>
    </row>
    <row r="676" spans="1:16" ht="21.75" customHeight="1">
      <c r="A676" s="51"/>
      <c r="B676" s="51"/>
      <c r="C676" s="51"/>
      <c r="D676" s="51"/>
      <c r="E676" s="51"/>
      <c r="F676" s="47"/>
      <c r="G676" s="47"/>
      <c r="H676" s="55"/>
      <c r="I676" s="47"/>
      <c r="J676" s="47"/>
      <c r="K676" s="47"/>
      <c r="L676" s="47"/>
      <c r="M676" s="47"/>
      <c r="N676" s="50"/>
      <c r="O676" s="50"/>
      <c r="P676" s="50"/>
    </row>
    <row r="677" spans="1:16" ht="21.75" customHeight="1">
      <c r="A677" s="51"/>
      <c r="B677" s="51"/>
      <c r="C677" s="51"/>
      <c r="D677" s="51"/>
      <c r="E677" s="51"/>
      <c r="F677" s="47"/>
      <c r="G677" s="47"/>
      <c r="H677" s="55"/>
      <c r="I677" s="47"/>
      <c r="J677" s="47"/>
      <c r="K677" s="47"/>
      <c r="L677" s="47"/>
      <c r="M677" s="47"/>
      <c r="N677" s="50"/>
      <c r="O677" s="50"/>
      <c r="P677" s="50"/>
    </row>
    <row r="678" spans="1:16" ht="21.75" customHeight="1">
      <c r="A678" s="51"/>
      <c r="B678" s="51"/>
      <c r="C678" s="51"/>
      <c r="D678" s="51"/>
      <c r="E678" s="51"/>
      <c r="F678" s="47"/>
      <c r="G678" s="47"/>
      <c r="H678" s="55"/>
      <c r="I678" s="47"/>
      <c r="J678" s="47"/>
      <c r="K678" s="47"/>
      <c r="L678" s="47"/>
      <c r="M678" s="47"/>
      <c r="N678" s="50"/>
      <c r="O678" s="50"/>
      <c r="P678" s="50"/>
    </row>
    <row r="679" spans="1:16" ht="21.75" customHeight="1">
      <c r="A679" s="51"/>
      <c r="B679" s="51"/>
      <c r="C679" s="51"/>
      <c r="D679" s="51"/>
      <c r="E679" s="51"/>
      <c r="F679" s="47"/>
      <c r="G679" s="47"/>
      <c r="H679" s="55"/>
      <c r="I679" s="47"/>
      <c r="J679" s="47"/>
      <c r="K679" s="47"/>
      <c r="L679" s="47"/>
      <c r="M679" s="47"/>
      <c r="N679" s="50"/>
      <c r="O679" s="50"/>
      <c r="P679" s="50"/>
    </row>
    <row r="680" spans="1:16" ht="21.75" customHeight="1">
      <c r="A680" s="51"/>
      <c r="B680" s="51"/>
      <c r="C680" s="51"/>
      <c r="D680" s="51"/>
      <c r="E680" s="51"/>
      <c r="F680" s="47"/>
      <c r="G680" s="47"/>
      <c r="H680" s="55"/>
      <c r="I680" s="47"/>
      <c r="J680" s="47"/>
      <c r="K680" s="47"/>
      <c r="L680" s="47"/>
      <c r="M680" s="47"/>
      <c r="N680" s="50"/>
      <c r="O680" s="50"/>
      <c r="P680" s="50"/>
    </row>
    <row r="681" spans="1:16" ht="21.75" customHeight="1">
      <c r="A681" s="51"/>
      <c r="B681" s="51"/>
      <c r="C681" s="51"/>
      <c r="D681" s="51"/>
      <c r="E681" s="51"/>
      <c r="F681" s="47"/>
      <c r="G681" s="47"/>
      <c r="H681" s="55"/>
      <c r="I681" s="47"/>
      <c r="J681" s="47"/>
      <c r="K681" s="47"/>
      <c r="L681" s="47"/>
      <c r="M681" s="47"/>
      <c r="N681" s="50"/>
      <c r="O681" s="50"/>
      <c r="P681" s="50"/>
    </row>
    <row r="682" spans="1:16" ht="21.75" customHeight="1">
      <c r="A682" s="51"/>
      <c r="B682" s="51"/>
      <c r="C682" s="51"/>
      <c r="D682" s="51"/>
      <c r="E682" s="51"/>
      <c r="F682" s="47"/>
      <c r="G682" s="47"/>
      <c r="H682" s="55"/>
      <c r="I682" s="47"/>
      <c r="J682" s="47"/>
      <c r="K682" s="47"/>
      <c r="L682" s="47"/>
      <c r="M682" s="47"/>
      <c r="N682" s="50"/>
      <c r="O682" s="50"/>
      <c r="P682" s="50"/>
    </row>
    <row r="683" spans="1:16" ht="21.75" customHeight="1">
      <c r="A683" s="51"/>
      <c r="B683" s="51"/>
      <c r="C683" s="51"/>
      <c r="D683" s="51"/>
      <c r="E683" s="51"/>
      <c r="F683" s="47"/>
      <c r="G683" s="47"/>
      <c r="H683" s="55"/>
      <c r="I683" s="47"/>
      <c r="J683" s="47"/>
      <c r="K683" s="47"/>
      <c r="L683" s="47"/>
      <c r="M683" s="47"/>
      <c r="N683" s="50"/>
      <c r="O683" s="50"/>
      <c r="P683" s="50"/>
    </row>
    <row r="684" spans="1:16" ht="21.75" customHeight="1">
      <c r="A684" s="51"/>
      <c r="B684" s="51"/>
      <c r="C684" s="51"/>
      <c r="D684" s="51"/>
      <c r="E684" s="51"/>
      <c r="F684" s="47"/>
      <c r="G684" s="47"/>
      <c r="H684" s="55"/>
      <c r="I684" s="47"/>
      <c r="J684" s="47"/>
      <c r="K684" s="47"/>
      <c r="L684" s="47"/>
      <c r="M684" s="47"/>
      <c r="N684" s="50"/>
      <c r="O684" s="50"/>
      <c r="P684" s="50"/>
    </row>
    <row r="685" spans="1:16" ht="21.75" customHeight="1">
      <c r="A685" s="51"/>
      <c r="B685" s="51"/>
      <c r="C685" s="51"/>
      <c r="D685" s="51"/>
      <c r="E685" s="51"/>
      <c r="F685" s="47"/>
      <c r="G685" s="47"/>
      <c r="H685" s="55"/>
      <c r="I685" s="47"/>
      <c r="J685" s="47"/>
      <c r="K685" s="47"/>
      <c r="L685" s="47"/>
      <c r="M685" s="47"/>
      <c r="N685" s="50"/>
      <c r="O685" s="50"/>
      <c r="P685" s="50"/>
    </row>
    <row r="686" spans="1:16" ht="21.75" customHeight="1">
      <c r="A686" s="51"/>
      <c r="B686" s="51"/>
      <c r="C686" s="51"/>
      <c r="D686" s="51"/>
      <c r="E686" s="51"/>
      <c r="F686" s="47"/>
      <c r="G686" s="47"/>
      <c r="H686" s="55"/>
      <c r="I686" s="47"/>
      <c r="J686" s="47"/>
      <c r="K686" s="47"/>
      <c r="L686" s="47"/>
      <c r="M686" s="47"/>
      <c r="N686" s="50"/>
      <c r="O686" s="50"/>
      <c r="P686" s="50"/>
    </row>
    <row r="687" spans="1:16" ht="21.75" customHeight="1">
      <c r="A687" s="51"/>
      <c r="B687" s="51"/>
      <c r="C687" s="51"/>
      <c r="D687" s="51"/>
      <c r="E687" s="51"/>
      <c r="F687" s="47"/>
      <c r="G687" s="47"/>
      <c r="H687" s="55"/>
      <c r="I687" s="47"/>
      <c r="J687" s="47"/>
      <c r="K687" s="47"/>
      <c r="L687" s="47"/>
      <c r="M687" s="47"/>
      <c r="N687" s="50"/>
      <c r="O687" s="50"/>
      <c r="P687" s="50"/>
    </row>
    <row r="688" spans="1:16" ht="21.75" customHeight="1">
      <c r="A688" s="51"/>
      <c r="B688" s="51"/>
      <c r="C688" s="51"/>
      <c r="D688" s="51"/>
      <c r="E688" s="51"/>
      <c r="F688" s="47"/>
      <c r="G688" s="47"/>
      <c r="H688" s="55"/>
      <c r="I688" s="47"/>
      <c r="J688" s="47"/>
      <c r="K688" s="47"/>
      <c r="L688" s="47"/>
      <c r="M688" s="47"/>
      <c r="N688" s="50"/>
      <c r="O688" s="50"/>
      <c r="P688" s="50"/>
    </row>
    <row r="689" spans="1:16" ht="21.75" customHeight="1">
      <c r="A689" s="51"/>
      <c r="B689" s="51"/>
      <c r="C689" s="51"/>
      <c r="D689" s="51"/>
      <c r="E689" s="51"/>
      <c r="F689" s="47"/>
      <c r="G689" s="47"/>
      <c r="H689" s="55"/>
      <c r="I689" s="47"/>
      <c r="J689" s="47"/>
      <c r="K689" s="47"/>
      <c r="L689" s="47"/>
      <c r="M689" s="47"/>
      <c r="N689" s="50"/>
      <c r="O689" s="50"/>
      <c r="P689" s="50"/>
    </row>
    <row r="690" spans="1:16" ht="21.75" customHeight="1">
      <c r="A690" s="51"/>
      <c r="B690" s="51"/>
      <c r="C690" s="51"/>
      <c r="D690" s="51"/>
      <c r="E690" s="51"/>
      <c r="F690" s="47"/>
      <c r="G690" s="47"/>
      <c r="H690" s="55"/>
      <c r="I690" s="47"/>
      <c r="J690" s="47"/>
      <c r="K690" s="47"/>
      <c r="L690" s="47"/>
      <c r="M690" s="47"/>
      <c r="N690" s="50"/>
      <c r="O690" s="50"/>
      <c r="P690" s="50"/>
    </row>
    <row r="691" spans="1:16" ht="21.75" customHeight="1">
      <c r="A691" s="51"/>
      <c r="B691" s="51"/>
      <c r="C691" s="51"/>
      <c r="D691" s="51"/>
      <c r="E691" s="51"/>
      <c r="F691" s="47"/>
      <c r="G691" s="47"/>
      <c r="H691" s="55"/>
      <c r="I691" s="47"/>
      <c r="J691" s="47"/>
      <c r="K691" s="47"/>
      <c r="L691" s="47"/>
      <c r="M691" s="47"/>
      <c r="N691" s="50"/>
      <c r="O691" s="50"/>
      <c r="P691" s="50"/>
    </row>
    <row r="692" spans="1:16" ht="21.75" customHeight="1">
      <c r="A692" s="51"/>
      <c r="B692" s="51"/>
      <c r="C692" s="51"/>
      <c r="D692" s="51"/>
      <c r="E692" s="51"/>
      <c r="F692" s="47"/>
      <c r="G692" s="47"/>
      <c r="H692" s="55"/>
      <c r="I692" s="47"/>
      <c r="J692" s="47"/>
      <c r="K692" s="47"/>
      <c r="L692" s="47"/>
      <c r="M692" s="47"/>
      <c r="N692" s="50"/>
      <c r="O692" s="50"/>
      <c r="P692" s="50"/>
    </row>
    <row r="693" spans="1:16" ht="21.75" customHeight="1">
      <c r="A693" s="51"/>
      <c r="B693" s="51"/>
      <c r="C693" s="51"/>
      <c r="D693" s="51"/>
      <c r="E693" s="51"/>
      <c r="F693" s="47"/>
      <c r="G693" s="47"/>
      <c r="H693" s="55"/>
      <c r="I693" s="47"/>
      <c r="J693" s="47"/>
      <c r="K693" s="47"/>
      <c r="L693" s="47"/>
      <c r="M693" s="47"/>
      <c r="N693" s="50"/>
      <c r="O693" s="50"/>
      <c r="P693" s="50"/>
    </row>
    <row r="694" spans="1:16" ht="21.75" customHeight="1">
      <c r="A694" s="51"/>
      <c r="B694" s="51"/>
      <c r="C694" s="51"/>
      <c r="D694" s="51"/>
      <c r="E694" s="51"/>
      <c r="F694" s="47"/>
      <c r="G694" s="47"/>
      <c r="H694" s="55"/>
      <c r="I694" s="47"/>
      <c r="J694" s="47"/>
      <c r="K694" s="47"/>
      <c r="L694" s="47"/>
      <c r="M694" s="47"/>
      <c r="N694" s="50"/>
      <c r="O694" s="50"/>
      <c r="P694" s="50"/>
    </row>
    <row r="695" spans="1:16" ht="21.75" customHeight="1">
      <c r="A695" s="51"/>
      <c r="B695" s="51"/>
      <c r="C695" s="51"/>
      <c r="D695" s="51"/>
      <c r="E695" s="51"/>
      <c r="F695" s="47"/>
      <c r="G695" s="47"/>
      <c r="H695" s="55"/>
      <c r="I695" s="47"/>
      <c r="J695" s="47"/>
      <c r="K695" s="47"/>
      <c r="L695" s="47"/>
      <c r="M695" s="47"/>
      <c r="N695" s="50"/>
      <c r="O695" s="50"/>
      <c r="P695" s="50"/>
    </row>
    <row r="696" spans="1:16" ht="21.75" customHeight="1">
      <c r="A696" s="51"/>
      <c r="B696" s="51"/>
      <c r="C696" s="51"/>
      <c r="D696" s="51"/>
      <c r="E696" s="51"/>
      <c r="F696" s="47"/>
      <c r="G696" s="47"/>
      <c r="H696" s="55"/>
      <c r="I696" s="47"/>
      <c r="J696" s="47"/>
      <c r="K696" s="47"/>
      <c r="L696" s="47"/>
      <c r="M696" s="47"/>
      <c r="N696" s="50"/>
      <c r="O696" s="50"/>
      <c r="P696" s="50"/>
    </row>
    <row r="697" spans="1:16" ht="21.75" customHeight="1">
      <c r="A697" s="51"/>
      <c r="B697" s="51"/>
      <c r="C697" s="51"/>
      <c r="D697" s="51"/>
      <c r="E697" s="51"/>
      <c r="F697" s="47"/>
      <c r="G697" s="47"/>
      <c r="H697" s="55"/>
      <c r="I697" s="47"/>
      <c r="J697" s="47"/>
      <c r="K697" s="47"/>
      <c r="L697" s="47"/>
      <c r="M697" s="47"/>
      <c r="N697" s="50"/>
      <c r="O697" s="50"/>
      <c r="P697" s="50"/>
    </row>
    <row r="698" spans="1:16" ht="21.75" customHeight="1">
      <c r="A698" s="51"/>
      <c r="B698" s="51"/>
      <c r="C698" s="51"/>
      <c r="D698" s="51"/>
      <c r="E698" s="51"/>
      <c r="F698" s="47"/>
      <c r="G698" s="47"/>
      <c r="H698" s="55"/>
      <c r="I698" s="47"/>
      <c r="J698" s="47"/>
      <c r="K698" s="47"/>
      <c r="L698" s="47"/>
      <c r="M698" s="47"/>
      <c r="N698" s="50"/>
      <c r="O698" s="50"/>
      <c r="P698" s="50"/>
    </row>
    <row r="699" spans="1:16" ht="21.75" customHeight="1">
      <c r="A699" s="51"/>
      <c r="B699" s="51"/>
      <c r="C699" s="51"/>
      <c r="D699" s="51"/>
      <c r="E699" s="51"/>
      <c r="F699" s="47"/>
      <c r="G699" s="47"/>
      <c r="H699" s="55"/>
      <c r="I699" s="47"/>
      <c r="J699" s="47"/>
      <c r="K699" s="47"/>
      <c r="L699" s="47"/>
      <c r="M699" s="47"/>
      <c r="N699" s="50"/>
      <c r="O699" s="50"/>
      <c r="P699" s="50"/>
    </row>
    <row r="700" spans="1:16" ht="21.75" customHeight="1">
      <c r="A700" s="51"/>
      <c r="B700" s="51"/>
      <c r="C700" s="51"/>
      <c r="D700" s="51"/>
      <c r="E700" s="51"/>
      <c r="F700" s="47"/>
      <c r="G700" s="47"/>
      <c r="H700" s="55"/>
      <c r="I700" s="47"/>
      <c r="J700" s="47"/>
      <c r="K700" s="47"/>
      <c r="L700" s="47"/>
      <c r="M700" s="47"/>
      <c r="N700" s="50"/>
      <c r="O700" s="50"/>
      <c r="P700" s="50"/>
    </row>
    <row r="701" spans="1:16" ht="21.75" customHeight="1">
      <c r="A701" s="51"/>
      <c r="B701" s="51"/>
      <c r="C701" s="51"/>
      <c r="D701" s="51"/>
      <c r="E701" s="51"/>
      <c r="F701" s="47"/>
      <c r="G701" s="47"/>
      <c r="H701" s="55"/>
      <c r="I701" s="47"/>
      <c r="J701" s="47"/>
      <c r="K701" s="47"/>
      <c r="L701" s="47"/>
      <c r="M701" s="47"/>
      <c r="N701" s="50"/>
      <c r="O701" s="50"/>
      <c r="P701" s="50"/>
    </row>
    <row r="702" spans="1:16" ht="21.75" customHeight="1">
      <c r="A702" s="51"/>
      <c r="B702" s="51"/>
      <c r="C702" s="51"/>
      <c r="D702" s="51"/>
      <c r="E702" s="51"/>
      <c r="F702" s="47"/>
      <c r="G702" s="47"/>
      <c r="H702" s="55"/>
      <c r="I702" s="47"/>
      <c r="J702" s="47"/>
      <c r="K702" s="47"/>
      <c r="L702" s="47"/>
      <c r="M702" s="47"/>
      <c r="N702" s="50"/>
      <c r="O702" s="50"/>
      <c r="P702" s="50"/>
    </row>
    <row r="703" spans="1:16" ht="21.75" customHeight="1">
      <c r="A703" s="51"/>
      <c r="B703" s="51"/>
      <c r="C703" s="51"/>
      <c r="D703" s="51"/>
      <c r="E703" s="51"/>
      <c r="F703" s="47"/>
      <c r="G703" s="47"/>
      <c r="H703" s="55"/>
      <c r="I703" s="47"/>
      <c r="J703" s="47"/>
      <c r="K703" s="47"/>
      <c r="L703" s="47"/>
      <c r="M703" s="47"/>
      <c r="N703" s="50"/>
      <c r="O703" s="50"/>
      <c r="P703" s="50"/>
    </row>
    <row r="704" spans="1:16" ht="21.75" customHeight="1">
      <c r="A704" s="51"/>
      <c r="B704" s="51"/>
      <c r="C704" s="51"/>
      <c r="D704" s="51"/>
      <c r="E704" s="51"/>
      <c r="F704" s="47"/>
      <c r="G704" s="47"/>
      <c r="H704" s="55"/>
      <c r="I704" s="47"/>
      <c r="J704" s="47"/>
      <c r="K704" s="47"/>
      <c r="L704" s="47"/>
      <c r="M704" s="47"/>
      <c r="N704" s="50"/>
      <c r="O704" s="50"/>
      <c r="P704" s="50"/>
    </row>
    <row r="705" spans="1:16" ht="21.75" customHeight="1">
      <c r="A705" s="51"/>
      <c r="B705" s="51"/>
      <c r="C705" s="51"/>
      <c r="D705" s="51"/>
      <c r="E705" s="51"/>
      <c r="F705" s="47"/>
      <c r="G705" s="47"/>
      <c r="H705" s="55"/>
      <c r="I705" s="47"/>
      <c r="J705" s="47"/>
      <c r="K705" s="47"/>
      <c r="L705" s="47"/>
      <c r="M705" s="47"/>
      <c r="N705" s="50"/>
      <c r="O705" s="50"/>
      <c r="P705" s="50"/>
    </row>
    <row r="706" spans="1:16" ht="21.75" customHeight="1">
      <c r="A706" s="51"/>
      <c r="B706" s="51"/>
      <c r="C706" s="51"/>
      <c r="D706" s="51"/>
      <c r="E706" s="51"/>
      <c r="F706" s="47"/>
      <c r="G706" s="47"/>
      <c r="H706" s="55"/>
      <c r="I706" s="47"/>
      <c r="J706" s="47"/>
      <c r="K706" s="47"/>
      <c r="L706" s="47"/>
      <c r="M706" s="47"/>
      <c r="N706" s="50"/>
      <c r="O706" s="50"/>
      <c r="P706" s="50"/>
    </row>
    <row r="707" spans="1:16" ht="21.75" customHeight="1">
      <c r="A707" s="51"/>
      <c r="B707" s="51"/>
      <c r="C707" s="51"/>
      <c r="D707" s="51"/>
      <c r="E707" s="51"/>
      <c r="F707" s="47"/>
      <c r="G707" s="47"/>
      <c r="H707" s="55"/>
      <c r="I707" s="47"/>
      <c r="J707" s="47"/>
      <c r="K707" s="47"/>
      <c r="L707" s="47"/>
      <c r="M707" s="47"/>
      <c r="N707" s="50"/>
      <c r="O707" s="50"/>
      <c r="P707" s="50"/>
    </row>
    <row r="708" spans="1:16" ht="21.75" customHeight="1">
      <c r="A708" s="51"/>
      <c r="B708" s="51"/>
      <c r="C708" s="51"/>
      <c r="D708" s="51"/>
      <c r="E708" s="51"/>
      <c r="F708" s="47"/>
      <c r="G708" s="47"/>
      <c r="H708" s="55"/>
      <c r="I708" s="47"/>
      <c r="J708" s="47"/>
      <c r="K708" s="47"/>
      <c r="L708" s="47"/>
      <c r="M708" s="47"/>
      <c r="N708" s="50"/>
      <c r="O708" s="50"/>
      <c r="P708" s="50"/>
    </row>
    <row r="709" spans="1:16" ht="21.75" customHeight="1">
      <c r="A709" s="51"/>
      <c r="B709" s="51"/>
      <c r="C709" s="51"/>
      <c r="D709" s="51"/>
      <c r="E709" s="51"/>
      <c r="F709" s="47"/>
      <c r="G709" s="47"/>
      <c r="H709" s="55"/>
      <c r="I709" s="47"/>
      <c r="J709" s="47"/>
      <c r="K709" s="47"/>
      <c r="L709" s="47"/>
      <c r="M709" s="47"/>
      <c r="N709" s="50"/>
      <c r="O709" s="50"/>
      <c r="P709" s="50"/>
    </row>
    <row r="710" spans="1:16" ht="21.75" customHeight="1">
      <c r="A710" s="51"/>
      <c r="B710" s="51"/>
      <c r="C710" s="51"/>
      <c r="D710" s="51"/>
      <c r="E710" s="51"/>
      <c r="F710" s="47"/>
      <c r="G710" s="47"/>
      <c r="H710" s="55"/>
      <c r="I710" s="47"/>
      <c r="J710" s="47"/>
      <c r="K710" s="47"/>
      <c r="L710" s="47"/>
      <c r="M710" s="47"/>
      <c r="N710" s="50"/>
      <c r="O710" s="50"/>
      <c r="P710" s="50"/>
    </row>
    <row r="711" spans="1:16" ht="21.75" customHeight="1">
      <c r="A711" s="51"/>
      <c r="B711" s="51"/>
      <c r="C711" s="51"/>
      <c r="D711" s="51"/>
      <c r="E711" s="51"/>
      <c r="F711" s="47"/>
      <c r="G711" s="47"/>
      <c r="H711" s="55"/>
      <c r="I711" s="47"/>
      <c r="J711" s="47"/>
      <c r="K711" s="47"/>
      <c r="L711" s="47"/>
      <c r="M711" s="47"/>
      <c r="N711" s="50"/>
      <c r="O711" s="50"/>
      <c r="P711" s="50"/>
    </row>
    <row r="712" spans="1:16" ht="21.75" customHeight="1">
      <c r="A712" s="51"/>
      <c r="B712" s="51"/>
      <c r="C712" s="51"/>
      <c r="D712" s="51"/>
      <c r="E712" s="51"/>
      <c r="F712" s="47"/>
      <c r="G712" s="47"/>
      <c r="H712" s="55"/>
      <c r="I712" s="47"/>
      <c r="J712" s="47"/>
      <c r="K712" s="47"/>
      <c r="L712" s="47"/>
      <c r="M712" s="47"/>
      <c r="N712" s="50"/>
      <c r="O712" s="50"/>
      <c r="P712" s="50"/>
    </row>
    <row r="713" spans="1:16" ht="21.75" customHeight="1">
      <c r="A713" s="51"/>
      <c r="B713" s="51"/>
      <c r="C713" s="51"/>
      <c r="D713" s="51"/>
      <c r="E713" s="51"/>
      <c r="F713" s="47"/>
      <c r="G713" s="47"/>
      <c r="H713" s="55"/>
      <c r="I713" s="47"/>
      <c r="J713" s="47"/>
      <c r="K713" s="47"/>
      <c r="L713" s="47"/>
      <c r="M713" s="47"/>
      <c r="N713" s="50"/>
      <c r="O713" s="50"/>
      <c r="P713" s="50"/>
    </row>
    <row r="714" spans="1:16" ht="21.75" customHeight="1">
      <c r="A714" s="51"/>
      <c r="B714" s="51"/>
      <c r="C714" s="51"/>
      <c r="D714" s="51"/>
      <c r="E714" s="51"/>
      <c r="F714" s="47"/>
      <c r="G714" s="47"/>
      <c r="H714" s="55"/>
      <c r="I714" s="47"/>
      <c r="J714" s="47"/>
      <c r="K714" s="47"/>
      <c r="L714" s="47"/>
      <c r="M714" s="47"/>
      <c r="N714" s="50"/>
      <c r="O714" s="50"/>
      <c r="P714" s="50"/>
    </row>
    <row r="715" spans="1:16" ht="21.75" customHeight="1">
      <c r="A715" s="51"/>
      <c r="B715" s="51"/>
      <c r="C715" s="51"/>
      <c r="D715" s="51"/>
      <c r="E715" s="51"/>
      <c r="F715" s="47"/>
      <c r="G715" s="47"/>
      <c r="H715" s="55"/>
      <c r="I715" s="47"/>
      <c r="J715" s="47"/>
      <c r="K715" s="47"/>
      <c r="L715" s="47"/>
      <c r="M715" s="47"/>
      <c r="N715" s="50"/>
      <c r="O715" s="50"/>
      <c r="P715" s="50"/>
    </row>
    <row r="716" spans="1:16" ht="21.75" customHeight="1">
      <c r="A716" s="51"/>
      <c r="B716" s="51"/>
      <c r="C716" s="51"/>
      <c r="D716" s="51"/>
      <c r="E716" s="51"/>
      <c r="F716" s="47"/>
      <c r="G716" s="47"/>
      <c r="H716" s="55"/>
      <c r="I716" s="47"/>
      <c r="J716" s="47"/>
      <c r="K716" s="47"/>
      <c r="L716" s="47"/>
      <c r="M716" s="47"/>
      <c r="N716" s="50"/>
      <c r="O716" s="50"/>
      <c r="P716" s="50"/>
    </row>
    <row r="717" spans="1:16" ht="21.75" customHeight="1">
      <c r="A717" s="51"/>
      <c r="B717" s="51"/>
      <c r="C717" s="51"/>
      <c r="D717" s="51"/>
      <c r="E717" s="51"/>
      <c r="F717" s="47"/>
      <c r="G717" s="47"/>
      <c r="H717" s="55"/>
      <c r="I717" s="47"/>
      <c r="J717" s="47"/>
      <c r="K717" s="47"/>
      <c r="L717" s="47"/>
      <c r="M717" s="47"/>
      <c r="N717" s="50"/>
      <c r="O717" s="50"/>
      <c r="P717" s="50"/>
    </row>
    <row r="718" spans="1:16" ht="21.75" customHeight="1">
      <c r="A718" s="51"/>
      <c r="B718" s="51"/>
      <c r="C718" s="51"/>
      <c r="D718" s="51"/>
      <c r="E718" s="51"/>
      <c r="F718" s="47"/>
      <c r="G718" s="47"/>
      <c r="H718" s="55"/>
      <c r="I718" s="47"/>
      <c r="J718" s="47"/>
      <c r="K718" s="47"/>
      <c r="L718" s="47"/>
      <c r="M718" s="47"/>
      <c r="N718" s="50"/>
      <c r="O718" s="50"/>
      <c r="P718" s="50"/>
    </row>
    <row r="719" spans="1:16" ht="21.75" customHeight="1">
      <c r="A719" s="51"/>
      <c r="B719" s="51"/>
      <c r="C719" s="51"/>
      <c r="D719" s="51"/>
      <c r="E719" s="51"/>
      <c r="F719" s="47"/>
      <c r="G719" s="47"/>
      <c r="H719" s="55"/>
      <c r="I719" s="47"/>
      <c r="J719" s="47"/>
      <c r="K719" s="47"/>
      <c r="L719" s="47"/>
      <c r="M719" s="47"/>
      <c r="N719" s="50"/>
      <c r="O719" s="50"/>
      <c r="P719" s="50"/>
    </row>
    <row r="720" spans="1:16" ht="21.75" customHeight="1">
      <c r="A720" s="51"/>
      <c r="B720" s="51"/>
      <c r="C720" s="51"/>
      <c r="D720" s="51"/>
      <c r="E720" s="51"/>
      <c r="F720" s="47"/>
      <c r="G720" s="47"/>
      <c r="H720" s="55"/>
      <c r="I720" s="47"/>
      <c r="J720" s="47"/>
      <c r="K720" s="47"/>
      <c r="L720" s="47"/>
      <c r="M720" s="47"/>
      <c r="N720" s="50"/>
      <c r="O720" s="50"/>
      <c r="P720" s="50"/>
    </row>
    <row r="721" spans="1:16" ht="21.75" customHeight="1">
      <c r="A721" s="51"/>
      <c r="B721" s="51"/>
      <c r="C721" s="51"/>
      <c r="D721" s="51"/>
      <c r="E721" s="51"/>
      <c r="F721" s="47"/>
      <c r="G721" s="47"/>
      <c r="H721" s="55"/>
      <c r="I721" s="47"/>
      <c r="J721" s="47"/>
      <c r="K721" s="47"/>
      <c r="L721" s="47"/>
      <c r="M721" s="47"/>
      <c r="N721" s="50"/>
      <c r="O721" s="50"/>
      <c r="P721" s="50"/>
    </row>
    <row r="722" spans="1:16" ht="21.75" customHeight="1">
      <c r="A722" s="51"/>
      <c r="B722" s="51"/>
      <c r="C722" s="51"/>
      <c r="D722" s="51"/>
      <c r="E722" s="51"/>
      <c r="F722" s="47"/>
      <c r="G722" s="47"/>
      <c r="H722" s="55"/>
      <c r="I722" s="47"/>
      <c r="J722" s="47"/>
      <c r="K722" s="47"/>
      <c r="L722" s="47"/>
      <c r="M722" s="47"/>
      <c r="N722" s="50"/>
      <c r="O722" s="50"/>
      <c r="P722" s="50"/>
    </row>
    <row r="723" spans="1:16" ht="21.75" customHeight="1">
      <c r="A723" s="51"/>
      <c r="B723" s="51"/>
      <c r="C723" s="51"/>
      <c r="D723" s="51"/>
      <c r="E723" s="51"/>
      <c r="F723" s="47"/>
      <c r="G723" s="47"/>
      <c r="H723" s="55"/>
      <c r="I723" s="47"/>
      <c r="J723" s="47"/>
      <c r="K723" s="47"/>
      <c r="L723" s="47"/>
      <c r="M723" s="47"/>
      <c r="N723" s="50"/>
      <c r="O723" s="50"/>
      <c r="P723" s="50"/>
    </row>
    <row r="724" spans="1:16" ht="21.75" customHeight="1">
      <c r="A724" s="51"/>
      <c r="B724" s="51"/>
      <c r="C724" s="51"/>
      <c r="D724" s="51"/>
      <c r="E724" s="51"/>
      <c r="F724" s="47"/>
      <c r="G724" s="47"/>
      <c r="H724" s="55"/>
      <c r="I724" s="47"/>
      <c r="J724" s="47"/>
      <c r="K724" s="47"/>
      <c r="L724" s="47"/>
      <c r="M724" s="47"/>
      <c r="N724" s="50"/>
      <c r="O724" s="50"/>
      <c r="P724" s="50"/>
    </row>
    <row r="725" spans="1:16" ht="21.75" customHeight="1">
      <c r="A725" s="51"/>
      <c r="B725" s="51"/>
      <c r="C725" s="51"/>
      <c r="D725" s="51"/>
      <c r="E725" s="51"/>
      <c r="F725" s="47"/>
      <c r="G725" s="47"/>
      <c r="H725" s="55"/>
      <c r="I725" s="47"/>
      <c r="J725" s="47"/>
      <c r="K725" s="47"/>
      <c r="L725" s="47"/>
      <c r="M725" s="47"/>
      <c r="N725" s="50"/>
      <c r="O725" s="50"/>
      <c r="P725" s="50"/>
    </row>
    <row r="726" spans="1:16" ht="21.75" customHeight="1">
      <c r="A726" s="51"/>
      <c r="B726" s="51"/>
      <c r="C726" s="51"/>
      <c r="D726" s="51"/>
      <c r="E726" s="51"/>
      <c r="F726" s="47"/>
      <c r="G726" s="47"/>
      <c r="H726" s="55"/>
      <c r="I726" s="47"/>
      <c r="J726" s="47"/>
      <c r="K726" s="47"/>
      <c r="L726" s="47"/>
      <c r="M726" s="47"/>
      <c r="N726" s="50"/>
      <c r="O726" s="50"/>
      <c r="P726" s="50"/>
    </row>
    <row r="727" spans="1:16" ht="21.75" customHeight="1">
      <c r="A727" s="51"/>
      <c r="B727" s="51"/>
      <c r="C727" s="51"/>
      <c r="D727" s="51"/>
      <c r="E727" s="51"/>
      <c r="F727" s="47"/>
      <c r="G727" s="47"/>
      <c r="H727" s="55"/>
      <c r="I727" s="47"/>
      <c r="J727" s="47"/>
      <c r="K727" s="47"/>
      <c r="L727" s="47"/>
      <c r="M727" s="47"/>
      <c r="N727" s="50"/>
      <c r="O727" s="50"/>
      <c r="P727" s="50"/>
    </row>
    <row r="728" spans="1:16" ht="21.75" customHeight="1">
      <c r="A728" s="51"/>
      <c r="B728" s="51"/>
      <c r="C728" s="51"/>
      <c r="D728" s="51"/>
      <c r="E728" s="51"/>
      <c r="F728" s="47"/>
      <c r="G728" s="47"/>
      <c r="H728" s="55"/>
      <c r="I728" s="47"/>
      <c r="J728" s="47"/>
      <c r="K728" s="47"/>
      <c r="L728" s="47"/>
      <c r="M728" s="47"/>
      <c r="N728" s="50"/>
      <c r="O728" s="50"/>
      <c r="P728" s="50"/>
    </row>
    <row r="729" spans="1:16" ht="21.75" customHeight="1">
      <c r="A729" s="51"/>
      <c r="B729" s="51"/>
      <c r="C729" s="51"/>
      <c r="D729" s="51"/>
      <c r="E729" s="51"/>
      <c r="F729" s="47"/>
      <c r="G729" s="47"/>
      <c r="H729" s="55"/>
      <c r="I729" s="47"/>
      <c r="J729" s="47"/>
      <c r="K729" s="47"/>
      <c r="L729" s="47"/>
      <c r="M729" s="47"/>
      <c r="N729" s="50"/>
      <c r="O729" s="50"/>
      <c r="P729" s="50"/>
    </row>
    <row r="730" spans="1:16" ht="21.75" customHeight="1">
      <c r="A730" s="51"/>
      <c r="B730" s="51"/>
      <c r="C730" s="51"/>
      <c r="D730" s="51"/>
      <c r="E730" s="51"/>
      <c r="F730" s="47"/>
      <c r="G730" s="47"/>
      <c r="H730" s="55"/>
      <c r="I730" s="47"/>
      <c r="J730" s="47"/>
      <c r="K730" s="47"/>
      <c r="L730" s="47"/>
      <c r="M730" s="47"/>
      <c r="N730" s="50"/>
      <c r="O730" s="50"/>
      <c r="P730" s="50"/>
    </row>
    <row r="731" spans="1:16" ht="21.75" customHeight="1">
      <c r="A731" s="51"/>
      <c r="B731" s="51"/>
      <c r="C731" s="51"/>
      <c r="D731" s="51"/>
      <c r="E731" s="51"/>
      <c r="F731" s="47"/>
      <c r="G731" s="47"/>
      <c r="H731" s="55"/>
      <c r="I731" s="47"/>
      <c r="J731" s="47"/>
      <c r="K731" s="47"/>
      <c r="L731" s="47"/>
      <c r="M731" s="47"/>
      <c r="N731" s="50"/>
      <c r="O731" s="50"/>
      <c r="P731" s="50"/>
    </row>
    <row r="732" spans="1:16" ht="21.75" customHeight="1">
      <c r="A732" s="51"/>
      <c r="B732" s="51"/>
      <c r="C732" s="51"/>
      <c r="D732" s="51"/>
      <c r="E732" s="51"/>
      <c r="F732" s="47"/>
      <c r="G732" s="47"/>
      <c r="H732" s="55"/>
      <c r="I732" s="47"/>
      <c r="J732" s="47"/>
      <c r="K732" s="47"/>
      <c r="L732" s="47"/>
      <c r="M732" s="47"/>
      <c r="N732" s="50"/>
      <c r="O732" s="50"/>
      <c r="P732" s="50"/>
    </row>
    <row r="733" spans="1:16" ht="21.75" customHeight="1">
      <c r="A733" s="51"/>
      <c r="B733" s="51"/>
      <c r="C733" s="51"/>
      <c r="D733" s="51"/>
      <c r="E733" s="51"/>
      <c r="F733" s="47"/>
      <c r="G733" s="47"/>
      <c r="H733" s="55"/>
      <c r="I733" s="47"/>
      <c r="J733" s="47"/>
      <c r="K733" s="47"/>
      <c r="L733" s="47"/>
      <c r="M733" s="47"/>
      <c r="N733" s="50"/>
      <c r="O733" s="50"/>
      <c r="P733" s="50"/>
    </row>
    <row r="734" spans="1:16" ht="21.75" customHeight="1">
      <c r="A734" s="51"/>
      <c r="B734" s="51"/>
      <c r="C734" s="51"/>
      <c r="D734" s="51"/>
      <c r="E734" s="51"/>
      <c r="F734" s="47"/>
      <c r="G734" s="47"/>
      <c r="H734" s="55"/>
      <c r="I734" s="47"/>
      <c r="J734" s="47"/>
      <c r="K734" s="47"/>
      <c r="L734" s="47"/>
      <c r="M734" s="47"/>
      <c r="N734" s="50"/>
      <c r="O734" s="50"/>
      <c r="P734" s="50"/>
    </row>
    <row r="735" spans="1:16" ht="21.75" customHeight="1">
      <c r="A735" s="51"/>
      <c r="B735" s="51"/>
      <c r="C735" s="51"/>
      <c r="D735" s="51"/>
      <c r="E735" s="51"/>
      <c r="F735" s="47"/>
      <c r="G735" s="47"/>
      <c r="H735" s="55"/>
      <c r="I735" s="47"/>
      <c r="J735" s="47"/>
      <c r="K735" s="47"/>
      <c r="L735" s="47"/>
      <c r="M735" s="47"/>
      <c r="N735" s="50"/>
      <c r="O735" s="50"/>
      <c r="P735" s="50"/>
    </row>
    <row r="736" spans="1:16" ht="21.75" customHeight="1">
      <c r="A736" s="51"/>
      <c r="B736" s="51"/>
      <c r="C736" s="51"/>
      <c r="D736" s="51"/>
      <c r="E736" s="51"/>
      <c r="F736" s="47"/>
      <c r="G736" s="47"/>
      <c r="H736" s="55"/>
      <c r="I736" s="47"/>
      <c r="J736" s="47"/>
      <c r="K736" s="47"/>
      <c r="L736" s="47"/>
      <c r="M736" s="47"/>
      <c r="N736" s="50"/>
      <c r="O736" s="50"/>
      <c r="P736" s="50"/>
    </row>
    <row r="737" spans="1:16" ht="21.75" customHeight="1">
      <c r="A737" s="51"/>
      <c r="B737" s="51"/>
      <c r="C737" s="51"/>
      <c r="D737" s="51"/>
      <c r="E737" s="51"/>
      <c r="F737" s="47"/>
      <c r="G737" s="47"/>
      <c r="H737" s="55"/>
      <c r="I737" s="47"/>
      <c r="J737" s="47"/>
      <c r="K737" s="47"/>
      <c r="L737" s="47"/>
      <c r="M737" s="47"/>
      <c r="N737" s="50"/>
      <c r="O737" s="50"/>
      <c r="P737" s="50"/>
    </row>
    <row r="738" spans="1:16" ht="21.75" customHeight="1">
      <c r="A738" s="51"/>
      <c r="B738" s="51"/>
      <c r="C738" s="51"/>
      <c r="D738" s="51"/>
      <c r="E738" s="51"/>
      <c r="F738" s="47"/>
      <c r="G738" s="47"/>
      <c r="H738" s="55"/>
      <c r="I738" s="47"/>
      <c r="J738" s="47"/>
      <c r="K738" s="47"/>
      <c r="L738" s="47"/>
      <c r="M738" s="47"/>
      <c r="N738" s="50"/>
      <c r="O738" s="50"/>
      <c r="P738" s="50"/>
    </row>
    <row r="739" spans="1:16" ht="21.75" customHeight="1">
      <c r="A739" s="51"/>
      <c r="B739" s="51"/>
      <c r="C739" s="51"/>
      <c r="D739" s="51"/>
      <c r="E739" s="51"/>
      <c r="F739" s="47"/>
      <c r="G739" s="47"/>
      <c r="H739" s="55"/>
      <c r="I739" s="47"/>
      <c r="J739" s="47"/>
      <c r="K739" s="47"/>
      <c r="L739" s="47"/>
      <c r="M739" s="47"/>
      <c r="N739" s="50"/>
      <c r="O739" s="50"/>
      <c r="P739" s="50"/>
    </row>
    <row r="740" spans="1:16" ht="21.75" customHeight="1">
      <c r="A740" s="51"/>
      <c r="B740" s="51"/>
      <c r="C740" s="51"/>
      <c r="D740" s="51"/>
      <c r="E740" s="51"/>
      <c r="F740" s="47"/>
      <c r="G740" s="47"/>
      <c r="H740" s="55"/>
      <c r="I740" s="47"/>
      <c r="J740" s="47"/>
      <c r="K740" s="47"/>
      <c r="L740" s="47"/>
      <c r="M740" s="47"/>
      <c r="N740" s="50"/>
      <c r="O740" s="50"/>
      <c r="P740" s="50"/>
    </row>
    <row r="741" spans="1:16" ht="21.75" customHeight="1">
      <c r="A741" s="51"/>
      <c r="B741" s="51"/>
      <c r="C741" s="51"/>
      <c r="D741" s="51"/>
      <c r="E741" s="51"/>
      <c r="F741" s="47"/>
      <c r="G741" s="47"/>
      <c r="H741" s="55"/>
      <c r="I741" s="47"/>
      <c r="J741" s="47"/>
      <c r="K741" s="47"/>
      <c r="L741" s="47"/>
      <c r="M741" s="47"/>
      <c r="N741" s="50"/>
      <c r="O741" s="50"/>
      <c r="P741" s="50"/>
    </row>
    <row r="742" spans="1:16" ht="21.75" customHeight="1">
      <c r="A742" s="51"/>
      <c r="B742" s="51"/>
      <c r="C742" s="51"/>
      <c r="D742" s="51"/>
      <c r="E742" s="51"/>
      <c r="F742" s="47"/>
      <c r="G742" s="47"/>
      <c r="H742" s="55"/>
      <c r="I742" s="47"/>
      <c r="J742" s="47"/>
      <c r="K742" s="47"/>
      <c r="L742" s="47"/>
      <c r="M742" s="47"/>
      <c r="N742" s="50"/>
      <c r="O742" s="50"/>
      <c r="P742" s="50"/>
    </row>
    <row r="743" spans="1:16" ht="21.75" customHeight="1">
      <c r="A743" s="51"/>
      <c r="B743" s="51"/>
      <c r="C743" s="51"/>
      <c r="D743" s="51"/>
      <c r="E743" s="51"/>
      <c r="F743" s="47"/>
      <c r="G743" s="47"/>
      <c r="H743" s="55"/>
      <c r="I743" s="47"/>
      <c r="J743" s="47"/>
      <c r="K743" s="47"/>
      <c r="L743" s="47"/>
      <c r="M743" s="47"/>
      <c r="N743" s="50"/>
      <c r="O743" s="50"/>
      <c r="P743" s="50"/>
    </row>
    <row r="744" spans="1:16" ht="21.75" customHeight="1">
      <c r="A744" s="51"/>
      <c r="B744" s="51"/>
      <c r="C744" s="51"/>
      <c r="D744" s="51"/>
      <c r="E744" s="51"/>
      <c r="F744" s="47"/>
      <c r="G744" s="47"/>
      <c r="H744" s="55"/>
      <c r="I744" s="47"/>
      <c r="J744" s="47"/>
      <c r="K744" s="47"/>
      <c r="L744" s="47"/>
      <c r="M744" s="47"/>
      <c r="N744" s="50"/>
      <c r="O744" s="50"/>
      <c r="P744" s="50"/>
    </row>
    <row r="745" spans="1:16" ht="21.75" customHeight="1">
      <c r="A745" s="51"/>
      <c r="B745" s="51"/>
      <c r="C745" s="51"/>
      <c r="D745" s="51"/>
      <c r="E745" s="51"/>
      <c r="F745" s="47"/>
      <c r="G745" s="47"/>
      <c r="H745" s="55"/>
      <c r="I745" s="47"/>
      <c r="J745" s="47"/>
      <c r="K745" s="47"/>
      <c r="L745" s="47"/>
      <c r="M745" s="47"/>
      <c r="N745" s="50"/>
      <c r="O745" s="50"/>
      <c r="P745" s="50"/>
    </row>
    <row r="746" spans="1:16" ht="21.75" customHeight="1">
      <c r="A746" s="51"/>
      <c r="B746" s="51"/>
      <c r="C746" s="51"/>
      <c r="D746" s="51"/>
      <c r="E746" s="51"/>
      <c r="F746" s="47"/>
      <c r="G746" s="47"/>
      <c r="H746" s="55"/>
      <c r="I746" s="47"/>
      <c r="J746" s="47"/>
      <c r="K746" s="47"/>
      <c r="L746" s="47"/>
      <c r="M746" s="47"/>
      <c r="N746" s="50"/>
      <c r="O746" s="50"/>
      <c r="P746" s="50"/>
    </row>
    <row r="747" spans="1:16" ht="21.75" customHeight="1">
      <c r="A747" s="51"/>
      <c r="B747" s="51"/>
      <c r="C747" s="51"/>
      <c r="D747" s="51"/>
      <c r="E747" s="51"/>
      <c r="F747" s="47"/>
      <c r="G747" s="47"/>
      <c r="H747" s="55"/>
      <c r="I747" s="47"/>
      <c r="J747" s="47"/>
      <c r="K747" s="47"/>
      <c r="L747" s="47"/>
      <c r="M747" s="47"/>
      <c r="N747" s="50"/>
      <c r="O747" s="50"/>
      <c r="P747" s="50"/>
    </row>
    <row r="748" spans="1:16" ht="21.75" customHeight="1">
      <c r="A748" s="51"/>
      <c r="B748" s="51"/>
      <c r="C748" s="51"/>
      <c r="D748" s="51"/>
      <c r="E748" s="51"/>
      <c r="F748" s="47"/>
      <c r="G748" s="47"/>
      <c r="H748" s="55"/>
      <c r="I748" s="47"/>
      <c r="J748" s="47"/>
      <c r="K748" s="47"/>
      <c r="L748" s="47"/>
      <c r="M748" s="47"/>
      <c r="N748" s="50"/>
      <c r="O748" s="50"/>
      <c r="P748" s="50"/>
    </row>
    <row r="749" spans="1:16" ht="21.75" customHeight="1">
      <c r="A749" s="51"/>
      <c r="B749" s="51"/>
      <c r="C749" s="51"/>
      <c r="D749" s="51"/>
      <c r="E749" s="51"/>
      <c r="F749" s="47"/>
      <c r="G749" s="47"/>
      <c r="H749" s="55"/>
      <c r="I749" s="47"/>
      <c r="J749" s="47"/>
      <c r="K749" s="47"/>
      <c r="L749" s="47"/>
      <c r="M749" s="47"/>
      <c r="N749" s="50"/>
      <c r="O749" s="50"/>
      <c r="P749" s="50"/>
    </row>
    <row r="750" spans="1:16" ht="21.75" customHeight="1">
      <c r="A750" s="51"/>
      <c r="B750" s="51"/>
      <c r="C750" s="51"/>
      <c r="D750" s="51"/>
      <c r="E750" s="51"/>
      <c r="F750" s="47"/>
      <c r="G750" s="47"/>
      <c r="H750" s="55"/>
      <c r="I750" s="47"/>
      <c r="J750" s="47"/>
      <c r="K750" s="47"/>
      <c r="L750" s="47"/>
      <c r="M750" s="47"/>
      <c r="N750" s="50"/>
      <c r="O750" s="50"/>
      <c r="P750" s="50"/>
    </row>
    <row r="751" spans="1:16" ht="21.75" customHeight="1">
      <c r="A751" s="51"/>
      <c r="B751" s="51"/>
      <c r="C751" s="51"/>
      <c r="D751" s="51"/>
      <c r="E751" s="51"/>
      <c r="F751" s="47"/>
      <c r="G751" s="47"/>
      <c r="H751" s="55"/>
      <c r="I751" s="47"/>
      <c r="J751" s="47"/>
      <c r="K751" s="47"/>
      <c r="L751" s="47"/>
      <c r="M751" s="47"/>
      <c r="N751" s="50"/>
      <c r="O751" s="50"/>
      <c r="P751" s="50"/>
    </row>
    <row r="752" spans="1:16" ht="21.75" customHeight="1">
      <c r="A752" s="51"/>
      <c r="B752" s="51"/>
      <c r="C752" s="51"/>
      <c r="D752" s="51"/>
      <c r="E752" s="51"/>
      <c r="F752" s="47"/>
      <c r="G752" s="47"/>
      <c r="H752" s="55"/>
      <c r="I752" s="47"/>
      <c r="J752" s="47"/>
      <c r="K752" s="47"/>
      <c r="L752" s="47"/>
      <c r="M752" s="47"/>
      <c r="N752" s="50"/>
      <c r="O752" s="50"/>
      <c r="P752" s="50"/>
    </row>
    <row r="753" spans="1:16" ht="21.75" customHeight="1">
      <c r="A753" s="51"/>
      <c r="B753" s="51"/>
      <c r="C753" s="51"/>
      <c r="D753" s="51"/>
      <c r="E753" s="51"/>
      <c r="F753" s="47"/>
      <c r="G753" s="47"/>
      <c r="H753" s="55"/>
      <c r="I753" s="47"/>
      <c r="J753" s="47"/>
      <c r="K753" s="47"/>
      <c r="L753" s="47"/>
      <c r="M753" s="47"/>
      <c r="N753" s="50"/>
      <c r="O753" s="50"/>
      <c r="P753" s="50"/>
    </row>
    <row r="754" spans="1:16" ht="21.75" customHeight="1">
      <c r="A754" s="51"/>
      <c r="B754" s="51"/>
      <c r="C754" s="51"/>
      <c r="D754" s="51"/>
      <c r="E754" s="51"/>
      <c r="F754" s="47"/>
      <c r="G754" s="47"/>
      <c r="H754" s="55"/>
      <c r="I754" s="47"/>
      <c r="J754" s="47"/>
      <c r="K754" s="47"/>
      <c r="L754" s="47"/>
      <c r="M754" s="47"/>
      <c r="N754" s="50"/>
      <c r="O754" s="50"/>
      <c r="P754" s="50"/>
    </row>
    <row r="755" spans="1:16" ht="21.75" customHeight="1">
      <c r="A755" s="51"/>
      <c r="B755" s="51"/>
      <c r="C755" s="51"/>
      <c r="D755" s="51"/>
      <c r="E755" s="51"/>
      <c r="F755" s="47"/>
      <c r="G755" s="47"/>
      <c r="H755" s="55"/>
      <c r="I755" s="47"/>
      <c r="J755" s="47"/>
      <c r="K755" s="47"/>
      <c r="L755" s="47"/>
      <c r="M755" s="47"/>
      <c r="N755" s="50"/>
      <c r="O755" s="50"/>
      <c r="P755" s="50"/>
    </row>
    <row r="756" spans="1:16" ht="21.75" customHeight="1">
      <c r="A756" s="51"/>
      <c r="B756" s="51"/>
      <c r="C756" s="51"/>
      <c r="D756" s="51"/>
      <c r="E756" s="51"/>
      <c r="F756" s="47"/>
      <c r="G756" s="47"/>
      <c r="H756" s="55"/>
      <c r="I756" s="47"/>
      <c r="J756" s="47"/>
      <c r="K756" s="47"/>
      <c r="L756" s="47"/>
      <c r="M756" s="47"/>
      <c r="N756" s="50"/>
      <c r="O756" s="50"/>
      <c r="P756" s="50"/>
    </row>
    <row r="757" spans="1:16" ht="21.75" customHeight="1">
      <c r="A757" s="51"/>
      <c r="B757" s="51"/>
      <c r="C757" s="51"/>
      <c r="D757" s="51"/>
      <c r="E757" s="51"/>
      <c r="F757" s="47"/>
      <c r="G757" s="47"/>
      <c r="H757" s="55"/>
      <c r="I757" s="47"/>
      <c r="J757" s="47"/>
      <c r="K757" s="47"/>
      <c r="L757" s="47"/>
      <c r="M757" s="47"/>
      <c r="N757" s="50"/>
      <c r="O757" s="50"/>
      <c r="P757" s="50"/>
    </row>
    <row r="758" spans="1:16" ht="21.75" customHeight="1">
      <c r="A758" s="51"/>
      <c r="B758" s="51"/>
      <c r="C758" s="51"/>
      <c r="D758" s="51"/>
      <c r="E758" s="51"/>
      <c r="F758" s="47"/>
      <c r="G758" s="47"/>
      <c r="H758" s="55"/>
      <c r="I758" s="47"/>
      <c r="J758" s="47"/>
      <c r="K758" s="47"/>
      <c r="L758" s="47"/>
      <c r="M758" s="47"/>
      <c r="N758" s="50"/>
      <c r="O758" s="50"/>
      <c r="P758" s="50"/>
    </row>
    <row r="759" spans="1:16" ht="21.75" customHeight="1">
      <c r="A759" s="51"/>
      <c r="B759" s="51"/>
      <c r="C759" s="51"/>
      <c r="D759" s="51"/>
      <c r="E759" s="51"/>
      <c r="F759" s="47"/>
      <c r="G759" s="47"/>
      <c r="H759" s="55"/>
      <c r="I759" s="47"/>
      <c r="J759" s="47"/>
      <c r="K759" s="47"/>
      <c r="L759" s="47"/>
      <c r="M759" s="47"/>
      <c r="N759" s="50"/>
      <c r="O759" s="50"/>
      <c r="P759" s="50"/>
    </row>
    <row r="760" spans="1:16" ht="21.75" customHeight="1">
      <c r="A760" s="51"/>
      <c r="B760" s="51"/>
      <c r="C760" s="51"/>
      <c r="D760" s="51"/>
      <c r="E760" s="51"/>
      <c r="F760" s="47"/>
      <c r="G760" s="47"/>
      <c r="H760" s="55"/>
      <c r="I760" s="47"/>
      <c r="J760" s="47"/>
      <c r="K760" s="47"/>
      <c r="L760" s="47"/>
      <c r="M760" s="47"/>
      <c r="N760" s="50"/>
      <c r="O760" s="50"/>
      <c r="P760" s="50"/>
    </row>
    <row r="761" spans="1:16" ht="21.75" customHeight="1">
      <c r="A761" s="51"/>
      <c r="B761" s="51"/>
      <c r="C761" s="51"/>
      <c r="D761" s="51"/>
      <c r="E761" s="51"/>
      <c r="F761" s="47"/>
      <c r="G761" s="47"/>
      <c r="H761" s="55"/>
      <c r="I761" s="47"/>
      <c r="J761" s="47"/>
      <c r="K761" s="47"/>
      <c r="L761" s="47"/>
      <c r="M761" s="47"/>
      <c r="N761" s="50"/>
      <c r="O761" s="50"/>
      <c r="P761" s="50"/>
    </row>
    <row r="762" spans="1:16" ht="21.75" customHeight="1">
      <c r="A762" s="51"/>
      <c r="B762" s="51"/>
      <c r="C762" s="51"/>
      <c r="D762" s="51"/>
      <c r="E762" s="51"/>
      <c r="F762" s="47"/>
      <c r="G762" s="47"/>
      <c r="H762" s="55"/>
      <c r="I762" s="47"/>
      <c r="J762" s="47"/>
      <c r="K762" s="47"/>
      <c r="L762" s="47"/>
      <c r="M762" s="47"/>
      <c r="N762" s="50"/>
      <c r="O762" s="50"/>
      <c r="P762" s="50"/>
    </row>
    <row r="763" spans="1:16" ht="21.75" customHeight="1">
      <c r="A763" s="51"/>
      <c r="B763" s="51"/>
      <c r="C763" s="51"/>
      <c r="D763" s="51"/>
      <c r="E763" s="51"/>
      <c r="F763" s="47"/>
      <c r="G763" s="47"/>
      <c r="H763" s="55"/>
      <c r="I763" s="47"/>
      <c r="J763" s="47"/>
      <c r="K763" s="47"/>
      <c r="L763" s="47"/>
      <c r="M763" s="47"/>
      <c r="N763" s="50"/>
      <c r="O763" s="50"/>
      <c r="P763" s="50"/>
    </row>
    <row r="764" spans="1:16" ht="21.75" customHeight="1">
      <c r="A764" s="51"/>
      <c r="B764" s="51"/>
      <c r="C764" s="51"/>
      <c r="D764" s="51"/>
      <c r="E764" s="51"/>
      <c r="F764" s="47"/>
      <c r="G764" s="47"/>
      <c r="H764" s="55"/>
      <c r="I764" s="47"/>
      <c r="J764" s="47"/>
      <c r="K764" s="47"/>
      <c r="L764" s="47"/>
      <c r="M764" s="47"/>
      <c r="N764" s="50"/>
      <c r="O764" s="50"/>
      <c r="P764" s="50"/>
    </row>
    <row r="765" spans="1:16" ht="21.75" customHeight="1">
      <c r="A765" s="51"/>
      <c r="B765" s="51"/>
      <c r="C765" s="51"/>
      <c r="D765" s="51"/>
      <c r="E765" s="51"/>
      <c r="F765" s="47"/>
      <c r="G765" s="47"/>
      <c r="H765" s="55"/>
      <c r="I765" s="47"/>
      <c r="J765" s="47"/>
      <c r="K765" s="47"/>
      <c r="L765" s="47"/>
      <c r="M765" s="47"/>
      <c r="N765" s="50"/>
      <c r="O765" s="50"/>
      <c r="P765" s="50"/>
    </row>
    <row r="766" spans="1:16" ht="21.75" customHeight="1">
      <c r="A766" s="51"/>
      <c r="B766" s="51"/>
      <c r="C766" s="51"/>
      <c r="D766" s="51"/>
      <c r="E766" s="51"/>
      <c r="F766" s="47"/>
      <c r="G766" s="47"/>
      <c r="H766" s="55"/>
      <c r="I766" s="47"/>
      <c r="J766" s="47"/>
      <c r="K766" s="47"/>
      <c r="L766" s="47"/>
      <c r="M766" s="47"/>
      <c r="N766" s="50"/>
      <c r="O766" s="50"/>
      <c r="P766" s="50"/>
    </row>
    <row r="767" spans="1:16" ht="21.75" customHeight="1">
      <c r="A767" s="51"/>
      <c r="B767" s="51"/>
      <c r="C767" s="51"/>
      <c r="D767" s="51"/>
      <c r="E767" s="51"/>
      <c r="F767" s="47"/>
      <c r="G767" s="47"/>
      <c r="H767" s="55"/>
      <c r="I767" s="47"/>
      <c r="J767" s="47"/>
      <c r="K767" s="47"/>
      <c r="L767" s="47"/>
      <c r="M767" s="47"/>
      <c r="N767" s="50"/>
      <c r="O767" s="50"/>
      <c r="P767" s="50"/>
    </row>
    <row r="768" spans="1:16" ht="21.75" customHeight="1">
      <c r="A768" s="51"/>
      <c r="B768" s="51"/>
      <c r="C768" s="51"/>
      <c r="D768" s="51"/>
      <c r="E768" s="51"/>
      <c r="F768" s="47"/>
      <c r="G768" s="47"/>
      <c r="H768" s="55"/>
      <c r="I768" s="47"/>
      <c r="J768" s="47"/>
      <c r="K768" s="47"/>
      <c r="L768" s="47"/>
      <c r="M768" s="47"/>
      <c r="N768" s="50"/>
      <c r="O768" s="50"/>
      <c r="P768" s="50"/>
    </row>
    <row r="769" spans="1:16" ht="21.75" customHeight="1">
      <c r="A769" s="51"/>
      <c r="B769" s="51"/>
      <c r="C769" s="51"/>
      <c r="D769" s="51"/>
      <c r="E769" s="51"/>
      <c r="F769" s="47"/>
      <c r="G769" s="47"/>
      <c r="H769" s="55"/>
      <c r="I769" s="47"/>
      <c r="J769" s="47"/>
      <c r="K769" s="47"/>
      <c r="L769" s="47"/>
      <c r="M769" s="47"/>
      <c r="N769" s="50"/>
      <c r="O769" s="50"/>
      <c r="P769" s="50"/>
    </row>
    <row r="770" spans="1:16" ht="21.75" customHeight="1">
      <c r="A770" s="51"/>
      <c r="B770" s="51"/>
      <c r="C770" s="51"/>
      <c r="D770" s="51"/>
      <c r="E770" s="51"/>
      <c r="F770" s="47"/>
      <c r="G770" s="47"/>
      <c r="H770" s="55"/>
      <c r="I770" s="47"/>
      <c r="J770" s="47"/>
      <c r="K770" s="47"/>
      <c r="L770" s="47"/>
      <c r="M770" s="47"/>
      <c r="N770" s="50"/>
      <c r="O770" s="50"/>
      <c r="P770" s="50"/>
    </row>
    <row r="771" spans="1:16" ht="21.75" customHeight="1">
      <c r="A771" s="51"/>
      <c r="B771" s="51"/>
      <c r="C771" s="51"/>
      <c r="D771" s="51"/>
      <c r="E771" s="51"/>
      <c r="F771" s="47"/>
      <c r="G771" s="47"/>
      <c r="H771" s="55"/>
      <c r="I771" s="47"/>
      <c r="J771" s="47"/>
      <c r="K771" s="47"/>
      <c r="L771" s="47"/>
      <c r="M771" s="47"/>
      <c r="N771" s="50"/>
      <c r="O771" s="50"/>
      <c r="P771" s="50"/>
    </row>
    <row r="772" spans="1:16" ht="21.75" customHeight="1">
      <c r="A772" s="51"/>
      <c r="B772" s="51"/>
      <c r="C772" s="51"/>
      <c r="D772" s="51"/>
      <c r="E772" s="51"/>
      <c r="F772" s="47"/>
      <c r="G772" s="47"/>
      <c r="H772" s="55"/>
      <c r="I772" s="47"/>
      <c r="J772" s="47"/>
      <c r="K772" s="47"/>
      <c r="L772" s="47"/>
      <c r="M772" s="47"/>
      <c r="N772" s="50"/>
      <c r="O772" s="50"/>
      <c r="P772" s="50"/>
    </row>
    <row r="773" spans="1:16" ht="21.75" customHeight="1">
      <c r="A773" s="51"/>
      <c r="B773" s="51"/>
      <c r="C773" s="51"/>
      <c r="D773" s="51"/>
      <c r="E773" s="51"/>
      <c r="F773" s="47"/>
      <c r="G773" s="47"/>
      <c r="H773" s="55"/>
      <c r="I773" s="47"/>
      <c r="J773" s="47"/>
      <c r="K773" s="47"/>
      <c r="L773" s="47"/>
      <c r="M773" s="47"/>
      <c r="N773" s="50"/>
      <c r="O773" s="50"/>
      <c r="P773" s="50"/>
    </row>
    <row r="774" spans="1:16" ht="21.75" customHeight="1">
      <c r="A774" s="51"/>
      <c r="B774" s="51"/>
      <c r="C774" s="51"/>
      <c r="D774" s="51"/>
      <c r="E774" s="51"/>
      <c r="F774" s="47"/>
      <c r="G774" s="47"/>
      <c r="H774" s="55"/>
      <c r="I774" s="47"/>
      <c r="J774" s="47"/>
      <c r="K774" s="47"/>
      <c r="L774" s="47"/>
      <c r="M774" s="47"/>
      <c r="N774" s="50"/>
      <c r="O774" s="50"/>
      <c r="P774" s="50"/>
    </row>
    <row r="775" spans="1:16" ht="21.75" customHeight="1">
      <c r="A775" s="51"/>
      <c r="B775" s="51"/>
      <c r="C775" s="51"/>
      <c r="D775" s="51"/>
      <c r="E775" s="51"/>
      <c r="F775" s="47"/>
      <c r="G775" s="47"/>
      <c r="H775" s="55"/>
      <c r="I775" s="47"/>
      <c r="J775" s="47"/>
      <c r="K775" s="47"/>
      <c r="L775" s="47"/>
      <c r="M775" s="47"/>
      <c r="N775" s="50"/>
      <c r="O775" s="50"/>
      <c r="P775" s="50"/>
    </row>
    <row r="776" spans="1:16" ht="21.75" customHeight="1">
      <c r="A776" s="51"/>
      <c r="B776" s="51"/>
      <c r="C776" s="51"/>
      <c r="D776" s="51"/>
      <c r="E776" s="51"/>
      <c r="F776" s="47"/>
      <c r="G776" s="47"/>
      <c r="H776" s="55"/>
      <c r="I776" s="47"/>
      <c r="J776" s="47"/>
      <c r="K776" s="47"/>
      <c r="L776" s="47"/>
      <c r="M776" s="47"/>
      <c r="N776" s="50"/>
      <c r="O776" s="50"/>
      <c r="P776" s="50"/>
    </row>
    <row r="777" spans="1:16" ht="21.75" customHeight="1">
      <c r="A777" s="51"/>
      <c r="B777" s="51"/>
      <c r="C777" s="51"/>
      <c r="D777" s="51"/>
      <c r="E777" s="51"/>
      <c r="F777" s="47"/>
      <c r="G777" s="47"/>
      <c r="H777" s="55"/>
      <c r="I777" s="47"/>
      <c r="J777" s="47"/>
      <c r="K777" s="47"/>
      <c r="L777" s="47"/>
      <c r="M777" s="47"/>
      <c r="N777" s="50"/>
      <c r="O777" s="50"/>
      <c r="P777" s="50"/>
    </row>
    <row r="778" spans="1:16" ht="21.75" customHeight="1">
      <c r="A778" s="51"/>
      <c r="B778" s="51"/>
      <c r="C778" s="51"/>
      <c r="D778" s="51"/>
      <c r="E778" s="51"/>
      <c r="F778" s="47"/>
      <c r="G778" s="47"/>
      <c r="H778" s="55"/>
      <c r="I778" s="47"/>
      <c r="J778" s="47"/>
      <c r="K778" s="47"/>
      <c r="L778" s="47"/>
      <c r="M778" s="47"/>
      <c r="N778" s="50"/>
      <c r="O778" s="50"/>
      <c r="P778" s="50"/>
    </row>
    <row r="779" spans="1:16" ht="21.75" customHeight="1">
      <c r="A779" s="51"/>
      <c r="B779" s="51"/>
      <c r="C779" s="51"/>
      <c r="D779" s="51"/>
      <c r="E779" s="51"/>
      <c r="F779" s="47"/>
      <c r="G779" s="47"/>
      <c r="H779" s="55"/>
      <c r="I779" s="47"/>
      <c r="J779" s="47"/>
      <c r="K779" s="47"/>
      <c r="L779" s="47"/>
      <c r="M779" s="47"/>
      <c r="N779" s="50"/>
      <c r="O779" s="50"/>
      <c r="P779" s="50"/>
    </row>
    <row r="780" spans="1:16" ht="21.75" customHeight="1">
      <c r="A780" s="51"/>
      <c r="B780" s="51"/>
      <c r="C780" s="51"/>
      <c r="D780" s="51"/>
      <c r="E780" s="51"/>
      <c r="F780" s="47"/>
      <c r="G780" s="47"/>
      <c r="H780" s="55"/>
      <c r="I780" s="47"/>
      <c r="J780" s="47"/>
      <c r="K780" s="47"/>
      <c r="L780" s="47"/>
      <c r="M780" s="47"/>
      <c r="N780" s="50"/>
      <c r="O780" s="50"/>
      <c r="P780" s="50"/>
    </row>
    <row r="781" spans="1:16" ht="21.75" customHeight="1">
      <c r="A781" s="51"/>
      <c r="B781" s="51"/>
      <c r="C781" s="51"/>
      <c r="D781" s="51"/>
      <c r="E781" s="51"/>
      <c r="F781" s="47"/>
      <c r="G781" s="47"/>
      <c r="H781" s="55"/>
      <c r="I781" s="47"/>
      <c r="J781" s="47"/>
      <c r="K781" s="47"/>
      <c r="L781" s="47"/>
      <c r="M781" s="47"/>
      <c r="N781" s="50"/>
      <c r="O781" s="50"/>
      <c r="P781" s="50"/>
    </row>
    <row r="782" spans="1:16" ht="21.75" customHeight="1">
      <c r="A782" s="51"/>
      <c r="B782" s="51"/>
      <c r="C782" s="51"/>
      <c r="D782" s="51"/>
      <c r="E782" s="51"/>
      <c r="F782" s="47"/>
      <c r="G782" s="47"/>
      <c r="H782" s="55"/>
      <c r="I782" s="47"/>
      <c r="J782" s="47"/>
      <c r="K782" s="47"/>
      <c r="L782" s="47"/>
      <c r="M782" s="47"/>
      <c r="N782" s="50"/>
      <c r="O782" s="50"/>
      <c r="P782" s="50"/>
    </row>
    <row r="783" spans="1:16" ht="21.75" customHeight="1">
      <c r="A783" s="51"/>
      <c r="B783" s="51"/>
      <c r="C783" s="51"/>
      <c r="D783" s="51"/>
      <c r="E783" s="51"/>
      <c r="F783" s="47"/>
      <c r="G783" s="47"/>
      <c r="H783" s="55"/>
      <c r="I783" s="47"/>
      <c r="J783" s="47"/>
      <c r="K783" s="47"/>
      <c r="L783" s="47"/>
      <c r="M783" s="47"/>
      <c r="N783" s="50"/>
      <c r="O783" s="50"/>
      <c r="P783" s="50"/>
    </row>
    <row r="784" spans="1:16" ht="21.75" customHeight="1">
      <c r="A784" s="51"/>
      <c r="B784" s="51"/>
      <c r="C784" s="51"/>
      <c r="D784" s="51"/>
      <c r="E784" s="51"/>
      <c r="F784" s="47"/>
      <c r="G784" s="47"/>
      <c r="H784" s="55"/>
      <c r="I784" s="47"/>
      <c r="J784" s="47"/>
      <c r="K784" s="47"/>
      <c r="L784" s="47"/>
      <c r="M784" s="47"/>
      <c r="N784" s="50"/>
      <c r="O784" s="50"/>
      <c r="P784" s="50"/>
    </row>
    <row r="785" spans="1:16" ht="21.75" customHeight="1">
      <c r="A785" s="51"/>
      <c r="B785" s="51"/>
      <c r="C785" s="51"/>
      <c r="D785" s="51"/>
      <c r="E785" s="51"/>
      <c r="F785" s="47"/>
      <c r="G785" s="47"/>
      <c r="H785" s="55"/>
      <c r="I785" s="47"/>
      <c r="J785" s="47"/>
      <c r="K785" s="47"/>
      <c r="L785" s="47"/>
      <c r="M785" s="47"/>
      <c r="N785" s="50"/>
      <c r="O785" s="50"/>
      <c r="P785" s="50"/>
    </row>
    <row r="786" spans="1:16" ht="21.75" customHeight="1">
      <c r="A786" s="51"/>
      <c r="B786" s="51"/>
      <c r="C786" s="51"/>
      <c r="D786" s="51"/>
      <c r="E786" s="51"/>
      <c r="F786" s="47"/>
      <c r="G786" s="47"/>
      <c r="H786" s="55"/>
      <c r="I786" s="47"/>
      <c r="J786" s="47"/>
      <c r="K786" s="47"/>
      <c r="L786" s="47"/>
      <c r="M786" s="47"/>
      <c r="N786" s="50"/>
      <c r="O786" s="50"/>
      <c r="P786" s="50"/>
    </row>
    <row r="787" spans="1:16" ht="21.75" customHeight="1">
      <c r="A787" s="51"/>
      <c r="B787" s="51"/>
      <c r="C787" s="51"/>
      <c r="D787" s="51"/>
      <c r="E787" s="51"/>
      <c r="F787" s="47"/>
      <c r="G787" s="47"/>
      <c r="H787" s="55"/>
      <c r="I787" s="47"/>
      <c r="J787" s="47"/>
      <c r="K787" s="47"/>
      <c r="L787" s="47"/>
      <c r="M787" s="47"/>
      <c r="N787" s="50"/>
      <c r="O787" s="50"/>
      <c r="P787" s="50"/>
    </row>
    <row r="788" spans="1:16" ht="21.75" customHeight="1">
      <c r="A788" s="51"/>
      <c r="B788" s="51"/>
      <c r="C788" s="51"/>
      <c r="D788" s="51"/>
      <c r="E788" s="51"/>
      <c r="F788" s="47"/>
      <c r="G788" s="47"/>
      <c r="H788" s="55"/>
      <c r="I788" s="47"/>
      <c r="J788" s="47"/>
      <c r="K788" s="47"/>
      <c r="L788" s="47"/>
      <c r="M788" s="47"/>
      <c r="N788" s="50"/>
      <c r="O788" s="50"/>
      <c r="P788" s="50"/>
    </row>
    <row r="789" spans="1:16" ht="21.75" customHeight="1">
      <c r="A789" s="51"/>
      <c r="B789" s="51"/>
      <c r="C789" s="51"/>
      <c r="D789" s="51"/>
      <c r="E789" s="51"/>
      <c r="F789" s="47"/>
      <c r="G789" s="47"/>
      <c r="H789" s="55"/>
      <c r="I789" s="47"/>
      <c r="J789" s="47"/>
      <c r="K789" s="47"/>
      <c r="L789" s="47"/>
      <c r="M789" s="47"/>
      <c r="N789" s="50"/>
      <c r="O789" s="50"/>
      <c r="P789" s="50"/>
    </row>
    <row r="790" spans="1:16" ht="21.75" customHeight="1">
      <c r="A790" s="51"/>
      <c r="B790" s="51"/>
      <c r="C790" s="51"/>
      <c r="D790" s="51"/>
      <c r="E790" s="51"/>
      <c r="F790" s="47"/>
      <c r="G790" s="47"/>
      <c r="H790" s="55"/>
      <c r="I790" s="47"/>
      <c r="J790" s="47"/>
      <c r="K790" s="47"/>
      <c r="L790" s="47"/>
      <c r="M790" s="47"/>
      <c r="N790" s="50"/>
      <c r="O790" s="50"/>
      <c r="P790" s="50"/>
    </row>
    <row r="791" spans="1:16" ht="21.75" customHeight="1">
      <c r="A791" s="51"/>
      <c r="B791" s="51"/>
      <c r="C791" s="51"/>
      <c r="D791" s="51"/>
      <c r="E791" s="51"/>
      <c r="F791" s="47"/>
      <c r="G791" s="47"/>
      <c r="H791" s="55"/>
      <c r="I791" s="47"/>
      <c r="J791" s="47"/>
      <c r="K791" s="47"/>
      <c r="L791" s="47"/>
      <c r="M791" s="47"/>
      <c r="N791" s="50"/>
      <c r="O791" s="50"/>
      <c r="P791" s="50"/>
    </row>
    <row r="792" spans="1:16" ht="21.75" customHeight="1">
      <c r="A792" s="51"/>
      <c r="B792" s="51"/>
      <c r="C792" s="51"/>
      <c r="D792" s="51"/>
      <c r="E792" s="51"/>
      <c r="F792" s="47"/>
      <c r="G792" s="47"/>
      <c r="H792" s="55"/>
      <c r="I792" s="47"/>
      <c r="J792" s="47"/>
      <c r="K792" s="47"/>
      <c r="L792" s="47"/>
      <c r="M792" s="47"/>
      <c r="N792" s="50"/>
      <c r="O792" s="50"/>
      <c r="P792" s="50"/>
    </row>
    <row r="793" spans="1:16" ht="21.75" customHeight="1">
      <c r="A793" s="51"/>
      <c r="B793" s="51"/>
      <c r="C793" s="51"/>
      <c r="D793" s="51"/>
      <c r="E793" s="51"/>
      <c r="F793" s="47"/>
      <c r="G793" s="47"/>
      <c r="H793" s="55"/>
      <c r="I793" s="47"/>
      <c r="J793" s="47"/>
      <c r="K793" s="47"/>
      <c r="L793" s="47"/>
      <c r="M793" s="47"/>
      <c r="N793" s="50"/>
      <c r="O793" s="50"/>
      <c r="P793" s="50"/>
    </row>
    <row r="794" spans="1:16" ht="21.75" customHeight="1">
      <c r="A794" s="51"/>
      <c r="B794" s="51"/>
      <c r="C794" s="51"/>
      <c r="D794" s="51"/>
      <c r="E794" s="51"/>
      <c r="F794" s="47"/>
      <c r="G794" s="47"/>
      <c r="H794" s="55"/>
      <c r="I794" s="47"/>
      <c r="J794" s="47"/>
      <c r="K794" s="47"/>
      <c r="L794" s="47"/>
      <c r="M794" s="47"/>
      <c r="N794" s="50"/>
      <c r="O794" s="50"/>
      <c r="P794" s="50"/>
    </row>
    <row r="795" spans="1:16" ht="21.75" customHeight="1">
      <c r="A795" s="51"/>
      <c r="B795" s="51"/>
      <c r="C795" s="51"/>
      <c r="D795" s="51"/>
      <c r="E795" s="51"/>
      <c r="F795" s="47"/>
      <c r="G795" s="47"/>
      <c r="H795" s="55"/>
      <c r="I795" s="47"/>
      <c r="J795" s="47"/>
      <c r="K795" s="47"/>
      <c r="L795" s="47"/>
      <c r="M795" s="47"/>
      <c r="N795" s="50"/>
      <c r="O795" s="50"/>
      <c r="P795" s="50"/>
    </row>
    <row r="796" spans="1:16" ht="21.75" customHeight="1">
      <c r="A796" s="51"/>
      <c r="B796" s="51"/>
      <c r="C796" s="51"/>
      <c r="D796" s="51"/>
      <c r="E796" s="51"/>
      <c r="F796" s="47"/>
      <c r="G796" s="47"/>
      <c r="H796" s="55"/>
      <c r="I796" s="47"/>
      <c r="J796" s="47"/>
      <c r="K796" s="47"/>
      <c r="L796" s="47"/>
      <c r="M796" s="47"/>
      <c r="N796" s="50"/>
      <c r="O796" s="50"/>
      <c r="P796" s="50"/>
    </row>
    <row r="797" spans="1:16" ht="21.75" customHeight="1">
      <c r="A797" s="51"/>
      <c r="B797" s="51"/>
      <c r="C797" s="51"/>
      <c r="D797" s="51"/>
      <c r="E797" s="51"/>
      <c r="F797" s="47"/>
      <c r="G797" s="47"/>
      <c r="H797" s="55"/>
      <c r="I797" s="47"/>
      <c r="J797" s="47"/>
      <c r="K797" s="47"/>
      <c r="L797" s="47"/>
      <c r="M797" s="47"/>
      <c r="N797" s="50"/>
      <c r="O797" s="50"/>
      <c r="P797" s="50"/>
    </row>
    <row r="798" spans="1:16" ht="21.75" customHeight="1">
      <c r="A798" s="51"/>
      <c r="B798" s="51"/>
      <c r="C798" s="51"/>
      <c r="D798" s="51"/>
      <c r="E798" s="51"/>
      <c r="F798" s="47"/>
      <c r="G798" s="47"/>
      <c r="H798" s="55"/>
      <c r="I798" s="47"/>
      <c r="J798" s="47"/>
      <c r="K798" s="47"/>
      <c r="L798" s="47"/>
      <c r="M798" s="47"/>
      <c r="N798" s="50"/>
      <c r="O798" s="50"/>
      <c r="P798" s="50"/>
    </row>
    <row r="799" spans="1:16" ht="21.75" customHeight="1">
      <c r="A799" s="51"/>
      <c r="B799" s="51"/>
      <c r="C799" s="51"/>
      <c r="D799" s="51"/>
      <c r="E799" s="51"/>
      <c r="F799" s="47"/>
      <c r="G799" s="47"/>
      <c r="H799" s="55"/>
      <c r="I799" s="47"/>
      <c r="J799" s="47"/>
      <c r="K799" s="47"/>
      <c r="L799" s="47"/>
      <c r="M799" s="47"/>
      <c r="N799" s="50"/>
      <c r="O799" s="50"/>
      <c r="P799" s="50"/>
    </row>
    <row r="800" spans="1:16" ht="21.75" customHeight="1">
      <c r="A800" s="51"/>
      <c r="B800" s="51"/>
      <c r="C800" s="51"/>
      <c r="D800" s="51"/>
      <c r="E800" s="51"/>
      <c r="F800" s="47"/>
      <c r="G800" s="47"/>
      <c r="H800" s="55"/>
      <c r="I800" s="47"/>
      <c r="J800" s="47"/>
      <c r="K800" s="47"/>
      <c r="L800" s="47"/>
      <c r="M800" s="47"/>
      <c r="N800" s="50"/>
      <c r="O800" s="50"/>
      <c r="P800" s="50"/>
    </row>
    <row r="801" spans="1:16" ht="21.75" customHeight="1">
      <c r="A801" s="51"/>
      <c r="B801" s="51"/>
      <c r="C801" s="51"/>
      <c r="D801" s="51"/>
      <c r="E801" s="51"/>
      <c r="F801" s="47"/>
      <c r="G801" s="47"/>
      <c r="H801" s="55"/>
      <c r="I801" s="47"/>
      <c r="J801" s="47"/>
      <c r="K801" s="47"/>
      <c r="L801" s="47"/>
      <c r="M801" s="47"/>
      <c r="N801" s="50"/>
      <c r="O801" s="50"/>
      <c r="P801" s="50"/>
    </row>
    <row r="802" spans="1:16" ht="21.75" customHeight="1">
      <c r="A802" s="51"/>
      <c r="B802" s="51"/>
      <c r="C802" s="51"/>
      <c r="D802" s="51"/>
      <c r="E802" s="51"/>
      <c r="F802" s="47"/>
      <c r="G802" s="47"/>
      <c r="H802" s="55"/>
      <c r="I802" s="47"/>
      <c r="J802" s="47"/>
      <c r="K802" s="47"/>
      <c r="L802" s="47"/>
      <c r="M802" s="47"/>
      <c r="N802" s="50"/>
      <c r="O802" s="50"/>
      <c r="P802" s="50"/>
    </row>
    <row r="803" spans="1:16" ht="21.75" customHeight="1">
      <c r="A803" s="51"/>
      <c r="B803" s="51"/>
      <c r="C803" s="51"/>
      <c r="D803" s="51"/>
      <c r="E803" s="51"/>
      <c r="F803" s="47"/>
      <c r="G803" s="47"/>
      <c r="H803" s="55"/>
      <c r="I803" s="47"/>
      <c r="J803" s="47"/>
      <c r="K803" s="47"/>
      <c r="L803" s="47"/>
      <c r="M803" s="47"/>
      <c r="N803" s="50"/>
      <c r="O803" s="50"/>
      <c r="P803" s="50"/>
    </row>
    <row r="804" spans="1:16" ht="21.75" customHeight="1">
      <c r="A804" s="51"/>
      <c r="B804" s="51"/>
      <c r="C804" s="51"/>
      <c r="D804" s="51"/>
      <c r="E804" s="51"/>
      <c r="F804" s="47"/>
      <c r="G804" s="47"/>
      <c r="H804" s="55"/>
      <c r="I804" s="47"/>
      <c r="J804" s="47"/>
      <c r="K804" s="47"/>
      <c r="L804" s="47"/>
      <c r="M804" s="47"/>
      <c r="N804" s="50"/>
      <c r="O804" s="50"/>
      <c r="P804" s="50"/>
    </row>
    <row r="805" spans="1:16" ht="21.75" customHeight="1">
      <c r="A805" s="51"/>
      <c r="B805" s="51"/>
      <c r="C805" s="51"/>
      <c r="D805" s="51"/>
      <c r="E805" s="51"/>
      <c r="F805" s="47"/>
      <c r="G805" s="47"/>
      <c r="H805" s="55"/>
      <c r="I805" s="47"/>
      <c r="J805" s="47"/>
      <c r="K805" s="47"/>
      <c r="L805" s="47"/>
      <c r="M805" s="47"/>
      <c r="N805" s="50"/>
      <c r="O805" s="50"/>
      <c r="P805" s="50"/>
    </row>
    <row r="806" spans="1:16" ht="21.75" customHeight="1">
      <c r="A806" s="51"/>
      <c r="B806" s="51"/>
      <c r="C806" s="51"/>
      <c r="D806" s="51"/>
      <c r="E806" s="51"/>
      <c r="F806" s="47"/>
      <c r="G806" s="47"/>
      <c r="H806" s="55"/>
      <c r="I806" s="47"/>
      <c r="J806" s="47"/>
      <c r="K806" s="47"/>
      <c r="L806" s="47"/>
      <c r="M806" s="47"/>
      <c r="N806" s="50"/>
      <c r="O806" s="50"/>
      <c r="P806" s="50"/>
    </row>
    <row r="807" spans="1:16" ht="21.75" customHeight="1">
      <c r="A807" s="51"/>
      <c r="B807" s="51"/>
      <c r="C807" s="51"/>
      <c r="D807" s="51"/>
      <c r="E807" s="51"/>
      <c r="F807" s="47"/>
      <c r="G807" s="47"/>
      <c r="H807" s="55"/>
      <c r="I807" s="47"/>
      <c r="J807" s="47"/>
      <c r="K807" s="47"/>
      <c r="L807" s="47"/>
      <c r="M807" s="47"/>
      <c r="N807" s="50"/>
      <c r="O807" s="50"/>
      <c r="P807" s="50"/>
    </row>
    <row r="808" spans="1:16" ht="21.75" customHeight="1">
      <c r="A808" s="51"/>
      <c r="B808" s="51"/>
      <c r="C808" s="51"/>
      <c r="D808" s="51"/>
      <c r="E808" s="51"/>
      <c r="F808" s="47"/>
      <c r="G808" s="47"/>
      <c r="H808" s="55"/>
      <c r="I808" s="47"/>
      <c r="J808" s="47"/>
      <c r="K808" s="47"/>
      <c r="L808" s="47"/>
      <c r="M808" s="47"/>
      <c r="N808" s="50"/>
      <c r="O808" s="50"/>
      <c r="P808" s="50"/>
    </row>
    <row r="809" spans="1:16" ht="21.75" customHeight="1">
      <c r="A809" s="51"/>
      <c r="B809" s="51"/>
      <c r="C809" s="51"/>
      <c r="D809" s="51"/>
      <c r="E809" s="51"/>
      <c r="F809" s="47"/>
      <c r="G809" s="47"/>
      <c r="H809" s="55"/>
      <c r="I809" s="47"/>
      <c r="J809" s="47"/>
      <c r="K809" s="47"/>
      <c r="L809" s="47"/>
      <c r="M809" s="47"/>
      <c r="N809" s="50"/>
      <c r="O809" s="50"/>
      <c r="P809" s="50"/>
    </row>
    <row r="810" spans="1:16" ht="21.75" customHeight="1">
      <c r="A810" s="51"/>
      <c r="B810" s="51"/>
      <c r="C810" s="51"/>
      <c r="D810" s="51"/>
      <c r="E810" s="51"/>
      <c r="F810" s="47"/>
      <c r="G810" s="47"/>
      <c r="H810" s="55"/>
      <c r="I810" s="47"/>
      <c r="J810" s="47"/>
      <c r="K810" s="47"/>
      <c r="L810" s="47"/>
      <c r="M810" s="47"/>
      <c r="N810" s="50"/>
      <c r="O810" s="50"/>
      <c r="P810" s="50"/>
    </row>
    <row r="811" spans="1:16" ht="21.75" customHeight="1">
      <c r="A811" s="51"/>
      <c r="B811" s="51"/>
      <c r="C811" s="51"/>
      <c r="D811" s="51"/>
      <c r="E811" s="51"/>
      <c r="F811" s="47"/>
      <c r="G811" s="47"/>
      <c r="H811" s="55"/>
      <c r="I811" s="47"/>
      <c r="J811" s="47"/>
      <c r="K811" s="47"/>
      <c r="L811" s="47"/>
      <c r="M811" s="47"/>
      <c r="N811" s="50"/>
      <c r="O811" s="50"/>
      <c r="P811" s="50"/>
    </row>
    <row r="812" spans="1:16" ht="21.75" customHeight="1">
      <c r="A812" s="51"/>
      <c r="B812" s="51"/>
      <c r="C812" s="51"/>
      <c r="D812" s="51"/>
      <c r="E812" s="51"/>
      <c r="F812" s="47"/>
      <c r="G812" s="47"/>
      <c r="H812" s="55"/>
      <c r="I812" s="47"/>
      <c r="J812" s="47"/>
      <c r="K812" s="47"/>
      <c r="L812" s="47"/>
      <c r="M812" s="47"/>
      <c r="N812" s="50"/>
      <c r="O812" s="50"/>
      <c r="P812" s="50"/>
    </row>
    <row r="813" spans="1:16" ht="21.75" customHeight="1">
      <c r="A813" s="51"/>
      <c r="B813" s="51"/>
      <c r="C813" s="51"/>
      <c r="D813" s="51"/>
      <c r="E813" s="51"/>
      <c r="F813" s="47"/>
      <c r="G813" s="47"/>
      <c r="H813" s="55"/>
      <c r="I813" s="47"/>
      <c r="J813" s="47"/>
      <c r="K813" s="47"/>
      <c r="L813" s="47"/>
      <c r="M813" s="47"/>
      <c r="N813" s="50"/>
      <c r="O813" s="50"/>
      <c r="P813" s="50"/>
    </row>
    <row r="814" spans="1:16" ht="21.75" customHeight="1">
      <c r="A814" s="51"/>
      <c r="B814" s="51"/>
      <c r="C814" s="51"/>
      <c r="D814" s="51"/>
      <c r="E814" s="51"/>
      <c r="F814" s="47"/>
      <c r="G814" s="47"/>
      <c r="H814" s="55"/>
      <c r="I814" s="47"/>
      <c r="J814" s="47"/>
      <c r="K814" s="47"/>
      <c r="L814" s="47"/>
      <c r="M814" s="47"/>
      <c r="N814" s="50"/>
      <c r="O814" s="50"/>
      <c r="P814" s="50"/>
    </row>
    <row r="815" spans="1:16" ht="21.75" customHeight="1">
      <c r="A815" s="51"/>
      <c r="B815" s="51"/>
      <c r="C815" s="51"/>
      <c r="D815" s="51"/>
      <c r="E815" s="51"/>
      <c r="F815" s="47"/>
      <c r="G815" s="47"/>
      <c r="H815" s="55"/>
      <c r="I815" s="47"/>
      <c r="J815" s="47"/>
      <c r="K815" s="47"/>
      <c r="L815" s="47"/>
      <c r="M815" s="47"/>
      <c r="N815" s="50"/>
      <c r="O815" s="50"/>
      <c r="P815" s="50"/>
    </row>
    <row r="816" spans="1:16" ht="21.75" customHeight="1">
      <c r="A816" s="51"/>
      <c r="B816" s="51"/>
      <c r="C816" s="51"/>
      <c r="D816" s="51"/>
      <c r="E816" s="51"/>
      <c r="F816" s="47"/>
      <c r="G816" s="47"/>
      <c r="H816" s="55"/>
      <c r="I816" s="47"/>
      <c r="J816" s="47"/>
      <c r="K816" s="47"/>
      <c r="L816" s="47"/>
      <c r="M816" s="47"/>
      <c r="N816" s="50"/>
      <c r="O816" s="50"/>
      <c r="P816" s="50"/>
    </row>
    <row r="817" spans="1:16" ht="21.75" customHeight="1">
      <c r="A817" s="51"/>
      <c r="B817" s="51"/>
      <c r="C817" s="51"/>
      <c r="D817" s="51"/>
      <c r="E817" s="51"/>
      <c r="F817" s="47"/>
      <c r="G817" s="47"/>
      <c r="H817" s="55"/>
      <c r="I817" s="47"/>
      <c r="J817" s="47"/>
      <c r="K817" s="47"/>
      <c r="L817" s="47"/>
      <c r="M817" s="47"/>
      <c r="N817" s="50"/>
      <c r="O817" s="50"/>
      <c r="P817" s="50"/>
    </row>
    <row r="818" spans="1:16" ht="21.75" customHeight="1">
      <c r="A818" s="51"/>
      <c r="B818" s="51"/>
      <c r="C818" s="51"/>
      <c r="D818" s="51"/>
      <c r="E818" s="51"/>
      <c r="F818" s="47"/>
      <c r="G818" s="47"/>
      <c r="H818" s="55"/>
      <c r="I818" s="47"/>
      <c r="J818" s="47"/>
      <c r="K818" s="47"/>
      <c r="L818" s="47"/>
      <c r="M818" s="47"/>
      <c r="N818" s="50"/>
      <c r="O818" s="50"/>
      <c r="P818" s="50"/>
    </row>
    <row r="819" spans="1:16" ht="21.75" customHeight="1">
      <c r="A819" s="51"/>
      <c r="B819" s="51"/>
      <c r="C819" s="51"/>
      <c r="D819" s="51"/>
      <c r="E819" s="51"/>
      <c r="F819" s="47"/>
      <c r="G819" s="47"/>
      <c r="H819" s="55"/>
      <c r="I819" s="47"/>
      <c r="J819" s="47"/>
      <c r="K819" s="47"/>
      <c r="L819" s="47"/>
      <c r="M819" s="47"/>
      <c r="N819" s="50"/>
      <c r="O819" s="50"/>
      <c r="P819" s="50"/>
    </row>
    <row r="820" spans="1:16" ht="21.75" customHeight="1">
      <c r="A820" s="51"/>
      <c r="B820" s="51"/>
      <c r="C820" s="51"/>
      <c r="D820" s="51"/>
      <c r="E820" s="51"/>
      <c r="F820" s="47"/>
      <c r="G820" s="47"/>
      <c r="H820" s="55"/>
      <c r="I820" s="47"/>
      <c r="J820" s="47"/>
      <c r="K820" s="47"/>
      <c r="L820" s="47"/>
      <c r="M820" s="47"/>
      <c r="N820" s="50"/>
      <c r="O820" s="50"/>
      <c r="P820" s="50"/>
    </row>
    <row r="821" spans="1:16" ht="21.75" customHeight="1">
      <c r="A821" s="51"/>
      <c r="B821" s="51"/>
      <c r="C821" s="51"/>
      <c r="D821" s="51"/>
      <c r="E821" s="51"/>
      <c r="F821" s="47"/>
      <c r="G821" s="47"/>
      <c r="H821" s="55"/>
      <c r="I821" s="47"/>
      <c r="J821" s="47"/>
      <c r="K821" s="47"/>
      <c r="L821" s="47"/>
      <c r="M821" s="47"/>
      <c r="N821" s="50"/>
      <c r="O821" s="50"/>
      <c r="P821" s="50"/>
    </row>
    <row r="822" spans="1:16" ht="21.75" customHeight="1">
      <c r="A822" s="51"/>
      <c r="B822" s="51"/>
      <c r="C822" s="51"/>
      <c r="D822" s="51"/>
      <c r="E822" s="51"/>
      <c r="F822" s="47"/>
      <c r="G822" s="47"/>
      <c r="H822" s="55"/>
      <c r="I822" s="47"/>
      <c r="J822" s="47"/>
      <c r="K822" s="47"/>
      <c r="L822" s="47"/>
      <c r="M822" s="47"/>
      <c r="N822" s="50"/>
      <c r="O822" s="50"/>
      <c r="P822" s="50"/>
    </row>
    <row r="823" spans="1:16" ht="21.75" customHeight="1">
      <c r="A823" s="51"/>
      <c r="B823" s="51"/>
      <c r="C823" s="51"/>
      <c r="D823" s="51"/>
      <c r="E823" s="51"/>
      <c r="F823" s="47"/>
      <c r="G823" s="47"/>
      <c r="H823" s="55"/>
      <c r="I823" s="47"/>
      <c r="J823" s="47"/>
      <c r="K823" s="47"/>
      <c r="L823" s="47"/>
      <c r="M823" s="47"/>
      <c r="N823" s="50"/>
      <c r="O823" s="50"/>
      <c r="P823" s="50"/>
    </row>
    <row r="824" spans="1:16" ht="21.75" customHeight="1">
      <c r="A824" s="51"/>
      <c r="B824" s="51"/>
      <c r="C824" s="51"/>
      <c r="D824" s="51"/>
      <c r="E824" s="51"/>
      <c r="F824" s="47"/>
      <c r="G824" s="47"/>
      <c r="H824" s="55"/>
      <c r="I824" s="47"/>
      <c r="J824" s="47"/>
      <c r="K824" s="47"/>
      <c r="L824" s="47"/>
      <c r="M824" s="47"/>
      <c r="N824" s="50"/>
      <c r="O824" s="50"/>
      <c r="P824" s="50"/>
    </row>
    <row r="825" spans="1:16" ht="21.75" customHeight="1">
      <c r="A825" s="51"/>
      <c r="B825" s="51"/>
      <c r="C825" s="51"/>
      <c r="D825" s="51"/>
      <c r="E825" s="51"/>
      <c r="F825" s="47"/>
      <c r="G825" s="47"/>
      <c r="H825" s="55"/>
      <c r="I825" s="47"/>
      <c r="J825" s="47"/>
      <c r="K825" s="47"/>
      <c r="L825" s="47"/>
      <c r="M825" s="47"/>
      <c r="N825" s="50"/>
      <c r="O825" s="50"/>
      <c r="P825" s="50"/>
    </row>
    <row r="826" spans="1:16" ht="21.75" customHeight="1">
      <c r="A826" s="51"/>
      <c r="B826" s="51"/>
      <c r="C826" s="51"/>
      <c r="D826" s="51"/>
      <c r="E826" s="51"/>
      <c r="F826" s="47"/>
      <c r="G826" s="47"/>
      <c r="H826" s="55"/>
      <c r="I826" s="47"/>
      <c r="J826" s="47"/>
      <c r="K826" s="47"/>
      <c r="L826" s="47"/>
      <c r="M826" s="47"/>
      <c r="N826" s="50"/>
      <c r="O826" s="50"/>
      <c r="P826" s="50"/>
    </row>
    <row r="827" spans="1:16" ht="21.75" customHeight="1">
      <c r="A827" s="51"/>
      <c r="B827" s="51"/>
      <c r="C827" s="51"/>
      <c r="D827" s="51"/>
      <c r="E827" s="51"/>
      <c r="F827" s="47"/>
      <c r="G827" s="47"/>
      <c r="H827" s="55"/>
      <c r="I827" s="47"/>
      <c r="J827" s="47"/>
      <c r="K827" s="47"/>
      <c r="L827" s="47"/>
      <c r="M827" s="47"/>
      <c r="N827" s="50"/>
      <c r="O827" s="50"/>
      <c r="P827" s="50"/>
    </row>
    <row r="828" spans="1:16" ht="21.75" customHeight="1">
      <c r="A828" s="51"/>
      <c r="B828" s="51"/>
      <c r="C828" s="51"/>
      <c r="D828" s="51"/>
      <c r="E828" s="51"/>
      <c r="F828" s="47"/>
      <c r="G828" s="47"/>
      <c r="H828" s="55"/>
      <c r="I828" s="47"/>
      <c r="J828" s="47"/>
      <c r="K828" s="47"/>
      <c r="L828" s="47"/>
      <c r="M828" s="47"/>
      <c r="N828" s="50"/>
      <c r="O828" s="50"/>
      <c r="P828" s="50"/>
    </row>
    <row r="829" spans="1:16" ht="21.75" customHeight="1">
      <c r="A829" s="51"/>
      <c r="B829" s="51"/>
      <c r="C829" s="51"/>
      <c r="D829" s="51"/>
      <c r="E829" s="51"/>
      <c r="F829" s="47"/>
      <c r="G829" s="47"/>
      <c r="H829" s="55"/>
      <c r="I829" s="47"/>
      <c r="J829" s="47"/>
      <c r="K829" s="47"/>
      <c r="L829" s="47"/>
      <c r="M829" s="47"/>
      <c r="N829" s="50"/>
      <c r="O829" s="50"/>
      <c r="P829" s="50"/>
    </row>
    <row r="830" spans="1:16" ht="21.75" customHeight="1">
      <c r="A830" s="51"/>
      <c r="B830" s="51"/>
      <c r="C830" s="51"/>
      <c r="D830" s="51"/>
      <c r="E830" s="51"/>
      <c r="F830" s="47"/>
      <c r="G830" s="47"/>
      <c r="H830" s="55"/>
      <c r="I830" s="47"/>
      <c r="J830" s="47"/>
      <c r="K830" s="47"/>
      <c r="L830" s="47"/>
      <c r="M830" s="47"/>
      <c r="N830" s="50"/>
      <c r="O830" s="50"/>
      <c r="P830" s="50"/>
    </row>
    <row r="831" spans="1:16" ht="21.75" customHeight="1">
      <c r="A831" s="51"/>
      <c r="B831" s="51"/>
      <c r="C831" s="51"/>
      <c r="D831" s="51"/>
      <c r="E831" s="51"/>
      <c r="F831" s="47"/>
      <c r="G831" s="47"/>
      <c r="H831" s="55"/>
      <c r="I831" s="47"/>
      <c r="J831" s="47"/>
      <c r="K831" s="47"/>
      <c r="L831" s="47"/>
      <c r="M831" s="47"/>
      <c r="N831" s="50"/>
      <c r="O831" s="50"/>
      <c r="P831" s="50"/>
    </row>
    <row r="832" spans="1:16" ht="21.75" customHeight="1">
      <c r="A832" s="51"/>
      <c r="B832" s="51"/>
      <c r="C832" s="51"/>
      <c r="D832" s="51"/>
      <c r="E832" s="51"/>
      <c r="F832" s="47"/>
      <c r="G832" s="47"/>
      <c r="H832" s="55"/>
      <c r="I832" s="47"/>
      <c r="J832" s="47"/>
      <c r="K832" s="47"/>
      <c r="L832" s="47"/>
      <c r="M832" s="47"/>
      <c r="N832" s="50"/>
      <c r="O832" s="50"/>
      <c r="P832" s="50"/>
    </row>
    <row r="833" spans="1:16" ht="21.75" customHeight="1">
      <c r="A833" s="51"/>
      <c r="B833" s="51"/>
      <c r="C833" s="51"/>
      <c r="D833" s="51"/>
      <c r="E833" s="51"/>
      <c r="F833" s="47"/>
      <c r="G833" s="47"/>
      <c r="H833" s="55"/>
      <c r="I833" s="47"/>
      <c r="J833" s="47"/>
      <c r="K833" s="47"/>
      <c r="L833" s="47"/>
      <c r="M833" s="47"/>
      <c r="N833" s="50"/>
      <c r="O833" s="50"/>
      <c r="P833" s="50"/>
    </row>
    <row r="834" spans="1:16" ht="21.75" customHeight="1">
      <c r="A834" s="51"/>
      <c r="B834" s="51"/>
      <c r="C834" s="51"/>
      <c r="D834" s="51"/>
      <c r="E834" s="51"/>
      <c r="F834" s="47"/>
      <c r="G834" s="47"/>
      <c r="H834" s="55"/>
      <c r="I834" s="47"/>
      <c r="J834" s="47"/>
      <c r="K834" s="47"/>
      <c r="L834" s="47"/>
      <c r="M834" s="47"/>
      <c r="N834" s="50"/>
      <c r="O834" s="50"/>
      <c r="P834" s="50"/>
    </row>
    <row r="835" spans="1:16" ht="21.75" customHeight="1">
      <c r="A835" s="51"/>
      <c r="B835" s="51"/>
      <c r="C835" s="51"/>
      <c r="D835" s="51"/>
      <c r="E835" s="51"/>
      <c r="F835" s="47"/>
      <c r="G835" s="47"/>
      <c r="H835" s="55"/>
      <c r="I835" s="47"/>
      <c r="J835" s="47"/>
      <c r="K835" s="47"/>
      <c r="L835" s="47"/>
      <c r="M835" s="47"/>
      <c r="N835" s="50"/>
      <c r="O835" s="50"/>
      <c r="P835" s="50"/>
    </row>
    <row r="836" spans="1:16" ht="21.75" customHeight="1">
      <c r="A836" s="51"/>
      <c r="B836" s="51"/>
      <c r="C836" s="51"/>
      <c r="D836" s="51"/>
      <c r="E836" s="51"/>
      <c r="F836" s="47"/>
      <c r="G836" s="47"/>
      <c r="H836" s="55"/>
      <c r="I836" s="47"/>
      <c r="J836" s="47"/>
      <c r="K836" s="47"/>
      <c r="L836" s="47"/>
      <c r="M836" s="47"/>
      <c r="N836" s="50"/>
      <c r="O836" s="50"/>
      <c r="P836" s="50"/>
    </row>
    <row r="837" spans="1:16" ht="21.75" customHeight="1">
      <c r="A837" s="51"/>
      <c r="B837" s="51"/>
      <c r="C837" s="51"/>
      <c r="D837" s="51"/>
      <c r="E837" s="51"/>
      <c r="F837" s="47"/>
      <c r="G837" s="47"/>
      <c r="H837" s="55"/>
      <c r="I837" s="47"/>
      <c r="J837" s="47"/>
      <c r="K837" s="47"/>
      <c r="L837" s="47"/>
      <c r="M837" s="47"/>
      <c r="N837" s="50"/>
      <c r="O837" s="50"/>
      <c r="P837" s="50"/>
    </row>
    <row r="838" spans="1:16" ht="21.75" customHeight="1">
      <c r="A838" s="51"/>
      <c r="B838" s="51"/>
      <c r="C838" s="51"/>
      <c r="D838" s="51"/>
      <c r="E838" s="51"/>
      <c r="F838" s="47"/>
      <c r="G838" s="47"/>
      <c r="H838" s="55"/>
      <c r="I838" s="47"/>
      <c r="J838" s="47"/>
      <c r="K838" s="47"/>
      <c r="L838" s="47"/>
      <c r="M838" s="47"/>
      <c r="N838" s="50"/>
      <c r="O838" s="50"/>
      <c r="P838" s="50"/>
    </row>
    <row r="839" spans="1:16" ht="21.75" customHeight="1">
      <c r="A839" s="51"/>
      <c r="B839" s="51"/>
      <c r="C839" s="51"/>
      <c r="D839" s="51"/>
      <c r="E839" s="51"/>
      <c r="F839" s="47"/>
      <c r="G839" s="47"/>
      <c r="H839" s="55"/>
      <c r="I839" s="47"/>
      <c r="J839" s="47"/>
      <c r="K839" s="47"/>
      <c r="L839" s="47"/>
      <c r="M839" s="47"/>
      <c r="N839" s="50"/>
      <c r="O839" s="50"/>
      <c r="P839" s="50"/>
    </row>
    <row r="840" spans="1:16" ht="21.75" customHeight="1">
      <c r="A840" s="51"/>
      <c r="B840" s="51"/>
      <c r="C840" s="51"/>
      <c r="D840" s="51"/>
      <c r="E840" s="51"/>
      <c r="F840" s="47"/>
      <c r="G840" s="47"/>
      <c r="H840" s="55"/>
      <c r="I840" s="47"/>
      <c r="J840" s="47"/>
      <c r="K840" s="47"/>
      <c r="L840" s="47"/>
      <c r="M840" s="47"/>
      <c r="N840" s="50"/>
      <c r="O840" s="50"/>
      <c r="P840" s="50"/>
    </row>
    <row r="841" spans="1:16" ht="21.75" customHeight="1">
      <c r="A841" s="51"/>
      <c r="B841" s="51"/>
      <c r="C841" s="51"/>
      <c r="D841" s="51"/>
      <c r="E841" s="51"/>
      <c r="F841" s="47"/>
      <c r="G841" s="47"/>
      <c r="H841" s="55"/>
      <c r="I841" s="47"/>
      <c r="J841" s="47"/>
      <c r="K841" s="47"/>
      <c r="L841" s="47"/>
      <c r="M841" s="47"/>
      <c r="N841" s="50"/>
      <c r="O841" s="50"/>
      <c r="P841" s="50"/>
    </row>
    <row r="842" spans="1:16" ht="21.75" customHeight="1">
      <c r="A842" s="51"/>
      <c r="B842" s="51"/>
      <c r="C842" s="51"/>
      <c r="D842" s="51"/>
      <c r="E842" s="51"/>
      <c r="F842" s="47"/>
      <c r="G842" s="47"/>
      <c r="H842" s="55"/>
      <c r="I842" s="47"/>
      <c r="J842" s="47"/>
      <c r="K842" s="47"/>
      <c r="L842" s="47"/>
      <c r="M842" s="47"/>
      <c r="N842" s="50"/>
      <c r="O842" s="50"/>
      <c r="P842" s="50"/>
    </row>
    <row r="843" spans="1:16" ht="21.75" customHeight="1">
      <c r="A843" s="51"/>
      <c r="B843" s="51"/>
      <c r="C843" s="51"/>
      <c r="D843" s="51"/>
      <c r="E843" s="51"/>
      <c r="F843" s="47"/>
      <c r="G843" s="47"/>
      <c r="H843" s="55"/>
      <c r="I843" s="47"/>
      <c r="J843" s="47"/>
      <c r="K843" s="47"/>
      <c r="L843" s="47"/>
      <c r="M843" s="47"/>
      <c r="N843" s="50"/>
      <c r="O843" s="50"/>
      <c r="P843" s="50"/>
    </row>
    <row r="844" spans="1:16" ht="21.75" customHeight="1">
      <c r="A844" s="51"/>
      <c r="B844" s="51"/>
      <c r="C844" s="51"/>
      <c r="D844" s="51"/>
      <c r="E844" s="51"/>
      <c r="F844" s="47"/>
      <c r="G844" s="47"/>
      <c r="H844" s="55"/>
      <c r="I844" s="47"/>
      <c r="J844" s="47"/>
      <c r="K844" s="47"/>
      <c r="L844" s="47"/>
      <c r="M844" s="47"/>
      <c r="N844" s="50"/>
      <c r="O844" s="50"/>
      <c r="P844" s="50"/>
    </row>
    <row r="845" spans="1:16" ht="21.75" customHeight="1">
      <c r="A845" s="51"/>
      <c r="B845" s="51"/>
      <c r="C845" s="51"/>
      <c r="D845" s="51"/>
      <c r="E845" s="51"/>
      <c r="F845" s="47"/>
      <c r="G845" s="47"/>
      <c r="H845" s="55"/>
      <c r="I845" s="47"/>
      <c r="J845" s="47"/>
      <c r="K845" s="47"/>
      <c r="L845" s="47"/>
      <c r="M845" s="47"/>
      <c r="N845" s="50"/>
      <c r="O845" s="50"/>
      <c r="P845" s="50"/>
    </row>
    <row r="846" spans="1:16" ht="21.75" customHeight="1">
      <c r="A846" s="51"/>
      <c r="B846" s="51"/>
      <c r="C846" s="51"/>
      <c r="D846" s="51"/>
      <c r="E846" s="51"/>
      <c r="F846" s="47"/>
      <c r="G846" s="47"/>
      <c r="H846" s="55"/>
      <c r="I846" s="47"/>
      <c r="J846" s="47"/>
      <c r="K846" s="47"/>
      <c r="L846" s="47"/>
      <c r="M846" s="47"/>
      <c r="N846" s="50"/>
      <c r="O846" s="50"/>
      <c r="P846" s="50"/>
    </row>
    <row r="847" spans="1:16" ht="21.75" customHeight="1">
      <c r="A847" s="51"/>
      <c r="B847" s="51"/>
      <c r="C847" s="51"/>
      <c r="D847" s="51"/>
      <c r="E847" s="51"/>
      <c r="F847" s="47"/>
      <c r="G847" s="47"/>
      <c r="H847" s="55"/>
      <c r="I847" s="47"/>
      <c r="J847" s="47"/>
      <c r="K847" s="47"/>
      <c r="L847" s="47"/>
      <c r="M847" s="47"/>
      <c r="N847" s="50"/>
      <c r="O847" s="50"/>
      <c r="P847" s="50"/>
    </row>
    <row r="848" spans="1:16" ht="21.75" customHeight="1">
      <c r="A848" s="51"/>
      <c r="B848" s="51"/>
      <c r="C848" s="51"/>
      <c r="D848" s="51"/>
      <c r="E848" s="51"/>
      <c r="F848" s="47"/>
      <c r="G848" s="47"/>
      <c r="H848" s="55"/>
      <c r="I848" s="47"/>
      <c r="J848" s="47"/>
      <c r="K848" s="47"/>
      <c r="L848" s="47"/>
      <c r="M848" s="47"/>
      <c r="N848" s="50"/>
      <c r="O848" s="50"/>
      <c r="P848" s="50"/>
    </row>
    <row r="849" spans="1:16" ht="21.75" customHeight="1">
      <c r="A849" s="51"/>
      <c r="B849" s="51"/>
      <c r="C849" s="51"/>
      <c r="D849" s="51"/>
      <c r="E849" s="51"/>
      <c r="F849" s="47"/>
      <c r="G849" s="47"/>
      <c r="H849" s="55"/>
      <c r="I849" s="47"/>
      <c r="J849" s="47"/>
      <c r="K849" s="47"/>
      <c r="L849" s="47"/>
      <c r="M849" s="47"/>
      <c r="N849" s="50"/>
      <c r="O849" s="50"/>
      <c r="P849" s="50"/>
    </row>
    <row r="850" spans="1:16" ht="21.75" customHeight="1">
      <c r="A850" s="51"/>
      <c r="B850" s="51"/>
      <c r="C850" s="51"/>
      <c r="D850" s="51"/>
      <c r="E850" s="51"/>
      <c r="F850" s="47"/>
      <c r="G850" s="47"/>
      <c r="H850" s="55"/>
      <c r="I850" s="47"/>
      <c r="J850" s="47"/>
      <c r="K850" s="47"/>
      <c r="L850" s="47"/>
      <c r="M850" s="47"/>
      <c r="N850" s="50"/>
      <c r="O850" s="50"/>
      <c r="P850" s="50"/>
    </row>
    <row r="851" spans="1:16" ht="21.75" customHeight="1">
      <c r="A851" s="51"/>
      <c r="B851" s="51"/>
      <c r="C851" s="51"/>
      <c r="D851" s="51"/>
      <c r="E851" s="51"/>
      <c r="F851" s="47"/>
      <c r="G851" s="47"/>
      <c r="H851" s="55"/>
      <c r="I851" s="47"/>
      <c r="J851" s="47"/>
      <c r="K851" s="47"/>
      <c r="L851" s="47"/>
      <c r="M851" s="47"/>
      <c r="N851" s="50"/>
      <c r="O851" s="50"/>
      <c r="P851" s="50"/>
    </row>
    <row r="852" spans="1:16" ht="21.75" customHeight="1">
      <c r="A852" s="51"/>
      <c r="B852" s="51"/>
      <c r="C852" s="51"/>
      <c r="D852" s="51"/>
      <c r="E852" s="51"/>
      <c r="F852" s="47"/>
      <c r="G852" s="47"/>
      <c r="H852" s="55"/>
      <c r="I852" s="47"/>
      <c r="J852" s="47"/>
      <c r="K852" s="47"/>
      <c r="L852" s="47"/>
      <c r="M852" s="47"/>
      <c r="N852" s="50"/>
      <c r="O852" s="50"/>
      <c r="P852" s="50"/>
    </row>
    <row r="853" spans="1:16" ht="21.75" customHeight="1">
      <c r="A853" s="51"/>
      <c r="B853" s="51"/>
      <c r="C853" s="51"/>
      <c r="D853" s="51"/>
      <c r="E853" s="51"/>
      <c r="F853" s="47"/>
      <c r="G853" s="47"/>
      <c r="H853" s="55"/>
      <c r="I853" s="47"/>
      <c r="J853" s="47"/>
      <c r="K853" s="47"/>
      <c r="L853" s="47"/>
      <c r="M853" s="47"/>
      <c r="N853" s="50"/>
      <c r="O853" s="50"/>
      <c r="P853" s="50"/>
    </row>
    <row r="854" spans="1:16" ht="21.75" customHeight="1">
      <c r="A854" s="51"/>
      <c r="B854" s="51"/>
      <c r="C854" s="51"/>
      <c r="D854" s="51"/>
      <c r="E854" s="51"/>
      <c r="F854" s="47"/>
      <c r="G854" s="47"/>
      <c r="H854" s="55"/>
      <c r="I854" s="47"/>
      <c r="J854" s="47"/>
      <c r="K854" s="47"/>
      <c r="L854" s="47"/>
      <c r="M854" s="47"/>
      <c r="N854" s="50"/>
      <c r="O854" s="50"/>
      <c r="P854" s="50"/>
    </row>
    <row r="855" spans="1:16" ht="21.75" customHeight="1">
      <c r="A855" s="51"/>
      <c r="B855" s="51"/>
      <c r="C855" s="51"/>
      <c r="D855" s="51"/>
      <c r="E855" s="51"/>
      <c r="F855" s="47"/>
      <c r="G855" s="47"/>
      <c r="H855" s="55"/>
      <c r="I855" s="47"/>
      <c r="J855" s="47"/>
      <c r="K855" s="47"/>
      <c r="L855" s="47"/>
      <c r="M855" s="47"/>
      <c r="N855" s="50"/>
      <c r="O855" s="50"/>
      <c r="P855" s="50"/>
    </row>
    <row r="856" spans="1:16" ht="21.75" customHeight="1">
      <c r="A856" s="51"/>
      <c r="B856" s="51"/>
      <c r="C856" s="51"/>
      <c r="D856" s="51"/>
      <c r="E856" s="51"/>
      <c r="F856" s="47"/>
      <c r="G856" s="47"/>
      <c r="H856" s="55"/>
      <c r="I856" s="47"/>
      <c r="J856" s="47"/>
      <c r="K856" s="47"/>
      <c r="L856" s="47"/>
      <c r="M856" s="47"/>
      <c r="N856" s="50"/>
      <c r="O856" s="50"/>
      <c r="P856" s="50"/>
    </row>
    <row r="857" spans="1:16" ht="21.75" customHeight="1">
      <c r="A857" s="51"/>
      <c r="B857" s="51"/>
      <c r="C857" s="51"/>
      <c r="D857" s="51"/>
      <c r="E857" s="51"/>
      <c r="F857" s="47"/>
      <c r="G857" s="47"/>
      <c r="H857" s="55"/>
      <c r="I857" s="47"/>
      <c r="J857" s="47"/>
      <c r="K857" s="47"/>
      <c r="L857" s="47"/>
      <c r="M857" s="47"/>
      <c r="N857" s="50"/>
      <c r="O857" s="50"/>
      <c r="P857" s="50"/>
    </row>
    <row r="858" spans="1:16" ht="21.75" customHeight="1">
      <c r="A858" s="51"/>
      <c r="B858" s="51"/>
      <c r="C858" s="51"/>
      <c r="D858" s="51"/>
      <c r="E858" s="51"/>
      <c r="F858" s="47"/>
      <c r="G858" s="47"/>
      <c r="H858" s="55"/>
      <c r="I858" s="47"/>
      <c r="J858" s="47"/>
      <c r="K858" s="47"/>
      <c r="L858" s="47"/>
      <c r="M858" s="47"/>
      <c r="N858" s="50"/>
      <c r="O858" s="50"/>
      <c r="P858" s="50"/>
    </row>
    <row r="859" spans="1:16" ht="21.75" customHeight="1">
      <c r="A859" s="51"/>
      <c r="B859" s="51"/>
      <c r="C859" s="51"/>
      <c r="D859" s="51"/>
      <c r="E859" s="51"/>
      <c r="F859" s="47"/>
      <c r="G859" s="47"/>
      <c r="H859" s="55"/>
      <c r="I859" s="47"/>
      <c r="J859" s="47"/>
      <c r="K859" s="47"/>
      <c r="L859" s="47"/>
      <c r="M859" s="47"/>
      <c r="N859" s="50"/>
      <c r="O859" s="50"/>
      <c r="P859" s="50"/>
    </row>
    <row r="860" spans="1:16" ht="21.75" customHeight="1">
      <c r="A860" s="51"/>
      <c r="B860" s="51"/>
      <c r="C860" s="51"/>
      <c r="D860" s="51"/>
      <c r="E860" s="51"/>
      <c r="F860" s="47"/>
      <c r="G860" s="47"/>
      <c r="H860" s="55"/>
      <c r="I860" s="47"/>
      <c r="J860" s="47"/>
      <c r="K860" s="47"/>
      <c r="L860" s="47"/>
      <c r="M860" s="47"/>
      <c r="N860" s="50"/>
      <c r="O860" s="50"/>
      <c r="P860" s="50"/>
    </row>
    <row r="861" spans="1:16" ht="21.75" customHeight="1">
      <c r="A861" s="51"/>
      <c r="B861" s="51"/>
      <c r="C861" s="51"/>
      <c r="D861" s="51"/>
      <c r="E861" s="51"/>
      <c r="F861" s="47"/>
      <c r="G861" s="47"/>
      <c r="H861" s="55"/>
      <c r="I861" s="47"/>
      <c r="J861" s="47"/>
      <c r="K861" s="47"/>
      <c r="L861" s="47"/>
      <c r="M861" s="47"/>
      <c r="N861" s="50"/>
      <c r="O861" s="50"/>
      <c r="P861" s="50"/>
    </row>
    <row r="862" spans="1:16" ht="21.75" customHeight="1">
      <c r="A862" s="51"/>
      <c r="B862" s="51"/>
      <c r="C862" s="51"/>
      <c r="D862" s="51"/>
      <c r="E862" s="51"/>
      <c r="F862" s="47"/>
      <c r="G862" s="47"/>
      <c r="H862" s="55"/>
      <c r="I862" s="47"/>
      <c r="J862" s="47"/>
      <c r="K862" s="47"/>
      <c r="L862" s="47"/>
      <c r="M862" s="47"/>
      <c r="N862" s="50"/>
      <c r="O862" s="50"/>
      <c r="P862" s="50"/>
    </row>
    <row r="863" spans="1:16" ht="21.75" customHeight="1">
      <c r="A863" s="51"/>
      <c r="B863" s="51"/>
      <c r="C863" s="51"/>
      <c r="D863" s="51"/>
      <c r="E863" s="51"/>
      <c r="F863" s="47"/>
      <c r="G863" s="47"/>
      <c r="H863" s="55"/>
      <c r="I863" s="47"/>
      <c r="J863" s="47"/>
      <c r="K863" s="47"/>
      <c r="L863" s="47"/>
      <c r="M863" s="47"/>
      <c r="N863" s="50"/>
      <c r="O863" s="50"/>
      <c r="P863" s="50"/>
    </row>
    <row r="864" spans="1:16" ht="21.75" customHeight="1">
      <c r="A864" s="51"/>
      <c r="B864" s="51"/>
      <c r="C864" s="51"/>
      <c r="D864" s="51"/>
      <c r="E864" s="51"/>
      <c r="F864" s="47"/>
      <c r="G864" s="47"/>
      <c r="H864" s="55"/>
      <c r="I864" s="47"/>
      <c r="J864" s="47"/>
      <c r="K864" s="47"/>
      <c r="L864" s="47"/>
      <c r="M864" s="47"/>
      <c r="N864" s="50"/>
      <c r="O864" s="50"/>
      <c r="P864" s="50"/>
    </row>
    <row r="865" spans="1:16" ht="21.75" customHeight="1">
      <c r="A865" s="51"/>
      <c r="B865" s="51"/>
      <c r="C865" s="51"/>
      <c r="D865" s="51"/>
      <c r="E865" s="51"/>
      <c r="F865" s="47"/>
      <c r="G865" s="47"/>
      <c r="H865" s="55"/>
      <c r="I865" s="47"/>
      <c r="J865" s="47"/>
      <c r="K865" s="47"/>
      <c r="L865" s="47"/>
      <c r="M865" s="47"/>
      <c r="N865" s="50"/>
      <c r="O865" s="50"/>
      <c r="P865" s="50"/>
    </row>
    <row r="866" spans="1:16" ht="21.75" customHeight="1">
      <c r="A866" s="51"/>
      <c r="B866" s="51"/>
      <c r="C866" s="51"/>
      <c r="D866" s="51"/>
      <c r="E866" s="51"/>
      <c r="F866" s="47"/>
      <c r="G866" s="47"/>
      <c r="H866" s="55"/>
      <c r="I866" s="47"/>
      <c r="J866" s="47"/>
      <c r="K866" s="47"/>
      <c r="L866" s="47"/>
      <c r="M866" s="47"/>
      <c r="N866" s="50"/>
      <c r="O866" s="50"/>
      <c r="P866" s="50"/>
    </row>
    <row r="867" spans="1:16" ht="21.75" customHeight="1">
      <c r="A867" s="51"/>
      <c r="B867" s="51"/>
      <c r="C867" s="51"/>
      <c r="D867" s="51"/>
      <c r="E867" s="51"/>
      <c r="F867" s="47"/>
      <c r="G867" s="47"/>
      <c r="H867" s="55"/>
      <c r="I867" s="47"/>
      <c r="J867" s="47"/>
      <c r="K867" s="47"/>
      <c r="L867" s="47"/>
      <c r="M867" s="47"/>
      <c r="N867" s="50"/>
      <c r="O867" s="50"/>
      <c r="P867" s="50"/>
    </row>
    <row r="868" spans="1:16" ht="21.75" customHeight="1">
      <c r="A868" s="51"/>
      <c r="B868" s="51"/>
      <c r="C868" s="51"/>
      <c r="D868" s="51"/>
      <c r="E868" s="51"/>
      <c r="F868" s="47"/>
      <c r="G868" s="47"/>
      <c r="H868" s="55"/>
      <c r="I868" s="47"/>
      <c r="J868" s="47"/>
      <c r="K868" s="47"/>
      <c r="L868" s="47"/>
      <c r="M868" s="47"/>
      <c r="N868" s="50"/>
      <c r="O868" s="50"/>
      <c r="P868" s="50"/>
    </row>
    <row r="869" spans="1:16" ht="21.75" customHeight="1">
      <c r="A869" s="51"/>
      <c r="B869" s="51"/>
      <c r="C869" s="51"/>
      <c r="D869" s="51"/>
      <c r="E869" s="51"/>
      <c r="F869" s="47"/>
      <c r="G869" s="47"/>
      <c r="H869" s="55"/>
      <c r="I869" s="47"/>
      <c r="J869" s="47"/>
      <c r="K869" s="47"/>
      <c r="L869" s="47"/>
      <c r="M869" s="47"/>
      <c r="N869" s="50"/>
      <c r="O869" s="50"/>
      <c r="P869" s="50"/>
    </row>
    <row r="870" spans="1:16" ht="21.75" customHeight="1">
      <c r="A870" s="51"/>
      <c r="B870" s="51"/>
      <c r="C870" s="51"/>
      <c r="D870" s="51"/>
      <c r="E870" s="51"/>
      <c r="F870" s="47"/>
      <c r="G870" s="47"/>
      <c r="H870" s="55"/>
      <c r="I870" s="47"/>
      <c r="J870" s="47"/>
      <c r="K870" s="47"/>
      <c r="L870" s="47"/>
      <c r="M870" s="47"/>
      <c r="N870" s="50"/>
      <c r="O870" s="50"/>
      <c r="P870" s="50"/>
    </row>
    <row r="871" spans="1:16" ht="21.75" customHeight="1">
      <c r="A871" s="51"/>
      <c r="B871" s="51"/>
      <c r="C871" s="51"/>
      <c r="D871" s="51"/>
      <c r="E871" s="51"/>
      <c r="F871" s="47"/>
      <c r="G871" s="47"/>
      <c r="H871" s="55"/>
      <c r="I871" s="47"/>
      <c r="J871" s="47"/>
      <c r="K871" s="47"/>
      <c r="L871" s="47"/>
      <c r="M871" s="47"/>
      <c r="N871" s="50"/>
      <c r="O871" s="50"/>
      <c r="P871" s="50"/>
    </row>
    <row r="872" spans="1:16" ht="21.75" customHeight="1">
      <c r="A872" s="51"/>
      <c r="B872" s="51"/>
      <c r="C872" s="51"/>
      <c r="D872" s="51"/>
      <c r="E872" s="51"/>
      <c r="F872" s="47"/>
      <c r="G872" s="47"/>
      <c r="H872" s="55"/>
      <c r="I872" s="47"/>
      <c r="J872" s="47"/>
      <c r="K872" s="47"/>
      <c r="L872" s="47"/>
      <c r="M872" s="47"/>
      <c r="N872" s="50"/>
      <c r="O872" s="50"/>
      <c r="P872" s="50"/>
    </row>
    <row r="873" spans="1:16" ht="21.75" customHeight="1">
      <c r="A873" s="51"/>
      <c r="B873" s="51"/>
      <c r="C873" s="51"/>
      <c r="D873" s="51"/>
      <c r="E873" s="51"/>
      <c r="F873" s="47"/>
      <c r="G873" s="47"/>
      <c r="H873" s="55"/>
      <c r="I873" s="47"/>
      <c r="J873" s="47"/>
      <c r="K873" s="47"/>
      <c r="L873" s="47"/>
      <c r="M873" s="47"/>
      <c r="N873" s="50"/>
      <c r="O873" s="50"/>
      <c r="P873" s="50"/>
    </row>
    <row r="874" spans="1:16" ht="21.75" customHeight="1">
      <c r="A874" s="51"/>
      <c r="B874" s="51"/>
      <c r="C874" s="51"/>
      <c r="D874" s="51"/>
      <c r="E874" s="51"/>
      <c r="F874" s="47"/>
      <c r="G874" s="47"/>
      <c r="H874" s="55"/>
      <c r="I874" s="47"/>
      <c r="J874" s="47"/>
      <c r="K874" s="47"/>
      <c r="L874" s="47"/>
      <c r="M874" s="47"/>
      <c r="N874" s="50"/>
      <c r="O874" s="50"/>
      <c r="P874" s="50"/>
    </row>
    <row r="875" spans="1:16" ht="21.75" customHeight="1">
      <c r="A875" s="51"/>
      <c r="B875" s="51"/>
      <c r="C875" s="51"/>
      <c r="D875" s="51"/>
      <c r="E875" s="51"/>
      <c r="F875" s="47"/>
      <c r="G875" s="47"/>
      <c r="H875" s="55"/>
      <c r="I875" s="47"/>
      <c r="J875" s="47"/>
      <c r="K875" s="47"/>
      <c r="L875" s="47"/>
      <c r="M875" s="47"/>
      <c r="N875" s="50"/>
      <c r="O875" s="50"/>
      <c r="P875" s="50"/>
    </row>
    <row r="876" spans="1:16" ht="21.75" customHeight="1">
      <c r="A876" s="51"/>
      <c r="B876" s="51"/>
      <c r="C876" s="51"/>
      <c r="D876" s="51"/>
      <c r="E876" s="51"/>
      <c r="F876" s="47"/>
      <c r="G876" s="47"/>
      <c r="H876" s="55"/>
      <c r="I876" s="47"/>
      <c r="J876" s="47"/>
      <c r="K876" s="47"/>
      <c r="L876" s="47"/>
      <c r="M876" s="47"/>
      <c r="N876" s="50"/>
      <c r="O876" s="50"/>
      <c r="P876" s="50"/>
    </row>
    <row r="877" spans="1:16" ht="21.75" customHeight="1">
      <c r="A877" s="51"/>
      <c r="B877" s="51"/>
      <c r="C877" s="51"/>
      <c r="D877" s="51"/>
      <c r="E877" s="51"/>
      <c r="F877" s="47"/>
      <c r="G877" s="47"/>
      <c r="H877" s="55"/>
      <c r="I877" s="47"/>
      <c r="J877" s="47"/>
      <c r="K877" s="47"/>
      <c r="L877" s="47"/>
      <c r="M877" s="47"/>
      <c r="N877" s="50"/>
      <c r="O877" s="50"/>
      <c r="P877" s="50"/>
    </row>
    <row r="878" spans="1:16" ht="21.75" customHeight="1">
      <c r="A878" s="51"/>
      <c r="B878" s="51"/>
      <c r="C878" s="51"/>
      <c r="D878" s="51"/>
      <c r="E878" s="51"/>
      <c r="F878" s="47"/>
      <c r="G878" s="47"/>
      <c r="H878" s="55"/>
      <c r="I878" s="47"/>
      <c r="J878" s="47"/>
      <c r="K878" s="47"/>
      <c r="L878" s="47"/>
      <c r="M878" s="47"/>
      <c r="N878" s="50"/>
      <c r="O878" s="50"/>
      <c r="P878" s="50"/>
    </row>
    <row r="879" spans="1:16" ht="21.75" customHeight="1">
      <c r="A879" s="51"/>
      <c r="B879" s="51"/>
      <c r="C879" s="51"/>
      <c r="D879" s="51"/>
      <c r="E879" s="51"/>
      <c r="F879" s="47"/>
      <c r="G879" s="47"/>
      <c r="H879" s="55"/>
      <c r="I879" s="47"/>
      <c r="J879" s="47"/>
      <c r="K879" s="47"/>
      <c r="L879" s="47"/>
      <c r="M879" s="47"/>
      <c r="N879" s="50"/>
      <c r="O879" s="50"/>
      <c r="P879" s="50"/>
    </row>
    <row r="880" spans="1:16" ht="21.75" customHeight="1">
      <c r="A880" s="51"/>
      <c r="B880" s="51"/>
      <c r="C880" s="51"/>
      <c r="D880" s="51"/>
      <c r="E880" s="51"/>
      <c r="F880" s="47"/>
      <c r="G880" s="47"/>
      <c r="H880" s="55"/>
      <c r="I880" s="47"/>
      <c r="J880" s="47"/>
      <c r="K880" s="47"/>
      <c r="L880" s="47"/>
      <c r="M880" s="47"/>
      <c r="N880" s="50"/>
      <c r="O880" s="50"/>
      <c r="P880" s="50"/>
    </row>
    <row r="881" spans="1:16" ht="21.75" customHeight="1">
      <c r="A881" s="51"/>
      <c r="B881" s="51"/>
      <c r="C881" s="51"/>
      <c r="D881" s="51"/>
      <c r="E881" s="51"/>
      <c r="F881" s="47"/>
      <c r="G881" s="47"/>
      <c r="H881" s="55"/>
      <c r="I881" s="47"/>
      <c r="J881" s="47"/>
      <c r="K881" s="47"/>
      <c r="L881" s="47"/>
      <c r="M881" s="47"/>
      <c r="N881" s="50"/>
      <c r="O881" s="50"/>
      <c r="P881" s="50"/>
    </row>
    <row r="882" spans="1:16" ht="21.75" customHeight="1">
      <c r="A882" s="51"/>
      <c r="B882" s="51"/>
      <c r="C882" s="51"/>
      <c r="D882" s="51"/>
      <c r="E882" s="51"/>
      <c r="F882" s="47"/>
      <c r="G882" s="47"/>
      <c r="H882" s="55"/>
      <c r="I882" s="47"/>
      <c r="J882" s="47"/>
      <c r="K882" s="47"/>
      <c r="L882" s="47"/>
      <c r="M882" s="47"/>
      <c r="N882" s="50"/>
      <c r="O882" s="50"/>
      <c r="P882" s="50"/>
    </row>
    <row r="883" spans="1:16" ht="21.75" customHeight="1">
      <c r="A883" s="51"/>
      <c r="B883" s="51"/>
      <c r="C883" s="51"/>
      <c r="D883" s="51"/>
      <c r="E883" s="51"/>
      <c r="F883" s="47"/>
      <c r="G883" s="47"/>
      <c r="H883" s="55"/>
      <c r="I883" s="47"/>
      <c r="J883" s="47"/>
      <c r="K883" s="47"/>
      <c r="L883" s="47"/>
      <c r="M883" s="47"/>
      <c r="N883" s="50"/>
      <c r="O883" s="50"/>
      <c r="P883" s="50"/>
    </row>
    <row r="884" spans="1:16" ht="21.75" customHeight="1">
      <c r="A884" s="51"/>
      <c r="B884" s="51"/>
      <c r="C884" s="51"/>
      <c r="D884" s="51"/>
      <c r="E884" s="51"/>
      <c r="F884" s="47"/>
      <c r="G884" s="47"/>
      <c r="H884" s="55"/>
      <c r="I884" s="47"/>
      <c r="J884" s="47"/>
      <c r="K884" s="47"/>
      <c r="L884" s="47"/>
      <c r="M884" s="47"/>
      <c r="N884" s="50"/>
      <c r="O884" s="50"/>
      <c r="P884" s="50"/>
    </row>
    <row r="885" spans="1:16" ht="21.75" customHeight="1">
      <c r="A885" s="51"/>
      <c r="B885" s="51"/>
      <c r="C885" s="51"/>
      <c r="D885" s="51"/>
      <c r="E885" s="51"/>
      <c r="F885" s="47"/>
      <c r="G885" s="47"/>
      <c r="H885" s="55"/>
      <c r="I885" s="47"/>
      <c r="J885" s="47"/>
      <c r="K885" s="47"/>
      <c r="L885" s="47"/>
      <c r="M885" s="47"/>
      <c r="N885" s="50"/>
      <c r="O885" s="50"/>
      <c r="P885" s="50"/>
    </row>
    <row r="886" spans="1:16" ht="21.75" customHeight="1">
      <c r="A886" s="51"/>
      <c r="B886" s="51"/>
      <c r="C886" s="51"/>
      <c r="D886" s="51"/>
      <c r="E886" s="51"/>
      <c r="F886" s="47"/>
      <c r="G886" s="47"/>
      <c r="H886" s="55"/>
      <c r="I886" s="47"/>
      <c r="J886" s="47"/>
      <c r="K886" s="47"/>
      <c r="L886" s="47"/>
      <c r="M886" s="47"/>
      <c r="N886" s="50"/>
      <c r="O886" s="50"/>
      <c r="P886" s="50"/>
    </row>
    <row r="887" spans="1:16" ht="21.75" customHeight="1">
      <c r="A887" s="51"/>
      <c r="B887" s="51"/>
      <c r="C887" s="51"/>
      <c r="D887" s="51"/>
      <c r="E887" s="51"/>
      <c r="F887" s="47"/>
      <c r="G887" s="47"/>
      <c r="H887" s="55"/>
      <c r="I887" s="47"/>
      <c r="J887" s="47"/>
      <c r="K887" s="47"/>
      <c r="L887" s="47"/>
      <c r="M887" s="47"/>
      <c r="N887" s="50"/>
      <c r="O887" s="50"/>
      <c r="P887" s="50"/>
    </row>
    <row r="888" spans="1:16" ht="21.75" customHeight="1">
      <c r="A888" s="51"/>
      <c r="B888" s="51"/>
      <c r="C888" s="51"/>
      <c r="D888" s="51"/>
      <c r="E888" s="51"/>
      <c r="F888" s="47"/>
      <c r="G888" s="47"/>
      <c r="H888" s="55"/>
      <c r="I888" s="47"/>
      <c r="J888" s="47"/>
      <c r="K888" s="47"/>
      <c r="L888" s="47"/>
      <c r="M888" s="47"/>
      <c r="N888" s="50"/>
      <c r="O888" s="50"/>
      <c r="P888" s="50"/>
    </row>
    <row r="889" spans="1:16" ht="21.75" customHeight="1">
      <c r="A889" s="51"/>
      <c r="B889" s="51"/>
      <c r="C889" s="51"/>
      <c r="D889" s="51"/>
      <c r="E889" s="51"/>
      <c r="F889" s="47"/>
      <c r="G889" s="47"/>
      <c r="H889" s="55"/>
      <c r="I889" s="47"/>
      <c r="J889" s="47"/>
      <c r="K889" s="47"/>
      <c r="L889" s="47"/>
      <c r="M889" s="47"/>
      <c r="N889" s="50"/>
      <c r="O889" s="50"/>
      <c r="P889" s="50"/>
    </row>
    <row r="890" spans="1:16" ht="21.75" customHeight="1">
      <c r="A890" s="51"/>
      <c r="B890" s="51"/>
      <c r="C890" s="51"/>
      <c r="D890" s="51"/>
      <c r="E890" s="51"/>
      <c r="F890" s="47"/>
      <c r="G890" s="47"/>
      <c r="H890" s="55"/>
      <c r="I890" s="47"/>
      <c r="J890" s="47"/>
      <c r="K890" s="47"/>
      <c r="L890" s="47"/>
      <c r="M890" s="47"/>
      <c r="N890" s="50"/>
      <c r="O890" s="50"/>
      <c r="P890" s="50"/>
    </row>
    <row r="891" spans="1:16" ht="21.75" customHeight="1">
      <c r="A891" s="51"/>
      <c r="B891" s="51"/>
      <c r="C891" s="51"/>
      <c r="D891" s="51"/>
      <c r="E891" s="51"/>
      <c r="F891" s="47"/>
      <c r="G891" s="47"/>
      <c r="H891" s="55"/>
      <c r="I891" s="47"/>
      <c r="J891" s="47"/>
      <c r="K891" s="47"/>
      <c r="L891" s="47"/>
      <c r="M891" s="47"/>
      <c r="N891" s="50"/>
      <c r="O891" s="50"/>
      <c r="P891" s="50"/>
    </row>
    <row r="892" spans="1:16" ht="21.75" customHeight="1">
      <c r="A892" s="51"/>
      <c r="B892" s="51"/>
      <c r="C892" s="51"/>
      <c r="D892" s="51"/>
      <c r="E892" s="51"/>
      <c r="F892" s="47"/>
      <c r="G892" s="47"/>
      <c r="H892" s="55"/>
      <c r="I892" s="47"/>
      <c r="J892" s="47"/>
      <c r="K892" s="47"/>
      <c r="L892" s="47"/>
      <c r="M892" s="47"/>
      <c r="N892" s="50"/>
      <c r="O892" s="50"/>
      <c r="P892" s="50"/>
    </row>
    <row r="893" spans="1:16" ht="21.75" customHeight="1">
      <c r="A893" s="51"/>
      <c r="B893" s="51"/>
      <c r="C893" s="51"/>
      <c r="D893" s="51"/>
      <c r="E893" s="51"/>
      <c r="F893" s="47"/>
      <c r="G893" s="47"/>
      <c r="H893" s="55"/>
      <c r="I893" s="47"/>
      <c r="J893" s="47"/>
      <c r="K893" s="47"/>
      <c r="L893" s="47"/>
      <c r="M893" s="47"/>
      <c r="N893" s="50"/>
      <c r="O893" s="50"/>
      <c r="P893" s="50"/>
    </row>
    <row r="894" spans="1:16" ht="21.75" customHeight="1">
      <c r="A894" s="51"/>
      <c r="B894" s="51"/>
      <c r="C894" s="51"/>
      <c r="D894" s="51"/>
      <c r="E894" s="51"/>
      <c r="F894" s="47"/>
      <c r="G894" s="47"/>
      <c r="H894" s="55"/>
      <c r="I894" s="47"/>
      <c r="J894" s="47"/>
      <c r="K894" s="47"/>
      <c r="L894" s="47"/>
      <c r="M894" s="47"/>
      <c r="N894" s="50"/>
      <c r="O894" s="50"/>
      <c r="P894" s="50"/>
    </row>
    <row r="895" spans="1:16" ht="21.75" customHeight="1">
      <c r="A895" s="51"/>
      <c r="B895" s="51"/>
      <c r="C895" s="51"/>
      <c r="D895" s="51"/>
      <c r="E895" s="51"/>
      <c r="F895" s="47"/>
      <c r="G895" s="47"/>
      <c r="H895" s="55"/>
      <c r="I895" s="47"/>
      <c r="J895" s="47"/>
      <c r="K895" s="47"/>
      <c r="L895" s="47"/>
      <c r="M895" s="47"/>
      <c r="N895" s="50"/>
      <c r="O895" s="50"/>
      <c r="P895" s="50"/>
    </row>
    <row r="896" spans="1:16" ht="21.75" customHeight="1">
      <c r="A896" s="51"/>
      <c r="B896" s="51"/>
      <c r="C896" s="51"/>
      <c r="D896" s="51"/>
      <c r="E896" s="51"/>
      <c r="F896" s="47"/>
      <c r="G896" s="47"/>
      <c r="H896" s="55"/>
      <c r="I896" s="47"/>
      <c r="J896" s="47"/>
      <c r="K896" s="47"/>
      <c r="L896" s="47"/>
      <c r="M896" s="47"/>
      <c r="N896" s="50"/>
      <c r="O896" s="50"/>
      <c r="P896" s="50"/>
    </row>
    <row r="897" spans="1:16" ht="21.75" customHeight="1">
      <c r="A897" s="51"/>
      <c r="B897" s="51"/>
      <c r="C897" s="51"/>
      <c r="D897" s="51"/>
      <c r="E897" s="51"/>
      <c r="F897" s="47"/>
      <c r="G897" s="47"/>
      <c r="H897" s="55"/>
      <c r="I897" s="47"/>
      <c r="J897" s="47"/>
      <c r="K897" s="47"/>
      <c r="L897" s="47"/>
      <c r="M897" s="47"/>
      <c r="N897" s="50"/>
      <c r="O897" s="50"/>
      <c r="P897" s="50"/>
    </row>
    <row r="898" spans="1:16" ht="21.75" customHeight="1">
      <c r="A898" s="51"/>
      <c r="B898" s="51"/>
      <c r="C898" s="51"/>
      <c r="D898" s="51"/>
      <c r="E898" s="51"/>
      <c r="F898" s="47"/>
      <c r="G898" s="47"/>
      <c r="H898" s="55"/>
      <c r="I898" s="47"/>
      <c r="J898" s="47"/>
      <c r="K898" s="47"/>
      <c r="L898" s="47"/>
      <c r="M898" s="47"/>
      <c r="N898" s="50"/>
      <c r="O898" s="50"/>
      <c r="P898" s="50"/>
    </row>
    <row r="899" spans="1:16" ht="21.75" customHeight="1">
      <c r="A899" s="51"/>
      <c r="B899" s="51"/>
      <c r="C899" s="51"/>
      <c r="D899" s="51"/>
      <c r="E899" s="51"/>
      <c r="F899" s="47"/>
      <c r="G899" s="47"/>
      <c r="H899" s="55"/>
      <c r="I899" s="47"/>
      <c r="J899" s="47"/>
      <c r="K899" s="47"/>
      <c r="L899" s="47"/>
      <c r="M899" s="47"/>
      <c r="N899" s="50"/>
      <c r="O899" s="50"/>
      <c r="P899" s="50"/>
    </row>
    <row r="900" spans="1:16" ht="21.75" customHeight="1">
      <c r="A900" s="51"/>
      <c r="B900" s="51"/>
      <c r="C900" s="51"/>
      <c r="D900" s="51"/>
      <c r="E900" s="51"/>
      <c r="F900" s="47"/>
      <c r="G900" s="47"/>
      <c r="H900" s="55"/>
      <c r="I900" s="47"/>
      <c r="J900" s="47"/>
      <c r="K900" s="47"/>
      <c r="L900" s="47"/>
      <c r="M900" s="47"/>
      <c r="N900" s="50"/>
      <c r="O900" s="50"/>
      <c r="P900" s="50"/>
    </row>
    <row r="901" spans="1:16" ht="21.75" customHeight="1">
      <c r="A901" s="51"/>
      <c r="B901" s="51"/>
      <c r="C901" s="51"/>
      <c r="D901" s="51"/>
      <c r="E901" s="51"/>
      <c r="F901" s="47"/>
      <c r="G901" s="47"/>
      <c r="H901" s="55"/>
      <c r="I901" s="47"/>
      <c r="J901" s="47"/>
      <c r="K901" s="47"/>
      <c r="L901" s="47"/>
      <c r="M901" s="47"/>
      <c r="N901" s="50"/>
      <c r="O901" s="50"/>
      <c r="P901" s="50"/>
    </row>
    <row r="902" spans="1:16" ht="21.75" customHeight="1">
      <c r="A902" s="51"/>
      <c r="B902" s="51"/>
      <c r="C902" s="51"/>
      <c r="D902" s="51"/>
      <c r="E902" s="51"/>
      <c r="F902" s="47"/>
      <c r="G902" s="47"/>
      <c r="H902" s="55"/>
      <c r="I902" s="47"/>
      <c r="J902" s="47"/>
      <c r="K902" s="47"/>
      <c r="L902" s="47"/>
      <c r="M902" s="47"/>
      <c r="N902" s="50"/>
      <c r="O902" s="50"/>
      <c r="P902" s="50"/>
    </row>
    <row r="903" spans="1:16" ht="21.75" customHeight="1">
      <c r="A903" s="51"/>
      <c r="B903" s="51"/>
      <c r="C903" s="51"/>
      <c r="D903" s="51"/>
      <c r="E903" s="51"/>
      <c r="F903" s="47"/>
      <c r="G903" s="47"/>
      <c r="H903" s="55"/>
      <c r="I903" s="47"/>
      <c r="J903" s="47"/>
      <c r="K903" s="47"/>
      <c r="L903" s="47"/>
      <c r="M903" s="47"/>
      <c r="N903" s="50"/>
      <c r="O903" s="50"/>
      <c r="P903" s="50"/>
    </row>
    <row r="904" spans="1:16" ht="21.75" customHeight="1">
      <c r="A904" s="51"/>
      <c r="B904" s="51"/>
      <c r="C904" s="51"/>
      <c r="D904" s="51"/>
      <c r="E904" s="51"/>
      <c r="F904" s="47"/>
      <c r="G904" s="47"/>
      <c r="H904" s="55"/>
      <c r="I904" s="47"/>
      <c r="J904" s="47"/>
      <c r="K904" s="47"/>
      <c r="L904" s="47"/>
      <c r="M904" s="47"/>
      <c r="N904" s="50"/>
      <c r="O904" s="50"/>
      <c r="P904" s="50"/>
    </row>
    <row r="905" spans="1:16" ht="21.75" customHeight="1">
      <c r="A905" s="51"/>
      <c r="B905" s="51"/>
      <c r="C905" s="51"/>
      <c r="D905" s="51"/>
      <c r="E905" s="51"/>
      <c r="F905" s="47"/>
      <c r="G905" s="47"/>
      <c r="H905" s="55"/>
      <c r="I905" s="47"/>
      <c r="J905" s="47"/>
      <c r="K905" s="47"/>
      <c r="L905" s="47"/>
      <c r="M905" s="47"/>
      <c r="N905" s="50"/>
      <c r="O905" s="50"/>
      <c r="P905" s="50"/>
    </row>
    <row r="906" spans="1:16" ht="21.75" customHeight="1">
      <c r="A906" s="51"/>
      <c r="B906" s="51"/>
      <c r="C906" s="51"/>
      <c r="D906" s="51"/>
      <c r="E906" s="51"/>
      <c r="F906" s="47"/>
      <c r="G906" s="47"/>
      <c r="H906" s="55"/>
      <c r="I906" s="47"/>
      <c r="J906" s="47"/>
      <c r="K906" s="47"/>
      <c r="L906" s="47"/>
      <c r="M906" s="47"/>
      <c r="N906" s="50"/>
      <c r="O906" s="50"/>
      <c r="P906" s="50"/>
    </row>
    <row r="907" spans="1:16" ht="21.75" customHeight="1">
      <c r="A907" s="51"/>
      <c r="B907" s="51"/>
      <c r="C907" s="51"/>
      <c r="D907" s="51"/>
      <c r="E907" s="51"/>
      <c r="F907" s="47"/>
      <c r="G907" s="47"/>
      <c r="H907" s="55"/>
      <c r="I907" s="47"/>
      <c r="J907" s="47"/>
      <c r="K907" s="47"/>
      <c r="L907" s="47"/>
      <c r="M907" s="47"/>
      <c r="N907" s="50"/>
      <c r="O907" s="50"/>
      <c r="P907" s="50"/>
    </row>
    <row r="908" spans="1:16" ht="21.75" customHeight="1">
      <c r="A908" s="51"/>
      <c r="B908" s="51"/>
      <c r="C908" s="51"/>
      <c r="D908" s="51"/>
      <c r="E908" s="51"/>
      <c r="F908" s="47"/>
      <c r="G908" s="47"/>
      <c r="H908" s="55"/>
      <c r="I908" s="47"/>
      <c r="J908" s="47"/>
      <c r="K908" s="47"/>
      <c r="L908" s="47"/>
      <c r="M908" s="47"/>
      <c r="N908" s="50"/>
      <c r="O908" s="50"/>
      <c r="P908" s="50"/>
    </row>
    <row r="909" spans="1:16" ht="21.75" customHeight="1">
      <c r="A909" s="51"/>
      <c r="B909" s="51"/>
      <c r="C909" s="51"/>
      <c r="D909" s="51"/>
      <c r="E909" s="51"/>
      <c r="F909" s="47"/>
      <c r="G909" s="47"/>
      <c r="H909" s="55"/>
      <c r="I909" s="47"/>
      <c r="J909" s="47"/>
      <c r="K909" s="47"/>
      <c r="L909" s="47"/>
      <c r="M909" s="47"/>
      <c r="N909" s="50"/>
      <c r="O909" s="50"/>
      <c r="P909" s="50"/>
    </row>
    <row r="910" spans="1:16" ht="21.75" customHeight="1">
      <c r="A910" s="51"/>
      <c r="B910" s="51"/>
      <c r="C910" s="51"/>
      <c r="D910" s="51"/>
      <c r="E910" s="51"/>
      <c r="F910" s="47"/>
      <c r="G910" s="47"/>
      <c r="H910" s="55"/>
      <c r="I910" s="47"/>
      <c r="J910" s="47"/>
      <c r="K910" s="47"/>
      <c r="L910" s="47"/>
      <c r="M910" s="47"/>
      <c r="N910" s="50"/>
      <c r="O910" s="50"/>
      <c r="P910" s="50"/>
    </row>
    <row r="911" spans="1:16" ht="21.75" customHeight="1">
      <c r="A911" s="51"/>
      <c r="B911" s="51"/>
      <c r="C911" s="51"/>
      <c r="D911" s="51"/>
      <c r="E911" s="51"/>
      <c r="F911" s="47"/>
      <c r="G911" s="47"/>
      <c r="H911" s="55"/>
      <c r="I911" s="47"/>
      <c r="J911" s="47"/>
      <c r="K911" s="47"/>
      <c r="L911" s="47"/>
      <c r="M911" s="47"/>
      <c r="N911" s="50"/>
      <c r="O911" s="50"/>
      <c r="P911" s="50"/>
    </row>
    <row r="912" spans="1:16" ht="21.75" customHeight="1">
      <c r="A912" s="51"/>
      <c r="B912" s="51"/>
      <c r="C912" s="51"/>
      <c r="D912" s="51"/>
      <c r="E912" s="51"/>
      <c r="F912" s="47"/>
      <c r="G912" s="47"/>
      <c r="H912" s="55"/>
      <c r="I912" s="47"/>
      <c r="J912" s="47"/>
      <c r="K912" s="47"/>
      <c r="L912" s="47"/>
      <c r="M912" s="47"/>
      <c r="N912" s="50"/>
      <c r="O912" s="50"/>
      <c r="P912" s="50"/>
    </row>
    <row r="913" spans="1:16" ht="21.75" customHeight="1">
      <c r="A913" s="51"/>
      <c r="B913" s="51"/>
      <c r="C913" s="51"/>
      <c r="D913" s="51"/>
      <c r="E913" s="51"/>
      <c r="F913" s="47"/>
      <c r="G913" s="47"/>
      <c r="H913" s="55"/>
      <c r="I913" s="47"/>
      <c r="J913" s="47"/>
      <c r="K913" s="47"/>
      <c r="L913" s="47"/>
      <c r="M913" s="47"/>
      <c r="N913" s="50"/>
      <c r="O913" s="50"/>
      <c r="P913" s="50"/>
    </row>
    <row r="914" spans="1:16" ht="21.75" customHeight="1">
      <c r="A914" s="51"/>
      <c r="B914" s="51"/>
      <c r="C914" s="51"/>
      <c r="D914" s="51"/>
      <c r="E914" s="51"/>
      <c r="F914" s="47"/>
      <c r="G914" s="47"/>
      <c r="H914" s="55"/>
      <c r="I914" s="47"/>
      <c r="J914" s="47"/>
      <c r="K914" s="47"/>
      <c r="L914" s="47"/>
      <c r="M914" s="47"/>
      <c r="N914" s="50"/>
      <c r="O914" s="50"/>
      <c r="P914" s="50"/>
    </row>
    <row r="915" spans="1:16" ht="21.75" customHeight="1">
      <c r="A915" s="51"/>
      <c r="B915" s="51"/>
      <c r="C915" s="51"/>
      <c r="D915" s="51"/>
      <c r="E915" s="51"/>
      <c r="F915" s="47"/>
      <c r="G915" s="47"/>
      <c r="H915" s="55"/>
      <c r="I915" s="47"/>
      <c r="J915" s="47"/>
      <c r="K915" s="47"/>
      <c r="L915" s="47"/>
      <c r="M915" s="47"/>
      <c r="N915" s="50"/>
      <c r="O915" s="50"/>
      <c r="P915" s="50"/>
    </row>
    <row r="916" spans="1:16" ht="21.75" customHeight="1">
      <c r="A916" s="51"/>
      <c r="B916" s="51"/>
      <c r="C916" s="51"/>
      <c r="D916" s="51"/>
      <c r="E916" s="51"/>
      <c r="F916" s="47"/>
      <c r="G916" s="47"/>
      <c r="H916" s="55"/>
      <c r="I916" s="47"/>
      <c r="J916" s="47"/>
      <c r="K916" s="47"/>
      <c r="L916" s="47"/>
      <c r="M916" s="47"/>
      <c r="N916" s="50"/>
      <c r="O916" s="50"/>
      <c r="P916" s="50"/>
    </row>
    <row r="917" spans="1:16" ht="21.75" customHeight="1">
      <c r="A917" s="51"/>
      <c r="B917" s="51"/>
      <c r="C917" s="51"/>
      <c r="D917" s="51"/>
      <c r="E917" s="51"/>
      <c r="F917" s="47"/>
      <c r="G917" s="47"/>
      <c r="H917" s="55"/>
      <c r="I917" s="47"/>
      <c r="J917" s="47"/>
      <c r="K917" s="47"/>
      <c r="L917" s="47"/>
      <c r="M917" s="47"/>
      <c r="N917" s="50"/>
      <c r="O917" s="50"/>
      <c r="P917" s="50"/>
    </row>
    <row r="918" spans="1:16" ht="21.75" customHeight="1">
      <c r="A918" s="51"/>
      <c r="B918" s="51"/>
      <c r="C918" s="51"/>
      <c r="D918" s="51"/>
      <c r="E918" s="51"/>
      <c r="F918" s="47"/>
      <c r="G918" s="47"/>
      <c r="H918" s="55"/>
      <c r="I918" s="47"/>
      <c r="J918" s="47"/>
      <c r="K918" s="47"/>
      <c r="L918" s="47"/>
      <c r="M918" s="47"/>
      <c r="N918" s="50"/>
      <c r="O918" s="50"/>
      <c r="P918" s="50"/>
    </row>
    <row r="919" spans="1:16" ht="21.75" customHeight="1">
      <c r="A919" s="51"/>
      <c r="B919" s="51"/>
      <c r="C919" s="51"/>
      <c r="D919" s="51"/>
      <c r="E919" s="51"/>
      <c r="F919" s="47"/>
      <c r="G919" s="47"/>
      <c r="H919" s="55"/>
      <c r="I919" s="47"/>
      <c r="J919" s="47"/>
      <c r="K919" s="47"/>
      <c r="L919" s="47"/>
      <c r="M919" s="47"/>
      <c r="N919" s="50"/>
      <c r="O919" s="50"/>
      <c r="P919" s="50"/>
    </row>
    <row r="920" spans="1:16" ht="21.75" customHeight="1">
      <c r="A920" s="51"/>
      <c r="B920" s="51"/>
      <c r="C920" s="51"/>
      <c r="D920" s="51"/>
      <c r="E920" s="51"/>
      <c r="F920" s="47"/>
      <c r="G920" s="47"/>
      <c r="H920" s="55"/>
      <c r="I920" s="47"/>
      <c r="J920" s="47"/>
      <c r="K920" s="47"/>
      <c r="L920" s="47"/>
      <c r="M920" s="47"/>
      <c r="N920" s="50"/>
      <c r="O920" s="50"/>
      <c r="P920" s="50"/>
    </row>
    <row r="921" spans="1:16" ht="21.75" customHeight="1">
      <c r="A921" s="51"/>
      <c r="B921" s="51"/>
      <c r="C921" s="51"/>
      <c r="D921" s="51"/>
      <c r="E921" s="51"/>
      <c r="F921" s="47"/>
      <c r="G921" s="47"/>
      <c r="H921" s="55"/>
      <c r="I921" s="47"/>
      <c r="J921" s="47"/>
      <c r="K921" s="47"/>
      <c r="L921" s="47"/>
      <c r="M921" s="47"/>
      <c r="N921" s="50"/>
      <c r="O921" s="50"/>
      <c r="P921" s="50"/>
    </row>
    <row r="922" spans="1:16" ht="21.75" customHeight="1">
      <c r="A922" s="51"/>
      <c r="B922" s="51"/>
      <c r="C922" s="51"/>
      <c r="D922" s="51"/>
      <c r="E922" s="51"/>
      <c r="F922" s="47"/>
      <c r="G922" s="47"/>
      <c r="H922" s="55"/>
      <c r="I922" s="47"/>
      <c r="J922" s="47"/>
      <c r="K922" s="47"/>
      <c r="L922" s="47"/>
      <c r="M922" s="47"/>
      <c r="N922" s="50"/>
      <c r="O922" s="50"/>
      <c r="P922" s="50"/>
    </row>
    <row r="923" spans="1:16" ht="21.75" customHeight="1">
      <c r="A923" s="51"/>
      <c r="B923" s="51"/>
      <c r="C923" s="51"/>
      <c r="D923" s="51"/>
      <c r="E923" s="51"/>
      <c r="F923" s="47"/>
      <c r="G923" s="47"/>
      <c r="H923" s="55"/>
      <c r="I923" s="47"/>
      <c r="J923" s="47"/>
      <c r="K923" s="47"/>
      <c r="L923" s="47"/>
      <c r="M923" s="47"/>
      <c r="N923" s="50"/>
      <c r="O923" s="50"/>
      <c r="P923" s="50"/>
    </row>
    <row r="924" spans="1:16" ht="21.75" customHeight="1">
      <c r="A924" s="51"/>
      <c r="B924" s="51"/>
      <c r="C924" s="51"/>
      <c r="D924" s="51"/>
      <c r="E924" s="51"/>
      <c r="F924" s="47"/>
      <c r="G924" s="47"/>
      <c r="H924" s="55"/>
      <c r="I924" s="47"/>
      <c r="J924" s="47"/>
      <c r="K924" s="47"/>
      <c r="L924" s="47"/>
      <c r="M924" s="47"/>
      <c r="N924" s="50"/>
      <c r="O924" s="50"/>
      <c r="P924" s="50"/>
    </row>
    <row r="925" spans="1:16" ht="21.75" customHeight="1">
      <c r="A925" s="51"/>
      <c r="B925" s="51"/>
      <c r="C925" s="51"/>
      <c r="D925" s="51"/>
      <c r="E925" s="51"/>
      <c r="F925" s="47"/>
      <c r="G925" s="47"/>
      <c r="H925" s="55"/>
      <c r="I925" s="47"/>
      <c r="J925" s="47"/>
      <c r="K925" s="47"/>
      <c r="L925" s="47"/>
      <c r="M925" s="47"/>
      <c r="N925" s="50"/>
      <c r="O925" s="50"/>
      <c r="P925" s="50"/>
    </row>
    <row r="926" spans="1:16" ht="21.75" customHeight="1">
      <c r="A926" s="51"/>
      <c r="B926" s="51"/>
      <c r="C926" s="51"/>
      <c r="D926" s="51"/>
      <c r="E926" s="51"/>
      <c r="F926" s="47"/>
      <c r="G926" s="47"/>
      <c r="H926" s="55"/>
      <c r="I926" s="47"/>
      <c r="J926" s="47"/>
      <c r="K926" s="47"/>
      <c r="L926" s="47"/>
      <c r="M926" s="47"/>
      <c r="N926" s="50"/>
      <c r="O926" s="50"/>
      <c r="P926" s="50"/>
    </row>
    <row r="927" spans="1:16" ht="21.75" customHeight="1">
      <c r="A927" s="51"/>
      <c r="B927" s="51"/>
      <c r="C927" s="51"/>
      <c r="D927" s="51"/>
      <c r="E927" s="51"/>
      <c r="F927" s="47"/>
      <c r="G927" s="47"/>
      <c r="H927" s="55"/>
      <c r="I927" s="47"/>
      <c r="J927" s="47"/>
      <c r="K927" s="47"/>
      <c r="L927" s="47"/>
      <c r="M927" s="47"/>
      <c r="N927" s="50"/>
      <c r="O927" s="50"/>
      <c r="P927" s="50"/>
    </row>
    <row r="928" spans="1:16" ht="21.75" customHeight="1">
      <c r="A928" s="51"/>
      <c r="B928" s="51"/>
      <c r="C928" s="51"/>
      <c r="D928" s="51"/>
      <c r="E928" s="51"/>
      <c r="F928" s="47"/>
      <c r="G928" s="47"/>
      <c r="H928" s="55"/>
      <c r="I928" s="47"/>
      <c r="J928" s="47"/>
      <c r="K928" s="47"/>
      <c r="L928" s="47"/>
      <c r="M928" s="47"/>
      <c r="N928" s="50"/>
      <c r="O928" s="50"/>
      <c r="P928" s="50"/>
    </row>
    <row r="929" spans="1:16" ht="21.75" customHeight="1">
      <c r="A929" s="51"/>
      <c r="B929" s="51"/>
      <c r="C929" s="51"/>
      <c r="D929" s="51"/>
      <c r="E929" s="51"/>
      <c r="F929" s="47"/>
      <c r="G929" s="47"/>
      <c r="H929" s="55"/>
      <c r="I929" s="47"/>
      <c r="J929" s="47"/>
      <c r="K929" s="47"/>
      <c r="L929" s="47"/>
      <c r="M929" s="47"/>
      <c r="N929" s="50"/>
      <c r="O929" s="50"/>
      <c r="P929" s="50"/>
    </row>
    <row r="930" spans="1:16" ht="21.75" customHeight="1">
      <c r="A930" s="51"/>
      <c r="B930" s="51"/>
      <c r="C930" s="51"/>
      <c r="D930" s="51"/>
      <c r="E930" s="51"/>
      <c r="F930" s="47"/>
      <c r="G930" s="47"/>
      <c r="H930" s="55"/>
      <c r="I930" s="47"/>
      <c r="J930" s="47"/>
      <c r="K930" s="47"/>
      <c r="L930" s="47"/>
      <c r="M930" s="47"/>
      <c r="N930" s="50"/>
      <c r="O930" s="50"/>
      <c r="P930" s="50"/>
    </row>
    <row r="931" spans="1:16" ht="21.75" customHeight="1">
      <c r="A931" s="51"/>
      <c r="B931" s="51"/>
      <c r="C931" s="51"/>
      <c r="D931" s="51"/>
      <c r="E931" s="51"/>
      <c r="F931" s="47"/>
      <c r="G931" s="47"/>
      <c r="H931" s="55"/>
      <c r="I931" s="47"/>
      <c r="J931" s="47"/>
      <c r="K931" s="47"/>
      <c r="L931" s="47"/>
      <c r="M931" s="47"/>
      <c r="N931" s="50"/>
      <c r="O931" s="50"/>
      <c r="P931" s="50"/>
    </row>
    <row r="932" spans="1:16" ht="21.75" customHeight="1">
      <c r="A932" s="51"/>
      <c r="B932" s="51"/>
      <c r="C932" s="51"/>
      <c r="D932" s="51"/>
      <c r="E932" s="51"/>
      <c r="F932" s="47"/>
      <c r="G932" s="47"/>
      <c r="H932" s="55"/>
      <c r="I932" s="47"/>
      <c r="J932" s="47"/>
      <c r="K932" s="47"/>
      <c r="L932" s="47"/>
      <c r="M932" s="47"/>
      <c r="N932" s="50"/>
      <c r="O932" s="50"/>
      <c r="P932" s="50"/>
    </row>
    <row r="933" spans="1:16" ht="21.75" customHeight="1">
      <c r="A933" s="51"/>
      <c r="B933" s="51"/>
      <c r="C933" s="51"/>
      <c r="D933" s="51"/>
      <c r="E933" s="51"/>
      <c r="F933" s="47"/>
      <c r="G933" s="47"/>
      <c r="H933" s="55"/>
      <c r="I933" s="47"/>
      <c r="J933" s="47"/>
      <c r="K933" s="47"/>
      <c r="L933" s="47"/>
      <c r="M933" s="47"/>
      <c r="N933" s="50"/>
      <c r="O933" s="50"/>
      <c r="P933" s="50"/>
    </row>
    <row r="934" spans="1:16" ht="21.75" customHeight="1">
      <c r="A934" s="51"/>
      <c r="B934" s="51"/>
      <c r="C934" s="51"/>
      <c r="D934" s="51"/>
      <c r="E934" s="51"/>
      <c r="F934" s="47"/>
      <c r="G934" s="47"/>
      <c r="H934" s="55"/>
      <c r="I934" s="47"/>
      <c r="J934" s="47"/>
      <c r="K934" s="47"/>
      <c r="L934" s="47"/>
      <c r="M934" s="47"/>
      <c r="N934" s="50"/>
      <c r="O934" s="50"/>
      <c r="P934" s="50"/>
    </row>
    <row r="935" spans="1:16" ht="21.75" customHeight="1">
      <c r="A935" s="51"/>
      <c r="B935" s="51"/>
      <c r="C935" s="51"/>
      <c r="D935" s="51"/>
      <c r="E935" s="51"/>
      <c r="F935" s="47"/>
      <c r="G935" s="47"/>
      <c r="H935" s="55"/>
      <c r="I935" s="47"/>
      <c r="J935" s="47"/>
      <c r="K935" s="47"/>
      <c r="L935" s="47"/>
      <c r="M935" s="47"/>
      <c r="N935" s="50"/>
      <c r="O935" s="50"/>
      <c r="P935" s="50"/>
    </row>
    <row r="936" spans="1:16" ht="21.75" customHeight="1">
      <c r="A936" s="51"/>
      <c r="B936" s="51"/>
      <c r="C936" s="51"/>
      <c r="D936" s="51"/>
      <c r="E936" s="51"/>
      <c r="F936" s="47"/>
      <c r="G936" s="47"/>
      <c r="H936" s="55"/>
      <c r="I936" s="47"/>
      <c r="J936" s="47"/>
      <c r="K936" s="47"/>
      <c r="L936" s="47"/>
      <c r="M936" s="47"/>
      <c r="N936" s="50"/>
      <c r="O936" s="50"/>
      <c r="P936" s="50"/>
    </row>
    <row r="937" spans="1:16" ht="21.75" customHeight="1">
      <c r="A937" s="51"/>
      <c r="B937" s="51"/>
      <c r="C937" s="51"/>
      <c r="D937" s="51"/>
      <c r="E937" s="51"/>
      <c r="F937" s="47"/>
      <c r="G937" s="47"/>
      <c r="H937" s="55"/>
      <c r="I937" s="47"/>
      <c r="J937" s="47"/>
      <c r="K937" s="47"/>
      <c r="L937" s="47"/>
      <c r="M937" s="47"/>
      <c r="N937" s="50"/>
      <c r="O937" s="50"/>
      <c r="P937" s="50"/>
    </row>
    <row r="938" spans="1:16" ht="21.75" customHeight="1">
      <c r="A938" s="51"/>
      <c r="B938" s="51"/>
      <c r="C938" s="51"/>
      <c r="D938" s="51"/>
      <c r="E938" s="51"/>
      <c r="F938" s="47"/>
      <c r="G938" s="47"/>
      <c r="H938" s="55"/>
      <c r="I938" s="47"/>
      <c r="J938" s="47"/>
      <c r="K938" s="47"/>
      <c r="L938" s="47"/>
      <c r="M938" s="47"/>
      <c r="N938" s="50"/>
      <c r="O938" s="50"/>
      <c r="P938" s="50"/>
    </row>
    <row r="939" spans="1:16" ht="21.75" customHeight="1">
      <c r="A939" s="51"/>
      <c r="B939" s="51"/>
      <c r="C939" s="51"/>
      <c r="D939" s="51"/>
      <c r="E939" s="51"/>
      <c r="F939" s="47"/>
      <c r="G939" s="47"/>
      <c r="H939" s="55"/>
      <c r="I939" s="47"/>
      <c r="J939" s="47"/>
      <c r="K939" s="47"/>
      <c r="L939" s="47"/>
      <c r="M939" s="47"/>
      <c r="N939" s="50"/>
      <c r="O939" s="50"/>
      <c r="P939" s="50"/>
    </row>
    <row r="940" spans="1:16" ht="21.75" customHeight="1">
      <c r="A940" s="51"/>
      <c r="B940" s="51"/>
      <c r="C940" s="51"/>
      <c r="D940" s="51"/>
      <c r="E940" s="51"/>
      <c r="F940" s="47"/>
      <c r="G940" s="47"/>
      <c r="H940" s="55"/>
      <c r="I940" s="47"/>
      <c r="J940" s="47"/>
      <c r="K940" s="47"/>
      <c r="L940" s="47"/>
      <c r="M940" s="47"/>
      <c r="N940" s="50"/>
      <c r="O940" s="50"/>
      <c r="P940" s="50"/>
    </row>
    <row r="941" spans="1:16" ht="21.75" customHeight="1">
      <c r="A941" s="51"/>
      <c r="B941" s="51"/>
      <c r="C941" s="51"/>
      <c r="D941" s="51"/>
      <c r="E941" s="51"/>
      <c r="F941" s="47"/>
      <c r="G941" s="47"/>
      <c r="H941" s="55"/>
      <c r="I941" s="47"/>
      <c r="J941" s="47"/>
      <c r="K941" s="47"/>
      <c r="L941" s="47"/>
      <c r="M941" s="47"/>
      <c r="N941" s="50"/>
      <c r="O941" s="50"/>
      <c r="P941" s="50"/>
    </row>
    <row r="942" spans="1:16" ht="21.75" customHeight="1">
      <c r="A942" s="51"/>
      <c r="B942" s="51"/>
      <c r="C942" s="51"/>
      <c r="D942" s="51"/>
      <c r="E942" s="51"/>
      <c r="F942" s="47"/>
      <c r="G942" s="47"/>
      <c r="H942" s="55"/>
      <c r="I942" s="47"/>
      <c r="J942" s="47"/>
      <c r="K942" s="47"/>
      <c r="L942" s="47"/>
      <c r="M942" s="47"/>
      <c r="N942" s="50"/>
      <c r="O942" s="50"/>
      <c r="P942" s="50"/>
    </row>
    <row r="943" spans="1:16" ht="21.75" customHeight="1">
      <c r="A943" s="51"/>
      <c r="B943" s="51"/>
      <c r="C943" s="51"/>
      <c r="D943" s="51"/>
      <c r="E943" s="51"/>
      <c r="F943" s="47"/>
      <c r="G943" s="47"/>
      <c r="H943" s="55"/>
      <c r="I943" s="47"/>
      <c r="J943" s="47"/>
      <c r="K943" s="47"/>
      <c r="L943" s="47"/>
      <c r="M943" s="47"/>
      <c r="N943" s="50"/>
      <c r="O943" s="50"/>
      <c r="P943" s="50"/>
    </row>
    <row r="944" spans="1:16" ht="21.75" customHeight="1">
      <c r="A944" s="51"/>
      <c r="B944" s="51"/>
      <c r="C944" s="51"/>
      <c r="D944" s="51"/>
      <c r="E944" s="51"/>
      <c r="F944" s="47"/>
      <c r="G944" s="47"/>
      <c r="H944" s="55"/>
      <c r="I944" s="47"/>
      <c r="J944" s="47"/>
      <c r="K944" s="47"/>
      <c r="L944" s="47"/>
      <c r="M944" s="47"/>
      <c r="N944" s="50"/>
      <c r="O944" s="50"/>
      <c r="P944" s="50"/>
    </row>
    <row r="945" spans="1:16" ht="21.75" customHeight="1">
      <c r="A945" s="51"/>
      <c r="B945" s="51"/>
      <c r="C945" s="51"/>
      <c r="D945" s="51"/>
      <c r="E945" s="51"/>
      <c r="F945" s="47"/>
      <c r="G945" s="47"/>
      <c r="H945" s="55"/>
      <c r="I945" s="47"/>
      <c r="J945" s="47"/>
      <c r="K945" s="47"/>
      <c r="L945" s="47"/>
      <c r="M945" s="47"/>
      <c r="N945" s="50"/>
      <c r="O945" s="50"/>
      <c r="P945" s="50"/>
    </row>
    <row r="946" spans="1:16" ht="21.75" customHeight="1">
      <c r="A946" s="51"/>
      <c r="B946" s="51"/>
      <c r="C946" s="51"/>
      <c r="D946" s="51"/>
      <c r="E946" s="51"/>
      <c r="F946" s="47"/>
      <c r="G946" s="47"/>
      <c r="H946" s="55"/>
      <c r="I946" s="47"/>
      <c r="J946" s="47"/>
      <c r="K946" s="47"/>
      <c r="L946" s="47"/>
      <c r="M946" s="47"/>
      <c r="N946" s="50"/>
      <c r="O946" s="50"/>
      <c r="P946" s="50"/>
    </row>
    <row r="947" spans="1:16" ht="21.75" customHeight="1">
      <c r="A947" s="51"/>
      <c r="B947" s="51"/>
      <c r="C947" s="51"/>
      <c r="D947" s="51"/>
      <c r="E947" s="51"/>
      <c r="F947" s="47"/>
      <c r="G947" s="47"/>
      <c r="H947" s="55"/>
      <c r="I947" s="47"/>
      <c r="J947" s="47"/>
      <c r="K947" s="47"/>
      <c r="L947" s="47"/>
      <c r="M947" s="47"/>
      <c r="N947" s="50"/>
      <c r="O947" s="50"/>
      <c r="P947" s="50"/>
    </row>
    <row r="948" spans="1:16" ht="21.75" customHeight="1">
      <c r="A948" s="51"/>
      <c r="B948" s="51"/>
      <c r="C948" s="51"/>
      <c r="D948" s="51"/>
      <c r="E948" s="51"/>
      <c r="F948" s="47"/>
      <c r="G948" s="47"/>
      <c r="H948" s="55"/>
      <c r="I948" s="47"/>
      <c r="J948" s="47"/>
      <c r="K948" s="47"/>
      <c r="L948" s="47"/>
      <c r="M948" s="47"/>
      <c r="N948" s="50"/>
      <c r="O948" s="50"/>
      <c r="P948" s="50"/>
    </row>
    <row r="949" spans="1:16" ht="21.75" customHeight="1">
      <c r="A949" s="51"/>
      <c r="B949" s="51"/>
      <c r="C949" s="51"/>
      <c r="D949" s="51"/>
      <c r="E949" s="51"/>
      <c r="F949" s="47"/>
      <c r="G949" s="47"/>
      <c r="H949" s="55"/>
      <c r="I949" s="47"/>
      <c r="J949" s="47"/>
      <c r="K949" s="47"/>
      <c r="L949" s="47"/>
      <c r="M949" s="47"/>
      <c r="N949" s="50"/>
      <c r="O949" s="50"/>
      <c r="P949" s="50"/>
    </row>
    <row r="950" spans="1:16" ht="21.75" customHeight="1">
      <c r="A950" s="51"/>
      <c r="B950" s="51"/>
      <c r="C950" s="51"/>
      <c r="D950" s="51"/>
      <c r="E950" s="51"/>
      <c r="F950" s="47"/>
      <c r="G950" s="47"/>
      <c r="H950" s="55"/>
      <c r="I950" s="47"/>
      <c r="J950" s="47"/>
      <c r="K950" s="47"/>
      <c r="L950" s="47"/>
      <c r="M950" s="47"/>
      <c r="N950" s="50"/>
      <c r="O950" s="50"/>
      <c r="P950" s="50"/>
    </row>
    <row r="951" spans="1:16" ht="21.75" customHeight="1">
      <c r="A951" s="51"/>
      <c r="B951" s="51"/>
      <c r="C951" s="51"/>
      <c r="D951" s="51"/>
      <c r="E951" s="51"/>
      <c r="F951" s="47"/>
      <c r="G951" s="47"/>
      <c r="H951" s="55"/>
      <c r="I951" s="47"/>
      <c r="J951" s="47"/>
      <c r="K951" s="47"/>
      <c r="L951" s="47"/>
      <c r="M951" s="47"/>
      <c r="N951" s="50"/>
      <c r="O951" s="50"/>
      <c r="P951" s="50"/>
    </row>
    <row r="952" spans="1:16" ht="21.75" customHeight="1">
      <c r="A952" s="51"/>
      <c r="B952" s="51"/>
      <c r="C952" s="51"/>
      <c r="D952" s="51"/>
      <c r="E952" s="51"/>
      <c r="F952" s="47"/>
      <c r="G952" s="47"/>
      <c r="H952" s="55"/>
      <c r="I952" s="47"/>
      <c r="J952" s="47"/>
      <c r="K952" s="47"/>
      <c r="L952" s="47"/>
      <c r="M952" s="47"/>
      <c r="N952" s="50"/>
      <c r="O952" s="50"/>
      <c r="P952" s="50"/>
    </row>
    <row r="953" spans="1:16" ht="21.75" customHeight="1">
      <c r="A953" s="51"/>
      <c r="B953" s="51"/>
      <c r="C953" s="51"/>
      <c r="D953" s="51"/>
      <c r="E953" s="51"/>
      <c r="F953" s="47"/>
      <c r="G953" s="47"/>
      <c r="H953" s="55"/>
      <c r="I953" s="47"/>
      <c r="J953" s="47"/>
      <c r="K953" s="47"/>
      <c r="L953" s="47"/>
      <c r="M953" s="47"/>
      <c r="N953" s="50"/>
      <c r="O953" s="50"/>
      <c r="P953" s="50"/>
    </row>
    <row r="954" spans="1:16" ht="21.75" customHeight="1">
      <c r="A954" s="51"/>
      <c r="B954" s="51"/>
      <c r="C954" s="51"/>
      <c r="D954" s="51"/>
      <c r="E954" s="51"/>
      <c r="F954" s="47"/>
      <c r="G954" s="47"/>
      <c r="H954" s="55"/>
      <c r="I954" s="47"/>
      <c r="J954" s="47"/>
      <c r="K954" s="47"/>
      <c r="L954" s="47"/>
      <c r="M954" s="47"/>
      <c r="N954" s="50"/>
      <c r="O954" s="50"/>
      <c r="P954" s="50"/>
    </row>
    <row r="955" spans="1:16" ht="21.75" customHeight="1">
      <c r="A955" s="51"/>
      <c r="B955" s="51"/>
      <c r="C955" s="51"/>
      <c r="D955" s="51"/>
      <c r="E955" s="51"/>
      <c r="F955" s="47"/>
      <c r="G955" s="47"/>
      <c r="H955" s="55"/>
      <c r="I955" s="47"/>
      <c r="J955" s="47"/>
      <c r="K955" s="47"/>
      <c r="L955" s="47"/>
      <c r="M955" s="47"/>
      <c r="N955" s="50"/>
      <c r="O955" s="50"/>
      <c r="P955" s="50"/>
    </row>
    <row r="956" spans="1:16" ht="21.75" customHeight="1">
      <c r="A956" s="51"/>
      <c r="B956" s="51"/>
      <c r="C956" s="51"/>
      <c r="D956" s="51"/>
      <c r="E956" s="51"/>
      <c r="F956" s="47"/>
      <c r="G956" s="47"/>
      <c r="H956" s="55"/>
      <c r="I956" s="47"/>
      <c r="J956" s="47"/>
      <c r="K956" s="47"/>
      <c r="L956" s="47"/>
      <c r="M956" s="47"/>
      <c r="N956" s="50"/>
      <c r="O956" s="50"/>
      <c r="P956" s="50"/>
    </row>
    <row r="957" spans="1:16" ht="21.75" customHeight="1">
      <c r="A957" s="51"/>
      <c r="B957" s="51"/>
      <c r="C957" s="51"/>
      <c r="D957" s="51"/>
      <c r="E957" s="51"/>
      <c r="F957" s="47"/>
      <c r="G957" s="47"/>
      <c r="H957" s="55"/>
      <c r="I957" s="47"/>
      <c r="J957" s="47"/>
      <c r="K957" s="47"/>
      <c r="L957" s="47"/>
      <c r="M957" s="47"/>
      <c r="N957" s="50"/>
      <c r="O957" s="50"/>
      <c r="P957" s="50"/>
    </row>
    <row r="958" spans="1:16" ht="21.75" customHeight="1">
      <c r="A958" s="51"/>
      <c r="B958" s="51"/>
      <c r="C958" s="51"/>
      <c r="D958" s="51"/>
      <c r="E958" s="51"/>
      <c r="F958" s="47"/>
      <c r="G958" s="47"/>
      <c r="H958" s="55"/>
      <c r="I958" s="47"/>
      <c r="J958" s="47"/>
      <c r="K958" s="47"/>
      <c r="L958" s="47"/>
      <c r="M958" s="47"/>
      <c r="N958" s="50"/>
      <c r="O958" s="50"/>
      <c r="P958" s="50"/>
    </row>
    <row r="959" spans="1:16" ht="21.75" customHeight="1">
      <c r="A959" s="51"/>
      <c r="B959" s="51"/>
      <c r="C959" s="51"/>
      <c r="D959" s="51"/>
      <c r="E959" s="51"/>
      <c r="F959" s="47"/>
      <c r="G959" s="47"/>
      <c r="H959" s="55"/>
      <c r="I959" s="47"/>
      <c r="J959" s="47"/>
      <c r="K959" s="47"/>
      <c r="L959" s="47"/>
      <c r="M959" s="47"/>
      <c r="N959" s="50"/>
      <c r="O959" s="50"/>
      <c r="P959" s="50"/>
    </row>
    <row r="960" spans="1:16" ht="21.75" customHeight="1">
      <c r="A960" s="51"/>
      <c r="B960" s="51"/>
      <c r="C960" s="51"/>
      <c r="D960" s="51"/>
      <c r="E960" s="51"/>
      <c r="F960" s="47"/>
      <c r="G960" s="47"/>
      <c r="H960" s="55"/>
      <c r="I960" s="47"/>
      <c r="J960" s="47"/>
      <c r="K960" s="47"/>
      <c r="L960" s="47"/>
      <c r="M960" s="47"/>
      <c r="N960" s="50"/>
      <c r="O960" s="50"/>
      <c r="P960" s="50"/>
    </row>
    <row r="961" spans="1:16" ht="21.75" customHeight="1">
      <c r="A961" s="51"/>
      <c r="B961" s="51"/>
      <c r="C961" s="51"/>
      <c r="D961" s="51"/>
      <c r="E961" s="51"/>
      <c r="F961" s="47"/>
      <c r="G961" s="47"/>
      <c r="H961" s="55"/>
      <c r="I961" s="47"/>
      <c r="J961" s="47"/>
      <c r="K961" s="47"/>
      <c r="L961" s="47"/>
      <c r="M961" s="47"/>
      <c r="N961" s="50"/>
      <c r="O961" s="50"/>
      <c r="P961" s="50"/>
    </row>
    <row r="962" spans="1:16" ht="21.75" customHeight="1">
      <c r="A962" s="51"/>
      <c r="B962" s="51"/>
      <c r="C962" s="51"/>
      <c r="D962" s="51"/>
      <c r="E962" s="51"/>
      <c r="F962" s="47"/>
      <c r="G962" s="47"/>
      <c r="H962" s="55"/>
      <c r="I962" s="47"/>
      <c r="J962" s="47"/>
      <c r="K962" s="47"/>
      <c r="L962" s="47"/>
      <c r="M962" s="47"/>
      <c r="N962" s="50"/>
      <c r="O962" s="50"/>
      <c r="P962" s="50"/>
    </row>
    <row r="963" spans="1:16" ht="21.75" customHeight="1">
      <c r="A963" s="51"/>
      <c r="B963" s="51"/>
      <c r="C963" s="51"/>
      <c r="D963" s="51"/>
      <c r="E963" s="51"/>
      <c r="F963" s="47"/>
      <c r="G963" s="47"/>
      <c r="H963" s="55"/>
      <c r="I963" s="47"/>
      <c r="J963" s="47"/>
      <c r="K963" s="47"/>
      <c r="L963" s="47"/>
      <c r="M963" s="47"/>
      <c r="N963" s="50"/>
      <c r="O963" s="50"/>
      <c r="P963" s="50"/>
    </row>
    <row r="964" spans="1:16" ht="21.75" customHeight="1">
      <c r="A964" s="51"/>
      <c r="B964" s="51"/>
      <c r="C964" s="51"/>
      <c r="D964" s="51"/>
      <c r="E964" s="51"/>
      <c r="F964" s="47"/>
      <c r="G964" s="47"/>
      <c r="H964" s="55"/>
      <c r="I964" s="47"/>
      <c r="J964" s="47"/>
      <c r="K964" s="47"/>
      <c r="L964" s="47"/>
      <c r="M964" s="47"/>
      <c r="N964" s="50"/>
      <c r="O964" s="50"/>
      <c r="P964" s="50"/>
    </row>
    <row r="965" spans="1:16" ht="21.75" customHeight="1">
      <c r="A965" s="51"/>
      <c r="B965" s="51"/>
      <c r="C965" s="51"/>
      <c r="D965" s="51"/>
      <c r="E965" s="51"/>
      <c r="F965" s="47"/>
      <c r="G965" s="47"/>
      <c r="H965" s="55"/>
      <c r="I965" s="47"/>
      <c r="J965" s="47"/>
      <c r="K965" s="47"/>
      <c r="L965" s="47"/>
      <c r="M965" s="47"/>
      <c r="N965" s="50"/>
      <c r="O965" s="50"/>
      <c r="P965" s="50"/>
    </row>
    <row r="966" spans="1:16" ht="21.75" customHeight="1">
      <c r="A966" s="51"/>
      <c r="B966" s="51"/>
      <c r="C966" s="51"/>
      <c r="D966" s="51"/>
      <c r="E966" s="51"/>
      <c r="F966" s="47"/>
      <c r="G966" s="47"/>
      <c r="H966" s="55"/>
      <c r="I966" s="47"/>
      <c r="J966" s="47"/>
      <c r="K966" s="47"/>
      <c r="L966" s="47"/>
      <c r="M966" s="47"/>
      <c r="N966" s="50"/>
      <c r="O966" s="50"/>
      <c r="P966" s="50"/>
    </row>
    <row r="967" spans="1:16" ht="21.75" customHeight="1">
      <c r="A967" s="51"/>
      <c r="B967" s="51"/>
      <c r="C967" s="51"/>
      <c r="D967" s="51"/>
      <c r="E967" s="51"/>
      <c r="F967" s="47"/>
      <c r="G967" s="47"/>
      <c r="H967" s="55"/>
      <c r="I967" s="47"/>
      <c r="J967" s="47"/>
      <c r="K967" s="47"/>
      <c r="L967" s="47"/>
      <c r="M967" s="47"/>
      <c r="N967" s="50"/>
      <c r="O967" s="50"/>
      <c r="P967" s="50"/>
    </row>
    <row r="968" spans="1:16" ht="21.75" customHeight="1">
      <c r="A968" s="51"/>
      <c r="B968" s="51"/>
      <c r="C968" s="51"/>
      <c r="D968" s="51"/>
      <c r="E968" s="51"/>
      <c r="F968" s="47"/>
      <c r="G968" s="47"/>
      <c r="H968" s="55"/>
      <c r="I968" s="47"/>
      <c r="J968" s="47"/>
      <c r="K968" s="47"/>
      <c r="L968" s="47"/>
      <c r="M968" s="47"/>
      <c r="N968" s="50"/>
      <c r="O968" s="50"/>
      <c r="P968" s="50"/>
    </row>
    <row r="969" spans="1:16" ht="21.75" customHeight="1">
      <c r="A969" s="51"/>
      <c r="B969" s="51"/>
      <c r="C969" s="51"/>
      <c r="D969" s="51"/>
      <c r="E969" s="51"/>
      <c r="F969" s="47"/>
      <c r="G969" s="47"/>
      <c r="H969" s="55"/>
      <c r="I969" s="47"/>
      <c r="J969" s="47"/>
      <c r="K969" s="47"/>
      <c r="L969" s="47"/>
      <c r="M969" s="47"/>
      <c r="N969" s="50"/>
      <c r="O969" s="50"/>
      <c r="P969" s="50"/>
    </row>
    <row r="970" spans="1:16" ht="21.75" customHeight="1">
      <c r="A970" s="51"/>
      <c r="B970" s="51"/>
      <c r="C970" s="51"/>
      <c r="D970" s="51"/>
      <c r="E970" s="51"/>
      <c r="F970" s="47"/>
      <c r="G970" s="47"/>
      <c r="H970" s="55"/>
      <c r="I970" s="47"/>
      <c r="J970" s="47"/>
      <c r="K970" s="47"/>
      <c r="L970" s="47"/>
      <c r="M970" s="47"/>
      <c r="N970" s="50"/>
      <c r="O970" s="50"/>
      <c r="P970" s="50"/>
    </row>
    <row r="971" spans="1:16" ht="21.75" customHeight="1">
      <c r="A971" s="51"/>
      <c r="B971" s="51"/>
      <c r="C971" s="51"/>
      <c r="D971" s="51"/>
      <c r="E971" s="51"/>
      <c r="F971" s="47"/>
      <c r="G971" s="47"/>
      <c r="H971" s="55"/>
      <c r="I971" s="47"/>
      <c r="J971" s="47"/>
      <c r="K971" s="47"/>
      <c r="L971" s="47"/>
      <c r="M971" s="47"/>
      <c r="N971" s="50"/>
      <c r="O971" s="50"/>
      <c r="P971" s="50"/>
    </row>
    <row r="972" spans="1:16" ht="21.75" customHeight="1">
      <c r="A972" s="51"/>
      <c r="B972" s="51"/>
      <c r="C972" s="51"/>
      <c r="D972" s="51"/>
      <c r="E972" s="51"/>
      <c r="F972" s="47"/>
      <c r="G972" s="47"/>
      <c r="H972" s="55"/>
      <c r="I972" s="47"/>
      <c r="J972" s="47"/>
      <c r="K972" s="47"/>
      <c r="L972" s="47"/>
      <c r="M972" s="47"/>
      <c r="N972" s="50"/>
      <c r="O972" s="50"/>
      <c r="P972" s="50"/>
    </row>
    <row r="973" spans="1:16" ht="21.75" customHeight="1">
      <c r="A973" s="51"/>
      <c r="B973" s="51"/>
      <c r="C973" s="51"/>
      <c r="D973" s="51"/>
      <c r="E973" s="51"/>
      <c r="F973" s="47"/>
      <c r="G973" s="47"/>
      <c r="H973" s="55"/>
      <c r="I973" s="47"/>
      <c r="J973" s="47"/>
      <c r="K973" s="47"/>
      <c r="L973" s="47"/>
      <c r="M973" s="47"/>
      <c r="N973" s="50"/>
      <c r="O973" s="50"/>
      <c r="P973" s="50"/>
    </row>
    <row r="974" spans="1:16" ht="21.75" customHeight="1">
      <c r="A974" s="51"/>
      <c r="B974" s="51"/>
      <c r="C974" s="51"/>
      <c r="D974" s="51"/>
      <c r="E974" s="51"/>
      <c r="F974" s="47"/>
      <c r="G974" s="47"/>
      <c r="H974" s="55"/>
      <c r="I974" s="47"/>
      <c r="J974" s="47"/>
      <c r="K974" s="47"/>
      <c r="L974" s="47"/>
      <c r="M974" s="47"/>
      <c r="N974" s="50"/>
      <c r="O974" s="50"/>
      <c r="P974" s="50"/>
    </row>
    <row r="975" spans="1:16" ht="21.75" customHeight="1">
      <c r="A975" s="51"/>
      <c r="B975" s="51"/>
      <c r="C975" s="51"/>
      <c r="D975" s="51"/>
      <c r="E975" s="51"/>
      <c r="F975" s="47"/>
      <c r="G975" s="47"/>
      <c r="H975" s="55"/>
      <c r="I975" s="47"/>
      <c r="J975" s="47"/>
      <c r="K975" s="47"/>
      <c r="L975" s="47"/>
      <c r="M975" s="47"/>
      <c r="N975" s="50"/>
      <c r="O975" s="50"/>
      <c r="P975" s="50"/>
    </row>
    <row r="976" spans="1:16" ht="21.75" customHeight="1">
      <c r="A976" s="51"/>
      <c r="B976" s="51"/>
      <c r="C976" s="51"/>
      <c r="D976" s="51"/>
      <c r="E976" s="51"/>
      <c r="F976" s="47"/>
      <c r="G976" s="47"/>
      <c r="H976" s="55"/>
      <c r="I976" s="47"/>
      <c r="J976" s="47"/>
      <c r="K976" s="47"/>
      <c r="L976" s="47"/>
      <c r="M976" s="47"/>
      <c r="N976" s="50"/>
      <c r="O976" s="50"/>
      <c r="P976" s="50"/>
    </row>
    <row r="977" spans="1:16" ht="21.75" customHeight="1">
      <c r="A977" s="51"/>
      <c r="B977" s="51"/>
      <c r="C977" s="51"/>
      <c r="D977" s="51"/>
      <c r="E977" s="51"/>
      <c r="F977" s="47"/>
      <c r="G977" s="47"/>
      <c r="H977" s="55"/>
      <c r="I977" s="47"/>
      <c r="J977" s="47"/>
      <c r="K977" s="47"/>
      <c r="L977" s="47"/>
      <c r="M977" s="47"/>
      <c r="N977" s="50"/>
      <c r="O977" s="50"/>
      <c r="P977" s="50"/>
    </row>
    <row r="978" spans="1:16" ht="21.75" customHeight="1">
      <c r="A978" s="51"/>
      <c r="B978" s="51"/>
      <c r="C978" s="51"/>
      <c r="D978" s="51"/>
      <c r="E978" s="51"/>
      <c r="F978" s="47"/>
      <c r="G978" s="47"/>
      <c r="H978" s="55"/>
      <c r="I978" s="47"/>
      <c r="J978" s="47"/>
      <c r="K978" s="47"/>
      <c r="L978" s="47"/>
      <c r="M978" s="47"/>
      <c r="N978" s="50"/>
      <c r="O978" s="50"/>
      <c r="P978" s="50"/>
    </row>
    <row r="979" spans="1:16" ht="21.75" customHeight="1">
      <c r="A979" s="51"/>
      <c r="B979" s="51"/>
      <c r="C979" s="51"/>
      <c r="D979" s="51"/>
      <c r="E979" s="51"/>
      <c r="F979" s="47"/>
      <c r="G979" s="47"/>
      <c r="H979" s="55"/>
      <c r="I979" s="47"/>
      <c r="J979" s="47"/>
      <c r="K979" s="47"/>
      <c r="L979" s="47"/>
      <c r="M979" s="47"/>
      <c r="N979" s="50"/>
      <c r="O979" s="50"/>
      <c r="P979" s="50"/>
    </row>
    <row r="980" spans="1:16" ht="21.75" customHeight="1">
      <c r="A980" s="51"/>
      <c r="B980" s="51"/>
      <c r="C980" s="51"/>
      <c r="D980" s="51"/>
      <c r="E980" s="51"/>
      <c r="F980" s="47"/>
      <c r="G980" s="47"/>
      <c r="H980" s="55"/>
      <c r="I980" s="47"/>
      <c r="J980" s="47"/>
      <c r="K980" s="47"/>
      <c r="L980" s="47"/>
      <c r="M980" s="47"/>
      <c r="N980" s="50"/>
      <c r="O980" s="50"/>
      <c r="P980" s="50"/>
    </row>
    <row r="981" spans="1:16" ht="21.75" customHeight="1">
      <c r="A981" s="51"/>
      <c r="B981" s="51"/>
      <c r="C981" s="51"/>
      <c r="D981" s="51"/>
      <c r="E981" s="51"/>
      <c r="F981" s="47"/>
      <c r="G981" s="47"/>
      <c r="H981" s="55"/>
      <c r="I981" s="47"/>
      <c r="J981" s="47"/>
      <c r="K981" s="47"/>
      <c r="L981" s="47"/>
      <c r="M981" s="47"/>
      <c r="N981" s="50"/>
      <c r="O981" s="50"/>
      <c r="P981" s="50"/>
    </row>
    <row r="982" spans="1:16" ht="21.75" customHeight="1">
      <c r="A982" s="51"/>
      <c r="B982" s="51"/>
      <c r="C982" s="51"/>
      <c r="D982" s="51"/>
      <c r="E982" s="51"/>
      <c r="F982" s="47"/>
      <c r="G982" s="47"/>
      <c r="H982" s="55"/>
      <c r="I982" s="47"/>
      <c r="J982" s="47"/>
      <c r="K982" s="47"/>
      <c r="L982" s="47"/>
      <c r="M982" s="47"/>
      <c r="N982" s="50"/>
      <c r="O982" s="50"/>
      <c r="P982" s="50"/>
    </row>
    <row r="983" spans="1:16" ht="21.75" customHeight="1">
      <c r="A983" s="51"/>
      <c r="B983" s="51"/>
      <c r="C983" s="51"/>
      <c r="D983" s="51"/>
      <c r="E983" s="51"/>
      <c r="F983" s="47"/>
      <c r="G983" s="47"/>
      <c r="H983" s="55"/>
      <c r="I983" s="47"/>
      <c r="J983" s="47"/>
      <c r="K983" s="47"/>
      <c r="L983" s="47"/>
      <c r="M983" s="47"/>
      <c r="N983" s="50"/>
      <c r="O983" s="50"/>
      <c r="P983" s="50"/>
    </row>
    <row r="984" spans="1:16" ht="21.75" customHeight="1">
      <c r="A984" s="51"/>
      <c r="B984" s="51"/>
      <c r="C984" s="51"/>
      <c r="D984" s="51"/>
      <c r="E984" s="51"/>
      <c r="F984" s="47"/>
      <c r="G984" s="47"/>
      <c r="H984" s="55"/>
      <c r="I984" s="47"/>
      <c r="J984" s="47"/>
      <c r="K984" s="47"/>
      <c r="L984" s="47"/>
      <c r="M984" s="47"/>
      <c r="N984" s="50"/>
      <c r="O984" s="50"/>
      <c r="P984" s="50"/>
    </row>
    <row r="985" spans="1:16" ht="21.75" customHeight="1">
      <c r="A985" s="51"/>
      <c r="B985" s="51"/>
      <c r="C985" s="51"/>
      <c r="D985" s="51"/>
      <c r="E985" s="51"/>
      <c r="F985" s="47"/>
      <c r="G985" s="47"/>
      <c r="H985" s="55"/>
      <c r="I985" s="47"/>
      <c r="J985" s="47"/>
      <c r="K985" s="47"/>
      <c r="L985" s="47"/>
      <c r="M985" s="47"/>
      <c r="N985" s="50"/>
      <c r="O985" s="50"/>
      <c r="P985" s="50"/>
    </row>
    <row r="986" spans="1:16" ht="21.75" customHeight="1">
      <c r="A986" s="51"/>
      <c r="B986" s="51"/>
      <c r="C986" s="51"/>
      <c r="D986" s="51"/>
      <c r="E986" s="51"/>
      <c r="F986" s="47"/>
      <c r="G986" s="47"/>
      <c r="H986" s="55"/>
      <c r="I986" s="47"/>
      <c r="J986" s="47"/>
      <c r="K986" s="47"/>
      <c r="L986" s="47"/>
      <c r="M986" s="47"/>
      <c r="N986" s="50"/>
      <c r="O986" s="50"/>
      <c r="P986" s="50"/>
    </row>
    <row r="987" spans="1:16" ht="21.75" customHeight="1">
      <c r="A987" s="51"/>
      <c r="B987" s="51"/>
      <c r="C987" s="51"/>
      <c r="D987" s="51"/>
      <c r="E987" s="51"/>
      <c r="F987" s="47"/>
      <c r="G987" s="47"/>
      <c r="H987" s="55"/>
      <c r="I987" s="47"/>
      <c r="J987" s="47"/>
      <c r="K987" s="47"/>
      <c r="L987" s="47"/>
      <c r="M987" s="47"/>
      <c r="N987" s="50"/>
      <c r="O987" s="50"/>
      <c r="P987" s="50"/>
    </row>
    <row r="988" spans="1:16" ht="21.75" customHeight="1">
      <c r="A988" s="51"/>
      <c r="B988" s="51"/>
      <c r="C988" s="51"/>
      <c r="D988" s="51"/>
      <c r="E988" s="51"/>
      <c r="F988" s="47"/>
      <c r="G988" s="47"/>
      <c r="H988" s="55"/>
      <c r="I988" s="47"/>
      <c r="J988" s="47"/>
      <c r="K988" s="47"/>
      <c r="L988" s="47"/>
      <c r="M988" s="47"/>
      <c r="N988" s="50"/>
      <c r="O988" s="50"/>
      <c r="P988" s="50"/>
    </row>
    <row r="989" spans="1:16" ht="21.75" customHeight="1">
      <c r="A989" s="51"/>
      <c r="B989" s="51"/>
      <c r="C989" s="51"/>
      <c r="D989" s="51"/>
      <c r="E989" s="51"/>
      <c r="F989" s="47"/>
      <c r="G989" s="47"/>
      <c r="H989" s="55"/>
      <c r="I989" s="47"/>
      <c r="J989" s="47"/>
      <c r="K989" s="47"/>
      <c r="L989" s="47"/>
      <c r="M989" s="47"/>
      <c r="N989" s="50"/>
      <c r="O989" s="50"/>
      <c r="P989" s="50"/>
    </row>
    <row r="990" spans="1:16" ht="21.75" customHeight="1">
      <c r="A990" s="51"/>
      <c r="B990" s="51"/>
      <c r="C990" s="51"/>
      <c r="D990" s="51"/>
      <c r="E990" s="51"/>
      <c r="F990" s="47"/>
      <c r="G990" s="47"/>
      <c r="H990" s="55"/>
      <c r="I990" s="47"/>
      <c r="J990" s="47"/>
      <c r="K990" s="47"/>
      <c r="L990" s="47"/>
      <c r="M990" s="47"/>
      <c r="N990" s="50"/>
      <c r="O990" s="50"/>
      <c r="P990" s="50"/>
    </row>
    <row r="991" spans="1:16" ht="21.75" customHeight="1">
      <c r="A991" s="51"/>
      <c r="B991" s="51"/>
      <c r="C991" s="51"/>
      <c r="D991" s="51"/>
      <c r="E991" s="51"/>
      <c r="F991" s="47"/>
      <c r="G991" s="47"/>
      <c r="H991" s="55"/>
      <c r="I991" s="47"/>
      <c r="J991" s="47"/>
      <c r="K991" s="47"/>
      <c r="L991" s="47"/>
      <c r="M991" s="47"/>
      <c r="N991" s="50"/>
      <c r="O991" s="50"/>
      <c r="P991" s="50"/>
    </row>
    <row r="992" spans="1:16" ht="21.75" customHeight="1">
      <c r="A992" s="51"/>
      <c r="B992" s="51"/>
      <c r="C992" s="51"/>
      <c r="D992" s="51"/>
      <c r="E992" s="51"/>
      <c r="F992" s="47"/>
      <c r="G992" s="47"/>
      <c r="H992" s="55"/>
      <c r="I992" s="47"/>
      <c r="J992" s="47"/>
      <c r="K992" s="47"/>
      <c r="L992" s="47"/>
      <c r="M992" s="47"/>
      <c r="N992" s="50"/>
      <c r="O992" s="50"/>
      <c r="P992" s="50"/>
    </row>
    <row r="993" spans="1:16" ht="21.75" customHeight="1">
      <c r="A993" s="51"/>
      <c r="B993" s="51"/>
      <c r="C993" s="51"/>
      <c r="D993" s="51"/>
      <c r="E993" s="51"/>
      <c r="F993" s="47"/>
      <c r="G993" s="47"/>
      <c r="H993" s="55"/>
      <c r="I993" s="47"/>
      <c r="J993" s="47"/>
      <c r="K993" s="47"/>
      <c r="L993" s="47"/>
      <c r="M993" s="47"/>
      <c r="N993" s="50"/>
      <c r="O993" s="50"/>
      <c r="P993" s="50"/>
    </row>
    <row r="994" spans="1:16" ht="21.75" customHeight="1">
      <c r="A994" s="51"/>
      <c r="B994" s="51"/>
      <c r="C994" s="51"/>
      <c r="D994" s="51"/>
      <c r="E994" s="51"/>
      <c r="F994" s="47"/>
      <c r="G994" s="47"/>
      <c r="H994" s="55"/>
      <c r="I994" s="47"/>
      <c r="J994" s="47"/>
      <c r="K994" s="47"/>
      <c r="L994" s="47"/>
      <c r="M994" s="47"/>
      <c r="N994" s="50"/>
      <c r="O994" s="50"/>
      <c r="P994" s="50"/>
    </row>
    <row r="995" spans="1:16" ht="21.75" customHeight="1">
      <c r="A995" s="51"/>
      <c r="B995" s="51"/>
      <c r="C995" s="51"/>
      <c r="D995" s="51"/>
      <c r="E995" s="51"/>
      <c r="F995" s="47"/>
      <c r="G995" s="47"/>
      <c r="H995" s="55"/>
      <c r="I995" s="47"/>
      <c r="J995" s="47"/>
      <c r="K995" s="47"/>
      <c r="L995" s="47"/>
      <c r="M995" s="47"/>
      <c r="N995" s="50"/>
      <c r="O995" s="50"/>
      <c r="P995" s="50"/>
    </row>
    <row r="996" spans="1:16" ht="21.75" customHeight="1">
      <c r="A996" s="51"/>
      <c r="B996" s="51"/>
      <c r="C996" s="51"/>
      <c r="D996" s="51"/>
      <c r="E996" s="51"/>
      <c r="F996" s="47"/>
      <c r="G996" s="47"/>
      <c r="H996" s="55"/>
      <c r="I996" s="47"/>
      <c r="J996" s="47"/>
      <c r="K996" s="47"/>
      <c r="L996" s="47"/>
      <c r="M996" s="47"/>
      <c r="N996" s="50"/>
      <c r="O996" s="50"/>
      <c r="P996" s="50"/>
    </row>
    <row r="997" spans="1:16" ht="21.75" customHeight="1">
      <c r="A997" s="51"/>
      <c r="B997" s="51"/>
      <c r="C997" s="51"/>
      <c r="D997" s="51"/>
      <c r="E997" s="51"/>
      <c r="F997" s="47"/>
      <c r="G997" s="47"/>
      <c r="H997" s="55"/>
      <c r="I997" s="47"/>
      <c r="J997" s="47"/>
      <c r="K997" s="47"/>
      <c r="L997" s="47"/>
      <c r="M997" s="47"/>
      <c r="N997" s="50"/>
      <c r="O997" s="50"/>
      <c r="P997" s="50"/>
    </row>
    <row r="998" spans="1:16" ht="21.75" customHeight="1">
      <c r="A998" s="51"/>
      <c r="B998" s="51"/>
      <c r="C998" s="51"/>
      <c r="D998" s="51"/>
      <c r="E998" s="51"/>
      <c r="F998" s="47"/>
      <c r="G998" s="47"/>
      <c r="H998" s="55"/>
      <c r="I998" s="47"/>
      <c r="J998" s="47"/>
      <c r="K998" s="47"/>
      <c r="L998" s="47"/>
      <c r="M998" s="47"/>
      <c r="N998" s="50"/>
      <c r="O998" s="50"/>
      <c r="P998" s="50"/>
    </row>
    <row r="999" spans="1:16" ht="21.75" customHeight="1">
      <c r="A999" s="51"/>
      <c r="B999" s="51"/>
      <c r="C999" s="51"/>
      <c r="D999" s="51"/>
      <c r="E999" s="51"/>
      <c r="F999" s="47"/>
      <c r="G999" s="47"/>
      <c r="H999" s="55"/>
      <c r="I999" s="47"/>
      <c r="J999" s="47"/>
      <c r="K999" s="47"/>
      <c r="L999" s="47"/>
      <c r="M999" s="47"/>
      <c r="N999" s="50"/>
      <c r="O999" s="50"/>
      <c r="P999" s="50"/>
    </row>
    <row r="1000" spans="1:16" ht="21.75" customHeight="1">
      <c r="A1000" s="51"/>
      <c r="B1000" s="51"/>
      <c r="C1000" s="51"/>
      <c r="D1000" s="51"/>
      <c r="E1000" s="51"/>
      <c r="F1000" s="47"/>
      <c r="G1000" s="47"/>
      <c r="H1000" s="55"/>
      <c r="I1000" s="47"/>
      <c r="J1000" s="47"/>
      <c r="K1000" s="47"/>
      <c r="L1000" s="47"/>
      <c r="M1000" s="47"/>
      <c r="N1000" s="50"/>
      <c r="O1000" s="50"/>
      <c r="P1000" s="50"/>
    </row>
    <row r="1001" spans="1:16" ht="21.75" customHeight="1">
      <c r="A1001" s="51"/>
      <c r="B1001" s="51"/>
      <c r="C1001" s="51"/>
      <c r="D1001" s="51"/>
      <c r="E1001" s="51"/>
      <c r="F1001" s="47"/>
      <c r="G1001" s="47"/>
      <c r="H1001" s="55"/>
      <c r="I1001" s="47"/>
      <c r="J1001" s="47"/>
      <c r="K1001" s="47"/>
      <c r="L1001" s="47"/>
      <c r="M1001" s="47"/>
      <c r="N1001" s="50"/>
      <c r="O1001" s="50"/>
      <c r="P1001" s="50"/>
    </row>
    <row r="1002" spans="1:16" ht="21.75" customHeight="1">
      <c r="A1002" s="51"/>
      <c r="B1002" s="51"/>
      <c r="C1002" s="51"/>
      <c r="D1002" s="51"/>
      <c r="E1002" s="51"/>
      <c r="F1002" s="47"/>
      <c r="G1002" s="47"/>
      <c r="H1002" s="55"/>
      <c r="I1002" s="47"/>
      <c r="J1002" s="47"/>
      <c r="K1002" s="47"/>
      <c r="L1002" s="47"/>
      <c r="M1002" s="47"/>
      <c r="N1002" s="50"/>
      <c r="O1002" s="50"/>
      <c r="P1002" s="50"/>
    </row>
    <row r="1003" spans="1:16" ht="21.75" customHeight="1">
      <c r="A1003" s="51"/>
      <c r="B1003" s="51"/>
      <c r="C1003" s="51"/>
      <c r="D1003" s="51"/>
      <c r="E1003" s="51"/>
      <c r="F1003" s="47"/>
      <c r="G1003" s="47"/>
      <c r="H1003" s="55"/>
      <c r="I1003" s="47"/>
      <c r="J1003" s="47"/>
      <c r="K1003" s="47"/>
      <c r="L1003" s="47"/>
      <c r="M1003" s="47"/>
      <c r="N1003" s="50"/>
      <c r="O1003" s="50"/>
      <c r="P1003" s="50"/>
    </row>
    <row r="1004" spans="1:16" ht="21.75" customHeight="1">
      <c r="A1004" s="51"/>
      <c r="B1004" s="51"/>
      <c r="C1004" s="51"/>
      <c r="D1004" s="51"/>
      <c r="E1004" s="51"/>
      <c r="F1004" s="47"/>
      <c r="G1004" s="47"/>
      <c r="H1004" s="55"/>
      <c r="I1004" s="47"/>
      <c r="J1004" s="47"/>
      <c r="K1004" s="47"/>
      <c r="L1004" s="47"/>
      <c r="M1004" s="47"/>
      <c r="N1004" s="50"/>
      <c r="O1004" s="50"/>
      <c r="P1004" s="50"/>
    </row>
    <row r="1005" spans="1:16" ht="21.75" customHeight="1">
      <c r="A1005" s="51"/>
      <c r="B1005" s="51"/>
      <c r="C1005" s="51"/>
      <c r="D1005" s="51"/>
      <c r="E1005" s="51"/>
      <c r="H1005" s="55"/>
      <c r="I1005" s="47"/>
      <c r="J1005" s="47"/>
      <c r="K1005" s="47"/>
      <c r="L1005" s="47"/>
      <c r="M1005" s="47"/>
      <c r="N1005" s="50"/>
      <c r="O1005" s="50"/>
      <c r="P1005" s="50"/>
    </row>
    <row r="1006" spans="1:16" ht="21.75" customHeight="1">
      <c r="A1006" s="51"/>
      <c r="B1006" s="51"/>
      <c r="C1006" s="51"/>
      <c r="D1006" s="51"/>
      <c r="E1006" s="51"/>
      <c r="H1006" s="55"/>
      <c r="I1006" s="47"/>
      <c r="J1006" s="47"/>
      <c r="K1006" s="47"/>
      <c r="L1006" s="47"/>
      <c r="M1006" s="47"/>
      <c r="N1006" s="50"/>
      <c r="O1006" s="50"/>
      <c r="P1006" s="50"/>
    </row>
    <row r="1007" spans="1:16" ht="21.75" customHeight="1">
      <c r="A1007" s="51"/>
      <c r="B1007" s="51"/>
      <c r="C1007" s="51"/>
      <c r="D1007" s="51"/>
      <c r="E1007" s="51"/>
      <c r="H1007" s="55"/>
      <c r="I1007" s="47"/>
      <c r="J1007" s="47"/>
      <c r="K1007" s="47"/>
      <c r="L1007" s="47"/>
      <c r="M1007" s="47"/>
      <c r="N1007" s="50"/>
      <c r="O1007" s="50"/>
      <c r="P1007" s="50"/>
    </row>
    <row r="1008" spans="1:16" ht="21.75" customHeight="1">
      <c r="A1008" s="51"/>
      <c r="B1008" s="51"/>
      <c r="C1008" s="51"/>
      <c r="D1008" s="51"/>
      <c r="E1008" s="51"/>
      <c r="H1008" s="55"/>
      <c r="I1008" s="47"/>
      <c r="J1008" s="47"/>
      <c r="K1008" s="47"/>
      <c r="L1008" s="47"/>
      <c r="M1008" s="47"/>
      <c r="N1008" s="50"/>
      <c r="O1008" s="50"/>
      <c r="P1008" s="50"/>
    </row>
    <row r="1009" spans="1:16" ht="21.75" customHeight="1">
      <c r="A1009" s="51"/>
      <c r="B1009" s="51"/>
      <c r="C1009" s="51"/>
      <c r="D1009" s="51"/>
      <c r="E1009" s="51"/>
      <c r="H1009" s="55"/>
      <c r="I1009" s="47"/>
      <c r="J1009" s="47"/>
      <c r="K1009" s="47"/>
      <c r="L1009" s="47"/>
      <c r="M1009" s="47"/>
      <c r="N1009" s="50"/>
      <c r="O1009" s="50"/>
      <c r="P1009" s="50"/>
    </row>
  </sheetData>
  <mergeCells count="8">
    <mergeCell ref="A3:P3"/>
    <mergeCell ref="H5:P5"/>
    <mergeCell ref="A48:P48"/>
    <mergeCell ref="H24:P24"/>
    <mergeCell ref="L25:N25"/>
    <mergeCell ref="L6:N6"/>
    <mergeCell ref="A17:E17"/>
    <mergeCell ref="A36:E36"/>
  </mergeCells>
  <pageMargins left="0.8" right="0.5" top="0.5" bottom="0.6" header="0.49" footer="0.4"/>
  <pageSetup paperSize="9" scale="86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6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D52ED-8940-40F6-857D-9BC5ABD87EC8}">
  <dimension ref="A1:T122"/>
  <sheetViews>
    <sheetView tabSelected="1" zoomScaleNormal="100" zoomScaleSheetLayoutView="115" workbookViewId="0">
      <selection activeCell="Q12" sqref="Q12"/>
    </sheetView>
  </sheetViews>
  <sheetFormatPr defaultColWidth="9.140625" defaultRowHeight="18.75"/>
  <cols>
    <col min="1" max="3" width="1.42578125" style="43" customWidth="1"/>
    <col min="4" max="4" width="39.42578125" style="43" customWidth="1"/>
    <col min="5" max="5" width="8.7109375" style="44" customWidth="1"/>
    <col min="6" max="6" width="0.85546875" style="92" customWidth="1"/>
    <col min="7" max="7" width="13.28515625" style="94" customWidth="1"/>
    <col min="8" max="8" width="0.85546875" style="92" customWidth="1"/>
    <col min="9" max="9" width="13.28515625" style="94" customWidth="1"/>
    <col min="10" max="10" width="0.85546875" style="92" customWidth="1"/>
    <col min="11" max="11" width="13.28515625" style="94" customWidth="1"/>
    <col min="12" max="12" width="0.85546875" style="92" customWidth="1"/>
    <col min="13" max="13" width="13.28515625" style="94" customWidth="1"/>
    <col min="14" max="14" width="9.140625" style="43"/>
    <col min="15" max="15" width="12.140625" style="43" bestFit="1" customWidth="1"/>
    <col min="16" max="16384" width="9.140625" style="43"/>
  </cols>
  <sheetData>
    <row r="1" spans="1:20" ht="21" customHeight="1">
      <c r="A1" s="125" t="s">
        <v>102</v>
      </c>
      <c r="B1" s="125"/>
      <c r="C1" s="125"/>
      <c r="D1" s="125"/>
      <c r="E1" s="125"/>
      <c r="F1" s="125"/>
      <c r="G1" s="125"/>
      <c r="H1" s="125"/>
      <c r="I1" s="125"/>
      <c r="J1" s="86"/>
      <c r="K1" s="86"/>
      <c r="L1" s="86"/>
      <c r="M1" s="86"/>
    </row>
    <row r="2" spans="1:20" ht="21" customHeight="1">
      <c r="A2" s="79" t="s">
        <v>57</v>
      </c>
      <c r="B2" s="79"/>
      <c r="C2" s="79"/>
      <c r="D2" s="79"/>
      <c r="E2" s="101"/>
      <c r="F2" s="79"/>
      <c r="G2" s="79"/>
      <c r="H2" s="79"/>
      <c r="I2" s="79"/>
      <c r="J2" s="87"/>
      <c r="K2" s="87"/>
      <c r="L2" s="87"/>
      <c r="M2" s="87"/>
    </row>
    <row r="3" spans="1:20" ht="21" customHeight="1">
      <c r="A3" s="88" t="s">
        <v>140</v>
      </c>
      <c r="B3" s="88"/>
      <c r="C3" s="88"/>
      <c r="D3" s="88"/>
      <c r="E3" s="127"/>
      <c r="F3" s="88"/>
      <c r="G3" s="88"/>
      <c r="H3" s="88"/>
      <c r="I3" s="88"/>
      <c r="J3" s="88"/>
      <c r="K3" s="88"/>
      <c r="L3" s="88"/>
      <c r="M3" s="88"/>
    </row>
    <row r="4" spans="1:20" ht="18" customHeight="1">
      <c r="A4" s="86"/>
      <c r="B4" s="87"/>
      <c r="C4" s="87"/>
      <c r="D4" s="87"/>
      <c r="E4" s="101"/>
      <c r="F4" s="87"/>
      <c r="G4" s="87"/>
      <c r="H4" s="87"/>
      <c r="I4" s="87"/>
      <c r="J4" s="87"/>
      <c r="K4" s="87"/>
      <c r="L4" s="87"/>
      <c r="M4" s="87"/>
    </row>
    <row r="5" spans="1:20" ht="20.100000000000001" customHeight="1">
      <c r="A5" s="87"/>
      <c r="B5" s="87"/>
      <c r="C5" s="87"/>
      <c r="D5" s="87"/>
      <c r="E5" s="101"/>
      <c r="F5" s="87"/>
      <c r="G5" s="126" t="s">
        <v>0</v>
      </c>
      <c r="H5" s="126"/>
      <c r="I5" s="126"/>
      <c r="J5" s="44"/>
      <c r="K5" s="126" t="s">
        <v>1</v>
      </c>
      <c r="L5" s="126"/>
      <c r="M5" s="126"/>
    </row>
    <row r="6" spans="1:20" ht="20.100000000000001" customHeight="1">
      <c r="A6" s="86"/>
      <c r="B6" s="87"/>
      <c r="C6" s="87"/>
      <c r="D6" s="87"/>
      <c r="E6" s="101"/>
      <c r="F6" s="87"/>
      <c r="G6" s="89" t="s">
        <v>139</v>
      </c>
      <c r="H6" s="87"/>
      <c r="I6" s="89" t="s">
        <v>100</v>
      </c>
      <c r="J6" s="87"/>
      <c r="K6" s="89" t="s">
        <v>139</v>
      </c>
      <c r="L6" s="90"/>
      <c r="M6" s="89" t="s">
        <v>100</v>
      </c>
    </row>
    <row r="7" spans="1:20" ht="20.100000000000001" customHeight="1">
      <c r="A7" s="44"/>
      <c r="B7" s="44"/>
      <c r="C7" s="44"/>
      <c r="D7" s="44"/>
      <c r="E7" s="91" t="s">
        <v>2</v>
      </c>
      <c r="G7" s="93" t="s">
        <v>3</v>
      </c>
      <c r="I7" s="93" t="s">
        <v>3</v>
      </c>
      <c r="K7" s="93" t="s">
        <v>3</v>
      </c>
      <c r="M7" s="93" t="s">
        <v>3</v>
      </c>
    </row>
    <row r="8" spans="1:20" ht="20.100000000000001" customHeight="1">
      <c r="A8" s="79" t="s">
        <v>58</v>
      </c>
      <c r="G8" s="92"/>
      <c r="I8" s="92"/>
      <c r="K8" s="92"/>
      <c r="M8" s="92"/>
    </row>
    <row r="9" spans="1:20" ht="20.100000000000001" customHeight="1">
      <c r="A9" s="43" t="s">
        <v>125</v>
      </c>
      <c r="F9" s="94"/>
      <c r="G9" s="94">
        <f>'Thai 7'!H30</f>
        <v>160532934</v>
      </c>
      <c r="H9" s="94"/>
      <c r="I9" s="94">
        <f>'Thai 7'!J30</f>
        <v>155687753</v>
      </c>
      <c r="J9" s="94"/>
      <c r="K9" s="94">
        <f>'Thai 7'!L30</f>
        <v>261906494</v>
      </c>
      <c r="L9" s="94"/>
      <c r="M9" s="94">
        <f>'Thai 7'!N30</f>
        <v>-62831969</v>
      </c>
      <c r="S9" s="92"/>
      <c r="T9" s="92"/>
    </row>
    <row r="10" spans="1:20" ht="20.100000000000001" customHeight="1">
      <c r="A10" s="43" t="s">
        <v>103</v>
      </c>
      <c r="F10" s="94"/>
      <c r="H10" s="94"/>
      <c r="J10" s="94"/>
      <c r="L10" s="94"/>
      <c r="S10" s="92"/>
      <c r="T10" s="92"/>
    </row>
    <row r="11" spans="1:20" ht="20.100000000000001" customHeight="1">
      <c r="A11" s="79"/>
      <c r="B11" s="43" t="s">
        <v>59</v>
      </c>
      <c r="E11" s="44">
        <v>29</v>
      </c>
      <c r="F11" s="95"/>
      <c r="G11" s="95">
        <v>350722936</v>
      </c>
      <c r="H11" s="95"/>
      <c r="I11" s="95">
        <v>319329787</v>
      </c>
      <c r="J11" s="95"/>
      <c r="K11" s="95">
        <v>350700220</v>
      </c>
      <c r="L11" s="95"/>
      <c r="M11" s="95">
        <v>319321966</v>
      </c>
      <c r="S11" s="92"/>
      <c r="T11" s="92"/>
    </row>
    <row r="12" spans="1:20" ht="20.100000000000001" customHeight="1">
      <c r="A12" s="79"/>
      <c r="B12" s="43" t="s">
        <v>49</v>
      </c>
      <c r="F12" s="95"/>
      <c r="G12" s="95">
        <v>762453711</v>
      </c>
      <c r="H12" s="95"/>
      <c r="I12" s="95">
        <v>503500216</v>
      </c>
      <c r="J12" s="95"/>
      <c r="K12" s="95">
        <v>755642046</v>
      </c>
      <c r="L12" s="95"/>
      <c r="M12" s="95">
        <v>501014185</v>
      </c>
      <c r="S12" s="92"/>
      <c r="T12" s="92"/>
    </row>
    <row r="13" spans="1:20" ht="20.100000000000001" customHeight="1">
      <c r="A13" s="79"/>
      <c r="B13" s="43" t="s">
        <v>179</v>
      </c>
      <c r="F13" s="95"/>
      <c r="G13" s="95"/>
      <c r="H13" s="95"/>
      <c r="I13" s="95"/>
      <c r="J13" s="95"/>
      <c r="K13" s="95"/>
      <c r="L13" s="95"/>
      <c r="M13" s="95"/>
      <c r="S13" s="92"/>
      <c r="T13" s="92"/>
    </row>
    <row r="14" spans="1:20" ht="20.100000000000001" customHeight="1">
      <c r="A14" s="79"/>
      <c r="C14" s="43" t="s">
        <v>180</v>
      </c>
      <c r="F14" s="95"/>
      <c r="G14" s="95">
        <v>-10539858</v>
      </c>
      <c r="H14" s="95"/>
      <c r="I14" s="95">
        <v>12813762</v>
      </c>
      <c r="J14" s="95"/>
      <c r="K14" s="95">
        <v>-10579590</v>
      </c>
      <c r="L14" s="95"/>
      <c r="M14" s="95">
        <v>12813762</v>
      </c>
      <c r="S14" s="92"/>
      <c r="T14" s="92"/>
    </row>
    <row r="15" spans="1:20" ht="20.100000000000001" customHeight="1">
      <c r="A15" s="79"/>
      <c r="B15" s="43" t="s">
        <v>176</v>
      </c>
      <c r="F15" s="95"/>
      <c r="G15" s="95"/>
      <c r="H15" s="95"/>
      <c r="I15" s="95"/>
      <c r="J15" s="95"/>
      <c r="K15" s="95"/>
      <c r="L15" s="95"/>
      <c r="M15" s="95"/>
      <c r="S15" s="92"/>
      <c r="T15" s="92"/>
    </row>
    <row r="16" spans="1:20" ht="20.100000000000001" customHeight="1">
      <c r="A16" s="79"/>
      <c r="C16" s="43" t="s">
        <v>175</v>
      </c>
      <c r="E16" s="44">
        <v>29</v>
      </c>
      <c r="F16" s="95"/>
      <c r="G16" s="95">
        <v>15215617</v>
      </c>
      <c r="H16" s="95"/>
      <c r="I16" s="95">
        <v>0</v>
      </c>
      <c r="J16" s="95"/>
      <c r="K16" s="95">
        <v>15215617</v>
      </c>
      <c r="L16" s="95"/>
      <c r="M16" s="95">
        <v>0</v>
      </c>
      <c r="S16" s="92"/>
      <c r="T16" s="92"/>
    </row>
    <row r="17" spans="1:20" ht="20.100000000000001" customHeight="1">
      <c r="A17" s="79"/>
      <c r="B17" s="43" t="s">
        <v>130</v>
      </c>
      <c r="F17" s="95"/>
      <c r="G17" s="95"/>
      <c r="H17" s="95"/>
      <c r="I17" s="95"/>
      <c r="J17" s="95"/>
      <c r="K17" s="95"/>
      <c r="L17" s="95"/>
      <c r="M17" s="95"/>
      <c r="S17" s="92"/>
      <c r="T17" s="92"/>
    </row>
    <row r="18" spans="1:20" ht="20.100000000000001" customHeight="1">
      <c r="A18" s="79"/>
      <c r="C18" s="43" t="s">
        <v>132</v>
      </c>
      <c r="F18" s="95"/>
      <c r="G18" s="95">
        <v>5448952</v>
      </c>
      <c r="H18" s="95"/>
      <c r="I18" s="95">
        <v>15739236</v>
      </c>
      <c r="J18" s="95"/>
      <c r="K18" s="95">
        <v>5275037</v>
      </c>
      <c r="L18" s="95"/>
      <c r="M18" s="95">
        <v>15739236</v>
      </c>
      <c r="S18" s="92"/>
      <c r="T18" s="92"/>
    </row>
    <row r="19" spans="1:20" ht="20.100000000000001" customHeight="1">
      <c r="A19" s="79"/>
      <c r="B19" s="43" t="s">
        <v>104</v>
      </c>
      <c r="F19" s="95"/>
      <c r="G19" s="95">
        <v>7599283</v>
      </c>
      <c r="H19" s="95"/>
      <c r="I19" s="95">
        <v>4491971</v>
      </c>
      <c r="J19" s="95"/>
      <c r="K19" s="95">
        <v>7599283</v>
      </c>
      <c r="L19" s="95"/>
      <c r="M19" s="95">
        <v>4491971</v>
      </c>
      <c r="S19" s="92"/>
      <c r="T19" s="92"/>
    </row>
    <row r="20" spans="1:20" ht="20.100000000000001" customHeight="1">
      <c r="A20" s="79"/>
      <c r="B20" s="43" t="s">
        <v>30</v>
      </c>
      <c r="F20" s="95"/>
      <c r="G20" s="95">
        <v>1907458</v>
      </c>
      <c r="H20" s="95"/>
      <c r="I20" s="95">
        <v>1502705</v>
      </c>
      <c r="J20" s="95"/>
      <c r="K20" s="95">
        <v>1897478</v>
      </c>
      <c r="L20" s="95"/>
      <c r="M20" s="95">
        <v>1502705</v>
      </c>
      <c r="S20" s="92"/>
      <c r="T20" s="92"/>
    </row>
    <row r="21" spans="1:20" ht="20.100000000000001" customHeight="1">
      <c r="A21" s="79"/>
      <c r="B21" s="43" t="s">
        <v>43</v>
      </c>
      <c r="F21" s="95"/>
      <c r="G21" s="95">
        <v>-2595196118</v>
      </c>
      <c r="H21" s="95"/>
      <c r="I21" s="95">
        <v>-2025195463</v>
      </c>
      <c r="J21" s="95"/>
      <c r="K21" s="95">
        <v>-2589935126</v>
      </c>
      <c r="L21" s="95"/>
      <c r="M21" s="95">
        <v>-2024707500</v>
      </c>
      <c r="S21" s="92"/>
      <c r="T21" s="92"/>
    </row>
    <row r="22" spans="1:20" ht="20.100000000000001" customHeight="1">
      <c r="A22" s="79"/>
      <c r="B22" s="43" t="s">
        <v>44</v>
      </c>
      <c r="E22" s="44">
        <v>27</v>
      </c>
      <c r="F22" s="95"/>
      <c r="G22" s="95">
        <v>-17389482</v>
      </c>
      <c r="H22" s="95"/>
      <c r="I22" s="95">
        <v>-48863648</v>
      </c>
      <c r="J22" s="95"/>
      <c r="K22" s="95">
        <v>0</v>
      </c>
      <c r="L22" s="95"/>
      <c r="M22" s="95">
        <v>0</v>
      </c>
      <c r="S22" s="92"/>
      <c r="T22" s="92"/>
    </row>
    <row r="23" spans="1:20" ht="20.100000000000001" customHeight="1">
      <c r="A23" s="79"/>
      <c r="B23" s="43" t="s">
        <v>51</v>
      </c>
      <c r="F23" s="95"/>
      <c r="G23" s="95">
        <v>451443490</v>
      </c>
      <c r="H23" s="95"/>
      <c r="I23" s="95">
        <v>319943018</v>
      </c>
      <c r="J23" s="95"/>
      <c r="K23" s="95">
        <v>453473578</v>
      </c>
      <c r="L23" s="95"/>
      <c r="M23" s="95">
        <v>321162608</v>
      </c>
      <c r="S23" s="92"/>
      <c r="T23" s="92"/>
    </row>
    <row r="24" spans="1:20" ht="20.100000000000001" customHeight="1">
      <c r="A24" s="79"/>
      <c r="B24" s="43" t="s">
        <v>60</v>
      </c>
      <c r="F24" s="95"/>
      <c r="G24" s="95">
        <v>-1508868</v>
      </c>
      <c r="H24" s="95"/>
      <c r="I24" s="95">
        <v>-897533</v>
      </c>
      <c r="J24" s="95"/>
      <c r="K24" s="95">
        <v>-1418011</v>
      </c>
      <c r="L24" s="95"/>
      <c r="M24" s="95">
        <v>-877147</v>
      </c>
      <c r="S24" s="92"/>
      <c r="T24" s="92"/>
    </row>
    <row r="25" spans="1:20" ht="20.100000000000001" customHeight="1">
      <c r="A25" s="79"/>
      <c r="B25" s="43" t="s">
        <v>96</v>
      </c>
      <c r="E25" s="44">
        <v>28</v>
      </c>
      <c r="F25" s="95"/>
      <c r="G25" s="96">
        <v>0</v>
      </c>
      <c r="H25" s="95"/>
      <c r="I25" s="96">
        <v>0</v>
      </c>
      <c r="J25" s="95"/>
      <c r="K25" s="96">
        <v>-375084184</v>
      </c>
      <c r="L25" s="95"/>
      <c r="M25" s="96">
        <v>0</v>
      </c>
      <c r="S25" s="92"/>
      <c r="T25" s="92"/>
    </row>
    <row r="26" spans="1:20" ht="6" customHeight="1">
      <c r="F26" s="94"/>
      <c r="G26" s="95"/>
      <c r="H26" s="95"/>
      <c r="I26" s="95"/>
      <c r="J26" s="94"/>
      <c r="K26" s="95"/>
      <c r="L26" s="94"/>
      <c r="M26" s="95"/>
      <c r="S26" s="92"/>
      <c r="T26" s="92"/>
    </row>
    <row r="27" spans="1:20" ht="20.100000000000001" customHeight="1">
      <c r="A27" s="43" t="s">
        <v>105</v>
      </c>
      <c r="F27" s="94"/>
      <c r="G27" s="95"/>
      <c r="H27" s="95"/>
      <c r="I27" s="95"/>
      <c r="J27" s="94"/>
      <c r="K27" s="95"/>
      <c r="L27" s="94"/>
      <c r="M27" s="95"/>
      <c r="S27" s="92"/>
      <c r="T27" s="92"/>
    </row>
    <row r="28" spans="1:20" ht="20.100000000000001" customHeight="1">
      <c r="B28" s="43" t="s">
        <v>106</v>
      </c>
      <c r="F28" s="95"/>
      <c r="G28" s="95">
        <f>SUM(G9:G27)</f>
        <v>-869309945</v>
      </c>
      <c r="H28" s="95"/>
      <c r="I28" s="95">
        <f>SUM(I9:I27)</f>
        <v>-741948196</v>
      </c>
      <c r="J28" s="95"/>
      <c r="K28" s="95">
        <f>SUM(K9:K27)</f>
        <v>-1125307158</v>
      </c>
      <c r="L28" s="95"/>
      <c r="M28" s="95">
        <f>SUM(M9:M27)</f>
        <v>-912370183</v>
      </c>
      <c r="S28" s="92"/>
      <c r="T28" s="92"/>
    </row>
    <row r="29" spans="1:20" ht="20.100000000000001" customHeight="1">
      <c r="A29" s="79"/>
      <c r="B29" s="43" t="s">
        <v>61</v>
      </c>
      <c r="F29" s="95"/>
      <c r="G29" s="95"/>
      <c r="H29" s="95"/>
      <c r="I29" s="95"/>
      <c r="J29" s="95"/>
      <c r="K29" s="95"/>
      <c r="L29" s="95"/>
      <c r="M29" s="95"/>
      <c r="S29" s="92"/>
      <c r="T29" s="92"/>
    </row>
    <row r="30" spans="1:20" ht="20.100000000000001" customHeight="1">
      <c r="A30" s="79"/>
      <c r="C30" s="43" t="s">
        <v>13</v>
      </c>
      <c r="F30" s="95"/>
      <c r="G30" s="95">
        <v>-1426362211</v>
      </c>
      <c r="H30" s="95"/>
      <c r="I30" s="95">
        <v>-3177802901</v>
      </c>
      <c r="J30" s="95"/>
      <c r="K30" s="95">
        <v>-1406460336</v>
      </c>
      <c r="L30" s="95"/>
      <c r="M30" s="95">
        <v>-3179889179</v>
      </c>
      <c r="S30" s="92"/>
      <c r="T30" s="92"/>
    </row>
    <row r="31" spans="1:20" ht="20.100000000000001" customHeight="1">
      <c r="A31" s="79"/>
      <c r="C31" s="43" t="s">
        <v>118</v>
      </c>
      <c r="F31" s="95"/>
      <c r="G31" s="95">
        <v>-2305119</v>
      </c>
      <c r="H31" s="95"/>
      <c r="I31" s="95">
        <v>-1964060</v>
      </c>
      <c r="J31" s="95"/>
      <c r="K31" s="95">
        <v>0</v>
      </c>
      <c r="L31" s="95"/>
      <c r="M31" s="95">
        <v>0</v>
      </c>
      <c r="S31" s="92"/>
      <c r="T31" s="92"/>
    </row>
    <row r="32" spans="1:20" ht="20.100000000000001" customHeight="1">
      <c r="A32" s="79"/>
      <c r="C32" s="43" t="s">
        <v>146</v>
      </c>
      <c r="F32" s="95"/>
      <c r="G32" s="95">
        <v>39136122</v>
      </c>
      <c r="H32" s="95"/>
      <c r="I32" s="95">
        <v>10353519</v>
      </c>
      <c r="J32" s="95"/>
      <c r="K32" s="95">
        <v>17616803</v>
      </c>
      <c r="L32" s="95"/>
      <c r="M32" s="95">
        <v>45840876</v>
      </c>
      <c r="S32" s="92"/>
      <c r="T32" s="92"/>
    </row>
    <row r="33" spans="1:20" ht="20.100000000000001" customHeight="1">
      <c r="A33" s="79"/>
      <c r="C33" s="43" t="s">
        <v>9</v>
      </c>
      <c r="F33" s="95"/>
      <c r="G33" s="95">
        <v>-87017885</v>
      </c>
      <c r="H33" s="95"/>
      <c r="I33" s="95">
        <v>-130287406</v>
      </c>
      <c r="J33" s="95"/>
      <c r="K33" s="95">
        <v>-88738688</v>
      </c>
      <c r="L33" s="95"/>
      <c r="M33" s="95">
        <v>-131455671</v>
      </c>
      <c r="S33" s="92"/>
      <c r="T33" s="92"/>
    </row>
    <row r="34" spans="1:20" ht="20.100000000000001" customHeight="1">
      <c r="A34" s="79"/>
      <c r="C34" s="43" t="s">
        <v>17</v>
      </c>
      <c r="F34" s="95"/>
      <c r="G34" s="95">
        <v>844880</v>
      </c>
      <c r="H34" s="95"/>
      <c r="I34" s="95">
        <v>-12251503</v>
      </c>
      <c r="J34" s="95"/>
      <c r="K34" s="95">
        <v>844880</v>
      </c>
      <c r="L34" s="95"/>
      <c r="M34" s="95">
        <v>-12251504</v>
      </c>
      <c r="S34" s="92"/>
      <c r="T34" s="92"/>
    </row>
    <row r="35" spans="1:20" ht="20.100000000000001" customHeight="1">
      <c r="A35" s="79"/>
      <c r="C35" s="43" t="s">
        <v>147</v>
      </c>
      <c r="F35" s="95"/>
      <c r="G35" s="95">
        <v>-1827871</v>
      </c>
      <c r="H35" s="95"/>
      <c r="I35" s="95">
        <v>27845574</v>
      </c>
      <c r="J35" s="95"/>
      <c r="K35" s="95">
        <v>3175971</v>
      </c>
      <c r="L35" s="95"/>
      <c r="M35" s="95">
        <v>22637250</v>
      </c>
      <c r="S35" s="92"/>
      <c r="T35" s="92"/>
    </row>
    <row r="36" spans="1:20" ht="20.100000000000001" customHeight="1">
      <c r="A36" s="79"/>
      <c r="C36" s="43" t="s">
        <v>26</v>
      </c>
      <c r="F36" s="95"/>
      <c r="G36" s="96">
        <v>3950533</v>
      </c>
      <c r="H36" s="95"/>
      <c r="I36" s="96">
        <v>-25049328</v>
      </c>
      <c r="J36" s="95"/>
      <c r="K36" s="96">
        <v>4766598</v>
      </c>
      <c r="L36" s="95"/>
      <c r="M36" s="96">
        <v>-26590069</v>
      </c>
      <c r="S36" s="92"/>
      <c r="T36" s="92"/>
    </row>
    <row r="37" spans="1:20" ht="6" customHeight="1">
      <c r="F37" s="94"/>
      <c r="G37" s="95"/>
      <c r="H37" s="95"/>
      <c r="I37" s="95"/>
      <c r="J37" s="94"/>
      <c r="K37" s="95"/>
      <c r="L37" s="94"/>
      <c r="M37" s="95"/>
      <c r="S37" s="92"/>
      <c r="T37" s="92"/>
    </row>
    <row r="38" spans="1:20" ht="20.100000000000001" customHeight="1">
      <c r="A38" s="43" t="s">
        <v>186</v>
      </c>
      <c r="F38" s="95"/>
      <c r="G38" s="95">
        <f>SUM(G28:G36)</f>
        <v>-2342891496</v>
      </c>
      <c r="H38" s="95"/>
      <c r="I38" s="95">
        <f>SUM(I28:I36)</f>
        <v>-4051104301</v>
      </c>
      <c r="J38" s="95"/>
      <c r="K38" s="95">
        <f>SUM(K28:K36)</f>
        <v>-2594101930</v>
      </c>
      <c r="L38" s="95"/>
      <c r="M38" s="95">
        <f>SUM(M28:M36)</f>
        <v>-4194078480</v>
      </c>
      <c r="S38" s="92"/>
      <c r="T38" s="92"/>
    </row>
    <row r="39" spans="1:20" ht="20.100000000000001" customHeight="1">
      <c r="A39" s="79"/>
      <c r="B39" s="43" t="s">
        <v>62</v>
      </c>
      <c r="F39" s="95"/>
      <c r="G39" s="95">
        <v>2504596971</v>
      </c>
      <c r="H39" s="95"/>
      <c r="I39" s="95">
        <v>1930839634</v>
      </c>
      <c r="J39" s="95"/>
      <c r="K39" s="95">
        <v>2497486825</v>
      </c>
      <c r="L39" s="95"/>
      <c r="M39" s="95">
        <v>1932685067</v>
      </c>
      <c r="S39" s="92"/>
      <c r="T39" s="92"/>
    </row>
    <row r="40" spans="1:20" ht="20.100000000000001" customHeight="1">
      <c r="A40" s="79"/>
      <c r="B40" s="43" t="s">
        <v>63</v>
      </c>
      <c r="F40" s="95"/>
      <c r="G40" s="95">
        <v>18915013</v>
      </c>
      <c r="H40" s="95"/>
      <c r="I40" s="95">
        <v>57972056</v>
      </c>
      <c r="J40" s="95"/>
      <c r="K40" s="95">
        <v>0</v>
      </c>
      <c r="L40" s="95"/>
      <c r="M40" s="95">
        <v>0</v>
      </c>
      <c r="S40" s="92"/>
      <c r="T40" s="92"/>
    </row>
    <row r="41" spans="1:20" ht="20.100000000000001" customHeight="1">
      <c r="A41" s="79"/>
      <c r="B41" s="43" t="s">
        <v>64</v>
      </c>
      <c r="F41" s="95"/>
      <c r="G41" s="95">
        <v>-449796355</v>
      </c>
      <c r="H41" s="95"/>
      <c r="I41" s="95">
        <v>-323196634</v>
      </c>
      <c r="J41" s="95"/>
      <c r="K41" s="95">
        <v>-450570684</v>
      </c>
      <c r="L41" s="95"/>
      <c r="M41" s="95">
        <v>-323096182</v>
      </c>
      <c r="S41" s="92"/>
      <c r="T41" s="92"/>
    </row>
    <row r="42" spans="1:20" ht="20.100000000000001" customHeight="1">
      <c r="A42" s="79"/>
      <c r="B42" s="43" t="s">
        <v>97</v>
      </c>
      <c r="F42" s="95"/>
      <c r="G42" s="95">
        <v>0</v>
      </c>
      <c r="H42" s="95"/>
      <c r="I42" s="95">
        <v>0</v>
      </c>
      <c r="J42" s="95"/>
      <c r="K42" s="95">
        <v>12922082</v>
      </c>
      <c r="L42" s="95"/>
      <c r="M42" s="95">
        <v>0</v>
      </c>
      <c r="S42" s="92"/>
      <c r="T42" s="92"/>
    </row>
    <row r="43" spans="1:20" ht="20.100000000000001" customHeight="1">
      <c r="A43" s="79"/>
      <c r="B43" s="43" t="s">
        <v>65</v>
      </c>
      <c r="F43" s="95"/>
      <c r="G43" s="96">
        <v>-58232504</v>
      </c>
      <c r="H43" s="95"/>
      <c r="I43" s="96">
        <v>-90093978</v>
      </c>
      <c r="J43" s="94"/>
      <c r="K43" s="96">
        <v>-11356022</v>
      </c>
      <c r="L43" s="94"/>
      <c r="M43" s="96">
        <v>-48008618</v>
      </c>
      <c r="S43" s="92"/>
      <c r="T43" s="92"/>
    </row>
    <row r="44" spans="1:20" ht="6" customHeight="1">
      <c r="F44" s="94"/>
      <c r="G44" s="95"/>
      <c r="H44" s="95"/>
      <c r="I44" s="95"/>
      <c r="J44" s="94"/>
      <c r="K44" s="95"/>
      <c r="L44" s="94"/>
      <c r="M44" s="95"/>
      <c r="S44" s="92"/>
      <c r="T44" s="92"/>
    </row>
    <row r="45" spans="1:20" ht="20.100000000000001" customHeight="1">
      <c r="A45" s="79" t="s">
        <v>181</v>
      </c>
      <c r="F45" s="94"/>
      <c r="G45" s="96">
        <f>SUM(G38:G43)</f>
        <v>-327408371</v>
      </c>
      <c r="H45" s="95"/>
      <c r="I45" s="96">
        <f>SUM(I38:I43)</f>
        <v>-2475583223</v>
      </c>
      <c r="J45" s="94"/>
      <c r="K45" s="96">
        <f>SUM(K38:K43)</f>
        <v>-545619729</v>
      </c>
      <c r="L45" s="94"/>
      <c r="M45" s="96">
        <f>SUM(M38:M43)</f>
        <v>-2632498213</v>
      </c>
      <c r="S45" s="92"/>
      <c r="T45" s="92"/>
    </row>
    <row r="46" spans="1:20" ht="18" customHeight="1">
      <c r="A46" s="79"/>
      <c r="F46" s="94"/>
      <c r="G46" s="95"/>
      <c r="H46" s="95"/>
      <c r="I46" s="95"/>
      <c r="J46" s="94"/>
      <c r="K46" s="95"/>
      <c r="L46" s="94"/>
      <c r="M46" s="95"/>
      <c r="S46" s="92"/>
      <c r="T46" s="92"/>
    </row>
    <row r="47" spans="1:20" ht="21.75" customHeight="1">
      <c r="A47" s="97" t="str">
        <f>'Thai 4-6'!A140</f>
        <v>หมายเหตุประกอบงบการเงินรวมและงบการเงินเฉพาะกิจการเป็นส่วนหนึ่งของงบการเงินนี้</v>
      </c>
      <c r="B47" s="97"/>
      <c r="C47" s="97"/>
      <c r="D47" s="97"/>
      <c r="E47" s="98"/>
      <c r="F47" s="96"/>
      <c r="G47" s="96"/>
      <c r="H47" s="96"/>
      <c r="I47" s="96"/>
      <c r="J47" s="96"/>
      <c r="K47" s="99"/>
      <c r="L47" s="99"/>
      <c r="M47" s="99"/>
      <c r="S47" s="92"/>
      <c r="T47" s="92"/>
    </row>
    <row r="48" spans="1:20" ht="21" customHeight="1">
      <c r="A48" s="125" t="str">
        <f>A1</f>
        <v>บริษัท เงินเทอร์โบ จำกัด (มหาชน)</v>
      </c>
      <c r="B48" s="125"/>
      <c r="C48" s="125"/>
      <c r="D48" s="125"/>
      <c r="E48" s="125"/>
      <c r="F48" s="125"/>
      <c r="G48" s="125"/>
      <c r="H48" s="125"/>
      <c r="I48" s="125"/>
      <c r="J48" s="86"/>
      <c r="K48" s="100"/>
      <c r="L48" s="100"/>
      <c r="M48" s="100"/>
      <c r="S48" s="92"/>
      <c r="T48" s="92"/>
    </row>
    <row r="49" spans="1:20" ht="21" customHeight="1">
      <c r="A49" s="79" t="s">
        <v>184</v>
      </c>
      <c r="B49" s="79"/>
      <c r="C49" s="79"/>
      <c r="D49" s="79"/>
      <c r="E49" s="101"/>
      <c r="F49" s="102"/>
      <c r="G49" s="102"/>
      <c r="H49" s="102"/>
      <c r="I49" s="102"/>
      <c r="J49" s="102"/>
      <c r="K49" s="103"/>
      <c r="L49" s="103"/>
      <c r="M49" s="103"/>
      <c r="S49" s="92"/>
      <c r="T49" s="92"/>
    </row>
    <row r="50" spans="1:20" ht="21" customHeight="1">
      <c r="A50" s="88" t="str">
        <f>A3</f>
        <v>สำหรับปีสิ้นสุดวันที่ 31 ธันวาคม พ.ศ. 2567</v>
      </c>
      <c r="B50" s="104"/>
      <c r="C50" s="104"/>
      <c r="D50" s="104"/>
      <c r="E50" s="91"/>
      <c r="F50" s="105"/>
      <c r="G50" s="105"/>
      <c r="H50" s="105"/>
      <c r="I50" s="105"/>
      <c r="J50" s="105"/>
      <c r="K50" s="106"/>
      <c r="L50" s="106"/>
      <c r="M50" s="106"/>
      <c r="S50" s="92"/>
      <c r="T50" s="92"/>
    </row>
    <row r="51" spans="1:20" ht="20.100000000000001" customHeight="1">
      <c r="A51" s="107"/>
      <c r="B51" s="79"/>
      <c r="C51" s="79"/>
      <c r="D51" s="79"/>
      <c r="E51" s="101"/>
      <c r="F51" s="108"/>
      <c r="G51" s="108"/>
      <c r="H51" s="108"/>
      <c r="I51" s="108"/>
      <c r="J51" s="108"/>
      <c r="K51" s="109"/>
      <c r="L51" s="109"/>
      <c r="M51" s="109"/>
      <c r="S51" s="92"/>
      <c r="T51" s="92"/>
    </row>
    <row r="52" spans="1:20" ht="20.100000000000001" customHeight="1">
      <c r="A52" s="87"/>
      <c r="B52" s="87"/>
      <c r="C52" s="87"/>
      <c r="D52" s="87"/>
      <c r="E52" s="101"/>
      <c r="F52" s="87"/>
      <c r="G52" s="126" t="s">
        <v>0</v>
      </c>
      <c r="H52" s="126"/>
      <c r="I52" s="126"/>
      <c r="J52" s="44"/>
      <c r="K52" s="126" t="s">
        <v>1</v>
      </c>
      <c r="L52" s="126"/>
      <c r="M52" s="126"/>
      <c r="S52" s="92"/>
      <c r="T52" s="92"/>
    </row>
    <row r="53" spans="1:20" ht="20.100000000000001" customHeight="1">
      <c r="A53" s="86"/>
      <c r="B53" s="87"/>
      <c r="C53" s="87"/>
      <c r="D53" s="87"/>
      <c r="F53" s="87"/>
      <c r="G53" s="89" t="s">
        <v>139</v>
      </c>
      <c r="H53" s="87"/>
      <c r="I53" s="89" t="s">
        <v>100</v>
      </c>
      <c r="J53" s="87"/>
      <c r="K53" s="89" t="s">
        <v>139</v>
      </c>
      <c r="L53" s="90"/>
      <c r="M53" s="89" t="s">
        <v>100</v>
      </c>
      <c r="S53" s="92"/>
      <c r="T53" s="92"/>
    </row>
    <row r="54" spans="1:20" ht="20.100000000000001" customHeight="1">
      <c r="A54" s="44"/>
      <c r="B54" s="44"/>
      <c r="C54" s="44"/>
      <c r="D54" s="44"/>
      <c r="E54" s="91" t="s">
        <v>2</v>
      </c>
      <c r="G54" s="93" t="s">
        <v>3</v>
      </c>
      <c r="I54" s="93" t="s">
        <v>3</v>
      </c>
      <c r="K54" s="110" t="s">
        <v>3</v>
      </c>
      <c r="L54" s="111"/>
      <c r="M54" s="110" t="s">
        <v>3</v>
      </c>
      <c r="S54" s="92"/>
      <c r="T54" s="92"/>
    </row>
    <row r="55" spans="1:20" ht="20.100000000000001" customHeight="1">
      <c r="A55" s="79" t="s">
        <v>66</v>
      </c>
      <c r="F55" s="95"/>
      <c r="G55" s="95"/>
      <c r="H55" s="95"/>
      <c r="I55" s="95"/>
      <c r="J55" s="95"/>
      <c r="K55" s="112"/>
      <c r="L55" s="112"/>
      <c r="M55" s="112"/>
      <c r="S55" s="92"/>
      <c r="T55" s="92"/>
    </row>
    <row r="56" spans="1:20" ht="20.100000000000001" customHeight="1">
      <c r="B56" s="43" t="s">
        <v>67</v>
      </c>
      <c r="E56" s="44">
        <v>16</v>
      </c>
      <c r="F56" s="95"/>
      <c r="G56" s="95">
        <v>0</v>
      </c>
      <c r="H56" s="95"/>
      <c r="I56" s="95">
        <v>0</v>
      </c>
      <c r="J56" s="95"/>
      <c r="K56" s="95">
        <v>0</v>
      </c>
      <c r="L56" s="95"/>
      <c r="M56" s="95">
        <v>-1000000</v>
      </c>
      <c r="S56" s="92"/>
      <c r="T56" s="92"/>
    </row>
    <row r="57" spans="1:20" ht="20.100000000000001" customHeight="1">
      <c r="B57" s="43" t="s">
        <v>107</v>
      </c>
      <c r="F57" s="95"/>
      <c r="G57" s="95"/>
      <c r="H57" s="95"/>
      <c r="I57" s="95"/>
      <c r="J57" s="95"/>
      <c r="K57" s="95"/>
      <c r="L57" s="95"/>
      <c r="M57" s="95"/>
      <c r="S57" s="92"/>
      <c r="T57" s="92"/>
    </row>
    <row r="58" spans="1:20" ht="20.100000000000001" customHeight="1">
      <c r="C58" s="43" t="s">
        <v>108</v>
      </c>
      <c r="E58" s="44" t="s">
        <v>159</v>
      </c>
      <c r="F58" s="95"/>
      <c r="G58" s="95">
        <v>0</v>
      </c>
      <c r="H58" s="95"/>
      <c r="I58" s="95">
        <v>0</v>
      </c>
      <c r="J58" s="95"/>
      <c r="K58" s="95">
        <v>8150000</v>
      </c>
      <c r="L58" s="95"/>
      <c r="M58" s="95">
        <v>15000000</v>
      </c>
      <c r="S58" s="92"/>
      <c r="T58" s="92"/>
    </row>
    <row r="59" spans="1:20" ht="20.100000000000001" customHeight="1">
      <c r="B59" s="43" t="s">
        <v>109</v>
      </c>
      <c r="F59" s="95"/>
      <c r="G59" s="95"/>
      <c r="H59" s="95"/>
      <c r="I59" s="95"/>
      <c r="J59" s="95"/>
      <c r="K59" s="95"/>
      <c r="L59" s="95"/>
      <c r="M59" s="95"/>
      <c r="S59" s="92"/>
      <c r="T59" s="92"/>
    </row>
    <row r="60" spans="1:20" ht="20.100000000000001" customHeight="1">
      <c r="C60" s="43" t="s">
        <v>108</v>
      </c>
      <c r="E60" s="44" t="s">
        <v>159</v>
      </c>
      <c r="F60" s="95"/>
      <c r="G60" s="95">
        <v>0</v>
      </c>
      <c r="H60" s="95"/>
      <c r="I60" s="95">
        <v>0</v>
      </c>
      <c r="J60" s="95"/>
      <c r="K60" s="95">
        <v>-5000000</v>
      </c>
      <c r="L60" s="95"/>
      <c r="M60" s="95">
        <v>-3000000</v>
      </c>
      <c r="S60" s="92"/>
      <c r="T60" s="92"/>
    </row>
    <row r="61" spans="1:20" ht="20.100000000000001" customHeight="1">
      <c r="B61" s="43" t="s">
        <v>110</v>
      </c>
      <c r="F61" s="94"/>
      <c r="G61" s="95">
        <v>-49159046</v>
      </c>
      <c r="H61" s="94"/>
      <c r="I61" s="95">
        <v>-360675467</v>
      </c>
      <c r="J61" s="94"/>
      <c r="K61" s="95">
        <v>-49159046</v>
      </c>
      <c r="L61" s="94"/>
      <c r="M61" s="95">
        <v>-360470033</v>
      </c>
      <c r="S61" s="92"/>
      <c r="T61" s="92"/>
    </row>
    <row r="62" spans="1:20" ht="20.100000000000001" customHeight="1">
      <c r="B62" s="43" t="s">
        <v>68</v>
      </c>
      <c r="F62" s="94"/>
      <c r="G62" s="95">
        <v>-10524291</v>
      </c>
      <c r="H62" s="94"/>
      <c r="I62" s="95">
        <v>-70817485</v>
      </c>
      <c r="J62" s="94"/>
      <c r="K62" s="95">
        <v>-10524291</v>
      </c>
      <c r="L62" s="94"/>
      <c r="M62" s="95">
        <v>-70817485</v>
      </c>
      <c r="S62" s="92"/>
      <c r="T62" s="92"/>
    </row>
    <row r="63" spans="1:20" ht="20.100000000000001" customHeight="1">
      <c r="B63" s="43" t="s">
        <v>76</v>
      </c>
      <c r="F63" s="94"/>
      <c r="G63" s="96">
        <v>245879</v>
      </c>
      <c r="H63" s="94"/>
      <c r="I63" s="96">
        <v>821443</v>
      </c>
      <c r="J63" s="94"/>
      <c r="K63" s="96">
        <v>245879</v>
      </c>
      <c r="L63" s="94"/>
      <c r="M63" s="96">
        <v>821443</v>
      </c>
      <c r="S63" s="92"/>
      <c r="T63" s="92"/>
    </row>
    <row r="64" spans="1:20" ht="6" customHeight="1">
      <c r="F64" s="94"/>
      <c r="G64" s="95"/>
      <c r="H64" s="94"/>
      <c r="I64" s="95"/>
      <c r="J64" s="94"/>
      <c r="K64" s="95"/>
      <c r="L64" s="94"/>
      <c r="M64" s="95"/>
      <c r="S64" s="92"/>
      <c r="T64" s="92"/>
    </row>
    <row r="65" spans="1:20" ht="20.100000000000001" customHeight="1">
      <c r="A65" s="79" t="s">
        <v>69</v>
      </c>
      <c r="F65" s="94"/>
      <c r="G65" s="96">
        <f>SUM(G56:G63)</f>
        <v>-59437458</v>
      </c>
      <c r="H65" s="94"/>
      <c r="I65" s="96">
        <f>SUM(I56:I63)</f>
        <v>-430671509</v>
      </c>
      <c r="J65" s="94"/>
      <c r="K65" s="96">
        <f>SUM(K56:K63)</f>
        <v>-56287458</v>
      </c>
      <c r="L65" s="94"/>
      <c r="M65" s="96">
        <f>SUM(M56:M63)</f>
        <v>-419466075</v>
      </c>
      <c r="S65" s="92"/>
      <c r="T65" s="92"/>
    </row>
    <row r="66" spans="1:20" ht="10.15" customHeight="1">
      <c r="F66" s="94"/>
      <c r="G66" s="95"/>
      <c r="H66" s="94"/>
      <c r="I66" s="95"/>
      <c r="J66" s="94"/>
      <c r="K66" s="95"/>
      <c r="L66" s="94"/>
      <c r="M66" s="95"/>
      <c r="S66" s="92"/>
      <c r="T66" s="92"/>
    </row>
    <row r="67" spans="1:20" ht="20.100000000000001" customHeight="1">
      <c r="A67" s="79" t="s">
        <v>70</v>
      </c>
      <c r="F67" s="94"/>
      <c r="G67" s="95"/>
      <c r="H67" s="94"/>
      <c r="I67" s="95"/>
      <c r="J67" s="94"/>
      <c r="K67" s="95"/>
      <c r="L67" s="94"/>
      <c r="M67" s="95"/>
      <c r="S67" s="92"/>
      <c r="T67" s="92"/>
    </row>
    <row r="68" spans="1:20" ht="20.100000000000001" customHeight="1">
      <c r="A68" s="79"/>
      <c r="B68" s="43" t="s">
        <v>71</v>
      </c>
      <c r="E68" s="44" t="s">
        <v>163</v>
      </c>
      <c r="F68" s="94"/>
      <c r="G68" s="95">
        <v>0</v>
      </c>
      <c r="H68" s="94"/>
      <c r="I68" s="95">
        <v>200000000</v>
      </c>
      <c r="J68" s="94"/>
      <c r="K68" s="95">
        <v>190800000</v>
      </c>
      <c r="L68" s="94"/>
      <c r="M68" s="95">
        <v>349000000</v>
      </c>
      <c r="S68" s="92"/>
      <c r="T68" s="92"/>
    </row>
    <row r="69" spans="1:20" ht="20.100000000000001" customHeight="1">
      <c r="A69" s="79"/>
      <c r="B69" s="43" t="s">
        <v>88</v>
      </c>
      <c r="E69" s="44" t="s">
        <v>163</v>
      </c>
      <c r="F69" s="94"/>
      <c r="G69" s="95">
        <v>0</v>
      </c>
      <c r="H69" s="94"/>
      <c r="I69" s="95">
        <v>-200000000</v>
      </c>
      <c r="J69" s="94"/>
      <c r="K69" s="95">
        <v>0</v>
      </c>
      <c r="L69" s="94"/>
      <c r="M69" s="95">
        <v>-200000000</v>
      </c>
      <c r="S69" s="92"/>
      <c r="T69" s="92"/>
    </row>
    <row r="70" spans="1:20" ht="20.100000000000001" customHeight="1">
      <c r="A70" s="79"/>
      <c r="B70" s="43" t="s">
        <v>83</v>
      </c>
      <c r="F70" s="94"/>
      <c r="G70" s="95">
        <v>535000000</v>
      </c>
      <c r="H70" s="94"/>
      <c r="I70" s="95">
        <v>450000000</v>
      </c>
      <c r="J70" s="94"/>
      <c r="K70" s="95">
        <v>535000000</v>
      </c>
      <c r="L70" s="94"/>
      <c r="M70" s="95">
        <v>450000000</v>
      </c>
      <c r="S70" s="92"/>
      <c r="T70" s="92"/>
    </row>
    <row r="71" spans="1:20" ht="20.100000000000001" customHeight="1">
      <c r="A71" s="79"/>
      <c r="B71" s="43" t="s">
        <v>86</v>
      </c>
      <c r="F71" s="94"/>
      <c r="G71" s="95">
        <v>-985000000</v>
      </c>
      <c r="H71" s="94"/>
      <c r="I71" s="95">
        <v>-50000000</v>
      </c>
      <c r="J71" s="94"/>
      <c r="K71" s="95">
        <v>-985000000</v>
      </c>
      <c r="L71" s="94"/>
      <c r="M71" s="95">
        <v>-50000000</v>
      </c>
      <c r="S71" s="92"/>
      <c r="T71" s="92"/>
    </row>
    <row r="72" spans="1:20" ht="20.100000000000001" customHeight="1">
      <c r="B72" s="43" t="s">
        <v>72</v>
      </c>
      <c r="E72" s="44">
        <v>22</v>
      </c>
      <c r="F72" s="94"/>
      <c r="G72" s="95">
        <v>3572900000</v>
      </c>
      <c r="H72" s="94"/>
      <c r="I72" s="95">
        <v>4506710000</v>
      </c>
      <c r="J72" s="94"/>
      <c r="K72" s="95">
        <v>3572900000</v>
      </c>
      <c r="L72" s="94"/>
      <c r="M72" s="95">
        <v>4506710000</v>
      </c>
      <c r="S72" s="92"/>
      <c r="T72" s="92"/>
    </row>
    <row r="73" spans="1:20" ht="20.100000000000001" customHeight="1">
      <c r="B73" s="43" t="s">
        <v>80</v>
      </c>
      <c r="E73" s="44">
        <v>22</v>
      </c>
      <c r="F73" s="94"/>
      <c r="G73" s="95">
        <v>-3026918535</v>
      </c>
      <c r="H73" s="94"/>
      <c r="I73" s="95">
        <v>-1981611707</v>
      </c>
      <c r="J73" s="94"/>
      <c r="K73" s="95">
        <v>-3026918535</v>
      </c>
      <c r="L73" s="94"/>
      <c r="M73" s="95">
        <v>-1981611707</v>
      </c>
      <c r="S73" s="92"/>
      <c r="T73" s="92"/>
    </row>
    <row r="74" spans="1:20" ht="20.100000000000001" customHeight="1">
      <c r="B74" s="43" t="s">
        <v>111</v>
      </c>
      <c r="E74" s="44">
        <v>23</v>
      </c>
      <c r="F74" s="94"/>
      <c r="G74" s="95">
        <v>494300000</v>
      </c>
      <c r="H74" s="94"/>
      <c r="I74" s="95">
        <v>250000000</v>
      </c>
      <c r="J74" s="94"/>
      <c r="K74" s="95">
        <v>494300000</v>
      </c>
      <c r="L74" s="94"/>
      <c r="M74" s="95">
        <v>250000000</v>
      </c>
      <c r="S74" s="92"/>
      <c r="T74" s="92"/>
    </row>
    <row r="75" spans="1:20" ht="20.100000000000001" customHeight="1">
      <c r="B75" s="43" t="s">
        <v>133</v>
      </c>
      <c r="F75" s="94"/>
      <c r="G75" s="95">
        <v>-7991816</v>
      </c>
      <c r="H75" s="94"/>
      <c r="I75" s="95">
        <v>-3971916.92</v>
      </c>
      <c r="J75" s="94"/>
      <c r="K75" s="95">
        <v>-7991816</v>
      </c>
      <c r="L75" s="94"/>
      <c r="M75" s="95">
        <v>-3971916.92</v>
      </c>
      <c r="S75" s="92"/>
      <c r="T75" s="92"/>
    </row>
    <row r="76" spans="1:20" ht="20.100000000000001" customHeight="1">
      <c r="B76" s="43" t="s">
        <v>112</v>
      </c>
      <c r="F76" s="94"/>
      <c r="G76" s="95">
        <v>-212182212</v>
      </c>
      <c r="H76" s="94"/>
      <c r="I76" s="95">
        <v>-197605829</v>
      </c>
      <c r="J76" s="94"/>
      <c r="K76" s="95">
        <v>-212182212</v>
      </c>
      <c r="L76" s="94"/>
      <c r="M76" s="95">
        <v>-197605829</v>
      </c>
      <c r="S76" s="92"/>
      <c r="T76" s="92"/>
    </row>
    <row r="77" spans="1:20" ht="20.100000000000001" customHeight="1">
      <c r="B77" s="43" t="s">
        <v>113</v>
      </c>
      <c r="F77" s="94"/>
      <c r="G77" s="95">
        <v>-4492</v>
      </c>
      <c r="H77" s="94"/>
      <c r="I77" s="95">
        <v>0</v>
      </c>
      <c r="J77" s="94"/>
      <c r="K77" s="95">
        <v>0</v>
      </c>
      <c r="L77" s="94"/>
      <c r="M77" s="95">
        <v>0</v>
      </c>
      <c r="S77" s="92"/>
      <c r="T77" s="92"/>
    </row>
    <row r="78" spans="1:20" ht="6" customHeight="1">
      <c r="F78" s="94"/>
      <c r="G78" s="113"/>
      <c r="H78" s="94"/>
      <c r="I78" s="113"/>
      <c r="J78" s="94"/>
      <c r="K78" s="113"/>
      <c r="L78" s="94"/>
      <c r="M78" s="113"/>
      <c r="S78" s="92"/>
      <c r="T78" s="92"/>
    </row>
    <row r="79" spans="1:20" ht="20.100000000000001" customHeight="1">
      <c r="A79" s="79" t="s">
        <v>73</v>
      </c>
      <c r="F79" s="95"/>
      <c r="G79" s="96">
        <f>SUM(G68:G77)</f>
        <v>370102945</v>
      </c>
      <c r="H79" s="95"/>
      <c r="I79" s="96">
        <f>SUM(I68:I77)</f>
        <v>2973520547.0799999</v>
      </c>
      <c r="J79" s="95"/>
      <c r="K79" s="96">
        <f>SUM(K68:K77)</f>
        <v>560907437</v>
      </c>
      <c r="L79" s="95"/>
      <c r="M79" s="96">
        <f>SUM(M68:M77)</f>
        <v>3122520547.0799999</v>
      </c>
      <c r="S79" s="92"/>
      <c r="T79" s="92"/>
    </row>
    <row r="80" spans="1:20" ht="10.15" customHeight="1">
      <c r="F80" s="94"/>
      <c r="G80" s="95"/>
      <c r="H80" s="94"/>
      <c r="I80" s="95"/>
      <c r="J80" s="94"/>
      <c r="K80" s="95"/>
      <c r="L80" s="94"/>
      <c r="M80" s="95"/>
      <c r="S80" s="92"/>
      <c r="T80" s="92"/>
    </row>
    <row r="81" spans="1:20" ht="20.100000000000001" customHeight="1">
      <c r="A81" s="79" t="s">
        <v>182</v>
      </c>
      <c r="F81" s="94"/>
      <c r="G81" s="94">
        <f>+G45+G65+G79</f>
        <v>-16742884</v>
      </c>
      <c r="H81" s="94"/>
      <c r="I81" s="94">
        <f>+I45+I65+I79</f>
        <v>67265815.079999924</v>
      </c>
      <c r="J81" s="94"/>
      <c r="K81" s="94">
        <f>+K45+K65+K79</f>
        <v>-40999750</v>
      </c>
      <c r="L81" s="94"/>
      <c r="M81" s="94">
        <f>+M45+M65+M79</f>
        <v>70556259.079999924</v>
      </c>
      <c r="S81" s="92"/>
      <c r="T81" s="92"/>
    </row>
    <row r="82" spans="1:20" ht="20.100000000000001" customHeight="1">
      <c r="A82" s="43" t="s">
        <v>157</v>
      </c>
      <c r="F82" s="94"/>
      <c r="G82" s="96">
        <v>238759488</v>
      </c>
      <c r="H82" s="94"/>
      <c r="I82" s="96">
        <v>171493673</v>
      </c>
      <c r="J82" s="94"/>
      <c r="K82" s="96">
        <v>205832443</v>
      </c>
      <c r="L82" s="94"/>
      <c r="M82" s="96">
        <v>135276184</v>
      </c>
      <c r="S82" s="92"/>
      <c r="T82" s="92"/>
    </row>
    <row r="83" spans="1:20" ht="6" customHeight="1">
      <c r="F83" s="94"/>
      <c r="G83" s="95"/>
      <c r="H83" s="94"/>
      <c r="I83" s="95"/>
      <c r="J83" s="94"/>
      <c r="K83" s="95"/>
      <c r="L83" s="94"/>
      <c r="M83" s="95"/>
      <c r="S83" s="92"/>
      <c r="T83" s="92"/>
    </row>
    <row r="84" spans="1:20" ht="20.100000000000001" customHeight="1" thickBot="1">
      <c r="A84" s="79" t="s">
        <v>158</v>
      </c>
      <c r="E84" s="44">
        <v>10</v>
      </c>
      <c r="F84" s="94"/>
      <c r="G84" s="114">
        <f>SUM(G81:G82)</f>
        <v>222016604</v>
      </c>
      <c r="H84" s="94"/>
      <c r="I84" s="114">
        <f>SUM(I81:I82)</f>
        <v>238759488.07999992</v>
      </c>
      <c r="J84" s="94"/>
      <c r="K84" s="114">
        <f>SUM(K81:K82)</f>
        <v>164832693</v>
      </c>
      <c r="L84" s="94"/>
      <c r="M84" s="114">
        <f>SUM(M81:M82)</f>
        <v>205832443.07999992</v>
      </c>
      <c r="S84" s="92"/>
      <c r="T84" s="92"/>
    </row>
    <row r="85" spans="1:20" ht="10.15" customHeight="1" thickTop="1">
      <c r="A85" s="79"/>
      <c r="F85" s="94"/>
      <c r="G85" s="115"/>
      <c r="H85" s="94"/>
      <c r="I85" s="115"/>
      <c r="J85" s="94"/>
      <c r="K85" s="115"/>
      <c r="L85" s="94"/>
      <c r="M85" s="115"/>
      <c r="S85" s="92"/>
      <c r="T85" s="92"/>
    </row>
    <row r="86" spans="1:20" ht="20.100000000000001" customHeight="1">
      <c r="A86" s="79" t="s">
        <v>74</v>
      </c>
      <c r="F86" s="94"/>
      <c r="G86" s="95"/>
      <c r="H86" s="94"/>
      <c r="I86" s="95"/>
      <c r="J86" s="94"/>
      <c r="K86" s="112"/>
      <c r="L86" s="116"/>
      <c r="M86" s="79"/>
      <c r="S86" s="92"/>
      <c r="T86" s="92"/>
    </row>
    <row r="87" spans="1:20" ht="20.100000000000001" customHeight="1">
      <c r="B87" s="43" t="s">
        <v>114</v>
      </c>
      <c r="F87" s="94"/>
      <c r="G87" s="95">
        <v>5696128</v>
      </c>
      <c r="H87" s="94"/>
      <c r="I87" s="95">
        <v>21917328</v>
      </c>
      <c r="J87" s="94"/>
      <c r="K87" s="95">
        <v>5696128</v>
      </c>
      <c r="L87" s="94"/>
      <c r="M87" s="95">
        <v>21917328</v>
      </c>
      <c r="S87" s="92"/>
      <c r="T87" s="92"/>
    </row>
    <row r="88" spans="1:20" ht="20.100000000000001" customHeight="1">
      <c r="B88" s="43" t="s">
        <v>115</v>
      </c>
      <c r="F88" s="94"/>
      <c r="G88" s="95">
        <v>12449</v>
      </c>
      <c r="H88" s="94"/>
      <c r="I88" s="95">
        <v>24995</v>
      </c>
      <c r="J88" s="94"/>
      <c r="K88" s="95">
        <v>12449</v>
      </c>
      <c r="L88" s="94"/>
      <c r="M88" s="95">
        <v>24995</v>
      </c>
      <c r="S88" s="92"/>
      <c r="T88" s="92"/>
    </row>
    <row r="89" spans="1:20" ht="20.100000000000001" customHeight="1">
      <c r="B89" s="43" t="s">
        <v>75</v>
      </c>
      <c r="E89" s="44">
        <v>18</v>
      </c>
      <c r="F89" s="94"/>
      <c r="G89" s="95">
        <v>231282670</v>
      </c>
      <c r="H89" s="94"/>
      <c r="I89" s="95">
        <v>219515844</v>
      </c>
      <c r="J89" s="94"/>
      <c r="K89" s="95">
        <v>231282670</v>
      </c>
      <c r="L89" s="94"/>
      <c r="M89" s="95">
        <v>219515844</v>
      </c>
      <c r="S89" s="92"/>
      <c r="T89" s="92"/>
    </row>
    <row r="90" spans="1:20" ht="20.100000000000001" customHeight="1">
      <c r="B90" s="43" t="s">
        <v>134</v>
      </c>
      <c r="E90" s="44">
        <v>18</v>
      </c>
      <c r="F90" s="94"/>
      <c r="G90" s="95">
        <v>7147858</v>
      </c>
      <c r="H90" s="94"/>
      <c r="I90" s="95">
        <v>4558337</v>
      </c>
      <c r="J90" s="94"/>
      <c r="K90" s="95">
        <v>7147858</v>
      </c>
      <c r="L90" s="94"/>
      <c r="M90" s="95">
        <v>4558337</v>
      </c>
      <c r="S90" s="92"/>
      <c r="T90" s="92"/>
    </row>
    <row r="91" spans="1:20" ht="20.100000000000001" customHeight="1">
      <c r="B91" s="43" t="s">
        <v>135</v>
      </c>
      <c r="F91" s="94"/>
      <c r="G91" s="95"/>
      <c r="H91" s="94"/>
      <c r="I91" s="95"/>
      <c r="J91" s="94"/>
      <c r="K91" s="95"/>
      <c r="L91" s="94"/>
      <c r="M91" s="95"/>
      <c r="S91" s="92"/>
      <c r="T91" s="92"/>
    </row>
    <row r="92" spans="1:20" ht="20.100000000000001" customHeight="1">
      <c r="C92" s="43" t="s">
        <v>136</v>
      </c>
      <c r="E92" s="44">
        <v>18</v>
      </c>
      <c r="F92" s="94"/>
      <c r="G92" s="95">
        <v>23678881</v>
      </c>
      <c r="H92" s="94"/>
      <c r="I92" s="95">
        <v>2482257</v>
      </c>
      <c r="J92" s="94"/>
      <c r="K92" s="95">
        <v>23678881</v>
      </c>
      <c r="L92" s="94"/>
      <c r="M92" s="95">
        <v>2482257</v>
      </c>
      <c r="S92" s="92"/>
      <c r="T92" s="92"/>
    </row>
    <row r="93" spans="1:20" ht="20.100000000000001" customHeight="1">
      <c r="B93" s="43" t="s">
        <v>98</v>
      </c>
      <c r="E93" s="44" t="s">
        <v>163</v>
      </c>
      <c r="F93" s="94"/>
      <c r="G93" s="95">
        <v>0</v>
      </c>
      <c r="H93" s="94"/>
      <c r="I93" s="95">
        <v>0</v>
      </c>
      <c r="J93" s="94"/>
      <c r="K93" s="95">
        <v>160073426</v>
      </c>
      <c r="L93" s="94"/>
      <c r="M93" s="95">
        <v>0</v>
      </c>
      <c r="S93" s="92"/>
      <c r="T93" s="92"/>
    </row>
    <row r="94" spans="1:20" ht="12.75" customHeight="1">
      <c r="F94" s="94"/>
      <c r="G94" s="95"/>
      <c r="H94" s="94"/>
      <c r="I94" s="95"/>
      <c r="J94" s="94"/>
      <c r="K94" s="95"/>
      <c r="L94" s="94"/>
      <c r="M94" s="95"/>
      <c r="S94" s="92"/>
      <c r="T94" s="92"/>
    </row>
    <row r="95" spans="1:20" ht="14.25" customHeight="1">
      <c r="F95" s="94"/>
      <c r="G95" s="95"/>
      <c r="H95" s="94"/>
      <c r="I95" s="95"/>
      <c r="J95" s="94"/>
      <c r="K95" s="95"/>
      <c r="L95" s="94"/>
      <c r="M95" s="95"/>
      <c r="S95" s="92"/>
      <c r="T95" s="92"/>
    </row>
    <row r="96" spans="1:20" ht="21.75" customHeight="1">
      <c r="A96" s="97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6" s="97"/>
      <c r="C96" s="97"/>
      <c r="D96" s="97"/>
      <c r="E96" s="98"/>
      <c r="F96" s="96"/>
      <c r="G96" s="96"/>
      <c r="H96" s="96"/>
      <c r="I96" s="96"/>
      <c r="J96" s="96"/>
      <c r="K96" s="96"/>
      <c r="L96" s="96"/>
      <c r="M96" s="96"/>
      <c r="S96" s="92"/>
      <c r="T96" s="92"/>
    </row>
    <row r="97" spans="6:20">
      <c r="F97" s="94"/>
      <c r="G97" s="95"/>
      <c r="H97" s="94"/>
      <c r="I97" s="95"/>
      <c r="J97" s="94"/>
      <c r="K97" s="95"/>
      <c r="L97" s="94"/>
      <c r="M97" s="95"/>
      <c r="S97" s="92"/>
      <c r="T97" s="92"/>
    </row>
    <row r="98" spans="6:20">
      <c r="F98" s="94"/>
      <c r="G98" s="95"/>
      <c r="H98" s="94"/>
      <c r="I98" s="95"/>
      <c r="J98" s="94"/>
      <c r="K98" s="95"/>
      <c r="L98" s="94"/>
      <c r="M98" s="95"/>
      <c r="S98" s="92"/>
      <c r="T98" s="92"/>
    </row>
    <row r="99" spans="6:20">
      <c r="F99" s="94"/>
      <c r="G99" s="95"/>
      <c r="H99" s="94"/>
      <c r="I99" s="95"/>
      <c r="J99" s="94"/>
      <c r="K99" s="95"/>
      <c r="L99" s="94"/>
      <c r="M99" s="95"/>
      <c r="S99" s="92"/>
      <c r="T99" s="92"/>
    </row>
    <row r="100" spans="6:20">
      <c r="F100" s="94"/>
      <c r="G100" s="95"/>
      <c r="H100" s="94"/>
      <c r="I100" s="95"/>
      <c r="J100" s="94"/>
      <c r="K100" s="95"/>
      <c r="L100" s="94"/>
      <c r="M100" s="95"/>
      <c r="S100" s="92"/>
      <c r="T100" s="92"/>
    </row>
    <row r="101" spans="6:20">
      <c r="F101" s="94"/>
      <c r="G101" s="95"/>
      <c r="H101" s="94"/>
      <c r="I101" s="95"/>
      <c r="J101" s="94"/>
      <c r="K101" s="95"/>
      <c r="L101" s="94"/>
      <c r="M101" s="95"/>
      <c r="S101" s="92"/>
      <c r="T101" s="92"/>
    </row>
    <row r="102" spans="6:20">
      <c r="F102" s="94"/>
      <c r="G102" s="95"/>
      <c r="H102" s="94"/>
      <c r="I102" s="95"/>
      <c r="J102" s="94"/>
      <c r="K102" s="95"/>
      <c r="L102" s="94"/>
      <c r="M102" s="95"/>
      <c r="S102" s="92"/>
      <c r="T102" s="92"/>
    </row>
    <row r="103" spans="6:20">
      <c r="F103" s="94"/>
      <c r="G103" s="95"/>
      <c r="H103" s="94"/>
      <c r="I103" s="95"/>
      <c r="J103" s="94"/>
      <c r="K103" s="95"/>
      <c r="L103" s="94"/>
      <c r="M103" s="95"/>
      <c r="S103" s="92"/>
      <c r="T103" s="92"/>
    </row>
    <row r="104" spans="6:20">
      <c r="F104" s="94"/>
      <c r="G104" s="95"/>
      <c r="H104" s="94"/>
      <c r="I104" s="95"/>
      <c r="J104" s="94"/>
      <c r="K104" s="95"/>
      <c r="L104" s="94"/>
      <c r="M104" s="95"/>
      <c r="S104" s="92"/>
      <c r="T104" s="92"/>
    </row>
    <row r="105" spans="6:20">
      <c r="F105" s="94"/>
      <c r="G105" s="95"/>
      <c r="H105" s="94"/>
      <c r="I105" s="95"/>
      <c r="J105" s="94"/>
      <c r="K105" s="95"/>
      <c r="L105" s="94"/>
      <c r="M105" s="95"/>
      <c r="S105" s="92"/>
      <c r="T105" s="92"/>
    </row>
    <row r="106" spans="6:20">
      <c r="F106" s="94"/>
      <c r="G106" s="95"/>
      <c r="H106" s="94"/>
      <c r="I106" s="95"/>
      <c r="J106" s="94"/>
      <c r="K106" s="95"/>
      <c r="L106" s="94"/>
      <c r="M106" s="95"/>
      <c r="S106" s="92"/>
      <c r="T106" s="92"/>
    </row>
    <row r="108" spans="6:20">
      <c r="F108" s="95"/>
      <c r="G108" s="95"/>
      <c r="H108" s="95"/>
      <c r="I108" s="95"/>
      <c r="J108" s="95"/>
      <c r="K108" s="95"/>
      <c r="L108" s="95"/>
      <c r="M108" s="95"/>
    </row>
    <row r="109" spans="6:20">
      <c r="F109" s="95"/>
      <c r="G109" s="95"/>
      <c r="H109" s="95"/>
      <c r="I109" s="95"/>
      <c r="J109" s="95"/>
      <c r="K109" s="95"/>
      <c r="L109" s="95"/>
      <c r="M109" s="95"/>
    </row>
    <row r="110" spans="6:20">
      <c r="F110" s="95"/>
      <c r="G110" s="95"/>
      <c r="H110" s="95"/>
      <c r="I110" s="95"/>
      <c r="J110" s="95"/>
      <c r="K110" s="95"/>
      <c r="L110" s="95"/>
      <c r="M110" s="95"/>
    </row>
    <row r="111" spans="6:20">
      <c r="F111" s="95"/>
      <c r="G111" s="95"/>
      <c r="H111" s="95"/>
      <c r="I111" s="95"/>
      <c r="J111" s="95"/>
      <c r="K111" s="95"/>
      <c r="L111" s="95"/>
      <c r="M111" s="95"/>
    </row>
    <row r="112" spans="6:20">
      <c r="F112" s="95"/>
      <c r="G112" s="95"/>
      <c r="H112" s="95"/>
      <c r="I112" s="95"/>
      <c r="J112" s="95"/>
      <c r="K112" s="95"/>
      <c r="L112" s="95"/>
      <c r="M112" s="95"/>
    </row>
    <row r="113" spans="6:13">
      <c r="F113" s="95"/>
      <c r="G113" s="95"/>
      <c r="H113" s="95"/>
      <c r="I113" s="95"/>
      <c r="J113" s="95"/>
      <c r="K113" s="95"/>
      <c r="L113" s="95"/>
      <c r="M113" s="95"/>
    </row>
    <row r="114" spans="6:13">
      <c r="F114" s="95"/>
      <c r="G114" s="95"/>
      <c r="H114" s="95"/>
      <c r="I114" s="95"/>
      <c r="J114" s="95"/>
      <c r="K114" s="95"/>
      <c r="L114" s="95"/>
      <c r="M114" s="95"/>
    </row>
    <row r="115" spans="6:13">
      <c r="F115" s="95"/>
      <c r="G115" s="95"/>
      <c r="H115" s="95"/>
      <c r="I115" s="95"/>
      <c r="J115" s="95"/>
      <c r="K115" s="95"/>
      <c r="L115" s="95"/>
      <c r="M115" s="95"/>
    </row>
    <row r="116" spans="6:13">
      <c r="F116" s="95"/>
      <c r="G116" s="95"/>
      <c r="H116" s="95"/>
      <c r="I116" s="95"/>
      <c r="J116" s="95"/>
      <c r="K116" s="95"/>
      <c r="L116" s="95"/>
      <c r="M116" s="95"/>
    </row>
    <row r="117" spans="6:13">
      <c r="F117" s="95"/>
      <c r="G117" s="95"/>
      <c r="H117" s="95"/>
      <c r="I117" s="95"/>
      <c r="J117" s="95"/>
      <c r="K117" s="95"/>
      <c r="L117" s="95"/>
      <c r="M117" s="95"/>
    </row>
    <row r="118" spans="6:13">
      <c r="F118" s="95"/>
      <c r="G118" s="95"/>
      <c r="H118" s="95"/>
      <c r="I118" s="95"/>
      <c r="J118" s="95"/>
      <c r="K118" s="95"/>
      <c r="L118" s="95"/>
      <c r="M118" s="95"/>
    </row>
    <row r="119" spans="6:13">
      <c r="F119" s="95"/>
      <c r="G119" s="95"/>
      <c r="H119" s="95"/>
      <c r="I119" s="95"/>
      <c r="J119" s="95"/>
      <c r="K119" s="95"/>
      <c r="L119" s="95"/>
      <c r="M119" s="95"/>
    </row>
    <row r="120" spans="6:13">
      <c r="F120" s="95"/>
      <c r="G120" s="95"/>
      <c r="H120" s="95"/>
      <c r="I120" s="95"/>
      <c r="J120" s="95"/>
      <c r="K120" s="95"/>
      <c r="L120" s="95"/>
      <c r="M120" s="95"/>
    </row>
    <row r="121" spans="6:13">
      <c r="F121" s="95"/>
      <c r="G121" s="95"/>
      <c r="H121" s="95"/>
      <c r="I121" s="95"/>
      <c r="J121" s="95"/>
      <c r="K121" s="95"/>
      <c r="L121" s="95"/>
      <c r="M121" s="95"/>
    </row>
    <row r="122" spans="6:13">
      <c r="F122" s="95"/>
      <c r="G122" s="95"/>
      <c r="H122" s="95"/>
      <c r="I122" s="95"/>
      <c r="J122" s="95"/>
      <c r="K122" s="95"/>
      <c r="L122" s="95"/>
      <c r="M122" s="95"/>
    </row>
  </sheetData>
  <mergeCells count="6">
    <mergeCell ref="A1:I1"/>
    <mergeCell ref="G5:I5"/>
    <mergeCell ref="K5:M5"/>
    <mergeCell ref="A48:I48"/>
    <mergeCell ref="G52:I52"/>
    <mergeCell ref="K52:M52"/>
  </mergeCells>
  <pageMargins left="0.8" right="0.5" top="0.5" bottom="0.6" header="0.49" footer="0.4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Thai 4-6</vt:lpstr>
      <vt:lpstr>Thai 7</vt:lpstr>
      <vt:lpstr>Thai 8</vt:lpstr>
      <vt:lpstr>Thai 9-10</vt:lpstr>
      <vt:lpstr>'Thai 4-6'!Print_Area</vt:lpstr>
      <vt:lpstr>'Thai 7'!Print_Area</vt:lpstr>
      <vt:lpstr>'Thai 8'!Print_Area</vt:lpstr>
      <vt:lpstr>'Thai 9-10'!Print_Area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Yaowalak Chittasopee (TH)</cp:lastModifiedBy>
  <cp:lastPrinted>2025-02-26T12:12:49Z</cp:lastPrinted>
  <dcterms:created xsi:type="dcterms:W3CDTF">2002-01-04T02:58:58Z</dcterms:created>
  <dcterms:modified xsi:type="dcterms:W3CDTF">2025-02-26T12:12:51Z</dcterms:modified>
</cp:coreProperties>
</file>