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Ngernturbo Co., Ltd\Ngernturbo Public_Dec2024\"/>
    </mc:Choice>
  </mc:AlternateContent>
  <xr:revisionPtr revIDLastSave="0" documentId="13_ncr:1_{97079DE9-57FE-4EA9-9018-8ACC81BCF9C0}" xr6:coauthVersionLast="47" xr6:coauthVersionMax="47" xr10:uidLastSave="{00000000-0000-0000-0000-000000000000}"/>
  <bookViews>
    <workbookView xWindow="-120" yWindow="-120" windowWidth="21840" windowHeight="13020" tabRatio="635" activeTab="3" xr2:uid="{00000000-000D-0000-FFFF-FFFF00000000}"/>
  </bookViews>
  <sheets>
    <sheet name="Eng3-4" sheetId="1" r:id="rId1"/>
    <sheet name="Eng5" sheetId="2" r:id="rId2"/>
    <sheet name="Eng6" sheetId="3" r:id="rId3"/>
    <sheet name="Eng7-8" sheetId="6" r:id="rId4"/>
  </sheets>
  <definedNames>
    <definedName name="csDesignMode">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_xlnm.Print_Area" localSheetId="0">'Eng3-4'!$A$1:$K$115</definedName>
    <definedName name="_xlnm.Print_Area" localSheetId="1">'Eng5'!$A$1:$M$58</definedName>
    <definedName name="_xlnm.Print_Area" localSheetId="2">'Eng6'!$A$1:$O$51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3" i="6" l="1"/>
  <c r="O20" i="3"/>
  <c r="A1" i="6"/>
  <c r="G27" i="2"/>
  <c r="O39" i="3"/>
  <c r="O19" i="3"/>
  <c r="M47" i="2"/>
  <c r="K47" i="2"/>
  <c r="I47" i="2"/>
  <c r="G47" i="2"/>
  <c r="G80" i="1" l="1"/>
  <c r="G110" i="1"/>
  <c r="M94" i="6" l="1"/>
  <c r="M74" i="6"/>
  <c r="I94" i="6"/>
  <c r="I74" i="6"/>
  <c r="M27" i="2"/>
  <c r="M19" i="2"/>
  <c r="I27" i="2"/>
  <c r="I19" i="2"/>
  <c r="K110" i="1"/>
  <c r="K90" i="1"/>
  <c r="K80" i="1"/>
  <c r="K35" i="1"/>
  <c r="K22" i="1"/>
  <c r="G90" i="1"/>
  <c r="G35" i="1"/>
  <c r="G22" i="1"/>
  <c r="K27" i="2"/>
  <c r="G19" i="2"/>
  <c r="K94" i="6"/>
  <c r="A3" i="6"/>
  <c r="A56" i="6" s="1"/>
  <c r="G94" i="6"/>
  <c r="K74" i="6"/>
  <c r="G74" i="6"/>
  <c r="A113" i="6"/>
  <c r="A54" i="6"/>
  <c r="M30" i="2" l="1"/>
  <c r="M33" i="2" s="1"/>
  <c r="M36" i="2" s="1"/>
  <c r="I30" i="2"/>
  <c r="I33" i="2" s="1"/>
  <c r="I36" i="2" s="1"/>
  <c r="G37" i="1"/>
  <c r="G92" i="1"/>
  <c r="G112" i="1" s="1"/>
  <c r="K37" i="1"/>
  <c r="K92" i="1"/>
  <c r="K112" i="1" s="1"/>
  <c r="K35" i="3"/>
  <c r="I35" i="3"/>
  <c r="O32" i="3"/>
  <c r="K15" i="3"/>
  <c r="I15" i="3"/>
  <c r="I55" i="2" l="1"/>
  <c r="I50" i="2"/>
  <c r="M13" i="3" s="1"/>
  <c r="M55" i="2"/>
  <c r="M50" i="2"/>
  <c r="M33" i="3" s="1"/>
  <c r="K38" i="3"/>
  <c r="K42" i="3" s="1"/>
  <c r="I38" i="3"/>
  <c r="I42" i="3" s="1"/>
  <c r="M11" i="6"/>
  <c r="M30" i="6" s="1"/>
  <c r="I11" i="6"/>
  <c r="I30" i="6" s="1"/>
  <c r="K18" i="3"/>
  <c r="K23" i="3" s="1"/>
  <c r="I18" i="3"/>
  <c r="I23" i="3" s="1"/>
  <c r="G35" i="3"/>
  <c r="O12" i="3"/>
  <c r="G15" i="3"/>
  <c r="I40" i="6" l="1"/>
  <c r="I47" i="6" s="1"/>
  <c r="I97" i="6" s="1"/>
  <c r="M40" i="6"/>
  <c r="M47" i="6" s="1"/>
  <c r="M97" i="6" s="1"/>
  <c r="M102" i="6" s="1"/>
  <c r="G38" i="3"/>
  <c r="G42" i="3" s="1"/>
  <c r="G18" i="3"/>
  <c r="G23" i="3" s="1"/>
  <c r="M35" i="3"/>
  <c r="M38" i="3" s="1"/>
  <c r="O33" i="3"/>
  <c r="O35" i="3" s="1"/>
  <c r="O38" i="3" l="1"/>
  <c r="M15" i="3"/>
  <c r="M18" i="3" s="1"/>
  <c r="O18" i="3" s="1"/>
  <c r="O13" i="3"/>
  <c r="O15" i="3" s="1"/>
  <c r="A1" i="2"/>
  <c r="A1" i="3" s="1"/>
  <c r="I22" i="1" l="1"/>
  <c r="E22" i="1"/>
  <c r="I35" i="1" l="1"/>
  <c r="E35" i="1"/>
  <c r="E90" i="1" l="1"/>
  <c r="E80" i="1"/>
  <c r="G30" i="2" l="1"/>
  <c r="E37" i="1"/>
  <c r="E92" i="1"/>
  <c r="G33" i="2" l="1"/>
  <c r="G11" i="6" s="1"/>
  <c r="I90" i="1"/>
  <c r="G36" i="2" l="1"/>
  <c r="G50" i="2" s="1"/>
  <c r="M21" i="3" s="1"/>
  <c r="G30" i="6"/>
  <c r="G40" i="6" s="1"/>
  <c r="G47" i="6" s="1"/>
  <c r="A3" i="3"/>
  <c r="A58" i="2"/>
  <c r="K19" i="2"/>
  <c r="A115" i="1"/>
  <c r="I80" i="1"/>
  <c r="I92" i="1" s="1"/>
  <c r="A58" i="1"/>
  <c r="A56" i="1"/>
  <c r="I37" i="1"/>
  <c r="G97" i="6" l="1"/>
  <c r="O21" i="3"/>
  <c r="M23" i="3"/>
  <c r="E108" i="1" s="1"/>
  <c r="E110" i="1" s="1"/>
  <c r="G55" i="2"/>
  <c r="A51" i="3"/>
  <c r="K30" i="2"/>
  <c r="O23" i="3" l="1"/>
  <c r="K33" i="2"/>
  <c r="K11" i="6" l="1"/>
  <c r="K36" i="2"/>
  <c r="K50" i="2" s="1"/>
  <c r="M40" i="3" s="1"/>
  <c r="K30" i="6" l="1"/>
  <c r="I110" i="1"/>
  <c r="I112" i="1" s="1"/>
  <c r="K55" i="2"/>
  <c r="E112" i="1"/>
  <c r="K40" i="6" l="1"/>
  <c r="K47" i="6" s="1"/>
  <c r="K97" i="6" s="1"/>
  <c r="K102" i="6" s="1"/>
  <c r="I102" i="6" s="1"/>
  <c r="G102" i="6" s="1"/>
  <c r="O40" i="3"/>
  <c r="M42" i="3"/>
  <c r="O42" i="3" l="1"/>
</calcChain>
</file>

<file path=xl/sharedStrings.xml><?xml version="1.0" encoding="utf-8"?>
<sst xmlns="http://schemas.openxmlformats.org/spreadsheetml/2006/main" count="306" uniqueCount="189">
  <si>
    <t>Statement of Financial Position</t>
  </si>
  <si>
    <t>Consolidated</t>
  </si>
  <si>
    <t>Separate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</si>
  <si>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</si>
  <si>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</si>
  <si>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</si>
  <si>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</si>
  <si>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</si>
  <si>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</si>
  <si>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</si>
  <si>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</si>
  <si>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</si>
  <si>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assets</t>
  </si>
  <si>
    <t>Liabilities and equity</t>
  </si>
  <si>
    <t>Current liabilities</t>
  </si>
  <si>
    <t>Short-term borrowings from related parties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</si>
  <si>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</si>
  <si>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</si>
  <si>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</si>
  <si>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</si>
  <si>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</si>
  <si>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</si>
  <si>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</si>
  <si>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</si>
  <si>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</si>
  <si>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</si>
  <si>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</si>
  <si>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Unappropriated</t>
  </si>
  <si>
    <t xml:space="preserve">Total equity </t>
  </si>
  <si>
    <t>Total liabilities and equity</t>
  </si>
  <si>
    <t>Revenues</t>
  </si>
  <si>
    <t xml:space="preserve">Interest income </t>
  </si>
  <si>
    <t>Fee and service income</t>
  </si>
  <si>
    <t>Other income</t>
  </si>
  <si>
    <t>Total revenues</t>
  </si>
  <si>
    <t>Expenses</t>
  </si>
  <si>
    <t>Administrative expenses</t>
  </si>
  <si>
    <t>Total expenses</t>
  </si>
  <si>
    <t>Finance costs</t>
  </si>
  <si>
    <t>Statement of Changes in Equity</t>
  </si>
  <si>
    <t>Issued and</t>
  </si>
  <si>
    <t>Total</t>
  </si>
  <si>
    <t xml:space="preserve"> paid-up</t>
  </si>
  <si>
    <t>share capital</t>
  </si>
  <si>
    <t>equity</t>
  </si>
  <si>
    <t>Statement of Cash Flows</t>
  </si>
  <si>
    <t>Cash flows from operating activities</t>
  </si>
  <si>
    <t xml:space="preserve">Adjustments for: </t>
  </si>
  <si>
    <t>Interest income</t>
  </si>
  <si>
    <t>Loan receivables</t>
  </si>
  <si>
    <t>Other non-current liabilities</t>
  </si>
  <si>
    <t>Interest received</t>
  </si>
  <si>
    <t>Net cash used in operating activities</t>
  </si>
  <si>
    <t>Cash flows from investing activities</t>
  </si>
  <si>
    <t>Cash flows from financing activities</t>
  </si>
  <si>
    <t>from financial institutions</t>
  </si>
  <si>
    <t>Net cash received from financing activities</t>
  </si>
  <si>
    <t>Other interest income</t>
  </si>
  <si>
    <t>Net cash used in investing activities</t>
  </si>
  <si>
    <t>Consolidated financial statements</t>
  </si>
  <si>
    <t>Separate financial statements</t>
  </si>
  <si>
    <r>
      <t xml:space="preserve">Statements of Cash Flows </t>
    </r>
    <r>
      <rPr>
        <sz val="9"/>
        <rFont val="Arial"/>
        <family val="2"/>
      </rPr>
      <t>(Cont’d)</t>
    </r>
  </si>
  <si>
    <t>financial statements</t>
  </si>
  <si>
    <t>before changes in working capital</t>
  </si>
  <si>
    <t>Changes in working capital:</t>
  </si>
  <si>
    <t>Interest paid</t>
  </si>
  <si>
    <t>Investments in subsidiaries</t>
  </si>
  <si>
    <t>Long-term borrowings from financial institutions</t>
  </si>
  <si>
    <t>unappropriated</t>
  </si>
  <si>
    <t>Depreciation and amortisation</t>
  </si>
  <si>
    <t>Income tax paid</t>
  </si>
  <si>
    <t>Cash paid for investments in subsidiaries</t>
  </si>
  <si>
    <t>Current portion of loan receivables</t>
  </si>
  <si>
    <t>Intangible assets</t>
  </si>
  <si>
    <t>Deferred tax assets</t>
  </si>
  <si>
    <t>Current portion of long-term borrowings</t>
  </si>
  <si>
    <t>Income tax</t>
  </si>
  <si>
    <t>Fee and service received</t>
  </si>
  <si>
    <t>The notes to the consolidated and separate financial statements are an integral part of the financial statements.</t>
  </si>
  <si>
    <t>Right-of-use assets</t>
  </si>
  <si>
    <t>Current portion of lease liabilities</t>
  </si>
  <si>
    <t>Lease liabilities</t>
  </si>
  <si>
    <t>Statement of Comprehensive Income</t>
  </si>
  <si>
    <t>income tax</t>
  </si>
  <si>
    <t>(Baht per share)</t>
  </si>
  <si>
    <t xml:space="preserve">Cash received from long-term borrowings </t>
  </si>
  <si>
    <t>Acquisition of right-of-use assets</t>
  </si>
  <si>
    <t>Expected credit losses</t>
  </si>
  <si>
    <t xml:space="preserve">Cash received from short-term borrowings </t>
  </si>
  <si>
    <t xml:space="preserve">Cash paid for short-term borrowings </t>
  </si>
  <si>
    <t>Cash received from short-term borrowings</t>
  </si>
  <si>
    <t xml:space="preserve">Profit before finance costs and </t>
  </si>
  <si>
    <t>related parties</t>
  </si>
  <si>
    <t xml:space="preserve">Cash received from short-term loans to </t>
  </si>
  <si>
    <t xml:space="preserve">Cash and cash equivalents at the beginning </t>
  </si>
  <si>
    <t>Cash paid for short-term borrowings</t>
  </si>
  <si>
    <t>Retained earnings (deficits)</t>
  </si>
  <si>
    <t>Share</t>
  </si>
  <si>
    <t>premium</t>
  </si>
  <si>
    <t>Short-term loan to related parties</t>
  </si>
  <si>
    <t>Appropriated</t>
  </si>
  <si>
    <t>- legal reserve</t>
  </si>
  <si>
    <t>Short-term borrowings from financial institutions</t>
  </si>
  <si>
    <t>Premium on ordinary shares</t>
  </si>
  <si>
    <t>Dividends paid</t>
  </si>
  <si>
    <t>Dividend income</t>
  </si>
  <si>
    <t>Dividends received by offsetting debts</t>
  </si>
  <si>
    <t xml:space="preserve">    Director  ______________________________________                Director  ______________________________________</t>
  </si>
  <si>
    <t>2023</t>
  </si>
  <si>
    <t>Ngernturbo Public Company Limited</t>
  </si>
  <si>
    <t xml:space="preserve">Gain from operating activities </t>
  </si>
  <si>
    <t>Cash paid for purchase of building</t>
  </si>
  <si>
    <t>improvements and equipment</t>
  </si>
  <si>
    <t>Cash paid for purchase of intangible assets</t>
  </si>
  <si>
    <t>from related parties</t>
  </si>
  <si>
    <t>Cash paid for long-term borrowings</t>
  </si>
  <si>
    <t>Cash received from issuance of debentures</t>
  </si>
  <si>
    <t>Cash paid for principle of lease liabilities</t>
  </si>
  <si>
    <t>of the period</t>
  </si>
  <si>
    <t xml:space="preserve">Cash and cash equivalents at the end </t>
  </si>
  <si>
    <t>Non-cash items</t>
  </si>
  <si>
    <t>Payables from building improvements and</t>
  </si>
  <si>
    <t>equipment purchased</t>
  </si>
  <si>
    <t>Payables from intangible assets purchased</t>
  </si>
  <si>
    <t>Dividend received</t>
  </si>
  <si>
    <t>Current portion of hire purchase receivables</t>
  </si>
  <si>
    <t>Hire purchase receivables</t>
  </si>
  <si>
    <t>Cost of goods sold</t>
  </si>
  <si>
    <t>Debentures</t>
  </si>
  <si>
    <t xml:space="preserve">   2,720,000,000 ordinary shares,</t>
  </si>
  <si>
    <t xml:space="preserve">      at par value of Baht 0.5 each</t>
  </si>
  <si>
    <t>Retained earnings</t>
  </si>
  <si>
    <t>Cash received from disposals of equipment</t>
  </si>
  <si>
    <t>for the period</t>
  </si>
  <si>
    <t>Sales of goods</t>
  </si>
  <si>
    <t xml:space="preserve">                             (Mr. Sutach  Ruangsuttipap)                                                                 (Mr. Thanan Limsaiporm)</t>
  </si>
  <si>
    <t>Profit (loss) before income tax</t>
  </si>
  <si>
    <t>Profit (loss) for the year</t>
  </si>
  <si>
    <t>Total comprehensive income (expense)</t>
  </si>
  <si>
    <t>Earnings (loss) per share</t>
  </si>
  <si>
    <t xml:space="preserve">Basic earnings (loss) per share </t>
  </si>
  <si>
    <t>Land, buildings and equipment</t>
  </si>
  <si>
    <t>and equipment, and intangible assets</t>
  </si>
  <si>
    <t>Loss on disposals and write-off of buildings</t>
  </si>
  <si>
    <t>Cash paid for debentures issuing costs</t>
  </si>
  <si>
    <t>Lease termination</t>
  </si>
  <si>
    <t>Lease modifications and reassessments</t>
  </si>
  <si>
    <t xml:space="preserve">   2,222,220,000 ordinary shares, </t>
  </si>
  <si>
    <t xml:space="preserve">      Baht 0.5 each</t>
  </si>
  <si>
    <t xml:space="preserve">Total comprehensive income for the year </t>
  </si>
  <si>
    <t>Opening balance at 1 January 2023</t>
  </si>
  <si>
    <t>Loss from lease remeasurement and termination</t>
  </si>
  <si>
    <t>Appropriated - legal reserve</t>
  </si>
  <si>
    <t>As at 31 December 2024</t>
  </si>
  <si>
    <t>2024</t>
  </si>
  <si>
    <t>For the year ended 31 December 2024</t>
  </si>
  <si>
    <t>Opening balance at 1 January 2024</t>
  </si>
  <si>
    <t>Closing balance at 31 December 2024</t>
  </si>
  <si>
    <t>Total comprehensive income for the year</t>
  </si>
  <si>
    <t>Closing balance at 31 December 2023</t>
  </si>
  <si>
    <t>Current portion of debentures</t>
  </si>
  <si>
    <t>-</t>
  </si>
  <si>
    <t>33 c)</t>
  </si>
  <si>
    <t>22, 33 d)</t>
  </si>
  <si>
    <t>33 d)</t>
  </si>
  <si>
    <t>Impairment charge on buildings</t>
  </si>
  <si>
    <t>and equipment, and right-of-use assets</t>
  </si>
  <si>
    <t>Other comprehensive income:</t>
  </si>
  <si>
    <t>Items that will not be reclassified subsequently</t>
  </si>
  <si>
    <t>to profit or loss</t>
  </si>
  <si>
    <t xml:space="preserve">Remeasurements of post-employment </t>
  </si>
  <si>
    <t xml:space="preserve">   </t>
  </si>
  <si>
    <t>benefit obligations</t>
  </si>
  <si>
    <t>Income tax relating to items that will not be</t>
  </si>
  <si>
    <t>reclassified subsequently to profit or loss</t>
  </si>
  <si>
    <t>Dividend paid</t>
  </si>
  <si>
    <t>Loss on diminution in value of</t>
  </si>
  <si>
    <t>foreclosed assets (reversal)</t>
  </si>
  <si>
    <t>Other current receivables</t>
  </si>
  <si>
    <t>Other current payables</t>
  </si>
  <si>
    <t>Appropriated to legal reserve</t>
  </si>
  <si>
    <t>(Reclassified)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</si>
  <si>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</si>
  <si>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 xml:space="preserve">Cash paid for short-term loans </t>
  </si>
  <si>
    <t>to related parties</t>
  </si>
  <si>
    <t xml:space="preserve">Net increase(decrease) in </t>
  </si>
  <si>
    <t>cash and cash equivalents</t>
  </si>
  <si>
    <t>8, 29</t>
  </si>
  <si>
    <t>Cash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</si>
</sst>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-* #,##0_-;\-* #,##0_-;_-* &quot;-&quot;??_-;_-@_-"/>
    <numFmt numFmtId="167" formatCode="#,##0;\(#,##0\)"/>
    <numFmt numFmtId="168" formatCode="#,##0.00;\(#,##0.00\);&quot;-&quot;;@"/>
    <numFmt numFmtId="169" formatCode="_(* #,##0_);_(* \(#,##0\);_(* &quot;-&quot;??_);_(@_)"/>
    <numFmt numFmtId="170" formatCode="#,##0;\(#,##0\);&quot;-&quot;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0."/>
    <numFmt numFmtId="174" formatCode="0.0%"/>
    <numFmt numFmtId="175" formatCode="&quot;$&quot;#,##0_);[Red]\(&quot;$&quot;#,##0\)"/>
    <numFmt numFmtId="176" formatCode="&quot;$&quot;#,##0.00_);[Red]\(&quot;$&quot;#,##0.00\)"/>
    <numFmt numFmtId="177" formatCode="_(&quot;$&quot;* #,##0.00_);_(&quot;$&quot;* \(#,##0.00\);_(&quot;$&quot;* &quot;-&quot;??_);_(@_)"/>
    <numFmt numFmtId="178" formatCode="#,##0.00;[Red]\(#,##0.00\);\-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&quot;\&quot;#,##0;[Red]&quot;\&quot;\-#,##0"/>
    <numFmt numFmtId="186" formatCode="&quot;\&quot;#,##0.00;[Red]&quot;\&quot;\-#,##0.00"/>
    <numFmt numFmtId="187" formatCode="###0_);[Red]\(###0\)"/>
    <numFmt numFmtId="188" formatCode="General_)"/>
    <numFmt numFmtId="189" formatCode="0.000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_);[Red]\(#,##0.0\)"/>
    <numFmt numFmtId="196" formatCode="\฿#,##0.00_);&quot;(฿&quot;#,##0.00\)"/>
    <numFmt numFmtId="197" formatCode="_-* #,##0.00_-;\-* #,##0.00_-;_-* \-??_-;_-@_-"/>
    <numFmt numFmtId="198" formatCode="_(* #,##0.00_);_(* \(#,##0.00\);_(* \-??_);_(@_)"/>
    <numFmt numFmtId="199" formatCode="#,##0.00\ &quot;F&quot;;\-#,##0.00\ &quot;F&quot;"/>
    <numFmt numFmtId="200" formatCode="dd\-mmm\-yy_)"/>
    <numFmt numFmtId="201" formatCode="#,##0.00&quot; F&quot;_);\(#,##0.00&quot; F&quot;\)"/>
    <numFmt numFmtId="202" formatCode="_-[$€-2]* #,##0.00_-;\-[$€-2]* #,##0.00_-;_-[$€-2]* \-??_-"/>
    <numFmt numFmtId="203" formatCode="#,##0\ \ ;\(#,##0\)\ ;\—\ \ \ \ "/>
    <numFmt numFmtId="204" formatCode=";;;"/>
    <numFmt numFmtId="205" formatCode="&quot;?&quot;#,##0;[Red]\-&quot;?&quot;#,##0"/>
    <numFmt numFmtId="206" formatCode="0.0&quot;  &quot;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 F&quot;_);[Red]\(#,##0&quot; F&quot;\)"/>
    <numFmt numFmtId="211" formatCode="#,##0.0;[Red]\-#,##0.0"/>
    <numFmt numFmtId="212" formatCode="0.00_);[Red]\(0.00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#,##0.00;\(#,##0.00\);\-"/>
    <numFmt numFmtId="218" formatCode="_-* #,##0_-;\-* #,##0_-;_-* \-_-;_-@_-"/>
    <numFmt numFmtId="219" formatCode="_(\$* #,##0_);_(\$* \(#,##0\);_(\$* \-_);_(@_)"/>
    <numFmt numFmtId="220" formatCode="_(\$* #,##0.00_);_(\$* \(#,##0.00\);_(\$* \-??_);_(@_)"/>
    <numFmt numFmtId="221" formatCode="_-&quot;$&quot;* #,##0_-;\-&quot;$&quot;* #,##0_-;_-&quot;$&quot;* &quot;-&quot;_-;_-@_-"/>
    <numFmt numFmtId="222" formatCode="_-&quot;\&quot;* #,##0.00_-;\-&quot;\&quot;* #,##0.00_-;_-&quot;\&quot;* &quot;-&quot;??_-;_-@_-"/>
    <numFmt numFmtId="223" formatCode="_-&quot;€&quot;\ * #,##0.00_-;_-&quot;€&quot;\ * #,##0.00\-;_-&quot;€&quot;\ * &quot;-&quot;??_-;_-@_-"/>
    <numFmt numFmtId="224" formatCode="[$-1070000]d/m/yy;@"/>
    <numFmt numFmtId="225" formatCode="* #,##0_);* \(#,##0\);&quot;-&quot;??_);@"/>
    <numFmt numFmtId="226" formatCode="_ &quot;$&quot;\ * #,##0.00_ ;_ &quot;$&quot;\ * \-#,##0.00_ ;_ &quot;$&quot;\ * &quot;-&quot;??_ ;_ @_ "/>
    <numFmt numFmtId="227" formatCode="_ &quot;$&quot;\ * #,##0_ ;_ &quot;$&quot;\ * \-#,##0_ ;_ &quot;$&quot;\ * &quot;-&quot;_ ;_ @_ "/>
    <numFmt numFmtId="228" formatCode="_-* #,##0.00\ _D_M_-;\-* #,##0.00\ _D_M_-;_-* &quot;-&quot;??\ _D_M_-;_-@_-"/>
  </numFmts>
  <fonts count="1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4"/>
      <color rgb="FF000000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Times New Roman"/>
      <family val="1"/>
    </font>
    <font>
      <sz val="10"/>
      <color theme="1"/>
      <name val="Leelawadee UI Semilight"/>
      <family val="2"/>
    </font>
    <font>
      <u/>
      <sz val="10"/>
      <color theme="10"/>
      <name val="Arial Unicode MS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0"/>
      <name val="Tahoma"/>
      <family val="2"/>
    </font>
    <font>
      <u/>
      <sz val="11"/>
      <color rgb="FF0000FF"/>
      <name val="Calibri"/>
      <family val="2"/>
      <scheme val="minor"/>
    </font>
    <font>
      <sz val="16"/>
      <name val="AngsanaUPC"/>
      <family val="1"/>
    </font>
    <font>
      <sz val="11"/>
      <color rgb="FF000000"/>
      <name val="Tahoma"/>
      <family val="2"/>
    </font>
    <font>
      <sz val="10"/>
      <color theme="1"/>
      <name val="EYInterstate"/>
      <family val="2"/>
    </font>
    <font>
      <sz val="14"/>
      <name val="Angsana New"/>
      <family val="1"/>
    </font>
    <font>
      <sz val="10"/>
      <name val="ApFont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Times New Roman"/>
      <family val="1"/>
      <charset val="1"/>
    </font>
    <font>
      <sz val="14"/>
      <name val="CordiaUPC"/>
      <family val="2"/>
      <charset val="222"/>
    </font>
    <font>
      <sz val="10"/>
      <color indexed="8"/>
      <name val="Arial"/>
      <family val="2"/>
      <charset val="1"/>
    </font>
    <font>
      <sz val="14"/>
      <name val="AngsanaUPC"/>
      <family val="1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 New Roman"/>
      <family val="1"/>
      <charset val="1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  <charset val="1"/>
    </font>
    <font>
      <sz val="11"/>
      <name val="Times New Roman"/>
      <family val="1"/>
    </font>
    <font>
      <sz val="6"/>
      <name val="Palatino"/>
      <family val="1"/>
      <charset val="222"/>
    </font>
    <font>
      <sz val="6"/>
      <name val="Palatino"/>
      <family val="1"/>
      <charset val="1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  <charset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1"/>
    </font>
    <font>
      <sz val="10"/>
      <color indexed="8"/>
      <name val="EYInterstate"/>
      <family val="2"/>
      <charset val="1"/>
    </font>
    <font>
      <sz val="14"/>
      <name val="Cordia New"/>
      <family val="2"/>
      <charset val="1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color indexed="9"/>
      <name val="Arial"/>
      <family val="2"/>
      <charset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imes New Roman"/>
      <family val="1"/>
      <charset val="1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sz val="14"/>
      <name val="Cordia New"/>
      <family val="1"/>
      <charset val="1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0"/>
      <name val="Droid Sans Thai"/>
      <family val="2"/>
      <charset val="222"/>
    </font>
    <font>
      <sz val="10"/>
      <color rgb="FF000000"/>
      <name val="EYInterstate"/>
      <family val="2"/>
      <charset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ms Rmn"/>
    </font>
    <font>
      <sz val="11"/>
      <name val="돋움"/>
      <family val="2"/>
      <charset val="129"/>
    </font>
    <font>
      <b/>
      <sz val="11"/>
      <name val="Times New Roman"/>
      <family val="1"/>
    </font>
    <font>
      <sz val="11"/>
      <name val="Arial Narrow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2"/>
      <charset val="222"/>
    </font>
    <font>
      <sz val="16"/>
      <name val="AngsanaUPC"/>
      <family val="1"/>
      <charset val="222"/>
    </font>
    <font>
      <sz val="10"/>
      <color indexed="8"/>
      <name val="Times New Roman"/>
      <family val="2"/>
      <charset val="22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4"/>
      <color rgb="FF000000"/>
      <name val="Cordia New"/>
      <family val="2"/>
      <charset val="222"/>
    </font>
    <font>
      <u/>
      <sz val="9"/>
      <color theme="10"/>
      <name val="Arial"/>
      <family val="2"/>
    </font>
    <font>
      <i/>
      <sz val="9"/>
      <name val="Arial"/>
      <family val="2"/>
    </font>
    <font>
      <b/>
      <sz val="8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788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2" fillId="0" borderId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9" fillId="0" borderId="0"/>
    <xf numFmtId="0" fontId="13" fillId="0" borderId="0">
      <protection locked="0"/>
    </xf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4" applyNumberFormat="0" applyFill="0" applyAlignment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5" borderId="10" applyNumberFormat="0" applyAlignment="0" applyProtection="0"/>
    <xf numFmtId="0" fontId="24" fillId="6" borderId="11" applyNumberFormat="0" applyAlignment="0" applyProtection="0"/>
    <xf numFmtId="0" fontId="25" fillId="6" borderId="10" applyNumberFormat="0" applyAlignment="0" applyProtection="0"/>
    <xf numFmtId="0" fontId="26" fillId="0" borderId="12" applyNumberFormat="0" applyFill="0" applyAlignment="0" applyProtection="0"/>
    <xf numFmtId="0" fontId="27" fillId="7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3" fillId="0" borderId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5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7" fillId="0" borderId="0"/>
    <xf numFmtId="0" fontId="1" fillId="0" borderId="0"/>
    <xf numFmtId="0" fontId="1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3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>
      <alignment vertical="top"/>
      <protection locked="0"/>
    </xf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0" fontId="13" fillId="0" borderId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37" fillId="0" borderId="0"/>
    <xf numFmtId="0" fontId="38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0" fontId="13" fillId="0" borderId="0">
      <protection locked="0"/>
    </xf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3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0" fontId="15" fillId="0" borderId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9" fillId="0" borderId="0"/>
    <xf numFmtId="0" fontId="42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3" fillId="0" borderId="0"/>
    <xf numFmtId="0" fontId="46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179" fontId="9" fillId="0" borderId="0" applyFont="0" applyFill="0" applyBorder="0" applyAlignment="0" applyProtection="0"/>
    <xf numFmtId="0" fontId="47" fillId="0" borderId="0"/>
    <xf numFmtId="180" fontId="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181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/>
    <xf numFmtId="184" fontId="9" fillId="0" borderId="0" applyFont="0" applyFill="0" applyBorder="0" applyAlignment="0" applyProtection="0"/>
    <xf numFmtId="185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0" fontId="52" fillId="0" borderId="0"/>
    <xf numFmtId="9" fontId="49" fillId="0" borderId="0"/>
    <xf numFmtId="187" fontId="9" fillId="0" borderId="0" applyFill="0" applyBorder="0" applyAlignment="0"/>
    <xf numFmtId="188" fontId="53" fillId="0" borderId="0" applyFill="0" applyBorder="0" applyAlignment="0"/>
    <xf numFmtId="189" fontId="53" fillId="0" borderId="0" applyFill="0" applyBorder="0" applyAlignment="0"/>
    <xf numFmtId="190" fontId="54" fillId="0" borderId="0" applyFill="0" applyBorder="0" applyAlignment="0"/>
    <xf numFmtId="191" fontId="54" fillId="0" borderId="0" applyFill="0" applyBorder="0" applyAlignment="0"/>
    <xf numFmtId="192" fontId="53" fillId="0" borderId="0" applyFill="0" applyBorder="0" applyAlignment="0"/>
    <xf numFmtId="193" fontId="54" fillId="0" borderId="0" applyFill="0" applyBorder="0" applyAlignment="0"/>
    <xf numFmtId="188" fontId="53" fillId="0" borderId="0" applyFill="0" applyBorder="0" applyAlignment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4" fontId="55" fillId="0" borderId="0"/>
    <xf numFmtId="195" fontId="56" fillId="0" borderId="0"/>
    <xf numFmtId="40" fontId="56" fillId="0" borderId="0"/>
    <xf numFmtId="196" fontId="57" fillId="0" borderId="0"/>
    <xf numFmtId="196" fontId="57" fillId="0" borderId="0"/>
    <xf numFmtId="189" fontId="57" fillId="0" borderId="0"/>
    <xf numFmtId="189" fontId="57" fillId="0" borderId="0"/>
    <xf numFmtId="192" fontId="53" fillId="0" borderId="0" applyFont="0" applyFill="0" applyBorder="0" applyAlignment="0" applyProtection="0"/>
    <xf numFmtId="197" fontId="58" fillId="0" borderId="0"/>
    <xf numFmtId="198" fontId="58" fillId="0" borderId="0"/>
    <xf numFmtId="198" fontId="58" fillId="0" borderId="0"/>
    <xf numFmtId="43" fontId="58" fillId="0" borderId="0"/>
    <xf numFmtId="197" fontId="58" fillId="0" borderId="0"/>
    <xf numFmtId="198" fontId="58" fillId="0" borderId="0"/>
    <xf numFmtId="198" fontId="58" fillId="0" borderId="0"/>
    <xf numFmtId="43" fontId="13" fillId="0" borderId="0" applyFont="0" applyFill="0" applyBorder="0" applyAlignment="0" applyProtection="0"/>
    <xf numFmtId="198" fontId="58" fillId="0" borderId="0"/>
    <xf numFmtId="199" fontId="59" fillId="0" borderId="0"/>
    <xf numFmtId="0" fontId="60" fillId="0" borderId="0" applyNumberFormat="0" applyAlignment="0">
      <alignment horizontal="left"/>
    </xf>
    <xf numFmtId="0" fontId="61" fillId="0" borderId="0">
      <alignment horizontal="left"/>
    </xf>
    <xf numFmtId="0" fontId="62" fillId="0" borderId="0"/>
    <xf numFmtId="0" fontId="63" fillId="0" borderId="0">
      <alignment horizontal="left"/>
    </xf>
    <xf numFmtId="0" fontId="64" fillId="0" borderId="0"/>
    <xf numFmtId="0" fontId="64" fillId="0" borderId="0"/>
    <xf numFmtId="0" fontId="57" fillId="0" borderId="0"/>
    <xf numFmtId="0" fontId="57" fillId="0" borderId="0"/>
    <xf numFmtId="188" fontId="53" fillId="0" borderId="0" applyFont="0" applyFill="0" applyBorder="0" applyAlignment="0" applyProtection="0"/>
    <xf numFmtId="200" fontId="59" fillId="0" borderId="0"/>
    <xf numFmtId="201" fontId="9" fillId="0" borderId="0"/>
    <xf numFmtId="0" fontId="65" fillId="33" borderId="0" applyNumberFormat="0" applyFont="0" applyFill="0" applyBorder="0" applyProtection="0">
      <alignment horizontal="left"/>
    </xf>
    <xf numFmtId="14" fontId="66" fillId="0" borderId="0" applyFill="0" applyBorder="0" applyAlignment="0"/>
    <xf numFmtId="38" fontId="67" fillId="0" borderId="24">
      <alignment vertical="center"/>
    </xf>
    <xf numFmtId="174" fontId="59" fillId="0" borderId="0"/>
    <xf numFmtId="0" fontId="56" fillId="0" borderId="0"/>
    <xf numFmtId="0" fontId="68" fillId="0" borderId="0"/>
    <xf numFmtId="192" fontId="53" fillId="0" borderId="0" applyFill="0" applyBorder="0" applyAlignment="0"/>
    <xf numFmtId="188" fontId="53" fillId="0" borderId="0" applyFill="0" applyBorder="0" applyAlignment="0"/>
    <xf numFmtId="192" fontId="53" fillId="0" borderId="0" applyFill="0" applyBorder="0" applyAlignment="0"/>
    <xf numFmtId="193" fontId="54" fillId="0" borderId="0" applyFill="0" applyBorder="0" applyAlignment="0"/>
    <xf numFmtId="188" fontId="53" fillId="0" borderId="0" applyFill="0" applyBorder="0" applyAlignment="0"/>
    <xf numFmtId="0" fontId="69" fillId="0" borderId="0" applyNumberFormat="0" applyAlignment="0">
      <alignment horizontal="left"/>
    </xf>
    <xf numFmtId="202" fontId="58" fillId="0" borderId="0"/>
    <xf numFmtId="0" fontId="70" fillId="0" borderId="0">
      <alignment horizontal="left"/>
    </xf>
    <xf numFmtId="0" fontId="71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203" fontId="74" fillId="0" borderId="0">
      <alignment horizontal="right"/>
    </xf>
    <xf numFmtId="38" fontId="36" fillId="33" borderId="0" applyNumberFormat="0" applyBorder="0" applyAlignment="0" applyProtection="0"/>
    <xf numFmtId="0" fontId="75" fillId="0" borderId="0">
      <alignment horizontal="left"/>
    </xf>
    <xf numFmtId="0" fontId="75" fillId="0" borderId="0">
      <alignment horizontal="left"/>
    </xf>
    <xf numFmtId="0" fontId="76" fillId="0" borderId="0">
      <alignment horizontal="left"/>
    </xf>
    <xf numFmtId="0" fontId="77" fillId="0" borderId="21" applyNumberFormat="0" applyAlignment="0" applyProtection="0">
      <alignment horizontal="left" vertical="center"/>
    </xf>
    <xf numFmtId="0" fontId="77" fillId="0" borderId="5">
      <alignment horizontal="left" vertical="center"/>
    </xf>
    <xf numFmtId="173" fontId="78" fillId="34" borderId="0">
      <alignment horizontal="left" vertical="top"/>
    </xf>
    <xf numFmtId="0" fontId="79" fillId="0" borderId="25">
      <alignment horizontal="left" vertical="top"/>
    </xf>
    <xf numFmtId="0" fontId="79" fillId="0" borderId="25">
      <alignment horizontal="left" vertical="top"/>
    </xf>
    <xf numFmtId="0" fontId="80" fillId="0" borderId="0">
      <alignment horizontal="left"/>
    </xf>
    <xf numFmtId="0" fontId="79" fillId="0" borderId="25">
      <alignment horizontal="left" vertical="top"/>
    </xf>
    <xf numFmtId="0" fontId="81" fillId="0" borderId="25">
      <alignment horizontal="left" vertical="top"/>
    </xf>
    <xf numFmtId="0" fontId="81" fillId="0" borderId="25">
      <alignment horizontal="left" vertical="top"/>
    </xf>
    <xf numFmtId="0" fontId="82" fillId="0" borderId="0">
      <alignment horizontal="left"/>
    </xf>
    <xf numFmtId="0" fontId="83" fillId="0" borderId="25">
      <alignment horizontal="left" vertical="top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204" fontId="56" fillId="0" borderId="0"/>
    <xf numFmtId="0" fontId="40" fillId="34" borderId="0">
      <alignment horizontal="left" wrapText="1"/>
    </xf>
    <xf numFmtId="205" fontId="9" fillId="0" borderId="0" applyBorder="0" applyAlignment="0"/>
    <xf numFmtId="10" fontId="36" fillId="34" borderId="18" applyNumberFormat="0" applyBorder="0" applyAlignment="0" applyProtection="0"/>
    <xf numFmtId="206" fontId="9" fillId="0" borderId="0"/>
    <xf numFmtId="174" fontId="85" fillId="0" borderId="0"/>
    <xf numFmtId="38" fontId="86" fillId="0" borderId="0"/>
    <xf numFmtId="38" fontId="87" fillId="0" borderId="0"/>
    <xf numFmtId="38" fontId="88" fillId="0" borderId="0"/>
    <xf numFmtId="38" fontId="89" fillId="0" borderId="0"/>
    <xf numFmtId="0" fontId="74" fillId="0" borderId="0"/>
    <xf numFmtId="0" fontId="74" fillId="0" borderId="0"/>
    <xf numFmtId="0" fontId="33" fillId="0" borderId="0" applyNumberFormat="0" applyFont="0" applyFill="0" applyBorder="0" applyProtection="0">
      <alignment horizontal="left" vertical="center"/>
    </xf>
    <xf numFmtId="192" fontId="53" fillId="0" borderId="0" applyFill="0" applyBorder="0" applyAlignment="0"/>
    <xf numFmtId="188" fontId="53" fillId="0" borderId="0" applyFill="0" applyBorder="0" applyAlignment="0"/>
    <xf numFmtId="192" fontId="53" fillId="0" borderId="0" applyFill="0" applyBorder="0" applyAlignment="0"/>
    <xf numFmtId="193" fontId="54" fillId="0" borderId="0" applyFill="0" applyBorder="0" applyAlignment="0"/>
    <xf numFmtId="188" fontId="53" fillId="0" borderId="0" applyFill="0" applyBorder="0" applyAlignment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6" fontId="67" fillId="0" borderId="0" applyFont="0" applyFill="0" applyBorder="0" applyAlignment="0" applyProtection="0"/>
    <xf numFmtId="207" fontId="90" fillId="0" borderId="0" applyFont="0" applyFill="0" applyBorder="0" applyAlignment="0" applyProtection="0"/>
    <xf numFmtId="208" fontId="90" fillId="0" borderId="0" applyFont="0" applyFill="0" applyBorder="0" applyAlignment="0" applyProtection="0"/>
    <xf numFmtId="0" fontId="91" fillId="0" borderId="0"/>
    <xf numFmtId="0" fontId="92" fillId="0" borderId="0"/>
    <xf numFmtId="0" fontId="92" fillId="0" borderId="0"/>
    <xf numFmtId="37" fontId="93" fillId="0" borderId="0"/>
    <xf numFmtId="209" fontId="94" fillId="0" borderId="0"/>
    <xf numFmtId="0" fontId="64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92" fillId="0" borderId="0"/>
    <xf numFmtId="0" fontId="92" fillId="0" borderId="0"/>
    <xf numFmtId="0" fontId="95" fillId="0" borderId="0"/>
    <xf numFmtId="0" fontId="92" fillId="0" borderId="0"/>
    <xf numFmtId="0" fontId="58" fillId="0" borderId="0"/>
    <xf numFmtId="0" fontId="46" fillId="0" borderId="0"/>
    <xf numFmtId="0" fontId="95" fillId="0" borderId="0"/>
    <xf numFmtId="0" fontId="96" fillId="0" borderId="0"/>
    <xf numFmtId="0" fontId="97" fillId="0" borderId="0"/>
    <xf numFmtId="0" fontId="58" fillId="0" borderId="0"/>
    <xf numFmtId="0" fontId="92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8" fillId="0" borderId="0"/>
    <xf numFmtId="210" fontId="9" fillId="0" borderId="0"/>
    <xf numFmtId="0" fontId="98" fillId="0" borderId="0"/>
    <xf numFmtId="40" fontId="99" fillId="35" borderId="0">
      <alignment horizontal="right"/>
    </xf>
    <xf numFmtId="0" fontId="100" fillId="35" borderId="16"/>
    <xf numFmtId="0" fontId="101" fillId="0" borderId="0">
      <alignment horizontal="left"/>
    </xf>
    <xf numFmtId="0" fontId="102" fillId="0" borderId="0">
      <alignment horizontal="center"/>
    </xf>
    <xf numFmtId="0" fontId="103" fillId="0" borderId="0">
      <alignment horizontal="center"/>
    </xf>
    <xf numFmtId="0" fontId="57" fillId="0" borderId="0"/>
    <xf numFmtId="0" fontId="57" fillId="0" borderId="0"/>
    <xf numFmtId="211" fontId="57" fillId="0" borderId="0"/>
    <xf numFmtId="211" fontId="57" fillId="0" borderId="0"/>
    <xf numFmtId="212" fontId="57" fillId="0" borderId="0"/>
    <xf numFmtId="212" fontId="57" fillId="0" borderId="0"/>
    <xf numFmtId="191" fontId="54" fillId="0" borderId="0" applyFont="0" applyFill="0" applyBorder="0" applyAlignment="0" applyProtection="0"/>
    <xf numFmtId="213" fontId="53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67" fillId="0" borderId="23" applyNumberFormat="0" applyBorder="0"/>
    <xf numFmtId="3" fontId="104" fillId="0" borderId="0" applyNumberFormat="0" applyFill="0" applyBorder="0" applyAlignment="0" applyProtection="0"/>
    <xf numFmtId="192" fontId="53" fillId="0" borderId="0" applyFill="0" applyBorder="0" applyAlignment="0"/>
    <xf numFmtId="188" fontId="53" fillId="0" borderId="0" applyFill="0" applyBorder="0" applyAlignment="0"/>
    <xf numFmtId="192" fontId="53" fillId="0" borderId="0" applyFill="0" applyBorder="0" applyAlignment="0"/>
    <xf numFmtId="193" fontId="54" fillId="0" borderId="0" applyFill="0" applyBorder="0" applyAlignment="0"/>
    <xf numFmtId="188" fontId="53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05" fillId="0" borderId="20">
      <alignment horizontal="center"/>
    </xf>
    <xf numFmtId="3" fontId="67" fillId="0" borderId="0" applyFont="0" applyFill="0" applyBorder="0" applyAlignment="0" applyProtection="0"/>
    <xf numFmtId="0" fontId="67" fillId="36" borderId="0" applyNumberFormat="0" applyFont="0" applyBorder="0" applyAlignment="0" applyProtection="0"/>
    <xf numFmtId="37" fontId="106" fillId="0" borderId="0"/>
    <xf numFmtId="1" fontId="9" fillId="0" borderId="17" applyNumberFormat="0" applyFill="0" applyAlignment="0" applyProtection="0">
      <alignment horizontal="center" vertical="center"/>
    </xf>
    <xf numFmtId="214" fontId="9" fillId="0" borderId="0" applyNumberFormat="0" applyFill="0" applyBorder="0" applyAlignment="0" applyProtection="0">
      <alignment horizontal="left"/>
    </xf>
    <xf numFmtId="0" fontId="71" fillId="0" borderId="26">
      <alignment vertical="center"/>
    </xf>
    <xf numFmtId="38" fontId="33" fillId="0" borderId="0" applyNumberFormat="0" applyFont="0" applyFill="0" applyBorder="0" applyAlignment="0"/>
    <xf numFmtId="0" fontId="107" fillId="37" borderId="0"/>
    <xf numFmtId="0" fontId="58" fillId="0" borderId="0"/>
    <xf numFmtId="0" fontId="58" fillId="0" borderId="0"/>
    <xf numFmtId="0" fontId="107" fillId="37" borderId="0"/>
    <xf numFmtId="0" fontId="92" fillId="38" borderId="0"/>
    <xf numFmtId="0" fontId="92" fillId="38" borderId="0"/>
    <xf numFmtId="0" fontId="58" fillId="0" borderId="0"/>
    <xf numFmtId="0" fontId="58" fillId="0" borderId="0"/>
    <xf numFmtId="0" fontId="107" fillId="37" borderId="0"/>
    <xf numFmtId="0" fontId="92" fillId="38" borderId="0"/>
    <xf numFmtId="0" fontId="92" fillId="38" borderId="0"/>
    <xf numFmtId="0" fontId="58" fillId="0" borderId="0"/>
    <xf numFmtId="0" fontId="58" fillId="0" borderId="0"/>
    <xf numFmtId="0" fontId="92" fillId="39" borderId="0"/>
    <xf numFmtId="0" fontId="92" fillId="39" borderId="0"/>
    <xf numFmtId="0" fontId="107" fillId="39" borderId="0"/>
    <xf numFmtId="0" fontId="58" fillId="0" borderId="0"/>
    <xf numFmtId="0" fontId="58" fillId="0" borderId="0"/>
    <xf numFmtId="0" fontId="107" fillId="40" borderId="0"/>
    <xf numFmtId="0" fontId="107" fillId="40" borderId="0"/>
    <xf numFmtId="0" fontId="58" fillId="0" borderId="0"/>
    <xf numFmtId="0" fontId="58" fillId="0" borderId="0"/>
    <xf numFmtId="0" fontId="107" fillId="41" borderId="0"/>
    <xf numFmtId="0" fontId="107" fillId="41" borderId="0"/>
    <xf numFmtId="0" fontId="58" fillId="0" borderId="0"/>
    <xf numFmtId="0" fontId="58" fillId="0" borderId="0"/>
    <xf numFmtId="3" fontId="58" fillId="42" borderId="0"/>
    <xf numFmtId="3" fontId="58" fillId="42" borderId="0"/>
    <xf numFmtId="0" fontId="58" fillId="41" borderId="0"/>
    <xf numFmtId="0" fontId="58" fillId="41" borderId="0"/>
    <xf numFmtId="4" fontId="58" fillId="42" borderId="0"/>
    <xf numFmtId="4" fontId="58" fillId="42" borderId="0"/>
    <xf numFmtId="39" fontId="108" fillId="0" borderId="0"/>
    <xf numFmtId="0" fontId="66" fillId="0" borderId="0">
      <alignment vertical="top"/>
    </xf>
    <xf numFmtId="0" fontId="109" fillId="0" borderId="0" applyNumberFormat="0" applyBorder="0"/>
    <xf numFmtId="0" fontId="110" fillId="34" borderId="0">
      <alignment wrapText="1"/>
    </xf>
    <xf numFmtId="40" fontId="111" fillId="0" borderId="0" applyBorder="0">
      <alignment horizontal="right"/>
    </xf>
    <xf numFmtId="0" fontId="112" fillId="0" borderId="0">
      <alignment horizontal="left"/>
    </xf>
    <xf numFmtId="0" fontId="72" fillId="0" borderId="0">
      <alignment horizontal="left"/>
    </xf>
    <xf numFmtId="0" fontId="82" fillId="0" borderId="0"/>
    <xf numFmtId="0" fontId="80" fillId="0" borderId="0"/>
    <xf numFmtId="0" fontId="72" fillId="0" borderId="0"/>
    <xf numFmtId="43" fontId="9" fillId="0" borderId="0" applyBorder="0" applyAlignment="0" applyProtection="0"/>
    <xf numFmtId="0" fontId="113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0" fontId="114" fillId="0" borderId="0"/>
    <xf numFmtId="0" fontId="114" fillId="0" borderId="0"/>
    <xf numFmtId="49" fontId="66" fillId="0" borderId="0" applyFill="0" applyBorder="0" applyAlignment="0"/>
    <xf numFmtId="215" fontId="54" fillId="0" borderId="0" applyFill="0" applyBorder="0" applyAlignment="0"/>
    <xf numFmtId="216" fontId="54" fillId="0" borderId="0" applyFill="0" applyBorder="0" applyAlignment="0"/>
    <xf numFmtId="0" fontId="115" fillId="0" borderId="0"/>
    <xf numFmtId="0" fontId="114" fillId="0" borderId="0"/>
    <xf numFmtId="0" fontId="90" fillId="0" borderId="0" applyNumberFormat="0" applyFont="0" applyFill="0" applyBorder="0" applyProtection="0">
      <alignment horizontal="center" vertical="center" wrapText="1"/>
    </xf>
    <xf numFmtId="0" fontId="116" fillId="0" borderId="0" applyNumberFormat="0" applyFill="0" applyBorder="0" applyAlignment="0" applyProtection="0">
      <alignment vertical="top"/>
      <protection locked="0"/>
    </xf>
    <xf numFmtId="43" fontId="9" fillId="0" borderId="0" applyFill="0" applyBorder="0" applyAlignment="0" applyProtection="0"/>
    <xf numFmtId="174" fontId="9" fillId="0" borderId="0" applyFont="0" applyFill="0" applyBorder="0" applyAlignment="0" applyProtection="0"/>
    <xf numFmtId="217" fontId="42" fillId="0" borderId="0" applyFill="0" applyBorder="0" applyAlignment="0" applyProtection="0"/>
    <xf numFmtId="178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9" fillId="0" borderId="0" applyFill="0" applyBorder="0" applyAlignment="0" applyProtection="0"/>
    <xf numFmtId="43" fontId="9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8" fillId="0" borderId="0"/>
    <xf numFmtId="218" fontId="58" fillId="0" borderId="0"/>
    <xf numFmtId="198" fontId="58" fillId="0" borderId="0"/>
    <xf numFmtId="219" fontId="58" fillId="0" borderId="0"/>
    <xf numFmtId="220" fontId="58" fillId="0" borderId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6" fillId="0" borderId="0"/>
    <xf numFmtId="0" fontId="16" fillId="0" borderId="0"/>
    <xf numFmtId="0" fontId="9" fillId="0" borderId="0"/>
    <xf numFmtId="0" fontId="42" fillId="0" borderId="0"/>
    <xf numFmtId="0" fontId="44" fillId="0" borderId="0"/>
    <xf numFmtId="0" fontId="16" fillId="0" borderId="0"/>
    <xf numFmtId="0" fontId="9" fillId="0" borderId="0" applyFill="0"/>
    <xf numFmtId="0" fontId="9" fillId="0" borderId="0" applyFill="0"/>
    <xf numFmtId="0" fontId="1" fillId="0" borderId="0"/>
    <xf numFmtId="0" fontId="16" fillId="0" borderId="0"/>
    <xf numFmtId="0" fontId="9" fillId="0" borderId="0" applyFill="0"/>
    <xf numFmtId="0" fontId="46" fillId="0" borderId="0"/>
    <xf numFmtId="0" fontId="121" fillId="0" borderId="0"/>
    <xf numFmtId="0" fontId="4" fillId="0" borderId="0"/>
    <xf numFmtId="0" fontId="9" fillId="0" borderId="0"/>
    <xf numFmtId="0" fontId="9" fillId="0" borderId="0"/>
    <xf numFmtId="0" fontId="122" fillId="0" borderId="0"/>
    <xf numFmtId="0" fontId="123" fillId="0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/>
    <xf numFmtId="0" fontId="16" fillId="8" borderId="14" applyNumberFormat="0" applyFont="0" applyAlignment="0" applyProtection="0"/>
    <xf numFmtId="188" fontId="108" fillId="0" borderId="0"/>
    <xf numFmtId="41" fontId="106" fillId="0" borderId="0" applyFont="0" applyFill="0" applyBorder="0" applyAlignment="0" applyProtection="0"/>
    <xf numFmtId="0" fontId="124" fillId="0" borderId="0"/>
    <xf numFmtId="41" fontId="4" fillId="0" borderId="0" applyFont="0" applyFill="0" applyBorder="0" applyAlignment="0" applyProtection="0"/>
    <xf numFmtId="0" fontId="125" fillId="0" borderId="0"/>
    <xf numFmtId="0" fontId="126" fillId="0" borderId="0" applyNumberFormat="0" applyFill="0" applyBorder="0" applyAlignment="0" applyProtection="0">
      <alignment vertical="top"/>
      <protection locked="0"/>
    </xf>
    <xf numFmtId="221" fontId="127" fillId="0" borderId="0" applyFont="0" applyFill="0" applyBorder="0" applyAlignment="0" applyProtection="0"/>
    <xf numFmtId="221" fontId="106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33" fillId="0" borderId="22" applyNumberFormat="0" applyFill="0" applyBorder="0" applyAlignment="0" applyProtection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0" fontId="9" fillId="0" borderId="0" applyFont="0" applyFill="0" applyBorder="0" applyAlignment="0" applyProtection="0"/>
    <xf numFmtId="0" fontId="16" fillId="0" borderId="0"/>
    <xf numFmtId="0" fontId="129" fillId="0" borderId="0"/>
    <xf numFmtId="40" fontId="130" fillId="0" borderId="0"/>
    <xf numFmtId="222" fontId="129" fillId="0" borderId="0" applyFont="0" applyFill="0" applyBorder="0" applyAlignment="0" applyProtection="0"/>
    <xf numFmtId="43" fontId="131" fillId="0" borderId="0" applyFill="0" applyBorder="0" applyAlignment="0" applyProtection="0"/>
    <xf numFmtId="223" fontId="9" fillId="0" borderId="0" applyFont="0" applyFill="0" applyBorder="0" applyAlignment="0" applyProtection="0"/>
    <xf numFmtId="0" fontId="59" fillId="0" borderId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>
      <protection hidden="1"/>
    </xf>
    <xf numFmtId="177" fontId="9" fillId="0" borderId="0" applyFont="0" applyFill="0" applyBorder="0" applyAlignment="0" applyProtection="0"/>
    <xf numFmtId="0" fontId="129" fillId="0" borderId="0"/>
    <xf numFmtId="43" fontId="127" fillId="0" borderId="0" applyFont="0" applyFill="0" applyBorder="0" applyAlignment="0" applyProtection="0">
      <alignment vertical="center"/>
    </xf>
    <xf numFmtId="0" fontId="106" fillId="0" borderId="0">
      <alignment vertical="center"/>
    </xf>
    <xf numFmtId="222" fontId="12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34" fillId="0" borderId="0"/>
    <xf numFmtId="0" fontId="44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5" fillId="0" borderId="0"/>
    <xf numFmtId="43" fontId="44" fillId="0" borderId="0" applyFont="0" applyFill="0" applyBorder="0" applyAlignment="0" applyProtection="0"/>
    <xf numFmtId="198" fontId="135" fillId="0" borderId="0" applyFill="0" applyBorder="0" applyAlignment="0" applyProtection="0"/>
    <xf numFmtId="43" fontId="136" fillId="0" borderId="0" applyFont="0" applyFill="0" applyBorder="0" applyAlignment="0" applyProtection="0"/>
    <xf numFmtId="198" fontId="135" fillId="0" borderId="0" applyFill="0" applyBorder="0" applyAlignment="0" applyProtection="0"/>
    <xf numFmtId="9" fontId="136" fillId="0" borderId="0" applyFont="0" applyFill="0" applyBorder="0" applyAlignment="0" applyProtection="0"/>
    <xf numFmtId="0" fontId="9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 applyNumberFormat="0" applyFill="0" applyBorder="0" applyAlignment="0" applyProtection="0"/>
    <xf numFmtId="0" fontId="138" fillId="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9" fontId="13" fillId="0" borderId="0" applyFont="0" applyFill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5" fillId="0" borderId="0"/>
    <xf numFmtId="9" fontId="1" fillId="0" borderId="0" applyFont="0" applyFill="0" applyBorder="0" applyAlignment="0" applyProtection="0"/>
    <xf numFmtId="0" fontId="9" fillId="0" borderId="0" applyFill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9" fillId="0" borderId="0" applyFill="0"/>
    <xf numFmtId="0" fontId="9" fillId="0" borderId="0" applyFill="0"/>
    <xf numFmtId="0" fontId="9" fillId="0" borderId="0"/>
    <xf numFmtId="0" fontId="139" fillId="0" borderId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4" fillId="0" borderId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41" fillId="12" borderId="0" applyNumberFormat="0" applyBorder="0" applyAlignment="0" applyProtection="0"/>
    <xf numFmtId="0" fontId="141" fillId="16" borderId="0" applyNumberFormat="0" applyBorder="0" applyAlignment="0" applyProtection="0"/>
    <xf numFmtId="0" fontId="141" fillId="20" borderId="0" applyNumberFormat="0" applyBorder="0" applyAlignment="0" applyProtection="0"/>
    <xf numFmtId="0" fontId="141" fillId="24" borderId="0" applyNumberFormat="0" applyBorder="0" applyAlignment="0" applyProtection="0"/>
    <xf numFmtId="0" fontId="141" fillId="28" borderId="0" applyNumberFormat="0" applyBorder="0" applyAlignment="0" applyProtection="0"/>
    <xf numFmtId="0" fontId="141" fillId="32" borderId="0" applyNumberFormat="0" applyBorder="0" applyAlignment="0" applyProtection="0"/>
    <xf numFmtId="0" fontId="141" fillId="9" borderId="0" applyNumberFormat="0" applyBorder="0" applyAlignment="0" applyProtection="0"/>
    <xf numFmtId="0" fontId="141" fillId="13" borderId="0" applyNumberFormat="0" applyBorder="0" applyAlignment="0" applyProtection="0"/>
    <xf numFmtId="0" fontId="141" fillId="17" borderId="0" applyNumberFormat="0" applyBorder="0" applyAlignment="0" applyProtection="0"/>
    <xf numFmtId="0" fontId="141" fillId="21" borderId="0" applyNumberFormat="0" applyBorder="0" applyAlignment="0" applyProtection="0"/>
    <xf numFmtId="0" fontId="141" fillId="25" borderId="0" applyNumberFormat="0" applyBorder="0" applyAlignment="0" applyProtection="0"/>
    <xf numFmtId="0" fontId="141" fillId="29" borderId="0" applyNumberFormat="0" applyBorder="0" applyAlignment="0" applyProtection="0"/>
    <xf numFmtId="0" fontId="142" fillId="3" borderId="0" applyNumberFormat="0" applyBorder="0" applyAlignment="0" applyProtection="0"/>
    <xf numFmtId="0" fontId="143" fillId="6" borderId="10" applyNumberFormat="0" applyAlignment="0" applyProtection="0"/>
    <xf numFmtId="0" fontId="144" fillId="7" borderId="1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2" borderId="0" applyNumberFormat="0" applyBorder="0" applyAlignment="0" applyProtection="0"/>
    <xf numFmtId="0" fontId="147" fillId="0" borderId="7" applyNumberFormat="0" applyFill="0" applyAlignment="0" applyProtection="0"/>
    <xf numFmtId="0" fontId="148" fillId="0" borderId="8" applyNumberFormat="0" applyFill="0" applyAlignment="0" applyProtection="0"/>
    <xf numFmtId="0" fontId="149" fillId="0" borderId="9" applyNumberFormat="0" applyFill="0" applyAlignment="0" applyProtection="0"/>
    <xf numFmtId="0" fontId="149" fillId="0" borderId="0" applyNumberFormat="0" applyFill="0" applyBorder="0" applyAlignment="0" applyProtection="0"/>
    <xf numFmtId="0" fontId="150" fillId="5" borderId="10" applyNumberFormat="0" applyAlignment="0" applyProtection="0"/>
    <xf numFmtId="0" fontId="151" fillId="0" borderId="12" applyNumberFormat="0" applyFill="0" applyAlignment="0" applyProtection="0"/>
    <xf numFmtId="0" fontId="152" fillId="4" borderId="0" applyNumberFormat="0" applyBorder="0" applyAlignment="0" applyProtection="0"/>
    <xf numFmtId="0" fontId="139" fillId="0" borderId="0">
      <alignment vertical="center"/>
    </xf>
    <xf numFmtId="0" fontId="9" fillId="0" borderId="0" applyFill="0"/>
    <xf numFmtId="0" fontId="13" fillId="8" borderId="14" applyNumberFormat="0" applyFont="0" applyAlignment="0" applyProtection="0"/>
    <xf numFmtId="0" fontId="153" fillId="6" borderId="11" applyNumberFormat="0" applyAlignment="0" applyProtection="0"/>
    <xf numFmtId="0" fontId="133" fillId="0" borderId="15" applyNumberFormat="0" applyFill="0" applyAlignment="0" applyProtection="0"/>
    <xf numFmtId="0" fontId="154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23" applyNumberFormat="0" applyBorder="0"/>
    <xf numFmtId="178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9" fillId="0" borderId="0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7" applyNumberFormat="0" applyFill="0" applyAlignment="0" applyProtection="0"/>
    <xf numFmtId="0" fontId="157" fillId="0" borderId="8" applyNumberFormat="0" applyFill="0" applyAlignment="0" applyProtection="0"/>
    <xf numFmtId="0" fontId="158" fillId="0" borderId="9" applyNumberFormat="0" applyFill="0" applyAlignment="0" applyProtection="0"/>
    <xf numFmtId="0" fontId="158" fillId="0" borderId="0" applyNumberFormat="0" applyFill="0" applyBorder="0" applyAlignment="0" applyProtection="0"/>
    <xf numFmtId="0" fontId="159" fillId="2" borderId="0" applyNumberFormat="0" applyBorder="0" applyAlignment="0" applyProtection="0"/>
    <xf numFmtId="0" fontId="160" fillId="3" borderId="0" applyNumberFormat="0" applyBorder="0" applyAlignment="0" applyProtection="0"/>
    <xf numFmtId="0" fontId="161" fillId="4" borderId="0" applyNumberFormat="0" applyBorder="0" applyAlignment="0" applyProtection="0"/>
    <xf numFmtId="0" fontId="162" fillId="5" borderId="10" applyNumberFormat="0" applyAlignment="0" applyProtection="0"/>
    <xf numFmtId="0" fontId="163" fillId="6" borderId="11" applyNumberFormat="0" applyAlignment="0" applyProtection="0"/>
    <xf numFmtId="0" fontId="164" fillId="6" borderId="10" applyNumberFormat="0" applyAlignment="0" applyProtection="0"/>
    <xf numFmtId="0" fontId="165" fillId="0" borderId="12" applyNumberFormat="0" applyFill="0" applyAlignment="0" applyProtection="0"/>
    <xf numFmtId="0" fontId="166" fillId="7" borderId="13" applyNumberFormat="0" applyAlignment="0" applyProtection="0"/>
    <xf numFmtId="0" fontId="132" fillId="0" borderId="0" applyNumberFormat="0" applyFill="0" applyBorder="0" applyAlignment="0" applyProtection="0"/>
    <xf numFmtId="0" fontId="16" fillId="8" borderId="14" applyNumberFormat="0" applyFont="0" applyAlignment="0" applyProtection="0"/>
    <xf numFmtId="0" fontId="167" fillId="0" borderId="0" applyNumberFormat="0" applyFill="0" applyBorder="0" applyAlignment="0" applyProtection="0"/>
    <xf numFmtId="0" fontId="168" fillId="0" borderId="15" applyNumberFormat="0" applyFill="0" applyAlignment="0" applyProtection="0"/>
    <xf numFmtId="0" fontId="169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9" fillId="12" borderId="0" applyNumberFormat="0" applyBorder="0" applyAlignment="0" applyProtection="0"/>
    <xf numFmtId="0" fontId="169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9" fillId="16" borderId="0" applyNumberFormat="0" applyBorder="0" applyAlignment="0" applyProtection="0"/>
    <xf numFmtId="0" fontId="169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9" fillId="20" borderId="0" applyNumberFormat="0" applyBorder="0" applyAlignment="0" applyProtection="0"/>
    <xf numFmtId="0" fontId="169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9" fillId="24" borderId="0" applyNumberFormat="0" applyBorder="0" applyAlignment="0" applyProtection="0"/>
    <xf numFmtId="0" fontId="169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9" fillId="28" borderId="0" applyNumberFormat="0" applyBorder="0" applyAlignment="0" applyProtection="0"/>
    <xf numFmtId="0" fontId="169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9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0" fontId="77" fillId="0" borderId="5">
      <alignment horizontal="left" vertical="center"/>
    </xf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43" fontId="13" fillId="0" borderId="0" applyFont="0" applyFill="0" applyBorder="0" applyAlignment="0" applyProtection="0"/>
    <xf numFmtId="0" fontId="16" fillId="8" borderId="14" applyNumberFormat="0" applyFont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6" fillId="8" borderId="14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6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70" fillId="0" borderId="0"/>
    <xf numFmtId="0" fontId="9" fillId="0" borderId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67" fillId="0" borderId="27" applyNumberFormat="0" applyBorder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8" fillId="0" borderId="0"/>
    <xf numFmtId="0" fontId="4" fillId="0" borderId="0"/>
    <xf numFmtId="0" fontId="7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33" fillId="0" borderId="0" applyFill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225" fontId="33" fillId="0" borderId="0" applyFill="0" applyBorder="0" applyProtection="0"/>
    <xf numFmtId="227" fontId="33" fillId="0" borderId="19" applyFill="0" applyProtection="0"/>
    <xf numFmtId="0" fontId="32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7" fillId="0" borderId="0"/>
    <xf numFmtId="0" fontId="7" fillId="0" borderId="0"/>
    <xf numFmtId="0" fontId="16" fillId="0" borderId="0"/>
    <xf numFmtId="0" fontId="36" fillId="0" borderId="0"/>
    <xf numFmtId="0" fontId="4" fillId="0" borderId="0"/>
    <xf numFmtId="0" fontId="13" fillId="0" borderId="0">
      <protection locked="0"/>
    </xf>
    <xf numFmtId="0" fontId="4" fillId="0" borderId="0"/>
    <xf numFmtId="0" fontId="13" fillId="0" borderId="0">
      <protection locked="0"/>
    </xf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173" fillId="0" borderId="0"/>
    <xf numFmtId="43" fontId="1" fillId="0" borderId="0" applyFont="0" applyFill="0" applyBorder="0" applyAlignment="0" applyProtection="0"/>
    <xf numFmtId="0" fontId="7" fillId="0" borderId="0"/>
    <xf numFmtId="0" fontId="173" fillId="0" borderId="0"/>
    <xf numFmtId="0" fontId="49" fillId="0" borderId="0"/>
    <xf numFmtId="0" fontId="15" fillId="0" borderId="0"/>
    <xf numFmtId="37" fontId="171" fillId="0" borderId="0"/>
    <xf numFmtId="37" fontId="171" fillId="0" borderId="0"/>
    <xf numFmtId="0" fontId="4" fillId="0" borderId="0"/>
    <xf numFmtId="224" fontId="4" fillId="0" borderId="0"/>
    <xf numFmtId="224" fontId="4" fillId="0" borderId="0"/>
    <xf numFmtId="0" fontId="7" fillId="0" borderId="0"/>
    <xf numFmtId="0" fontId="1" fillId="0" borderId="0"/>
    <xf numFmtId="0" fontId="7" fillId="0" borderId="0"/>
    <xf numFmtId="0" fontId="49" fillId="0" borderId="0"/>
    <xf numFmtId="0" fontId="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9" fontId="17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3" fillId="0" borderId="0">
      <protection locked="0"/>
    </xf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43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74" fillId="0" borderId="0" applyFont="0" applyFill="0" applyBorder="0" applyAlignment="0" applyProtection="0"/>
    <xf numFmtId="0" fontId="7" fillId="0" borderId="0"/>
    <xf numFmtId="0" fontId="13" fillId="0" borderId="0">
      <protection locked="0"/>
    </xf>
    <xf numFmtId="0" fontId="7" fillId="0" borderId="0"/>
    <xf numFmtId="0" fontId="7" fillId="0" borderId="0"/>
    <xf numFmtId="0" fontId="1" fillId="0" borderId="0"/>
    <xf numFmtId="0" fontId="4" fillId="0" borderId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protection locked="0"/>
    </xf>
    <xf numFmtId="0" fontId="7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7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4" fillId="0" borderId="0" applyNumberForma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97" fontId="58" fillId="0" borderId="0"/>
    <xf numFmtId="198" fontId="58" fillId="0" borderId="0"/>
    <xf numFmtId="198" fontId="58" fillId="0" borderId="0"/>
    <xf numFmtId="43" fontId="58" fillId="0" borderId="0"/>
    <xf numFmtId="197" fontId="58" fillId="0" borderId="0"/>
    <xf numFmtId="198" fontId="58" fillId="0" borderId="0"/>
    <xf numFmtId="198" fontId="58" fillId="0" borderId="0"/>
    <xf numFmtId="43" fontId="13" fillId="0" borderId="0" applyFont="0" applyFill="0" applyBorder="0" applyAlignment="0" applyProtection="0"/>
    <xf numFmtId="0" fontId="7" fillId="0" borderId="0"/>
    <xf numFmtId="0" fontId="57" fillId="0" borderId="0"/>
    <xf numFmtId="0" fontId="46" fillId="0" borderId="0"/>
    <xf numFmtId="0" fontId="95" fillId="0" borderId="0"/>
    <xf numFmtId="0" fontId="58" fillId="0" borderId="0"/>
    <xf numFmtId="0" fontId="57" fillId="0" borderId="0"/>
    <xf numFmtId="0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0" fontId="7" fillId="0" borderId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5" fillId="0" borderId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ill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protection locked="0"/>
    </xf>
    <xf numFmtId="43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43" fontId="13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43" fontId="1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5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0" fontId="1" fillId="0" borderId="0"/>
    <xf numFmtId="0" fontId="16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1" fontId="9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" fontId="9" fillId="0" borderId="28" applyNumberFormat="0" applyFill="0" applyAlignment="0" applyProtection="0">
      <alignment horizontal="center" vertical="center"/>
    </xf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Border="0" applyAlignment="0" applyProtection="0"/>
    <xf numFmtId="43" fontId="9" fillId="0" borderId="0" applyFill="0" applyBorder="0" applyAlignment="0" applyProtection="0"/>
    <xf numFmtId="0" fontId="1" fillId="1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58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31" borderId="0" applyNumberFormat="0" applyBorder="0" applyAlignment="0" applyProtection="0"/>
    <xf numFmtId="43" fontId="16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67" fillId="0" borderId="23" applyNumberFormat="0" applyBorder="0"/>
    <xf numFmtId="0" fontId="1" fillId="0" borderId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5" fillId="0" borderId="0"/>
    <xf numFmtId="0" fontId="1" fillId="26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3" fillId="0" borderId="0">
      <protection locked="0"/>
    </xf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0" borderId="0" applyNumberFormat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9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9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0" fontId="77" fillId="0" borderId="5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1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5">
      <alignment horizontal="left" vertical="center"/>
    </xf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" fillId="15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67" fillId="0" borderId="27" applyNumberFormat="0" applyBorder="0"/>
    <xf numFmtId="0" fontId="1" fillId="0" borderId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9" fontId="13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7" fillId="0" borderId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3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7" fillId="0" borderId="29" applyNumberFormat="0" applyFill="0" applyAlignment="0">
      <protection locked="0"/>
    </xf>
    <xf numFmtId="0" fontId="17" fillId="0" borderId="29" applyNumberFormat="0" applyFill="0" applyAlignment="0">
      <protection locked="0"/>
    </xf>
    <xf numFmtId="0" fontId="17" fillId="0" borderId="29" applyNumberFormat="0" applyFill="0" applyAlignment="0">
      <protection locked="0"/>
    </xf>
    <xf numFmtId="1" fontId="9" fillId="0" borderId="28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17" fillId="0" borderId="29" applyNumberFormat="0" applyFill="0" applyAlignment="0">
      <protection locked="0"/>
    </xf>
    <xf numFmtId="0" fontId="17" fillId="0" borderId="29" applyNumberFormat="0" applyFill="0" applyAlignment="0">
      <alignment wrapText="1"/>
      <protection locked="0"/>
    </xf>
    <xf numFmtId="0" fontId="17" fillId="0" borderId="29" applyNumberFormat="0" applyFill="0" applyAlignment="0">
      <protection locked="0"/>
    </xf>
    <xf numFmtId="0" fontId="17" fillId="0" borderId="29" applyNumberFormat="0" applyFill="0" applyAlignment="0">
      <protection locked="0"/>
    </xf>
    <xf numFmtId="0" fontId="17" fillId="0" borderId="29" applyNumberFormat="0" applyFill="0" applyAlignment="0">
      <protection locked="0"/>
    </xf>
    <xf numFmtId="0" fontId="17" fillId="0" borderId="29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29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29" applyNumberFormat="0" applyFill="0" applyAlignment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29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43" fontId="4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3" fillId="0" borderId="0">
      <protection locked="0"/>
    </xf>
    <xf numFmtId="44" fontId="1" fillId="0" borderId="0" applyFont="0" applyFill="0" applyBorder="0" applyAlignment="0" applyProtection="0"/>
    <xf numFmtId="0" fontId="13" fillId="0" borderId="0">
      <protection locked="0"/>
    </xf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Border="0" applyAlignment="0" applyProtection="0"/>
    <xf numFmtId="43" fontId="9" fillId="0" borderId="0" applyFill="0" applyBorder="0" applyAlignment="0" applyProtection="0"/>
    <xf numFmtId="0" fontId="1" fillId="1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58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31" borderId="0" applyNumberFormat="0" applyBorder="0" applyAlignment="0" applyProtection="0"/>
    <xf numFmtId="43" fontId="16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0" borderId="0" applyNumberFormat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9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9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1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" fillId="15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3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1" fontId="9" fillId="0" borderId="28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Border="0" applyAlignment="0" applyProtection="0"/>
    <xf numFmtId="43" fontId="9" fillId="0" borderId="0" applyFill="0" applyBorder="0" applyAlignment="0" applyProtection="0"/>
    <xf numFmtId="0" fontId="1" fillId="1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1" fontId="13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31" borderId="0" applyNumberFormat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0" borderId="0" applyNumberFormat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9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9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1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/>
    <xf numFmtId="43" fontId="13" fillId="0" borderId="0" applyFont="0" applyFill="0" applyBorder="0" applyAlignment="0" applyProtection="0"/>
    <xf numFmtId="43" fontId="9" fillId="0" borderId="0" applyBorder="0" applyAlignment="0" applyProtection="0"/>
    <xf numFmtId="43" fontId="9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18" borderId="0" applyNumberFormat="0" applyBorder="0" applyAlignment="0" applyProtection="0"/>
    <xf numFmtId="43" fontId="13" fillId="0" borderId="0" applyFont="0" applyFill="0" applyBorder="0" applyAlignment="0" applyProtection="0"/>
    <xf numFmtId="43" fontId="9" fillId="0" borderId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15" borderId="0" applyNumberFormat="0" applyBorder="0" applyAlignment="0" applyProtection="0"/>
    <xf numFmtId="43" fontId="13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41" fontId="1" fillId="0" borderId="0" applyFont="0" applyFill="0" applyBorder="0" applyAlignment="0" applyProtection="0"/>
    <xf numFmtId="0" fontId="1" fillId="30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8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43" fontId="13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1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6" borderId="0" applyNumberFormat="0" applyBorder="0" applyAlignment="0" applyProtection="0"/>
    <xf numFmtId="43" fontId="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43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0" applyNumberFormat="0" applyBorder="0" applyAlignment="0" applyProtection="0"/>
    <xf numFmtId="43" fontId="13" fillId="0" borderId="0" applyFont="0" applyFill="0" applyBorder="0" applyAlignment="0" applyProtection="0"/>
    <xf numFmtId="0" fontId="1" fillId="27" borderId="0" applyNumberFormat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9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166" fontId="3" fillId="0" borderId="0" xfId="8" applyNumberFormat="1" applyFont="1" applyAlignment="1">
      <alignment vertical="center"/>
    </xf>
    <xf numFmtId="0" fontId="3" fillId="0" borderId="0" xfId="10" applyFont="1" applyAlignment="1">
      <alignment vertical="center"/>
    </xf>
    <xf numFmtId="0" fontId="2" fillId="0" borderId="0" xfId="8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7" fontId="2" fillId="0" borderId="0" xfId="8" applyNumberFormat="1" applyFont="1" applyAlignment="1">
      <alignment vertical="center"/>
    </xf>
    <xf numFmtId="0" fontId="2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1" xfId="8" applyFont="1" applyBorder="1" applyAlignment="1">
      <alignment vertical="center"/>
    </xf>
    <xf numFmtId="167" fontId="2" fillId="0" borderId="0" xfId="8" quotePrefix="1" applyNumberFormat="1" applyFont="1" applyAlignment="1">
      <alignment horizontal="right" vertical="center"/>
    </xf>
    <xf numFmtId="167" fontId="2" fillId="0" borderId="0" xfId="8" applyNumberFormat="1" applyFont="1" applyAlignment="1">
      <alignment horizontal="center" vertical="center"/>
    </xf>
    <xf numFmtId="167" fontId="2" fillId="0" borderId="1" xfId="8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9" fontId="3" fillId="0" borderId="0" xfId="2" applyNumberFormat="1" applyFont="1" applyFill="1" applyAlignment="1">
      <alignment vertical="center"/>
    </xf>
    <xf numFmtId="0" fontId="3" fillId="0" borderId="0" xfId="3" quotePrefix="1" applyFont="1" applyAlignment="1">
      <alignment vertical="center"/>
    </xf>
    <xf numFmtId="0" fontId="3" fillId="0" borderId="0" xfId="1" quotePrefix="1" applyFont="1" applyAlignment="1">
      <alignment vertical="center"/>
    </xf>
    <xf numFmtId="39" fontId="2" fillId="0" borderId="0" xfId="8" applyNumberFormat="1" applyFont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39" fontId="3" fillId="0" borderId="0" xfId="8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167" fontId="2" fillId="0" borderId="0" xfId="8" applyNumberFormat="1" applyFont="1" applyAlignment="1">
      <alignment horizontal="left" vertical="center"/>
    </xf>
    <xf numFmtId="167" fontId="2" fillId="0" borderId="1" xfId="8" applyNumberFormat="1" applyFont="1" applyBorder="1" applyAlignment="1">
      <alignment horizontal="left" vertical="center"/>
    </xf>
    <xf numFmtId="0" fontId="2" fillId="0" borderId="1" xfId="8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20" applyFont="1" applyAlignment="1">
      <alignment vertical="center"/>
    </xf>
    <xf numFmtId="170" fontId="3" fillId="0" borderId="0" xfId="20" applyNumberFormat="1" applyFont="1" applyAlignment="1">
      <alignment horizontal="right" vertical="center"/>
    </xf>
    <xf numFmtId="165" fontId="3" fillId="0" borderId="0" xfId="91" applyNumberFormat="1" applyFont="1" applyFill="1" applyAlignment="1">
      <alignment vertical="center"/>
    </xf>
    <xf numFmtId="165" fontId="3" fillId="0" borderId="0" xfId="91" applyNumberFormat="1" applyFont="1" applyFill="1" applyBorder="1" applyAlignment="1">
      <alignment vertical="center"/>
    </xf>
    <xf numFmtId="165" fontId="3" fillId="0" borderId="1" xfId="91" applyNumberFormat="1" applyFont="1" applyFill="1" applyBorder="1" applyAlignment="1">
      <alignment vertical="center"/>
    </xf>
    <xf numFmtId="0" fontId="3" fillId="0" borderId="0" xfId="10" applyFont="1" applyAlignment="1">
      <alignment horizontal="center" vertical="center"/>
    </xf>
    <xf numFmtId="165" fontId="3" fillId="0" borderId="0" xfId="10" applyNumberFormat="1" applyFont="1" applyAlignment="1">
      <alignment horizontal="right" vertical="center"/>
    </xf>
    <xf numFmtId="165" fontId="3" fillId="0" borderId="0" xfId="10" applyNumberFormat="1" applyFont="1" applyAlignment="1">
      <alignment horizontal="center" vertical="center"/>
    </xf>
    <xf numFmtId="0" fontId="3" fillId="0" borderId="0" xfId="89" applyFont="1" applyAlignment="1">
      <alignment vertical="center"/>
    </xf>
    <xf numFmtId="165" fontId="2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5" fontId="2" fillId="0" borderId="0" xfId="8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3" fillId="0" borderId="2" xfId="0" applyNumberFormat="1" applyFont="1" applyBorder="1" applyAlignment="1">
      <alignment vertical="center"/>
    </xf>
    <xf numFmtId="0" fontId="2" fillId="0" borderId="0" xfId="10" applyFont="1" applyAlignment="1">
      <alignment vertical="center"/>
    </xf>
    <xf numFmtId="0" fontId="176" fillId="0" borderId="0" xfId="10" applyFont="1" applyAlignment="1">
      <alignment vertical="center"/>
    </xf>
    <xf numFmtId="165" fontId="3" fillId="0" borderId="1" xfId="8" applyNumberFormat="1" applyFont="1" applyBorder="1" applyAlignment="1">
      <alignment vertical="center"/>
    </xf>
    <xf numFmtId="165" fontId="3" fillId="0" borderId="2" xfId="8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3" fillId="0" borderId="6" xfId="0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170" fontId="3" fillId="0" borderId="2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70" fontId="3" fillId="0" borderId="1" xfId="0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177" fillId="0" borderId="0" xfId="0" applyFont="1" applyAlignment="1">
      <alignment vertical="center"/>
    </xf>
    <xf numFmtId="165" fontId="177" fillId="0" borderId="0" xfId="0" applyNumberFormat="1" applyFont="1" applyAlignment="1">
      <alignment horizontal="right" vertical="center"/>
    </xf>
    <xf numFmtId="165" fontId="36" fillId="0" borderId="0" xfId="0" applyNumberFormat="1" applyFont="1" applyAlignment="1">
      <alignment vertical="center"/>
    </xf>
    <xf numFmtId="0" fontId="177" fillId="0" borderId="1" xfId="0" applyFont="1" applyBorder="1" applyAlignment="1">
      <alignment horizontal="center" vertical="center"/>
    </xf>
    <xf numFmtId="165" fontId="177" fillId="0" borderId="1" xfId="0" applyNumberFormat="1" applyFont="1" applyBorder="1" applyAlignment="1">
      <alignment horizontal="right" vertical="center"/>
    </xf>
    <xf numFmtId="0" fontId="36" fillId="0" borderId="0" xfId="0" applyFont="1" applyAlignment="1">
      <alignment vertical="center"/>
    </xf>
    <xf numFmtId="166" fontId="36" fillId="0" borderId="0" xfId="0" applyNumberFormat="1" applyFont="1" applyAlignment="1">
      <alignment horizontal="right" vertical="center"/>
    </xf>
    <xf numFmtId="165" fontId="36" fillId="0" borderId="1" xfId="0" applyNumberFormat="1" applyFont="1" applyBorder="1" applyAlignment="1">
      <alignment vertical="center"/>
    </xf>
    <xf numFmtId="165" fontId="36" fillId="0" borderId="0" xfId="0" applyNumberFormat="1" applyFont="1" applyAlignment="1">
      <alignment horizontal="right" vertical="center"/>
    </xf>
    <xf numFmtId="165" fontId="36" fillId="0" borderId="1" xfId="0" applyNumberFormat="1" applyFont="1" applyBorder="1" applyAlignment="1">
      <alignment horizontal="right" vertical="center"/>
    </xf>
    <xf numFmtId="166" fontId="36" fillId="0" borderId="0" xfId="0" applyNumberFormat="1" applyFont="1" applyAlignment="1">
      <alignment vertical="center"/>
    </xf>
    <xf numFmtId="165" fontId="36" fillId="0" borderId="2" xfId="0" applyNumberFormat="1" applyFont="1" applyBorder="1" applyAlignment="1">
      <alignment vertical="center"/>
    </xf>
    <xf numFmtId="0" fontId="36" fillId="0" borderId="0" xfId="0" applyFont="1" applyAlignment="1">
      <alignment horizontal="center" vertical="center"/>
    </xf>
    <xf numFmtId="169" fontId="36" fillId="0" borderId="0" xfId="0" applyNumberFormat="1" applyFont="1" applyAlignment="1">
      <alignment vertical="center"/>
    </xf>
    <xf numFmtId="165" fontId="3" fillId="0" borderId="0" xfId="8" applyNumberFormat="1" applyFont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5" fontId="2" fillId="0" borderId="1" xfId="8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5" fontId="2" fillId="0" borderId="1" xfId="8" applyNumberFormat="1" applyFont="1" applyBorder="1" applyAlignment="1">
      <alignment horizontal="center" vertical="center"/>
    </xf>
    <xf numFmtId="167" fontId="2" fillId="0" borderId="1" xfId="8" applyNumberFormat="1" applyFont="1" applyBorder="1" applyAlignment="1">
      <alignment horizontal="center" vertical="center"/>
    </xf>
    <xf numFmtId="165" fontId="3" fillId="0" borderId="0" xfId="8" applyNumberFormat="1" applyFont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  <xf numFmtId="0" fontId="5" fillId="0" borderId="0" xfId="8" applyFont="1" applyAlignment="1">
      <alignment horizontal="center" vertical="center"/>
    </xf>
    <xf numFmtId="166" fontId="2" fillId="0" borderId="0" xfId="8" applyNumberFormat="1" applyFont="1" applyAlignment="1">
      <alignment vertical="center"/>
    </xf>
    <xf numFmtId="0" fontId="6" fillId="0" borderId="0" xfId="8" applyFont="1" applyAlignment="1">
      <alignment horizontal="center" vertical="center"/>
    </xf>
    <xf numFmtId="166" fontId="3" fillId="0" borderId="0" xfId="8" applyNumberFormat="1" applyFont="1" applyAlignment="1">
      <alignment horizontal="right" vertical="center"/>
    </xf>
    <xf numFmtId="165" fontId="3" fillId="0" borderId="2" xfId="8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77" fillId="0" borderId="1" xfId="0" applyNumberFormat="1" applyFont="1" applyBorder="1" applyAlignment="1">
      <alignment horizontal="center" vertical="center"/>
    </xf>
    <xf numFmtId="165" fontId="177" fillId="0" borderId="5" xfId="0" applyNumberFormat="1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center" vertical="center"/>
    </xf>
    <xf numFmtId="165" fontId="2" fillId="0" borderId="0" xfId="8" applyNumberFormat="1" applyFont="1" applyAlignment="1">
      <alignment horizontal="center" vertical="center"/>
    </xf>
    <xf numFmtId="0" fontId="3" fillId="0" borderId="0" xfId="8" applyFont="1" applyBorder="1" applyAlignment="1">
      <alignment vertical="center"/>
    </xf>
  </cellXfs>
  <cellStyles count="37884">
    <cellStyle name="??" xfId="263" xr:uid="{4DBC9F15-C635-4BDC-88EF-FEFDEEBBD333}"/>
    <cellStyle name="?? [0.00]_ADMAG" xfId="264" xr:uid="{29A81F04-C455-400C-9E46-9DEA7F01C6D8}"/>
    <cellStyle name="???" xfId="265" xr:uid="{A0DC8D74-B8F2-481C-A77F-F40CB9892706}"/>
    <cellStyle name="???? [0.00]_ADMAG" xfId="266" xr:uid="{B31F47CF-1B1A-4E36-8B75-8CF4FC761A18}"/>
    <cellStyle name="?????????????????" xfId="267" xr:uid="{B1BC7156-4E0D-4BE6-909A-DA7E07E43C3C}"/>
    <cellStyle name="????????????????? [0]_MOGAS97" xfId="268" xr:uid="{8F60DA59-D333-498E-8999-9A48742AAF6C}"/>
    <cellStyle name="??????????????????? [0]_MOGAS97" xfId="269" xr:uid="{7F20D79B-FA09-4FFA-A556-06E3EE41AE29}"/>
    <cellStyle name="???????????????????_MOGAS97" xfId="270" xr:uid="{23DE6C24-5F1E-4375-BD9D-1169D06706F3}"/>
    <cellStyle name="?????????????????_MOGAS97" xfId="271" xr:uid="{5035BE79-BF99-425F-B7E9-43E594A7BE3A}"/>
    <cellStyle name="????_ADMAG" xfId="272" xr:uid="{9C92649E-7918-45F4-A9CA-1C3DEC1B4977}"/>
    <cellStyle name="???[0]_liz-ss" xfId="273" xr:uid="{06D7740C-44B3-4442-8D6F-E34CB67E4FF0}"/>
    <cellStyle name="???_'01.11" xfId="274" xr:uid="{7B8F715E-D714-4830-B3A9-1E989058F2C3}"/>
    <cellStyle name="??_ADMAG" xfId="275" xr:uid="{B129BCE2-FB2E-467A-B1C6-993ED7C6206D}"/>
    <cellStyle name="’??? [0.00]_TMCA Spreadsheet(body)" xfId="276" xr:uid="{571E34FD-E12F-44EF-A75B-E2999A29D9B0}"/>
    <cellStyle name="’???_TMCA Spreadsheet(body)" xfId="277" xr:uid="{D0DA9B67-6564-4F6D-BB11-D75D73A172DD}"/>
    <cellStyle name="•W?_TMCA Spreadsheet(body)" xfId="278" xr:uid="{60271AB2-CB58-4AF7-B3DF-AFE079C8D9F8}"/>
    <cellStyle name="20% - Accent1" xfId="108" builtinId="30" customBuiltin="1"/>
    <cellStyle name="20% - Accent1 10" xfId="2271" xr:uid="{DA51AE97-6A5C-4216-AE5B-4297B5FEF1B5}"/>
    <cellStyle name="20% - Accent1 10 2" xfId="4932" xr:uid="{837BDCD0-AF22-469B-9975-3FEDF5ED1D3C}"/>
    <cellStyle name="20% - Accent1 10 2 2" xfId="8589" xr:uid="{1A398E6A-D814-488E-ABCF-8D7B7407BCFF}"/>
    <cellStyle name="20% - Accent1 10 2 2 2" xfId="26129" xr:uid="{84FD9AD5-13A5-4D55-AEAB-33797E3FF245}"/>
    <cellStyle name="20% - Accent1 10 2 2 3" xfId="35123" xr:uid="{9BD7E07A-BF9A-4C39-AC88-544E0622B15C}"/>
    <cellStyle name="20% - Accent1 10 2 3" xfId="22849" xr:uid="{A3937632-ACDC-4E11-BF86-5F12A15F0475}"/>
    <cellStyle name="20% - Accent1 10 2 4" xfId="31864" xr:uid="{3003FD97-BD1E-4E40-A955-FE425F0949EF}"/>
    <cellStyle name="20% - Accent1 10 3" xfId="10721" xr:uid="{0C6F21F2-52A2-4CE3-B837-DDF65AD616BC}"/>
    <cellStyle name="20% - Accent1 10 3 2" xfId="28249" xr:uid="{D3BD04CB-FDA4-49F4-9897-49B88C115B82}"/>
    <cellStyle name="20% - Accent1 10 3 3" xfId="37283" xr:uid="{32F67498-8089-41D1-AF59-5D2FD9A1C385}"/>
    <cellStyle name="20% - Accent1 10 4" xfId="20864" xr:uid="{B67E36A1-0954-4D80-9FD9-5817552E7407}"/>
    <cellStyle name="20% - Accent1 10 5" xfId="29879" xr:uid="{FB9FD398-AC43-44A1-A5AE-09757201ED5C}"/>
    <cellStyle name="20% - Accent1 11" xfId="3746" xr:uid="{51DA4231-D239-4A30-8FE8-67F8922078CE}"/>
    <cellStyle name="20% - Accent1 11 2" xfId="6847" xr:uid="{6931AD33-4B8D-4E6D-A5C1-10162CE21FF8}"/>
    <cellStyle name="20% - Accent1 11 2 2" xfId="24393" xr:uid="{7179DAB3-2C97-434F-9873-96DB961D094B}"/>
    <cellStyle name="20% - Accent1 11 2 3" xfId="33388" xr:uid="{45C00023-289D-4CF8-9023-9A8D1E629141}"/>
    <cellStyle name="20% - Accent1 11 3" xfId="21753" xr:uid="{AE94D53A-BB5A-411F-88CF-0888B18D95AD}"/>
    <cellStyle name="20% - Accent1 11 4" xfId="30768" xr:uid="{DF1331DF-7E05-4133-9414-4D8A1CE054FE}"/>
    <cellStyle name="20% - Accent1 12" xfId="8708" xr:uid="{962A6D3A-3BA9-46B9-AD90-50A9E468252A}"/>
    <cellStyle name="20% - Accent1 12 2" xfId="26245" xr:uid="{930CFB73-2AC9-49EC-AA7E-DB6064EE5AA8}"/>
    <cellStyle name="20% - Accent1 12 3" xfId="35240" xr:uid="{FDC51F06-CD09-4B80-B78F-B3DFE0F05CA3}"/>
    <cellStyle name="20% - Accent1 13" xfId="19773" xr:uid="{FDDE1086-A1B2-4322-848D-2ACB9C9A10D2}"/>
    <cellStyle name="20% - Accent1 14" xfId="28782" xr:uid="{791D813B-0E42-4DCB-974A-9CC2AF8D808F}"/>
    <cellStyle name="20% - Accent1 2" xfId="714" xr:uid="{90B6910F-576C-47FA-86D8-9FC627BC1DAC}"/>
    <cellStyle name="20% - Accent1 3" xfId="764" xr:uid="{6F1ABDC5-E084-4686-9022-BF181F78ACE6}"/>
    <cellStyle name="20% - Accent1 3 2" xfId="930" xr:uid="{87202E54-3162-42EA-A451-F91878E50DDF}"/>
    <cellStyle name="20% - Accent1 3 2 2" xfId="1465" xr:uid="{53BACD85-1AE4-404B-8950-7CA2A950A846}"/>
    <cellStyle name="20% - Accent1 3 2 2 2" xfId="4437" xr:uid="{0B6E4E5B-618D-4A5A-9811-86D016FAAC04}"/>
    <cellStyle name="20% - Accent1 3 2 2 2 2" xfId="10540" xr:uid="{72F4C8DD-F8C6-4CAC-A7E4-FE21B7B377F0}"/>
    <cellStyle name="20% - Accent1 3 2 2 2 2 2" xfId="28070" xr:uid="{80AE1C5C-4200-4CAA-9868-C9933166CD32}"/>
    <cellStyle name="20% - Accent1 3 2 2 2 2 3" xfId="37078" xr:uid="{A8D8CB62-04A7-4589-AC0F-0B0055C77FC6}"/>
    <cellStyle name="20% - Accent1 3 2 2 2 3" xfId="22444" xr:uid="{96ADCA99-95D8-4462-82DE-EF259404FD6C}"/>
    <cellStyle name="20% - Accent1 3 2 2 2 4" xfId="31459" xr:uid="{3448EE61-DB16-43FA-A530-863E951B2CCD}"/>
    <cellStyle name="20% - Accent1 3 2 2 3" xfId="10155" xr:uid="{693507B4-280E-44CA-814A-28C7F19FA314}"/>
    <cellStyle name="20% - Accent1 3 2 2 3 2" xfId="27690" xr:uid="{436B0A96-D437-41DA-AF71-480D4F634979}"/>
    <cellStyle name="20% - Accent1 3 2 2 3 3" xfId="36688" xr:uid="{562DB302-ECCA-4C83-94D6-E761FE2FA028}"/>
    <cellStyle name="20% - Accent1 3 2 2 4" xfId="20459" xr:uid="{7C51AE53-975A-4384-9335-28D9B6DBBD13}"/>
    <cellStyle name="20% - Accent1 3 2 2 5" xfId="29474" xr:uid="{4F5D6834-BF52-4AD7-BC57-A06CC56BCBD6}"/>
    <cellStyle name="20% - Accent1 3 2 3" xfId="4005" xr:uid="{F9244303-5B64-408A-900B-E9C0184A09F7}"/>
    <cellStyle name="20% - Accent1 3 2 3 2" xfId="11026" xr:uid="{B36417A3-C1C3-41B5-A1CB-E9A8992D8298}"/>
    <cellStyle name="20% - Accent1 3 2 3 2 2" xfId="28546" xr:uid="{B4722E59-B6A7-4C95-99A1-CD496700CF00}"/>
    <cellStyle name="20% - Accent1 3 2 3 2 3" xfId="37619" xr:uid="{770F3CA3-A7C4-454E-8A1C-23E4D28ADAC1}"/>
    <cellStyle name="20% - Accent1 3 2 3 3" xfId="22012" xr:uid="{BCDA1EC5-8549-41A8-8D79-CEA804539D38}"/>
    <cellStyle name="20% - Accent1 3 2 3 4" xfId="31027" xr:uid="{2F39C890-DDA1-4A3B-9CA1-43FB7476A3FD}"/>
    <cellStyle name="20% - Accent1 3 2 4" xfId="6215" xr:uid="{2E07CF33-829B-4852-BD85-79C12C47B432}"/>
    <cellStyle name="20% - Accent1 3 2 4 2" xfId="23770" xr:uid="{3E5D05E9-E3A0-4FA6-B236-3F1E2E761C57}"/>
    <cellStyle name="20% - Accent1 3 2 4 3" xfId="32766" xr:uid="{E570C4E6-11B7-45AB-A571-576D81F285C0}"/>
    <cellStyle name="20% - Accent1 3 2 5" xfId="20027" xr:uid="{DFB3F79B-FFA2-4107-B5C4-AD1C450931C4}"/>
    <cellStyle name="20% - Accent1 3 2 6" xfId="29042" xr:uid="{60B381C0-4C72-4AEA-BDE9-2BA034E4ACE4}"/>
    <cellStyle name="20% - Accent1 3 3" xfId="1059" xr:uid="{8BF81ABC-37B1-4E72-A790-CC3B30F9FCE1}"/>
    <cellStyle name="20% - Accent1 3 3 2" xfId="1593" xr:uid="{092A55D6-900D-4BFA-ADA7-C5FA76E21137}"/>
    <cellStyle name="20% - Accent1 3 3 2 2" xfId="4565" xr:uid="{1873F173-6356-4E8E-9BBB-2A84F0BCE18A}"/>
    <cellStyle name="20% - Accent1 3 3 2 2 2" xfId="10541" xr:uid="{9EFA70C3-4AAD-4960-B973-D30E7084CDB2}"/>
    <cellStyle name="20% - Accent1 3 3 2 2 2 2" xfId="28071" xr:uid="{60E5B1C5-B407-462B-A0D3-8E814464380A}"/>
    <cellStyle name="20% - Accent1 3 3 2 2 2 3" xfId="37079" xr:uid="{1C2BB0B2-5513-4EB3-A271-D1382683A1CB}"/>
    <cellStyle name="20% - Accent1 3 3 2 2 3" xfId="22572" xr:uid="{13C76D56-9FCD-4CAD-8E86-83A05C2A844F}"/>
    <cellStyle name="20% - Accent1 3 3 2 2 4" xfId="31587" xr:uid="{C94A883D-FA2A-4B32-A6E0-7AE17573279D}"/>
    <cellStyle name="20% - Accent1 3 3 2 3" xfId="10283" xr:uid="{932AFBB6-C952-45F8-929B-FF1ADD21AD1F}"/>
    <cellStyle name="20% - Accent1 3 3 2 3 2" xfId="27818" xr:uid="{194BE157-C411-4A55-8237-0995DC226593}"/>
    <cellStyle name="20% - Accent1 3 3 2 3 3" xfId="36816" xr:uid="{C0074082-CFAA-4126-8A97-DB7A2BB5DC2F}"/>
    <cellStyle name="20% - Accent1 3 3 2 4" xfId="20587" xr:uid="{8AA5DA62-E93C-4556-B1DF-9D7A9DC32B70}"/>
    <cellStyle name="20% - Accent1 3 3 2 5" xfId="29602" xr:uid="{69ED2356-91C5-497D-8C57-44F3E7D8631D}"/>
    <cellStyle name="20% - Accent1 3 3 3" xfId="4134" xr:uid="{D6DB84E3-A231-4D1B-8A96-3F2A61233036}"/>
    <cellStyle name="20% - Accent1 3 3 3 2" xfId="10745" xr:uid="{189DC63B-42D3-48E9-8616-1E0DE22526E1}"/>
    <cellStyle name="20% - Accent1 3 3 3 2 2" xfId="28272" xr:uid="{B5B32C84-6167-4E02-8B19-024C16948A5B}"/>
    <cellStyle name="20% - Accent1 3 3 3 2 3" xfId="37309" xr:uid="{AA682068-5A73-4D89-9CD6-50872B1C2EFB}"/>
    <cellStyle name="20% - Accent1 3 3 3 3" xfId="22141" xr:uid="{18F2F608-2EA7-45A6-9C68-9C4C4F588AA7}"/>
    <cellStyle name="20% - Accent1 3 3 3 4" xfId="31156" xr:uid="{DBC2B430-40C3-4196-82AF-AC15C05021DF}"/>
    <cellStyle name="20% - Accent1 3 3 4" xfId="6247" xr:uid="{F51A948F-651B-4082-9A79-1FB6BA53173C}"/>
    <cellStyle name="20% - Accent1 3 3 4 2" xfId="23800" xr:uid="{783EA259-18EF-41FE-81AC-781AA27437FA}"/>
    <cellStyle name="20% - Accent1 3 3 4 3" xfId="32796" xr:uid="{38CC9471-C36C-45C4-8C57-DA96B1DE534A}"/>
    <cellStyle name="20% - Accent1 3 3 5" xfId="20156" xr:uid="{20C03691-0CEE-412B-A7A0-8E3B55DC0BF9}"/>
    <cellStyle name="20% - Accent1 3 3 6" xfId="29171" xr:uid="{9EFDC7A7-1C25-42F7-9445-918F1484B52E}"/>
    <cellStyle name="20% - Accent1 3 4" xfId="1301" xr:uid="{9D9866A0-0840-4D56-BA3A-FA840912EA92}"/>
    <cellStyle name="20% - Accent1 3 4 2" xfId="4275" xr:uid="{64A65440-56F8-4A62-AD75-AE72403827AD}"/>
    <cellStyle name="20% - Accent1 3 4 2 2" xfId="11195" xr:uid="{4A9A8087-84A4-471C-A802-3FF4B6BCFACC}"/>
    <cellStyle name="20% - Accent1 3 4 2 2 2" xfId="28712" xr:uid="{197E7146-D8AD-4630-BEF8-3A4433D90BD0}"/>
    <cellStyle name="20% - Accent1 3 4 2 2 3" xfId="37802" xr:uid="{FCFE469B-DEF8-4031-8260-3A9DD64C5A51}"/>
    <cellStyle name="20% - Accent1 3 4 2 3" xfId="22282" xr:uid="{D410DA41-6015-4C70-8FDC-BBA8D999D4AC}"/>
    <cellStyle name="20% - Accent1 3 4 2 4" xfId="31297" xr:uid="{6FA3380B-6E6F-441F-BB9C-07B8988C7E95}"/>
    <cellStyle name="20% - Accent1 3 4 3" xfId="9993" xr:uid="{A88F1C13-0F81-4261-B9BB-203367464207}"/>
    <cellStyle name="20% - Accent1 3 4 3 2" xfId="27528" xr:uid="{DB1BF064-CA83-42F9-B092-237F731CE3F5}"/>
    <cellStyle name="20% - Accent1 3 4 3 3" xfId="36526" xr:uid="{2C9A7E91-8477-4AA2-B00C-B896D0A857F1}"/>
    <cellStyle name="20% - Accent1 3 4 4" xfId="20297" xr:uid="{EDD03223-F937-4C15-9267-08F08BCD9B93}"/>
    <cellStyle name="20% - Accent1 3 4 5" xfId="29312" xr:uid="{3F334B82-A695-4404-869A-5374892E4132}"/>
    <cellStyle name="20% - Accent1 3 5" xfId="3845" xr:uid="{16D79C94-85F8-45B0-A106-B5082E6D0395}"/>
    <cellStyle name="20% - Accent1 3 5 2" xfId="10836" xr:uid="{CC179A77-589F-4864-AEFB-6D9EA83603CC}"/>
    <cellStyle name="20% - Accent1 3 5 2 2" xfId="28362" xr:uid="{0063F65E-37F6-4A57-9010-999AFF6A2702}"/>
    <cellStyle name="20% - Accent1 3 5 2 3" xfId="37403" xr:uid="{36099BDA-A6CC-4FBB-ACDE-15A3A44785A4}"/>
    <cellStyle name="20% - Accent1 3 5 3" xfId="21852" xr:uid="{956DBEA8-2C8F-4672-B2EB-816B80144367}"/>
    <cellStyle name="20% - Accent1 3 5 4" xfId="30867" xr:uid="{D1CA3C5A-1293-4A25-97D1-FB167F5FFB04}"/>
    <cellStyle name="20% - Accent1 3 6" xfId="8893" xr:uid="{27D55309-053D-4100-AD79-EA3F369B7141}"/>
    <cellStyle name="20% - Accent1 3 6 2" xfId="26430" xr:uid="{57ACD92A-792F-4B11-B9B7-BB694A1CF286}"/>
    <cellStyle name="20% - Accent1 3 6 3" xfId="35425" xr:uid="{21003FB8-C6B1-413E-969A-B6DD683D6F35}"/>
    <cellStyle name="20% - Accent1 3 7" xfId="19868" xr:uid="{B8734BF5-C14E-4321-8C53-5125E7A99822}"/>
    <cellStyle name="20% - Accent1 3 8" xfId="28882" xr:uid="{4999B498-AD93-4810-9CF6-668B22DE2350}"/>
    <cellStyle name="20% - Accent1 4" xfId="778" xr:uid="{0527209A-8B9B-4543-9E03-FDE4A2E909FF}"/>
    <cellStyle name="20% - Accent1 4 2" xfId="944" xr:uid="{82886518-E4DF-4606-A699-1F2425656FBE}"/>
    <cellStyle name="20% - Accent1 4 2 2" xfId="1479" xr:uid="{42FF78CD-33D5-4763-9975-1C3DD67F988B}"/>
    <cellStyle name="20% - Accent1 4 2 2 2" xfId="4451" xr:uid="{C28CB16A-37A0-4DCE-BCDB-628D6D47E4B8}"/>
    <cellStyle name="20% - Accent1 4 2 2 2 2" xfId="11215" xr:uid="{93B820C3-B20B-4E10-85E4-777A64B6F74F}"/>
    <cellStyle name="20% - Accent1 4 2 2 2 2 2" xfId="28732" xr:uid="{5D274534-D8BB-4A77-8893-702B45817E16}"/>
    <cellStyle name="20% - Accent1 4 2 2 2 2 3" xfId="37824" xr:uid="{7CA1BDF9-9D9F-430D-916F-A33B1B03BAAB}"/>
    <cellStyle name="20% - Accent1 4 2 2 2 3" xfId="22458" xr:uid="{27CDDF11-D5CD-4423-804F-BACBA86E48B5}"/>
    <cellStyle name="20% - Accent1 4 2 2 2 4" xfId="31473" xr:uid="{ABED7423-2A2F-4281-A1B1-62E9A4464BAE}"/>
    <cellStyle name="20% - Accent1 4 2 2 3" xfId="10169" xr:uid="{864BD9A7-ADC2-4BCA-82C5-C075F5298076}"/>
    <cellStyle name="20% - Accent1 4 2 2 3 2" xfId="27704" xr:uid="{E9DE0D28-0F25-40D8-BB1F-7A5B7F7114C9}"/>
    <cellStyle name="20% - Accent1 4 2 2 3 3" xfId="36702" xr:uid="{254CDF3A-5899-4060-BC1D-56106967C2D7}"/>
    <cellStyle name="20% - Accent1 4 2 2 4" xfId="20473" xr:uid="{9362F0BE-991B-4C5A-B973-84C588FAEBE4}"/>
    <cellStyle name="20% - Accent1 4 2 2 5" xfId="29488" xr:uid="{0352D72E-E690-4F64-BCDE-F10FBA27E23E}"/>
    <cellStyle name="20% - Accent1 4 2 3" xfId="4019" xr:uid="{72EFA06E-6FCE-4C68-9FC3-15F1ADC2E841}"/>
    <cellStyle name="20% - Accent1 4 2 3 2" xfId="11054" xr:uid="{776A2472-1E90-4A3A-A7EE-60EFD938D944}"/>
    <cellStyle name="20% - Accent1 4 2 3 2 2" xfId="28574" xr:uid="{80EAB0AA-BABF-4BD0-87B9-67EBB9906D4C}"/>
    <cellStyle name="20% - Accent1 4 2 3 2 3" xfId="37650" xr:uid="{FB71B97E-8EB0-4DD4-A6AD-0834BDFC7962}"/>
    <cellStyle name="20% - Accent1 4 2 3 3" xfId="22026" xr:uid="{D7579126-6B64-4643-97E4-C960F7E071B4}"/>
    <cellStyle name="20% - Accent1 4 2 3 4" xfId="31041" xr:uid="{6BB093A5-7ED6-4650-A06C-F9A8DD3DAA7A}"/>
    <cellStyle name="20% - Accent1 4 2 4" xfId="6507" xr:uid="{300E378D-5CA7-4154-AA0B-130243FF38B7}"/>
    <cellStyle name="20% - Accent1 4 2 4 2" xfId="24057" xr:uid="{6528EFA2-FCDE-4E1A-8B8C-02DB3B2A7864}"/>
    <cellStyle name="20% - Accent1 4 2 4 3" xfId="33051" xr:uid="{179B0F4C-CC4E-4E8C-916F-035D0A73D876}"/>
    <cellStyle name="20% - Accent1 4 2 5" xfId="20041" xr:uid="{120E028B-94FA-42A2-925F-FE34924360D1}"/>
    <cellStyle name="20% - Accent1 4 2 6" xfId="29056" xr:uid="{A8A5E39F-F843-4A9C-B7A4-822F4D91B506}"/>
    <cellStyle name="20% - Accent1 4 3" xfId="1073" xr:uid="{8CE3B8FA-ED08-4B3F-BF63-EFD8FE883D5A}"/>
    <cellStyle name="20% - Accent1 4 3 2" xfId="1607" xr:uid="{ECECBBF1-3FC3-47EC-861B-8E6DEE8DA59D}"/>
    <cellStyle name="20% - Accent1 4 3 2 2" xfId="4579" xr:uid="{CDF2C17F-090F-4300-A4FD-1F8C5B964830}"/>
    <cellStyle name="20% - Accent1 4 3 2 2 2" xfId="10844" xr:uid="{9FBDC349-F6F8-4651-A60A-1BD34C5EA539}"/>
    <cellStyle name="20% - Accent1 4 3 2 2 2 2" xfId="28370" xr:uid="{9AFE9AB9-20B6-41A2-8BE6-640E905ABCD7}"/>
    <cellStyle name="20% - Accent1 4 3 2 2 2 3" xfId="37411" xr:uid="{3030678D-6996-473E-96DC-9803978F8E8A}"/>
    <cellStyle name="20% - Accent1 4 3 2 2 3" xfId="22586" xr:uid="{167DD802-9DCC-4BB1-B706-80548D87B067}"/>
    <cellStyle name="20% - Accent1 4 3 2 2 4" xfId="31601" xr:uid="{E5C7185A-E075-485E-8FD3-34D9C2DCDB4A}"/>
    <cellStyle name="20% - Accent1 4 3 2 3" xfId="10297" xr:uid="{0A703426-AC25-49A2-886C-CE14D7663184}"/>
    <cellStyle name="20% - Accent1 4 3 2 3 2" xfId="27832" xr:uid="{A5B98E36-A1B7-4B4A-9B5C-C70E1198536F}"/>
    <cellStyle name="20% - Accent1 4 3 2 3 3" xfId="36830" xr:uid="{C1D6D893-3AA1-4015-9907-5391324283AE}"/>
    <cellStyle name="20% - Accent1 4 3 2 4" xfId="20601" xr:uid="{C2F3244D-4C42-4F5E-942A-20510F2D7673}"/>
    <cellStyle name="20% - Accent1 4 3 2 5" xfId="29616" xr:uid="{F8E3C82F-0A4F-4FC3-A4CA-981798DE44D7}"/>
    <cellStyle name="20% - Accent1 4 3 3" xfId="4148" xr:uid="{A1684F5C-4974-4FDC-8064-823EB6FE804B}"/>
    <cellStyle name="20% - Accent1 4 3 3 2" xfId="11078" xr:uid="{E69BEA51-8B22-44A4-834A-64B3BDF12E6B}"/>
    <cellStyle name="20% - Accent1 4 3 3 2 2" xfId="28598" xr:uid="{F937DE05-2181-4F6A-AC0E-A7B328522FDC}"/>
    <cellStyle name="20% - Accent1 4 3 3 2 3" xfId="37676" xr:uid="{9A132FE0-7E74-4DE2-9BE4-6B2D5942F4B6}"/>
    <cellStyle name="20% - Accent1 4 3 3 3" xfId="22155" xr:uid="{E0A405B5-EA9C-4A5F-AB6C-6606F81E2237}"/>
    <cellStyle name="20% - Accent1 4 3 3 4" xfId="31170" xr:uid="{1C8E66AC-E7A9-4E13-AACD-F273FE8FDAAF}"/>
    <cellStyle name="20% - Accent1 4 3 4" xfId="8835" xr:uid="{378E83DC-9D64-4A5B-9B44-E61F339A47B4}"/>
    <cellStyle name="20% - Accent1 4 3 4 2" xfId="26372" xr:uid="{9DE1AF79-DECB-4551-BF7B-31CF13704EB2}"/>
    <cellStyle name="20% - Accent1 4 3 4 3" xfId="35368" xr:uid="{8371E1D1-66DF-4EE5-9D03-53BCAC7F612D}"/>
    <cellStyle name="20% - Accent1 4 3 5" xfId="20170" xr:uid="{7209C69A-DE16-4934-B3A7-84E1005BC2F4}"/>
    <cellStyle name="20% - Accent1 4 3 6" xfId="29185" xr:uid="{47BBA35C-6F63-49E9-A316-FE6645F66DFA}"/>
    <cellStyle name="20% - Accent1 4 4" xfId="1315" xr:uid="{ED2906EC-A46E-4EBD-8559-8C038DFA68EF}"/>
    <cellStyle name="20% - Accent1 4 4 2" xfId="4289" xr:uid="{003A472E-8A70-469A-8456-E74CBBB318FB}"/>
    <cellStyle name="20% - Accent1 4 4 2 2" xfId="9963" xr:uid="{0AB36A92-9F88-4258-ABEA-F0B272B2BFB4}"/>
    <cellStyle name="20% - Accent1 4 4 2 2 2" xfId="27499" xr:uid="{B1D4CD7C-90CB-413C-BAE9-04F348F2713D}"/>
    <cellStyle name="20% - Accent1 4 4 2 2 3" xfId="36495" xr:uid="{684DCEE5-7BC4-44EC-B324-1414D6F5EA92}"/>
    <cellStyle name="20% - Accent1 4 4 2 3" xfId="22296" xr:uid="{F28201FD-B756-4483-9C4A-F670D7E9754B}"/>
    <cellStyle name="20% - Accent1 4 4 2 4" xfId="31311" xr:uid="{9EA5AD9C-85D7-44CD-B8F0-1679BC08DFCF}"/>
    <cellStyle name="20% - Accent1 4 4 3" xfId="10007" xr:uid="{893C8FA9-D31A-4997-B20C-7D2B70127A10}"/>
    <cellStyle name="20% - Accent1 4 4 3 2" xfId="27542" xr:uid="{35401EE3-107D-4A49-8AD3-299DE35330EE}"/>
    <cellStyle name="20% - Accent1 4 4 3 3" xfId="36540" xr:uid="{952D1EE7-6D17-45DF-96B6-DBD50B3341A6}"/>
    <cellStyle name="20% - Accent1 4 4 4" xfId="20311" xr:uid="{83DBFFCA-1F76-47A1-8912-4EDBD8944CD2}"/>
    <cellStyle name="20% - Accent1 4 4 5" xfId="29326" xr:uid="{BC0C8A0E-6089-4AF8-8015-E8508B27D281}"/>
    <cellStyle name="20% - Accent1 4 5" xfId="3859" xr:uid="{E8275364-F064-4E38-B30D-8DD5C39570B1}"/>
    <cellStyle name="20% - Accent1 4 5 2" xfId="11069" xr:uid="{CD2A0DF9-0946-4AF5-99D9-B5FF2BBF986C}"/>
    <cellStyle name="20% - Accent1 4 5 2 2" xfId="28589" xr:uid="{2A010130-64E3-462B-9EA4-758DCE8CC0AA}"/>
    <cellStyle name="20% - Accent1 4 5 2 3" xfId="37667" xr:uid="{F2E51FD6-CD3B-43B7-AC96-EA2E287DD707}"/>
    <cellStyle name="20% - Accent1 4 5 3" xfId="21866" xr:uid="{00033E9E-3568-46D9-8F24-15F3C8BC6AD9}"/>
    <cellStyle name="20% - Accent1 4 5 4" xfId="30881" xr:uid="{0DC30CF6-C25F-449A-97A7-E2AA7535AB1E}"/>
    <cellStyle name="20% - Accent1 4 6" xfId="8593" xr:uid="{21DA968A-35E4-4CA3-A7A8-0318DF2606D7}"/>
    <cellStyle name="20% - Accent1 4 6 2" xfId="26133" xr:uid="{8C417C83-7B74-433D-85C2-7E64C19E3D81}"/>
    <cellStyle name="20% - Accent1 4 6 3" xfId="35127" xr:uid="{F17E88DF-5527-441D-A3CB-C3F10F06CA25}"/>
    <cellStyle name="20% - Accent1 4 7" xfId="19882" xr:uid="{B0E184DC-C100-4F77-B3ED-56AEE83A2AE4}"/>
    <cellStyle name="20% - Accent1 4 8" xfId="28896" xr:uid="{C87676D1-0F19-4E51-A20F-A9AF235982B9}"/>
    <cellStyle name="20% - Accent1 5" xfId="792" xr:uid="{383CB199-B1DB-4270-B78B-C2158EAEE1E0}"/>
    <cellStyle name="20% - Accent1 5 2" xfId="958" xr:uid="{6618D5E6-A3E0-41A7-A131-087859DBF85B}"/>
    <cellStyle name="20% - Accent1 5 2 2" xfId="1493" xr:uid="{339274AA-1A44-4EF7-81C5-4850A1BBFDC8}"/>
    <cellStyle name="20% - Accent1 5 2 2 2" xfId="4465" xr:uid="{B4CD9EAD-1600-4AD0-AB4F-449AAF4C1F54}"/>
    <cellStyle name="20% - Accent1 5 2 2 2 2" xfId="11136" xr:uid="{24525A3E-DFBD-4278-B882-EA4A2E8A8BA7}"/>
    <cellStyle name="20% - Accent1 5 2 2 2 2 2" xfId="28655" xr:uid="{6BF8DEF9-D711-45CE-8DD0-B76F74B21C5D}"/>
    <cellStyle name="20% - Accent1 5 2 2 2 2 3" xfId="37738" xr:uid="{E57903C4-6F29-4BEB-AFA0-9E8214130428}"/>
    <cellStyle name="20% - Accent1 5 2 2 2 3" xfId="22472" xr:uid="{51CCD749-59C4-40CA-87A9-FA398E1AC77E}"/>
    <cellStyle name="20% - Accent1 5 2 2 2 4" xfId="31487" xr:uid="{917B086E-C467-4989-92F9-D8CA507F6DEF}"/>
    <cellStyle name="20% - Accent1 5 2 2 3" xfId="10183" xr:uid="{72EE7F3E-680F-4967-A76C-ABCB5C875E95}"/>
    <cellStyle name="20% - Accent1 5 2 2 3 2" xfId="27718" xr:uid="{C9FBE9EF-FCE3-443A-8677-7D0AAB619386}"/>
    <cellStyle name="20% - Accent1 5 2 2 3 3" xfId="36716" xr:uid="{9DAF4719-2F7D-4DA1-A160-6CAFBD918BB4}"/>
    <cellStyle name="20% - Accent1 5 2 2 4" xfId="20487" xr:uid="{422ED75F-2C77-40DB-B936-6783A0C20EBE}"/>
    <cellStyle name="20% - Accent1 5 2 2 5" xfId="29502" xr:uid="{104C6637-6AD1-48DC-9F08-3904B9457D88}"/>
    <cellStyle name="20% - Accent1 5 2 3" xfId="4033" xr:uid="{CE48C7EC-0169-4F39-9922-F38F0C78A9AB}"/>
    <cellStyle name="20% - Accent1 5 2 3 2" xfId="10816" xr:uid="{BAA5BE23-58CE-4185-B5E2-DB5225B0DD17}"/>
    <cellStyle name="20% - Accent1 5 2 3 2 2" xfId="28342" xr:uid="{382C2063-5EF1-4E76-BEDA-5A4FEECCA650}"/>
    <cellStyle name="20% - Accent1 5 2 3 2 3" xfId="37382" xr:uid="{F0E9BF37-23E0-48E4-BCDB-84126F8CACA2}"/>
    <cellStyle name="20% - Accent1 5 2 3 3" xfId="22040" xr:uid="{DB647BF2-7AD5-4192-B570-D1A22D370B76}"/>
    <cellStyle name="20% - Accent1 5 2 3 4" xfId="31055" xr:uid="{B6A93348-36B3-42F3-8599-A4468FA52770}"/>
    <cellStyle name="20% - Accent1 5 2 4" xfId="6063" xr:uid="{A311366E-4AC4-43FB-B76D-6825EDBD287E}"/>
    <cellStyle name="20% - Accent1 5 2 4 2" xfId="23620" xr:uid="{18BB2D8B-85C1-450F-9968-8AD6D00838F5}"/>
    <cellStyle name="20% - Accent1 5 2 4 3" xfId="32617" xr:uid="{6C85D5A2-F592-4E9C-9DC2-A37E115B9567}"/>
    <cellStyle name="20% - Accent1 5 2 5" xfId="20055" xr:uid="{1E664A58-3DB7-4753-A6B4-36DDD7DDCA94}"/>
    <cellStyle name="20% - Accent1 5 2 6" xfId="29070" xr:uid="{12221B75-9410-47D3-BFBA-262C425F0990}"/>
    <cellStyle name="20% - Accent1 5 3" xfId="1087" xr:uid="{BD63A5CE-A412-45D7-803F-92266AB05E69}"/>
    <cellStyle name="20% - Accent1 5 3 2" xfId="1621" xr:uid="{AF199F44-2AE4-4E66-A2DB-ECB584C38291}"/>
    <cellStyle name="20% - Accent1 5 3 2 2" xfId="4593" xr:uid="{3C010538-A5B4-48C5-9A41-21C926EB9350}"/>
    <cellStyle name="20% - Accent1 5 3 2 2 2" xfId="10663" xr:uid="{172FE226-0828-4A95-AEDC-7AE913D1EEF5}"/>
    <cellStyle name="20% - Accent1 5 3 2 2 2 2" xfId="28192" xr:uid="{596CA9CD-1C15-469B-A874-9188B8FAECD8}"/>
    <cellStyle name="20% - Accent1 5 3 2 2 2 3" xfId="37220" xr:uid="{B19F2DBA-D898-4CD2-8C00-18399292A202}"/>
    <cellStyle name="20% - Accent1 5 3 2 2 3" xfId="22600" xr:uid="{61FBEE1B-777C-4020-A333-A12DFBAD5DD4}"/>
    <cellStyle name="20% - Accent1 5 3 2 2 4" xfId="31615" xr:uid="{861631FF-24C4-445F-BB13-01FC1A6E3FDA}"/>
    <cellStyle name="20% - Accent1 5 3 2 3" xfId="10311" xr:uid="{3561065F-694C-4C61-A81F-7A4A44E9070A}"/>
    <cellStyle name="20% - Accent1 5 3 2 3 2" xfId="27846" xr:uid="{979663CB-70C4-4065-82C6-EB1E4A566A87}"/>
    <cellStyle name="20% - Accent1 5 3 2 3 3" xfId="36844" xr:uid="{CE69BEE8-01AE-4A53-B132-E9D68DB2B4BC}"/>
    <cellStyle name="20% - Accent1 5 3 2 4" xfId="20615" xr:uid="{E1DF7BF9-ACA4-4DED-B617-39093E15AD1E}"/>
    <cellStyle name="20% - Accent1 5 3 2 5" xfId="29630" xr:uid="{775A9E91-9263-4E71-B8C3-03E525F1D803}"/>
    <cellStyle name="20% - Accent1 5 3 3" xfId="4162" xr:uid="{E726B6EE-07BA-4740-91BF-FEE7FB4C7105}"/>
    <cellStyle name="20% - Accent1 5 3 3 2" xfId="8436" xr:uid="{85582BF3-A543-49ED-BEC6-B205A6EBC858}"/>
    <cellStyle name="20% - Accent1 5 3 3 2 2" xfId="25979" xr:uid="{05B8312D-9EC9-4C79-9417-79B182653C6B}"/>
    <cellStyle name="20% - Accent1 5 3 3 2 3" xfId="34972" xr:uid="{A8474C24-0D94-44B4-8AD4-6D444723F682}"/>
    <cellStyle name="20% - Accent1 5 3 3 3" xfId="22169" xr:uid="{A9D2B42A-1CE3-47B7-B26B-347EA3CF52D5}"/>
    <cellStyle name="20% - Accent1 5 3 3 4" xfId="31184" xr:uid="{837DB0F0-A53C-4F19-9076-45964A8A654B}"/>
    <cellStyle name="20% - Accent1 5 3 4" xfId="8892" xr:uid="{16E4D88B-2B39-44C4-B4E1-D53049365E1F}"/>
    <cellStyle name="20% - Accent1 5 3 4 2" xfId="26429" xr:uid="{CCC61F09-F55B-4256-9D0A-6C40DD03EAC5}"/>
    <cellStyle name="20% - Accent1 5 3 4 3" xfId="35424" xr:uid="{5A762CDF-8A5D-40ED-9554-756B87B834C3}"/>
    <cellStyle name="20% - Accent1 5 3 5" xfId="20184" xr:uid="{F72B7C79-5958-462F-9B81-1AE301ADA9F4}"/>
    <cellStyle name="20% - Accent1 5 3 6" xfId="29199" xr:uid="{EA0A3007-45E3-44FC-9C54-507911D0E7E2}"/>
    <cellStyle name="20% - Accent1 5 4" xfId="1329" xr:uid="{88BE26B6-FFC9-4304-9158-C6B82965478A}"/>
    <cellStyle name="20% - Accent1 5 4 2" xfId="4303" xr:uid="{15E4ECEB-28BF-4377-BD3E-AC4B8528E29E}"/>
    <cellStyle name="20% - Accent1 5 4 2 2" xfId="10810" xr:uid="{011D79EF-016B-4AC2-9BA9-60B6770C5B66}"/>
    <cellStyle name="20% - Accent1 5 4 2 2 2" xfId="28336" xr:uid="{EA91DE6D-E867-438A-A130-44C07E68BE36}"/>
    <cellStyle name="20% - Accent1 5 4 2 2 3" xfId="37375" xr:uid="{E7C259D3-F7DB-49F1-B412-9D016898EE1D}"/>
    <cellStyle name="20% - Accent1 5 4 2 3" xfId="22310" xr:uid="{E2DCD0BB-9C26-482D-A590-F84358646644}"/>
    <cellStyle name="20% - Accent1 5 4 2 4" xfId="31325" xr:uid="{85F802D9-C1F1-4E31-A1E5-FD51E9768A33}"/>
    <cellStyle name="20% - Accent1 5 4 3" xfId="10021" xr:uid="{026E5357-32EA-4D1C-AA08-2FB66A8319B9}"/>
    <cellStyle name="20% - Accent1 5 4 3 2" xfId="27556" xr:uid="{15442C65-A4B8-449C-8987-1B1BEAAFFD68}"/>
    <cellStyle name="20% - Accent1 5 4 3 3" xfId="36554" xr:uid="{D53E05EB-CB24-4144-BCFF-820988FCF0C9}"/>
    <cellStyle name="20% - Accent1 5 4 4" xfId="20325" xr:uid="{44E3BCEB-0C22-4427-9900-EA9ABA4E65DE}"/>
    <cellStyle name="20% - Accent1 5 4 5" xfId="29340" xr:uid="{DAC49400-4069-4160-B2A4-C4D2F77F0EBA}"/>
    <cellStyle name="20% - Accent1 5 5" xfId="3873" xr:uid="{8FD12ED5-73F2-4393-8625-F6B86020A2B3}"/>
    <cellStyle name="20% - Accent1 5 5 2" xfId="10851" xr:uid="{2982B4A1-B4BB-4142-9908-A73D4E27B0A5}"/>
    <cellStyle name="20% - Accent1 5 5 2 2" xfId="28377" xr:uid="{432E13EA-CB6F-4ADC-B155-42F8862EF6A8}"/>
    <cellStyle name="20% - Accent1 5 5 2 3" xfId="37421" xr:uid="{EA8493D0-16B3-4AD4-A9F2-9DE11AD2B7E4}"/>
    <cellStyle name="20% - Accent1 5 5 3" xfId="21880" xr:uid="{3C54715A-2921-40E2-A654-625F1254FAC6}"/>
    <cellStyle name="20% - Accent1 5 5 4" xfId="30895" xr:uid="{F9F7E68F-BF5B-48D0-977E-D64DB84C9DBB}"/>
    <cellStyle name="20% - Accent1 5 6" xfId="6493" xr:uid="{879DD281-3B02-49C2-B9EF-3F30EC26C595}"/>
    <cellStyle name="20% - Accent1 5 6 2" xfId="24043" xr:uid="{5D38468E-2B27-4FDF-A27E-C2438033780E}"/>
    <cellStyle name="20% - Accent1 5 6 3" xfId="33037" xr:uid="{ECFAF1F8-D754-4B8F-B08B-09566342CE77}"/>
    <cellStyle name="20% - Accent1 5 7" xfId="19896" xr:uid="{4341E2C2-CC02-490D-9547-69E8343AB146}"/>
    <cellStyle name="20% - Accent1 5 8" xfId="28910" xr:uid="{5D4BDDE9-C216-47A2-A1AB-D3907AD4E0F9}"/>
    <cellStyle name="20% - Accent1 6" xfId="876" xr:uid="{65CF0378-6B9F-4EEC-B6BE-6BB5E300608A}"/>
    <cellStyle name="20% - Accent1 6 2" xfId="1410" xr:uid="{0F63A553-0AC0-4878-BDCC-752523B2461C}"/>
    <cellStyle name="20% - Accent1 6 2 2" xfId="4382" xr:uid="{D61C3AF6-85C2-4E5F-9D1A-5F947A11BC91}"/>
    <cellStyle name="20% - Accent1 6 2 2 2" xfId="10515" xr:uid="{9CFC24EE-D66D-4B36-854E-F7A4FCFA1678}"/>
    <cellStyle name="20% - Accent1 6 2 2 2 2" xfId="28046" xr:uid="{E637CEE0-62BD-4171-88FA-FFAB2E2C281F}"/>
    <cellStyle name="20% - Accent1 6 2 2 2 3" xfId="37051" xr:uid="{0D56493C-92F5-47D0-B979-FA02CCD7EE0A}"/>
    <cellStyle name="20% - Accent1 6 2 2 3" xfId="22389" xr:uid="{2483E519-871F-4837-824B-29C9E42BCE69}"/>
    <cellStyle name="20% - Accent1 6 2 2 4" xfId="31404" xr:uid="{20A02835-C242-4379-B136-26654493B64A}"/>
    <cellStyle name="20% - Accent1 6 2 3" xfId="10100" xr:uid="{1EF90852-2F2A-4251-A027-F13AD2A51BC5}"/>
    <cellStyle name="20% - Accent1 6 2 3 2" xfId="27635" xr:uid="{0B364C0E-1B83-41A5-B580-0177BE1AC498}"/>
    <cellStyle name="20% - Accent1 6 2 3 3" xfId="36633" xr:uid="{38F75755-3A8D-4197-968F-D9D8BE2EC07F}"/>
    <cellStyle name="20% - Accent1 6 2 4" xfId="20404" xr:uid="{124B6D69-708D-42CA-A2F4-68FEFD16D064}"/>
    <cellStyle name="20% - Accent1 6 2 5" xfId="29419" xr:uid="{B9CC4714-53CD-4A4B-A140-3503082913E2}"/>
    <cellStyle name="20% - Accent1 6 3" xfId="3951" xr:uid="{92745D7D-6B5D-4559-A867-A49076DE5BFD}"/>
    <cellStyle name="20% - Accent1 6 3 2" xfId="10929" xr:uid="{2B0AF589-53D8-43E5-A41F-AA1918E1FF0D}"/>
    <cellStyle name="20% - Accent1 6 3 2 2" xfId="28452" xr:uid="{DCE91DE2-6939-4B52-882E-7267AE5DC62D}"/>
    <cellStyle name="20% - Accent1 6 3 2 3" xfId="37514" xr:uid="{0DC43A61-7AAF-41B3-9E2A-53D6AAF2688A}"/>
    <cellStyle name="20% - Accent1 6 3 3" xfId="21958" xr:uid="{B7854081-DD1A-41A0-8A3B-14A3C021B824}"/>
    <cellStyle name="20% - Accent1 6 3 4" xfId="30973" xr:uid="{DC3C9877-2F6C-4921-83DD-6B427E699379}"/>
    <cellStyle name="20% - Accent1 6 4" xfId="6547" xr:uid="{6C77DF17-76C1-4775-926F-88DDC234AF3B}"/>
    <cellStyle name="20% - Accent1 6 4 2" xfId="24096" xr:uid="{A9A40978-B78B-4474-BD3A-F49B4D496255}"/>
    <cellStyle name="20% - Accent1 6 4 3" xfId="33090" xr:uid="{DC77B7BB-EB1F-49E7-88F8-E471271A82C7}"/>
    <cellStyle name="20% - Accent1 6 5" xfId="19974" xr:uid="{CD54AF8E-5BC8-477C-A1F5-334E5C8397A1}"/>
    <cellStyle name="20% - Accent1 6 6" xfId="28988" xr:uid="{32BB4404-E978-4CD3-884F-324366407C82}"/>
    <cellStyle name="20% - Accent1 7" xfId="1023" xr:uid="{B53F03A2-A92A-4BE4-A4D4-BAF07B1954D7}"/>
    <cellStyle name="20% - Accent1 7 2" xfId="1558" xr:uid="{F43058A0-389F-4995-A1E0-A76926606E54}"/>
    <cellStyle name="20% - Accent1 7 2 2" xfId="4530" xr:uid="{445333CE-BA5E-4D2C-963F-81A9D07606FC}"/>
    <cellStyle name="20% - Accent1 7 2 2 2" xfId="10628" xr:uid="{DB555E41-B5F6-40D4-B1E7-3AA8E404E6FA}"/>
    <cellStyle name="20% - Accent1 7 2 2 2 2" xfId="28157" xr:uid="{60350AB9-59BC-4BFD-9A8F-4676F5852A71}"/>
    <cellStyle name="20% - Accent1 7 2 2 2 3" xfId="37176" xr:uid="{3746C956-5F21-4D9B-B884-9087884403E9}"/>
    <cellStyle name="20% - Accent1 7 2 2 3" xfId="22537" xr:uid="{F7B687A2-E765-4DA7-A19B-A544BF20959B}"/>
    <cellStyle name="20% - Accent1 7 2 2 4" xfId="31552" xr:uid="{06F979DA-98ED-4E02-B57C-DD4B4902AD8B}"/>
    <cellStyle name="20% - Accent1 7 2 3" xfId="10248" xr:uid="{19218725-EBE6-4604-8E40-ACA0E2A9520C}"/>
    <cellStyle name="20% - Accent1 7 2 3 2" xfId="27783" xr:uid="{7E7814EC-8D3A-4C4E-9385-D25A82B8763D}"/>
    <cellStyle name="20% - Accent1 7 2 3 3" xfId="36781" xr:uid="{C1F2F325-FCE2-4249-A83C-C746998D3EC9}"/>
    <cellStyle name="20% - Accent1 7 2 4" xfId="20552" xr:uid="{99CFE9FF-6872-49AB-A872-84D03E30C8E8}"/>
    <cellStyle name="20% - Accent1 7 2 5" xfId="29567" xr:uid="{3751CB54-7E9B-4453-AF0D-1FC7B0858F8E}"/>
    <cellStyle name="20% - Accent1 7 3" xfId="4098" xr:uid="{2EEF2941-ED15-4F64-9370-46CA22C55426}"/>
    <cellStyle name="20% - Accent1 7 3 2" xfId="11138" xr:uid="{560161F7-9B32-4D2D-9748-9358C1CBA1EC}"/>
    <cellStyle name="20% - Accent1 7 3 2 2" xfId="28657" xr:uid="{4E4B59FF-A9DB-43B6-AF9C-81D353359B85}"/>
    <cellStyle name="20% - Accent1 7 3 2 3" xfId="37740" xr:uid="{895D5CAC-5B15-4F25-A632-392C1C5DCCFD}"/>
    <cellStyle name="20% - Accent1 7 3 3" xfId="22105" xr:uid="{217C908F-5FD6-4018-BC08-4073F5E5DA2B}"/>
    <cellStyle name="20% - Accent1 7 3 4" xfId="31120" xr:uid="{47BCA771-E362-48A8-AAAB-DEBD577DA2AB}"/>
    <cellStyle name="20% - Accent1 7 4" xfId="6050" xr:uid="{8BB16B19-0011-4997-94CA-CE3C4132537F}"/>
    <cellStyle name="20% - Accent1 7 4 2" xfId="23607" xr:uid="{154F4356-79E5-44D6-9DAE-22381DE0E8DE}"/>
    <cellStyle name="20% - Accent1 7 4 3" xfId="32604" xr:uid="{24470EF6-9C4B-468B-BBD2-D2423A3FE832}"/>
    <cellStyle name="20% - Accent1 7 5" xfId="20120" xr:uid="{17C13C4B-21CD-43BB-A8F7-D83817920C10}"/>
    <cellStyle name="20% - Accent1 7 6" xfId="29135" xr:uid="{33B276A0-03C2-43B5-B76A-E5A17A6506CA}"/>
    <cellStyle name="20% - Accent1 8" xfId="1140" xr:uid="{FA663517-F535-4473-89DA-6446E5F58824}"/>
    <cellStyle name="20% - Accent1 8 2" xfId="1656" xr:uid="{573275F3-CDA1-4F5A-8EA9-D229608317FB}"/>
    <cellStyle name="20% - Accent1 9" xfId="1237" xr:uid="{5600A7A6-B3AC-44C8-9C3F-D31512142972}"/>
    <cellStyle name="20% - Accent1 9 2" xfId="4220" xr:uid="{9CA3B6DF-1516-441D-8DB6-A49B560BE145}"/>
    <cellStyle name="20% - Accent1 9 2 2" xfId="11187" xr:uid="{E0593589-B23D-4CEB-AD50-DE3B3FC41C88}"/>
    <cellStyle name="20% - Accent1 9 2 2 2" xfId="28704" xr:uid="{3C8692AA-AEBB-467A-BCD2-8105FCEA6D85}"/>
    <cellStyle name="20% - Accent1 9 2 2 3" xfId="37794" xr:uid="{0CBA5B5C-7C0D-4593-85BD-2F1C4A2CB2DA}"/>
    <cellStyle name="20% - Accent1 9 2 3" xfId="22227" xr:uid="{F11026DA-E986-4CCE-B45D-88F9C7F5CE17}"/>
    <cellStyle name="20% - Accent1 9 2 4" xfId="31242" xr:uid="{118426C4-4682-4916-B721-868E29E194D1}"/>
    <cellStyle name="20% - Accent1 9 3" xfId="8751" xr:uid="{238DF6E8-2D3D-4F0B-A071-A8129849E508}"/>
    <cellStyle name="20% - Accent1 9 3 2" xfId="26288" xr:uid="{3C426AEC-A717-4B60-AE52-88B8BEAB9044}"/>
    <cellStyle name="20% - Accent1 9 3 3" xfId="35284" xr:uid="{DB2C3375-7A93-478F-AF97-1D9B92C7236B}"/>
    <cellStyle name="20% - Accent1 9 4" xfId="20242" xr:uid="{7BD489E0-79BA-4428-B3F9-D827963525B9}"/>
    <cellStyle name="20% - Accent1 9 5" xfId="29257" xr:uid="{C030F5B2-C19E-490B-9C91-78D2BF669793}"/>
    <cellStyle name="20% - Accent2" xfId="111" builtinId="34" customBuiltin="1"/>
    <cellStyle name="20% - Accent2 10" xfId="2274" xr:uid="{FCAE1C73-6153-4941-8C3B-67B7C6FD45BB}"/>
    <cellStyle name="20% - Accent2 10 2" xfId="4934" xr:uid="{C57DFBE9-A10C-4B0D-99CD-C95C545B3CF7}"/>
    <cellStyle name="20% - Accent2 10 2 2" xfId="11075" xr:uid="{9D7308FF-9D7D-4BB9-91E6-745338B28969}"/>
    <cellStyle name="20% - Accent2 10 2 2 2" xfId="28595" xr:uid="{B98EC89C-3D4C-438F-8C64-09726040FCF4}"/>
    <cellStyle name="20% - Accent2 10 2 2 3" xfId="37673" xr:uid="{DB993D4B-5E4F-4F04-9104-A47E5F775890}"/>
    <cellStyle name="20% - Accent2 10 2 3" xfId="22851" xr:uid="{8E0A404B-5534-46F2-B148-563454C2C5BB}"/>
    <cellStyle name="20% - Accent2 10 2 4" xfId="31866" xr:uid="{29B02A77-DB80-4706-814E-1332FE325E98}"/>
    <cellStyle name="20% - Accent2 10 3" xfId="10982" xr:uid="{D325AFB8-F1AA-47FC-907E-5B5D17D6DA70}"/>
    <cellStyle name="20% - Accent2 10 3 2" xfId="28503" xr:uid="{B0831B5B-436A-454A-AF8B-A543997316FD}"/>
    <cellStyle name="20% - Accent2 10 3 3" xfId="37570" xr:uid="{9532FFE2-33F0-4DCB-AAED-553EE531B2B4}"/>
    <cellStyle name="20% - Accent2 10 4" xfId="20866" xr:uid="{0229BD04-D509-4EED-8629-467B9AFF6D76}"/>
    <cellStyle name="20% - Accent2 10 5" xfId="29881" xr:uid="{A1E31B5A-4F15-472C-B007-A2FBC57D9E1E}"/>
    <cellStyle name="20% - Accent2 11" xfId="3748" xr:uid="{D07B5C14-B0B5-4472-8440-302B8D584BC5}"/>
    <cellStyle name="20% - Accent2 11 2" xfId="10863" xr:uid="{AA694A56-B4E0-494E-972A-6711A082BCD3}"/>
    <cellStyle name="20% - Accent2 11 2 2" xfId="28389" xr:uid="{D2F1BDE7-DB52-437A-9F69-7C5C1299218D}"/>
    <cellStyle name="20% - Accent2 11 2 3" xfId="37435" xr:uid="{2C55F9F3-E8AB-4430-9261-EBFD1FA91F2A}"/>
    <cellStyle name="20% - Accent2 11 3" xfId="21755" xr:uid="{32860A9B-31F5-49E7-89E4-8E98A6DD5259}"/>
    <cellStyle name="20% - Accent2 11 4" xfId="30770" xr:uid="{B41C43A6-2399-43EA-96C0-912300D167C6}"/>
    <cellStyle name="20% - Accent2 12" xfId="6604" xr:uid="{C4259AFE-93C2-4E82-B923-FA9AE8B44339}"/>
    <cellStyle name="20% - Accent2 12 2" xfId="24151" xr:uid="{739DE099-B65D-4CE5-8826-64C36EC761CC}"/>
    <cellStyle name="20% - Accent2 12 3" xfId="33145" xr:uid="{B320FA14-FB4C-4C54-957A-DA81536F1958}"/>
    <cellStyle name="20% - Accent2 13" xfId="19775" xr:uid="{4DF130F3-2D35-4304-B014-4FA0BF20F37E}"/>
    <cellStyle name="20% - Accent2 14" xfId="28784" xr:uid="{E1604827-6901-4402-8EBD-6A017330EB07}"/>
    <cellStyle name="20% - Accent2 2" xfId="715" xr:uid="{8E6DD018-B32B-4EF1-9FC9-BBE90B1346F5}"/>
    <cellStyle name="20% - Accent2 3" xfId="766" xr:uid="{77970566-C301-4D92-B252-885E8DA8566D}"/>
    <cellStyle name="20% - Accent2 3 2" xfId="932" xr:uid="{B9A5148F-D5CA-477E-8596-447FF86774E0}"/>
    <cellStyle name="20% - Accent2 3 2 2" xfId="1467" xr:uid="{FD39AAFA-8679-462C-96AB-D73013F09DCE}"/>
    <cellStyle name="20% - Accent2 3 2 2 2" xfId="4439" xr:uid="{A6DE0CD7-5FF7-4A9F-92F9-068A56A20971}"/>
    <cellStyle name="20% - Accent2 3 2 2 2 2" xfId="7642" xr:uid="{4BD52190-2407-442D-AC2B-87412C1EC8D6}"/>
    <cellStyle name="20% - Accent2 3 2 2 2 2 2" xfId="25185" xr:uid="{074C086D-F830-498D-AB9E-DDBF7ABFA316}"/>
    <cellStyle name="20% - Accent2 3 2 2 2 2 3" xfId="34179" xr:uid="{B39DD498-EE22-4E4A-9187-9E8E854AE48A}"/>
    <cellStyle name="20% - Accent2 3 2 2 2 3" xfId="22446" xr:uid="{316DA664-8156-4DC9-9912-BDFF8D24C561}"/>
    <cellStyle name="20% - Accent2 3 2 2 2 4" xfId="31461" xr:uid="{9486B0DE-91C7-402E-9C7B-16353BEC046C}"/>
    <cellStyle name="20% - Accent2 3 2 2 3" xfId="10157" xr:uid="{D619D7CB-FE4E-4AAE-A7FC-C1DD81CC27A9}"/>
    <cellStyle name="20% - Accent2 3 2 2 3 2" xfId="27692" xr:uid="{3231D9F5-5A1F-4111-B699-9080D3E57B9E}"/>
    <cellStyle name="20% - Accent2 3 2 2 3 3" xfId="36690" xr:uid="{2AB96D14-D36B-4262-A42E-098C85DF8231}"/>
    <cellStyle name="20% - Accent2 3 2 2 4" xfId="20461" xr:uid="{6EB55D3E-0ED2-4D38-A001-DDDB20B2CA91}"/>
    <cellStyle name="20% - Accent2 3 2 2 5" xfId="29476" xr:uid="{DFAB06F6-4CBF-4182-ABAC-9F5B48FE20DE}"/>
    <cellStyle name="20% - Accent2 3 2 3" xfId="4007" xr:uid="{3FFE400C-21DE-401E-AC43-4846AD15CDCC}"/>
    <cellStyle name="20% - Accent2 3 2 3 2" xfId="10765" xr:uid="{54A5175B-FE93-48E5-9B92-5605B9E0F333}"/>
    <cellStyle name="20% - Accent2 3 2 3 2 2" xfId="28291" xr:uid="{B76817C6-CB6A-4776-88E0-E7D2F0F0DD35}"/>
    <cellStyle name="20% - Accent2 3 2 3 2 3" xfId="37328" xr:uid="{1A3DAF76-72EB-413D-B3C0-102F1D0AF14D}"/>
    <cellStyle name="20% - Accent2 3 2 3 3" xfId="22014" xr:uid="{88CFDBCB-9933-4CC1-A4D4-CFF07642EC59}"/>
    <cellStyle name="20% - Accent2 3 2 3 4" xfId="31029" xr:uid="{F5D2ECFB-547E-44EC-B4D9-9C4296C7EA18}"/>
    <cellStyle name="20% - Accent2 3 2 4" xfId="8805" xr:uid="{B97CAA95-32AA-4B42-9C6B-59D6C06A96A5}"/>
    <cellStyle name="20% - Accent2 3 2 4 2" xfId="26342" xr:uid="{C9AC37E8-D498-40BA-B16C-2EE65A0B695F}"/>
    <cellStyle name="20% - Accent2 3 2 4 3" xfId="35338" xr:uid="{CFF8D672-D1B3-41B4-BD78-EE29D56417C4}"/>
    <cellStyle name="20% - Accent2 3 2 5" xfId="20029" xr:uid="{144C4337-2B79-4910-B055-12EEC4235D99}"/>
    <cellStyle name="20% - Accent2 3 2 6" xfId="29044" xr:uid="{57290FBA-9960-4FB2-9679-29D98823B4B3}"/>
    <cellStyle name="20% - Accent2 3 3" xfId="1061" xr:uid="{999C271D-A334-4918-8945-0E7609183D91}"/>
    <cellStyle name="20% - Accent2 3 3 2" xfId="1595" xr:uid="{18B5A653-D15D-46F9-B5A7-1A747F47B1D7}"/>
    <cellStyle name="20% - Accent2 3 3 2 2" xfId="4567" xr:uid="{AECBE4AB-F4DA-4889-A356-9AF5947627AA}"/>
    <cellStyle name="20% - Accent2 3 3 2 2 2" xfId="10950" xr:uid="{CD5C1E70-63CF-4935-A74A-0AD764A221CA}"/>
    <cellStyle name="20% - Accent2 3 3 2 2 2 2" xfId="28473" xr:uid="{F5A86E99-2EF0-4042-AB04-DE44231265CB}"/>
    <cellStyle name="20% - Accent2 3 3 2 2 2 3" xfId="37537" xr:uid="{2F08E8F8-0BD0-484D-AC73-EA5B7D2DCF84}"/>
    <cellStyle name="20% - Accent2 3 3 2 2 3" xfId="22574" xr:uid="{DC58A076-5000-4E57-8320-06C44BB6B111}"/>
    <cellStyle name="20% - Accent2 3 3 2 2 4" xfId="31589" xr:uid="{F7A6B9C9-17E9-4351-AC47-C8A6D5CDEDD6}"/>
    <cellStyle name="20% - Accent2 3 3 2 3" xfId="10285" xr:uid="{31AAD469-FC24-4B51-9108-D94F7CC4EFD9}"/>
    <cellStyle name="20% - Accent2 3 3 2 3 2" xfId="27820" xr:uid="{1C508E97-CA72-4532-AD55-D787CD1DD73D}"/>
    <cellStyle name="20% - Accent2 3 3 2 3 3" xfId="36818" xr:uid="{C1AC6CF0-10EF-44E2-BE8F-3DB7D9F86BE6}"/>
    <cellStyle name="20% - Accent2 3 3 2 4" xfId="20589" xr:uid="{019A8557-D106-497C-84C7-E5D5C620ED88}"/>
    <cellStyle name="20% - Accent2 3 3 2 5" xfId="29604" xr:uid="{AC66E32F-AB6D-4DF8-86D5-741779AF1B4E}"/>
    <cellStyle name="20% - Accent2 3 3 3" xfId="4136" xr:uid="{DF35483B-7E75-4179-8AB0-F308750A5A5E}"/>
    <cellStyle name="20% - Accent2 3 3 3 2" xfId="11086" xr:uid="{DFC05789-C5ED-4A86-8271-7F0C19212CD1}"/>
    <cellStyle name="20% - Accent2 3 3 3 2 2" xfId="28605" xr:uid="{E1C5BB68-DF73-4970-8C4B-9D05E7DBA1FE}"/>
    <cellStyle name="20% - Accent2 3 3 3 2 3" xfId="37684" xr:uid="{DE3F9DA4-73E4-4718-85ED-0D922F5ABA27}"/>
    <cellStyle name="20% - Accent2 3 3 3 3" xfId="22143" xr:uid="{C76AFB77-6E62-40E1-A0AD-6669A17E772E}"/>
    <cellStyle name="20% - Accent2 3 3 3 4" xfId="31158" xr:uid="{628165A4-E61D-47A6-B1EE-D304C97A0518}"/>
    <cellStyle name="20% - Accent2 3 3 4" xfId="8845" xr:uid="{2395301D-CE13-4423-9F09-88535B95FBF9}"/>
    <cellStyle name="20% - Accent2 3 3 4 2" xfId="26382" xr:uid="{929E99E1-6C9F-4967-BF16-9AC2827E255D}"/>
    <cellStyle name="20% - Accent2 3 3 4 3" xfId="35378" xr:uid="{8C9C5754-4D60-4042-8270-ACBE2BDD755A}"/>
    <cellStyle name="20% - Accent2 3 3 5" xfId="20158" xr:uid="{728B6D8F-8DFC-46B3-8723-3581436B1DD9}"/>
    <cellStyle name="20% - Accent2 3 3 6" xfId="29173" xr:uid="{1C9BD531-546E-4B74-B7AF-60C8700D3A32}"/>
    <cellStyle name="20% - Accent2 3 4" xfId="1303" xr:uid="{3B2C8734-E41C-4CF9-82EC-24C4844DE9A5}"/>
    <cellStyle name="20% - Accent2 3 4 2" xfId="4277" xr:uid="{83E7FED3-4AC0-47A5-B838-FF7E21F6758B}"/>
    <cellStyle name="20% - Accent2 3 4 2 2" xfId="5908" xr:uid="{9D746427-42B4-49E6-A74C-B7531130940B}"/>
    <cellStyle name="20% - Accent2 3 4 2 2 2" xfId="23471" xr:uid="{CC9934C7-49ED-4556-AFC7-D11EC6BAA92D}"/>
    <cellStyle name="20% - Accent2 3 4 2 2 3" xfId="32478" xr:uid="{8F307EFF-11AF-4222-8F78-E56D7D8FDDA3}"/>
    <cellStyle name="20% - Accent2 3 4 2 3" xfId="22284" xr:uid="{BCDCD78C-5A4D-4CCF-8B94-76FB3FE2D78F}"/>
    <cellStyle name="20% - Accent2 3 4 2 4" xfId="31299" xr:uid="{FE5E55F4-CA28-4732-8AF2-D5A7F0AA189D}"/>
    <cellStyle name="20% - Accent2 3 4 3" xfId="9995" xr:uid="{C885D20C-EC8D-42AB-A247-3E18A1D8A9AF}"/>
    <cellStyle name="20% - Accent2 3 4 3 2" xfId="27530" xr:uid="{9CA33E9C-28A4-44A6-A600-55E888290475}"/>
    <cellStyle name="20% - Accent2 3 4 3 3" xfId="36528" xr:uid="{139DFAC0-E02F-48B1-9B65-F1D931C86763}"/>
    <cellStyle name="20% - Accent2 3 4 4" xfId="20299" xr:uid="{0E5655C5-7103-4477-A250-6BC96EE9432E}"/>
    <cellStyle name="20% - Accent2 3 4 5" xfId="29314" xr:uid="{C6BE8B2B-1B51-4CD7-BB09-CBDA6B296C6F}"/>
    <cellStyle name="20% - Accent2 3 5" xfId="3847" xr:uid="{9749E870-6E3D-4FE4-8046-CAAE5C4C4A60}"/>
    <cellStyle name="20% - Accent2 3 5 2" xfId="8705" xr:uid="{F04AA06E-592A-4CDA-8404-EE239C9536BA}"/>
    <cellStyle name="20% - Accent2 3 5 2 2" xfId="26242" xr:uid="{02478969-C3F3-4F68-90E3-C44496E1EA49}"/>
    <cellStyle name="20% - Accent2 3 5 2 3" xfId="35237" xr:uid="{65B54A75-FB01-4EDE-845E-20BF31FBAF2F}"/>
    <cellStyle name="20% - Accent2 3 5 3" xfId="21854" xr:uid="{F81C7F6A-E983-4721-B5BA-041FB97C221A}"/>
    <cellStyle name="20% - Accent2 3 5 4" xfId="30869" xr:uid="{AF3F9840-5329-4C82-9BD1-2CD26127F71C}"/>
    <cellStyle name="20% - Accent2 3 6" xfId="6210" xr:uid="{4D663DB1-906D-4145-BA7E-E322637FDA7F}"/>
    <cellStyle name="20% - Accent2 3 6 2" xfId="23765" xr:uid="{8801F096-B9EB-4D52-B5DC-B97E0222EF88}"/>
    <cellStyle name="20% - Accent2 3 6 3" xfId="32761" xr:uid="{7FA41C5D-1C85-437C-AF6C-47D06A8B80A1}"/>
    <cellStyle name="20% - Accent2 3 7" xfId="19870" xr:uid="{32EA4E3D-8AA8-4BA0-A27C-73FD396581BC}"/>
    <cellStyle name="20% - Accent2 3 8" xfId="28884" xr:uid="{59F01B65-976D-43B8-843E-FE15078D81DD}"/>
    <cellStyle name="20% - Accent2 4" xfId="780" xr:uid="{D4C35826-7604-490A-8FAB-015FAC703EF4}"/>
    <cellStyle name="20% - Accent2 4 2" xfId="946" xr:uid="{154A065D-6013-47CE-97A0-5CB87425CDA3}"/>
    <cellStyle name="20% - Accent2 4 2 2" xfId="1481" xr:uid="{70792292-9A79-48B2-BD21-61452E4C605C}"/>
    <cellStyle name="20% - Accent2 4 2 2 2" xfId="4453" xr:uid="{2009C692-EE5A-4E2B-BB56-3428C080F3CD}"/>
    <cellStyle name="20% - Accent2 4 2 2 2 2" xfId="10516" xr:uid="{4730B854-477A-47B2-9CD7-5CE6843D077F}"/>
    <cellStyle name="20% - Accent2 4 2 2 2 2 2" xfId="28047" xr:uid="{279616E9-C46C-4BB3-82D0-217DF58D10D0}"/>
    <cellStyle name="20% - Accent2 4 2 2 2 2 3" xfId="37053" xr:uid="{E19DFCDB-98F8-4B59-BD1D-050B48C22B90}"/>
    <cellStyle name="20% - Accent2 4 2 2 2 3" xfId="22460" xr:uid="{CBBD7FCA-5D6C-4D14-B314-0B26E131F777}"/>
    <cellStyle name="20% - Accent2 4 2 2 2 4" xfId="31475" xr:uid="{5F7C8D8C-CE26-4451-87FC-A2DF4B56DFC5}"/>
    <cellStyle name="20% - Accent2 4 2 2 3" xfId="10171" xr:uid="{3C6D96C6-7927-4865-8CBB-4FE247A7E54A}"/>
    <cellStyle name="20% - Accent2 4 2 2 3 2" xfId="27706" xr:uid="{877CAF0C-50D8-4572-9104-897972541209}"/>
    <cellStyle name="20% - Accent2 4 2 2 3 3" xfId="36704" xr:uid="{596AFA0F-A3F5-451F-B06C-DEE712D2D289}"/>
    <cellStyle name="20% - Accent2 4 2 2 4" xfId="20475" xr:uid="{2DCF472F-5CE0-443D-8DCF-17F03D55B1C9}"/>
    <cellStyle name="20% - Accent2 4 2 2 5" xfId="29490" xr:uid="{53A2E774-E9F4-4566-A1AD-1A567DEEC80A}"/>
    <cellStyle name="20% - Accent2 4 2 3" xfId="4021" xr:uid="{3F9C0626-BFEA-4A12-9BE9-4E5881E44BD0}"/>
    <cellStyle name="20% - Accent2 4 2 3 2" xfId="11184" xr:uid="{7982F4DD-7AEA-4F65-80C2-6BAA4A1C5A7D}"/>
    <cellStyle name="20% - Accent2 4 2 3 2 2" xfId="28702" xr:uid="{555BEC1C-7013-4D35-8EB0-8A94A30AF09D}"/>
    <cellStyle name="20% - Accent2 4 2 3 2 3" xfId="37792" xr:uid="{B0573597-9CBD-4631-85B5-579BB7108204}"/>
    <cellStyle name="20% - Accent2 4 2 3 3" xfId="22028" xr:uid="{E11C3B4E-6BF7-4D75-B545-1D988AFE6E97}"/>
    <cellStyle name="20% - Accent2 4 2 3 4" xfId="31043" xr:uid="{4A3D4C88-639D-4432-949C-848F4BA6ECB7}"/>
    <cellStyle name="20% - Accent2 4 2 4" xfId="6075" xr:uid="{C73EA44C-96AF-459F-8253-46F7845A50F9}"/>
    <cellStyle name="20% - Accent2 4 2 4 2" xfId="23632" xr:uid="{EA93ACCC-AAD4-454D-978F-7C8936FB96FB}"/>
    <cellStyle name="20% - Accent2 4 2 4 3" xfId="32629" xr:uid="{0CB6C622-0677-4199-BD60-3280486C49A1}"/>
    <cellStyle name="20% - Accent2 4 2 5" xfId="20043" xr:uid="{1194CB37-4476-449D-AF75-6553632D79C1}"/>
    <cellStyle name="20% - Accent2 4 2 6" xfId="29058" xr:uid="{D2E9BD74-0D5F-48D7-8FD5-E2C5D7310321}"/>
    <cellStyle name="20% - Accent2 4 3" xfId="1075" xr:uid="{26A27434-1079-4E95-BC8A-C6DDE90EF6CF}"/>
    <cellStyle name="20% - Accent2 4 3 2" xfId="1609" xr:uid="{0D8AAE93-C752-4464-86F1-A9605091FE04}"/>
    <cellStyle name="20% - Accent2 4 3 2 2" xfId="4581" xr:uid="{B9D52058-12A3-45E4-8066-62A769348E1F}"/>
    <cellStyle name="20% - Accent2 4 3 2 2 2" xfId="10615" xr:uid="{9F3F0358-49A6-4402-AB6D-BC5F0B47EAA3}"/>
    <cellStyle name="20% - Accent2 4 3 2 2 2 2" xfId="28145" xr:uid="{2024420B-5309-430C-B398-56BF2ECC519C}"/>
    <cellStyle name="20% - Accent2 4 3 2 2 2 3" xfId="37162" xr:uid="{50DED0B4-D77F-44A6-8146-6E25E5B6CB4D}"/>
    <cellStyle name="20% - Accent2 4 3 2 2 3" xfId="22588" xr:uid="{49FE3BE2-60D3-4F83-B2F5-DD5C37ED0C57}"/>
    <cellStyle name="20% - Accent2 4 3 2 2 4" xfId="31603" xr:uid="{65EB2F45-064E-432F-B1B4-DB0150CABE53}"/>
    <cellStyle name="20% - Accent2 4 3 2 3" xfId="10299" xr:uid="{7E257F9B-2A80-4858-A496-BFB9CEFB8482}"/>
    <cellStyle name="20% - Accent2 4 3 2 3 2" xfId="27834" xr:uid="{45054CCB-7482-4E68-BD37-EF9AE014BDC6}"/>
    <cellStyle name="20% - Accent2 4 3 2 3 3" xfId="36832" xr:uid="{E47EC3F5-C6A2-4066-9F9C-6CBF516ADA09}"/>
    <cellStyle name="20% - Accent2 4 3 2 4" xfId="20603" xr:uid="{A5D31BF3-DEA3-4ED8-BCE3-FF595128350D}"/>
    <cellStyle name="20% - Accent2 4 3 2 5" xfId="29618" xr:uid="{869A5EE1-180A-4138-ACA6-BF07FC7C4461}"/>
    <cellStyle name="20% - Accent2 4 3 3" xfId="4150" xr:uid="{E11D5A54-7743-4663-BBD5-C034B72C8DA7}"/>
    <cellStyle name="20% - Accent2 4 3 3 2" xfId="11127" xr:uid="{6571D022-5879-4097-A8F5-C7B3DDECFD97}"/>
    <cellStyle name="20% - Accent2 4 3 3 2 2" xfId="28646" xr:uid="{4B6BA8C9-76D3-470A-B1E6-A33827B61534}"/>
    <cellStyle name="20% - Accent2 4 3 3 2 3" xfId="37729" xr:uid="{1DE23E32-3921-47EF-A0D0-3F90494A4E93}"/>
    <cellStyle name="20% - Accent2 4 3 3 3" xfId="22157" xr:uid="{1F022784-47BB-48BE-9AC5-BE8F274E8E11}"/>
    <cellStyle name="20% - Accent2 4 3 3 4" xfId="31172" xr:uid="{74137D8D-5AF5-4205-936A-0A27C46E55BA}"/>
    <cellStyle name="20% - Accent2 4 3 4" xfId="6151" xr:uid="{DA08532E-08B5-4909-9465-6CF462C89CD6}"/>
    <cellStyle name="20% - Accent2 4 3 4 2" xfId="23707" xr:uid="{9BB6CAFB-3066-4229-9A31-FB850F505B69}"/>
    <cellStyle name="20% - Accent2 4 3 4 3" xfId="32704" xr:uid="{D494BDD5-9FB9-4DF0-8BBD-0EA4E7644BA7}"/>
    <cellStyle name="20% - Accent2 4 3 5" xfId="20172" xr:uid="{45B53279-423C-4915-91E9-9BC7C46219C7}"/>
    <cellStyle name="20% - Accent2 4 3 6" xfId="29187" xr:uid="{AB687B20-E481-4735-8507-E7A86BFF3E0D}"/>
    <cellStyle name="20% - Accent2 4 4" xfId="1317" xr:uid="{807B7683-395A-4218-8091-FDEF4AC58479}"/>
    <cellStyle name="20% - Accent2 4 4 2" xfId="4291" xr:uid="{A0930025-C7E6-4FFB-808A-B2B753E8EE57}"/>
    <cellStyle name="20% - Accent2 4 4 2 2" xfId="10533" xr:uid="{EB21A321-F62F-49B2-AB0A-55206ACB03E7}"/>
    <cellStyle name="20% - Accent2 4 4 2 2 2" xfId="28064" xr:uid="{CC6BE466-E0B9-4D95-86C4-E1BDAAB377E2}"/>
    <cellStyle name="20% - Accent2 4 4 2 2 3" xfId="37071" xr:uid="{FB741405-6C2D-4BE3-9CC8-2E87E5D95D38}"/>
    <cellStyle name="20% - Accent2 4 4 2 3" xfId="22298" xr:uid="{76F683B7-D703-4B05-AD2F-35FD3819ABF6}"/>
    <cellStyle name="20% - Accent2 4 4 2 4" xfId="31313" xr:uid="{CF1FA199-2447-47F6-8BDB-C046F7AA860B}"/>
    <cellStyle name="20% - Accent2 4 4 3" xfId="10009" xr:uid="{7FE9003D-DDB9-4D6D-8A1E-FAA5015147BD}"/>
    <cellStyle name="20% - Accent2 4 4 3 2" xfId="27544" xr:uid="{5BB5B443-9AA2-4BF7-9C31-2D56E007CD64}"/>
    <cellStyle name="20% - Accent2 4 4 3 3" xfId="36542" xr:uid="{322A32C3-5812-42F4-B5EE-1679BBDFF53C}"/>
    <cellStyle name="20% - Accent2 4 4 4" xfId="20313" xr:uid="{F520FABA-7FDB-43D1-92CD-133785EFABEB}"/>
    <cellStyle name="20% - Accent2 4 4 5" xfId="29328" xr:uid="{B31494AB-5E1F-4B92-B0FD-6F6E29290987}"/>
    <cellStyle name="20% - Accent2 4 5" xfId="3861" xr:uid="{648ED674-33FF-481B-AA79-2C8FA23D80FD}"/>
    <cellStyle name="20% - Accent2 4 5 2" xfId="11080" xr:uid="{78A5BB2E-5FFE-473B-8D84-B3EC40E7F948}"/>
    <cellStyle name="20% - Accent2 4 5 2 2" xfId="28600" xr:uid="{B3DB3E2F-80E4-4929-B8C0-C5D15A880796}"/>
    <cellStyle name="20% - Accent2 4 5 2 3" xfId="37679" xr:uid="{15E04A11-567D-406E-97E1-A3E0F466882E}"/>
    <cellStyle name="20% - Accent2 4 5 3" xfId="21868" xr:uid="{9FEF33C6-EE2F-488E-896B-8585D4F5B64A}"/>
    <cellStyle name="20% - Accent2 4 5 4" xfId="30883" xr:uid="{07935978-EA70-469B-B222-0E0DB2B22091}"/>
    <cellStyle name="20% - Accent2 4 6" xfId="6503" xr:uid="{55338ABE-E7E9-48C1-998A-A94B5A3A3C63}"/>
    <cellStyle name="20% - Accent2 4 6 2" xfId="24053" xr:uid="{A245FC38-A5AC-48A9-97EF-34C7EBEA9BC5}"/>
    <cellStyle name="20% - Accent2 4 6 3" xfId="33047" xr:uid="{CF1B4422-7C01-439C-A342-85453CCB16AA}"/>
    <cellStyle name="20% - Accent2 4 7" xfId="19884" xr:uid="{905FFA86-D670-4D0D-8F80-1455E0C818A5}"/>
    <cellStyle name="20% - Accent2 4 8" xfId="28898" xr:uid="{89F83D62-2F45-4262-86C7-0453ACA483AB}"/>
    <cellStyle name="20% - Accent2 5" xfId="794" xr:uid="{D4436792-C693-4A4F-8957-BDEC238CB5B7}"/>
    <cellStyle name="20% - Accent2 5 2" xfId="960" xr:uid="{02B1B955-85D2-47FE-812B-5588BF249432}"/>
    <cellStyle name="20% - Accent2 5 2 2" xfId="1495" xr:uid="{31AAABBA-3BC0-4AC9-9E70-C2F43F820487}"/>
    <cellStyle name="20% - Accent2 5 2 2 2" xfId="4467" xr:uid="{13B8201C-EDD0-4F4C-AA66-E4020B34E1C0}"/>
    <cellStyle name="20% - Accent2 5 2 2 2 2" xfId="10967" xr:uid="{14DDC75A-E1F8-4BA7-9D1E-7541FDCFB4CD}"/>
    <cellStyle name="20% - Accent2 5 2 2 2 2 2" xfId="28489" xr:uid="{564885C5-8C47-4F54-8F10-A86583D92926}"/>
    <cellStyle name="20% - Accent2 5 2 2 2 2 3" xfId="37554" xr:uid="{56353CDA-4856-42B6-A172-71E05BEC356F}"/>
    <cellStyle name="20% - Accent2 5 2 2 2 3" xfId="22474" xr:uid="{B0B26C9E-C637-4A8C-9D34-2E6F6F0C9562}"/>
    <cellStyle name="20% - Accent2 5 2 2 2 4" xfId="31489" xr:uid="{0446E77E-8041-4C0D-BBFB-790290840E26}"/>
    <cellStyle name="20% - Accent2 5 2 2 3" xfId="10185" xr:uid="{182F908D-C340-4C6E-8889-242B6C13BBC0}"/>
    <cellStyle name="20% - Accent2 5 2 2 3 2" xfId="27720" xr:uid="{4D0F51B2-A37D-4808-9EF3-6BD3CF5E6D5B}"/>
    <cellStyle name="20% - Accent2 5 2 2 3 3" xfId="36718" xr:uid="{8FC4ED58-F83F-4CC8-B2DA-710C4323F069}"/>
    <cellStyle name="20% - Accent2 5 2 2 4" xfId="20489" xr:uid="{4F70A968-E9A5-460F-969D-3F5689DF92A9}"/>
    <cellStyle name="20% - Accent2 5 2 2 5" xfId="29504" xr:uid="{9E26409B-FED7-408C-9630-891AD04D5D43}"/>
    <cellStyle name="20% - Accent2 5 2 3" xfId="4035" xr:uid="{6053B9DF-1905-4716-BBEF-EDF50507BDC7}"/>
    <cellStyle name="20% - Accent2 5 2 3 2" xfId="11099" xr:uid="{7233A6D2-CC6A-4D7B-9375-8E2B7CA9E6F1}"/>
    <cellStyle name="20% - Accent2 5 2 3 2 2" xfId="28618" xr:uid="{1FAEAD7F-58E6-4F93-B368-8FEEC1A7723F}"/>
    <cellStyle name="20% - Accent2 5 2 3 2 3" xfId="37699" xr:uid="{9E29D931-2986-4CB4-AF91-EB4A23AE8B4F}"/>
    <cellStyle name="20% - Accent2 5 2 3 3" xfId="22042" xr:uid="{C25215FA-A417-49B1-9ED7-1C1D34609CEC}"/>
    <cellStyle name="20% - Accent2 5 2 3 4" xfId="31057" xr:uid="{55ED4997-FBCF-42DA-8C2D-EAFC85944BAA}"/>
    <cellStyle name="20% - Accent2 5 2 4" xfId="8739" xr:uid="{98B84334-58C2-41FE-A85C-5187BE16BBB4}"/>
    <cellStyle name="20% - Accent2 5 2 4 2" xfId="26276" xr:uid="{D3A90E47-C5B9-4B99-9F1B-5FFE041D429F}"/>
    <cellStyle name="20% - Accent2 5 2 4 3" xfId="35271" xr:uid="{18747753-F763-4B36-B5E6-B6CE3B85B050}"/>
    <cellStyle name="20% - Accent2 5 2 5" xfId="20057" xr:uid="{AE921A7F-6517-43CE-B3ED-B27A3A1C0282}"/>
    <cellStyle name="20% - Accent2 5 2 6" xfId="29072" xr:uid="{F5BDA18B-193C-424A-BA4A-96434C2170FB}"/>
    <cellStyle name="20% - Accent2 5 3" xfId="1089" xr:uid="{D8ACBBE5-9C15-482C-8839-06F9CF41989F}"/>
    <cellStyle name="20% - Accent2 5 3 2" xfId="1623" xr:uid="{59761952-8D3C-4416-8548-9C224D915C2D}"/>
    <cellStyle name="20% - Accent2 5 3 2 2" xfId="4595" xr:uid="{1640B0D1-600E-4298-BD8E-7F633EBEF9F0}"/>
    <cellStyle name="20% - Accent2 5 3 2 2 2" xfId="10705" xr:uid="{A9202AE1-3BAF-41CC-8442-25A3828BF318}"/>
    <cellStyle name="20% - Accent2 5 3 2 2 2 2" xfId="28233" xr:uid="{7E3BC491-34C4-46CD-9AFE-7A30FD79F725}"/>
    <cellStyle name="20% - Accent2 5 3 2 2 2 3" xfId="37262" xr:uid="{09FB0467-E2F5-48C8-AEC1-CF615E61782D}"/>
    <cellStyle name="20% - Accent2 5 3 2 2 3" xfId="22602" xr:uid="{5263274D-C4FD-4ABB-BB81-5173213AD461}"/>
    <cellStyle name="20% - Accent2 5 3 2 2 4" xfId="31617" xr:uid="{3682F82E-C7DD-4D81-AD0C-87BF162945BC}"/>
    <cellStyle name="20% - Accent2 5 3 2 3" xfId="10313" xr:uid="{0FAC75E1-781E-4227-8D5F-1CC9DF8340EB}"/>
    <cellStyle name="20% - Accent2 5 3 2 3 2" xfId="27848" xr:uid="{17AF5474-3731-4346-B439-7BFA628608B9}"/>
    <cellStyle name="20% - Accent2 5 3 2 3 3" xfId="36846" xr:uid="{69610A1F-7900-48BC-8C14-6031E79A0615}"/>
    <cellStyle name="20% - Accent2 5 3 2 4" xfId="20617" xr:uid="{67A1AC41-C877-4121-A0BB-2F98D5C26AA0}"/>
    <cellStyle name="20% - Accent2 5 3 2 5" xfId="29632" xr:uid="{13DFDB58-28E6-4E4F-83FE-8B1D9B5DB388}"/>
    <cellStyle name="20% - Accent2 5 3 3" xfId="4164" xr:uid="{D904C1D2-9F99-4EED-BBEE-F21350AE3352}"/>
    <cellStyle name="20% - Accent2 5 3 3 2" xfId="10667" xr:uid="{770D131A-7D69-4F5A-B41D-866CCF3B3380}"/>
    <cellStyle name="20% - Accent2 5 3 3 2 2" xfId="28196" xr:uid="{FBE1E3E0-5DE3-4505-9FE8-2984F7F9F49E}"/>
    <cellStyle name="20% - Accent2 5 3 3 2 3" xfId="37224" xr:uid="{32B92A08-405C-4738-8777-ECB11250C542}"/>
    <cellStyle name="20% - Accent2 5 3 3 3" xfId="22171" xr:uid="{080CD0D9-7025-4948-B4D6-D250EBFD0C06}"/>
    <cellStyle name="20% - Accent2 5 3 3 4" xfId="31186" xr:uid="{785BEBA6-D26F-4F6B-9EF2-53E1E817B45A}"/>
    <cellStyle name="20% - Accent2 5 3 4" xfId="6209" xr:uid="{C517BB99-DB97-44EC-8AE2-52CD80D49AC0}"/>
    <cellStyle name="20% - Accent2 5 3 4 2" xfId="23764" xr:uid="{E98172C2-AC1B-4F0D-88F7-677F14BFD164}"/>
    <cellStyle name="20% - Accent2 5 3 4 3" xfId="32760" xr:uid="{0A62F614-E479-4C2C-BEF0-77E427667B62}"/>
    <cellStyle name="20% - Accent2 5 3 5" xfId="20186" xr:uid="{C6BA5D27-D454-4E8A-B7BD-354D8C307415}"/>
    <cellStyle name="20% - Accent2 5 3 6" xfId="29201" xr:uid="{53B66D8F-D3F7-494C-B55F-316729B7318E}"/>
    <cellStyle name="20% - Accent2 5 4" xfId="1331" xr:uid="{48BA4FE4-D993-4252-8215-3453C451567B}"/>
    <cellStyle name="20% - Accent2 5 4 2" xfId="4305" xr:uid="{142FA160-8631-447F-A0C5-AD1F00FB6334}"/>
    <cellStyle name="20% - Accent2 5 4 2 2" xfId="10887" xr:uid="{A3E495D1-0BE8-4175-9684-0B4349052038}"/>
    <cellStyle name="20% - Accent2 5 4 2 2 2" xfId="28412" xr:uid="{D8F014DE-5D20-461B-8368-4CAA124EFD77}"/>
    <cellStyle name="20% - Accent2 5 4 2 2 3" xfId="37463" xr:uid="{5B9DC84C-71BC-4BEC-B51F-33EBE5F991D8}"/>
    <cellStyle name="20% - Accent2 5 4 2 3" xfId="22312" xr:uid="{BE8D4B21-FDB8-40B1-A23C-602D8F65073B}"/>
    <cellStyle name="20% - Accent2 5 4 2 4" xfId="31327" xr:uid="{765DB796-7EB9-4EB8-B16D-FDCE21041B77}"/>
    <cellStyle name="20% - Accent2 5 4 3" xfId="10023" xr:uid="{D6FEA095-8BCB-478D-BB0E-1606C0FBA6A2}"/>
    <cellStyle name="20% - Accent2 5 4 3 2" xfId="27558" xr:uid="{693874ED-256A-463D-A113-87E9A4909C80}"/>
    <cellStyle name="20% - Accent2 5 4 3 3" xfId="36556" xr:uid="{E6D6E8C4-8E21-4B01-8381-48CAAE8D026A}"/>
    <cellStyle name="20% - Accent2 5 4 4" xfId="20327" xr:uid="{02BD6229-8203-4C0E-8B4B-091553BC497D}"/>
    <cellStyle name="20% - Accent2 5 4 5" xfId="29342" xr:uid="{A1F289AF-42F4-4765-8876-B39D9DE3988B}"/>
    <cellStyle name="20% - Accent2 5 5" xfId="3875" xr:uid="{4F63E79A-436A-49AA-BBB7-D15027C90B8E}"/>
    <cellStyle name="20% - Accent2 5 5 2" xfId="6896" xr:uid="{B7997848-0C3D-4E90-8935-D8013DD5E2B6}"/>
    <cellStyle name="20% - Accent2 5 5 2 2" xfId="24441" xr:uid="{E444D534-C8A4-4383-8FCC-D6344D34C205}"/>
    <cellStyle name="20% - Accent2 5 5 2 3" xfId="33435" xr:uid="{B3967AA2-BC10-4449-9F05-DC41718666DE}"/>
    <cellStyle name="20% - Accent2 5 5 3" xfId="21882" xr:uid="{8550A036-F3DB-48CC-95D9-3F57A30CF85B}"/>
    <cellStyle name="20% - Accent2 5 5 4" xfId="30897" xr:uid="{F29AC961-6A98-4623-AC3C-63998E4E1386}"/>
    <cellStyle name="20% - Accent2 5 6" xfId="6059" xr:uid="{D9796212-AD5F-488F-A9D2-675B28A64395}"/>
    <cellStyle name="20% - Accent2 5 6 2" xfId="23616" xr:uid="{D831F242-F81A-4548-96F9-8C56681C68AA}"/>
    <cellStyle name="20% - Accent2 5 6 3" xfId="32613" xr:uid="{874A3886-AC6C-466B-B31B-3B2284078D3D}"/>
    <cellStyle name="20% - Accent2 5 7" xfId="19898" xr:uid="{C71FB80D-771E-4A5E-B245-DDCB7DA4CF72}"/>
    <cellStyle name="20% - Accent2 5 8" xfId="28912" xr:uid="{ECC2282D-E1D8-4431-B1E0-1DEBA3C691B5}"/>
    <cellStyle name="20% - Accent2 6" xfId="878" xr:uid="{75FADC45-8B65-45DC-A62D-4D71A1DF91DC}"/>
    <cellStyle name="20% - Accent2 6 2" xfId="1412" xr:uid="{9FE54E02-A6E7-4AB1-BAA8-C01791AF28B1}"/>
    <cellStyle name="20% - Accent2 6 2 2" xfId="4384" xr:uid="{E141407D-B55D-4D07-842A-7BA3A4FE908E}"/>
    <cellStyle name="20% - Accent2 6 2 2 2" xfId="10530" xr:uid="{879FF44E-7250-49C4-BF49-626E9D0FB659}"/>
    <cellStyle name="20% - Accent2 6 2 2 2 2" xfId="28061" xr:uid="{62EB03D2-C3EE-41FD-BA80-5024EEF8F397}"/>
    <cellStyle name="20% - Accent2 6 2 2 2 3" xfId="37068" xr:uid="{DCC87D61-60F8-47D7-A185-95256C1AD23F}"/>
    <cellStyle name="20% - Accent2 6 2 2 3" xfId="22391" xr:uid="{64EFBAC5-BC16-40B4-AD7D-4E93BD88C6EF}"/>
    <cellStyle name="20% - Accent2 6 2 2 4" xfId="31406" xr:uid="{E7DE30A0-D753-4293-B44D-77E25E4C02F1}"/>
    <cellStyle name="20% - Accent2 6 2 3" xfId="10102" xr:uid="{81337A88-360E-4775-98F5-4E27C4B6B7EA}"/>
    <cellStyle name="20% - Accent2 6 2 3 2" xfId="27637" xr:uid="{27E12EE8-B7D1-44E3-A08F-59EC21262282}"/>
    <cellStyle name="20% - Accent2 6 2 3 3" xfId="36635" xr:uid="{01EC2478-786B-4F13-85EA-CBD3D08CAA6B}"/>
    <cellStyle name="20% - Accent2 6 2 4" xfId="20406" xr:uid="{563F93C8-4C4E-4E06-A66F-B262C06A1027}"/>
    <cellStyle name="20% - Accent2 6 2 5" xfId="29421" xr:uid="{4B0D21D5-D948-4EC0-B4CC-D92AF7415EA8}"/>
    <cellStyle name="20% - Accent2 6 3" xfId="3953" xr:uid="{C00465A6-46C9-4C70-B82B-4973FD987781}"/>
    <cellStyle name="20% - Accent2 6 3 2" xfId="11144" xr:uid="{265A4734-6A04-46C5-8E2E-E1F772FCE871}"/>
    <cellStyle name="20% - Accent2 6 3 2 2" xfId="28663" xr:uid="{706F49D9-3227-415B-9730-16746F1B65BF}"/>
    <cellStyle name="20% - Accent2 6 3 2 3" xfId="37747" xr:uid="{FA9A91CA-EA6B-4B9C-9B02-B7CB5CFA6B61}"/>
    <cellStyle name="20% - Accent2 6 3 3" xfId="21960" xr:uid="{65ABF466-B7D5-4358-8E75-DE9D8FCB01F8}"/>
    <cellStyle name="20% - Accent2 6 3 4" xfId="30975" xr:uid="{BEDABF91-3D1D-4E1E-AA97-7F0AC126FACB}"/>
    <cellStyle name="20% - Accent2 6 4" xfId="8545" xr:uid="{A4793B26-A190-4843-9036-DA81337283E5}"/>
    <cellStyle name="20% - Accent2 6 4 2" xfId="26086" xr:uid="{F169AA08-CF64-49B0-95E2-FA35A63F6991}"/>
    <cellStyle name="20% - Accent2 6 4 3" xfId="35080" xr:uid="{C1A030CE-A0B2-4263-93A7-E94E7992D706}"/>
    <cellStyle name="20% - Accent2 6 5" xfId="19976" xr:uid="{964F2C9A-7498-4740-9040-CD0A2A770084}"/>
    <cellStyle name="20% - Accent2 6 6" xfId="28990" xr:uid="{076D652B-7665-4A71-87B5-C985DDE21CC9}"/>
    <cellStyle name="20% - Accent2 7" xfId="1025" xr:uid="{8F930BFC-3B8B-4B2F-A46B-3522A70C62E0}"/>
    <cellStyle name="20% - Accent2 7 2" xfId="1560" xr:uid="{CB355917-393F-446B-B54F-95CD10541C00}"/>
    <cellStyle name="20% - Accent2 7 2 2" xfId="4532" xr:uid="{FAF11859-CCB8-4667-A397-D780EB982E6E}"/>
    <cellStyle name="20% - Accent2 7 2 2 2" xfId="11170" xr:uid="{4A15C633-87BB-43FE-82ED-C39859FDD7E1}"/>
    <cellStyle name="20% - Accent2 7 2 2 2 2" xfId="28688" xr:uid="{0F8D88C5-078D-4CD8-887F-78F08A25F4FC}"/>
    <cellStyle name="20% - Accent2 7 2 2 2 3" xfId="37776" xr:uid="{8AEA4070-DF19-42D3-9B0F-67441D91493C}"/>
    <cellStyle name="20% - Accent2 7 2 2 3" xfId="22539" xr:uid="{7F3417B6-3B9B-40F1-9C45-CD6E7944FC7F}"/>
    <cellStyle name="20% - Accent2 7 2 2 4" xfId="31554" xr:uid="{27EA3B70-B6E3-4322-8853-9CB1B67E4996}"/>
    <cellStyle name="20% - Accent2 7 2 3" xfId="10250" xr:uid="{A2B4E2C0-6852-47C8-BAC7-D2420B50A930}"/>
    <cellStyle name="20% - Accent2 7 2 3 2" xfId="27785" xr:uid="{D1A248AA-45A4-4577-8CF7-E19C38AF6958}"/>
    <cellStyle name="20% - Accent2 7 2 3 3" xfId="36783" xr:uid="{A469886E-622F-4173-BBBC-1488A1F6C556}"/>
    <cellStyle name="20% - Accent2 7 2 4" xfId="20554" xr:uid="{C357203F-984F-4F70-A264-85F5A8BF7F1B}"/>
    <cellStyle name="20% - Accent2 7 2 5" xfId="29569" xr:uid="{EBC29B6F-A5F3-4D41-8272-DBAB85921076}"/>
    <cellStyle name="20% - Accent2 7 3" xfId="4100" xr:uid="{3C4E35C1-DA2B-4BF9-A9C6-A09459672E2A}"/>
    <cellStyle name="20% - Accent2 7 3 2" xfId="10538" xr:uid="{4DF64604-39A5-41BB-8F05-A50CDB18903B}"/>
    <cellStyle name="20% - Accent2 7 3 2 2" xfId="28068" xr:uid="{404E9613-0B9D-4EDF-8FA0-DAA07BB647C6}"/>
    <cellStyle name="20% - Accent2 7 3 2 3" xfId="37076" xr:uid="{752FC9FA-736E-482E-BDE4-77B6D3C2AD17}"/>
    <cellStyle name="20% - Accent2 7 3 3" xfId="22107" xr:uid="{A67A8B21-2C90-49DE-8DCD-647229344CA4}"/>
    <cellStyle name="20% - Accent2 7 3 4" xfId="31122" xr:uid="{BAFD1C21-CA5E-4ECA-ACC2-B87F76F2DB6A}"/>
    <cellStyle name="20% - Accent2 7 4" xfId="8426" xr:uid="{FB2E564D-033E-419B-A0FC-F0B71C013C15}"/>
    <cellStyle name="20% - Accent2 7 4 2" xfId="25969" xr:uid="{0B79F274-06BA-4D79-975D-1CC2EA3BEF8E}"/>
    <cellStyle name="20% - Accent2 7 4 3" xfId="34962" xr:uid="{BE5E6491-AD85-4A1E-89EC-5616F6F888DE}"/>
    <cellStyle name="20% - Accent2 7 5" xfId="20122" xr:uid="{17A65F0E-1EE1-4F9E-98C0-EC6A101A3A1F}"/>
    <cellStyle name="20% - Accent2 7 6" xfId="29137" xr:uid="{70DA7B88-0502-4B55-846F-76FB0251172E}"/>
    <cellStyle name="20% - Accent2 8" xfId="1144" xr:uid="{DC4CE8B4-FFDA-40E4-A103-1F4EBED29B8B}"/>
    <cellStyle name="20% - Accent2 8 2" xfId="1658" xr:uid="{45E3ECDF-8B0C-4C55-ADE4-5ED9286F59CC}"/>
    <cellStyle name="20% - Accent2 9" xfId="1239" xr:uid="{CE21F3F4-26E2-45B1-A5A1-05E18C8900B1}"/>
    <cellStyle name="20% - Accent2 9 2" xfId="4222" xr:uid="{42BDB63B-239D-461C-8EFA-0B8489521D89}"/>
    <cellStyle name="20% - Accent2 9 2 2" xfId="10904" xr:uid="{9302A731-10CA-428C-9498-B36F3BD8D4E9}"/>
    <cellStyle name="20% - Accent2 9 2 2 2" xfId="28427" xr:uid="{4CD448A6-CFE7-46B5-875E-8F4E825C8A94}"/>
    <cellStyle name="20% - Accent2 9 2 2 3" xfId="37481" xr:uid="{E5234895-2715-4F82-B254-B7F853067213}"/>
    <cellStyle name="20% - Accent2 9 2 3" xfId="22229" xr:uid="{9EE10F6C-08A1-4C11-B6DB-A32D4791B400}"/>
    <cellStyle name="20% - Accent2 9 2 4" xfId="31244" xr:uid="{238E70AF-0A7F-4FE0-8914-35FA7CA34FA9}"/>
    <cellStyle name="20% - Accent2 9 3" xfId="8668" xr:uid="{777EF864-E3D4-4DC2-85DD-1CE01A103409}"/>
    <cellStyle name="20% - Accent2 9 3 2" xfId="26206" xr:uid="{202D76DC-6BDF-4A73-A18D-92518E192820}"/>
    <cellStyle name="20% - Accent2 9 3 3" xfId="35200" xr:uid="{AE0A3022-675E-4FAF-9D77-8A3FCBB3473A}"/>
    <cellStyle name="20% - Accent2 9 4" xfId="20244" xr:uid="{3E7D78F8-2C9B-46B5-BD2F-FC26F23FE84D}"/>
    <cellStyle name="20% - Accent2 9 5" xfId="29259" xr:uid="{AD79C271-9880-4E08-833F-E0CEE9F33A60}"/>
    <cellStyle name="20% - Accent3" xfId="114" builtinId="38" customBuiltin="1"/>
    <cellStyle name="20% - Accent3 10" xfId="2277" xr:uid="{395F06D3-2F6C-4B4A-9F9A-1F0779FBBAAB}"/>
    <cellStyle name="20% - Accent3 10 2" xfId="4936" xr:uid="{CD0B371F-4E8C-4B29-8A23-6CDA56316435}"/>
    <cellStyle name="20% - Accent3 10 2 2" xfId="10942" xr:uid="{C237AB5E-6DCB-471A-9B1E-71924F58A21D}"/>
    <cellStyle name="20% - Accent3 10 2 2 2" xfId="28465" xr:uid="{9E74C3E2-43EA-4103-AF8E-A0C15DBB2BD2}"/>
    <cellStyle name="20% - Accent3 10 2 2 3" xfId="37529" xr:uid="{37BCC3CE-25EF-4645-BCE7-7146F7CBC091}"/>
    <cellStyle name="20% - Accent3 10 2 3" xfId="22853" xr:uid="{C5E7DDD7-BEBE-49D9-BC24-C87045335807}"/>
    <cellStyle name="20% - Accent3 10 2 4" xfId="31868" xr:uid="{B769C425-9E88-4C6B-916B-26F1A5E1C4CB}"/>
    <cellStyle name="20% - Accent3 10 3" xfId="11207" xr:uid="{AB5FDE8D-FED7-4499-99A9-D8483D90D26C}"/>
    <cellStyle name="20% - Accent3 10 3 2" xfId="28724" xr:uid="{5C74ABAB-C790-4ABF-BA87-0B6DF5433494}"/>
    <cellStyle name="20% - Accent3 10 3 3" xfId="37816" xr:uid="{1078B449-8096-4F87-BF73-71D7D3B5F37F}"/>
    <cellStyle name="20% - Accent3 10 4" xfId="20868" xr:uid="{FDE276F8-C747-4EFE-8302-9EE31F98FCFD}"/>
    <cellStyle name="20% - Accent3 10 5" xfId="29883" xr:uid="{265BD1DB-79F6-4A8D-B1D4-F061CE4F649F}"/>
    <cellStyle name="20% - Accent3 11" xfId="3750" xr:uid="{D870B881-695E-49D4-900D-36970A7EC715}"/>
    <cellStyle name="20% - Accent3 11 2" xfId="5939" xr:uid="{9F3C902C-9212-4C3C-8666-079E52976321}"/>
    <cellStyle name="20% - Accent3 11 2 2" xfId="23501" xr:uid="{6E65C154-0CCB-4F49-929C-4E532A788762}"/>
    <cellStyle name="20% - Accent3 11 2 3" xfId="32505" xr:uid="{9BECFBAF-D526-4C54-8EB2-CD8716AED64F}"/>
    <cellStyle name="20% - Accent3 11 3" xfId="21757" xr:uid="{D2E53DE6-3C9C-43CC-8B6F-73CBF433F00C}"/>
    <cellStyle name="20% - Accent3 11 4" xfId="30772" xr:uid="{16AB1B98-4802-4BB4-A6F7-12A6E525BF8E}"/>
    <cellStyle name="20% - Accent3 12" xfId="8634" xr:uid="{DAD5313C-2310-4456-911F-E37C8EF9A204}"/>
    <cellStyle name="20% - Accent3 12 2" xfId="26172" xr:uid="{22C0E638-698D-4EC0-B70D-A844A279DAA6}"/>
    <cellStyle name="20% - Accent3 12 3" xfId="35167" xr:uid="{5001E301-96FB-450D-A7EF-696911F609B2}"/>
    <cellStyle name="20% - Accent3 13" xfId="19777" xr:uid="{4C11575E-48E2-4E48-A899-1FED99168C36}"/>
    <cellStyle name="20% - Accent3 14" xfId="28786" xr:uid="{F327EEA6-27D8-4F1F-938F-377B8971CF21}"/>
    <cellStyle name="20% - Accent3 2" xfId="716" xr:uid="{6CD5F3BA-7C68-4286-8BD7-776228C7DFF4}"/>
    <cellStyle name="20% - Accent3 3" xfId="768" xr:uid="{9CEA010A-4EBB-449A-BCF9-D45FEBBA5D3C}"/>
    <cellStyle name="20% - Accent3 3 2" xfId="934" xr:uid="{463A6509-A676-4006-9C63-23670C2EBF59}"/>
    <cellStyle name="20% - Accent3 3 2 2" xfId="1469" xr:uid="{24F5DB1F-CCF4-43AB-A915-F4A0FE004165}"/>
    <cellStyle name="20% - Accent3 3 2 2 2" xfId="4441" xr:uid="{ED37BBCB-7E58-42DC-9D23-2B68DECC0ADB}"/>
    <cellStyle name="20% - Accent3 3 2 2 2 2" xfId="10845" xr:uid="{D180D530-1731-45B0-90D7-A2F6B2B26CD7}"/>
    <cellStyle name="20% - Accent3 3 2 2 2 2 2" xfId="28371" xr:uid="{ABD23014-19F8-40BF-8C14-95FCF3B7AC2C}"/>
    <cellStyle name="20% - Accent3 3 2 2 2 2 3" xfId="37412" xr:uid="{57B769B6-BC92-46CA-8DC9-F8F2350F4204}"/>
    <cellStyle name="20% - Accent3 3 2 2 2 3" xfId="22448" xr:uid="{CB5B9598-1C05-422C-83B7-22EDF76A5B73}"/>
    <cellStyle name="20% - Accent3 3 2 2 2 4" xfId="31463" xr:uid="{FEB34C2D-B6DC-44E0-A091-C43957B433F5}"/>
    <cellStyle name="20% - Accent3 3 2 2 3" xfId="10159" xr:uid="{C5665CD3-38DE-4E49-B0F7-761C443F75FD}"/>
    <cellStyle name="20% - Accent3 3 2 2 3 2" xfId="27694" xr:uid="{B9D2DA19-2A69-465F-98BB-1B04D85D1BBD}"/>
    <cellStyle name="20% - Accent3 3 2 2 3 3" xfId="36692" xr:uid="{259E12FC-6425-433B-B9D6-0CAFFAB506CC}"/>
    <cellStyle name="20% - Accent3 3 2 2 4" xfId="20463" xr:uid="{F86934E5-F71F-4523-B76E-FB56849937E5}"/>
    <cellStyle name="20% - Accent3 3 2 2 5" xfId="29478" xr:uid="{B78779A6-0700-4227-83C8-A23A9BFE834F}"/>
    <cellStyle name="20% - Accent3 3 2 3" xfId="4009" xr:uid="{3C0D9A26-5FEC-4BD2-B6B1-106FDC904542}"/>
    <cellStyle name="20% - Accent3 3 2 3 2" xfId="9894" xr:uid="{8811F083-0C1B-4A82-8E69-C99B4F215815}"/>
    <cellStyle name="20% - Accent3 3 2 3 2 2" xfId="27430" xr:uid="{8E10CAE2-99D8-4AD2-B64B-DC20DD906D85}"/>
    <cellStyle name="20% - Accent3 3 2 3 2 3" xfId="36424" xr:uid="{E6E06F4C-80AF-4792-913E-3D65A82B84B0}"/>
    <cellStyle name="20% - Accent3 3 2 3 3" xfId="22016" xr:uid="{26AA78D3-CED6-406E-B7B7-87D03C7A1A27}"/>
    <cellStyle name="20% - Accent3 3 2 3 4" xfId="31031" xr:uid="{973FCB63-8B8A-476A-BAE9-C1DA90664650}"/>
    <cellStyle name="20% - Accent3 3 2 4" xfId="6123" xr:uid="{B453164B-1DBC-47B4-80DF-AA74AC386F0B}"/>
    <cellStyle name="20% - Accent3 3 2 4 2" xfId="23679" xr:uid="{8DCB725D-06EE-4384-AED8-237F6C66B266}"/>
    <cellStyle name="20% - Accent3 3 2 4 3" xfId="32676" xr:uid="{90BB63EA-FB0B-43EB-B181-CB58DF1E447D}"/>
    <cellStyle name="20% - Accent3 3 2 5" xfId="20031" xr:uid="{F1A373FD-9661-4D67-9359-E3EDC4503589}"/>
    <cellStyle name="20% - Accent3 3 2 6" xfId="29046" xr:uid="{E8A40FD9-2768-4DB5-A279-BBABA08C0C32}"/>
    <cellStyle name="20% - Accent3 3 3" xfId="1063" xr:uid="{429838BC-318B-47B3-8116-D2024E81BD62}"/>
    <cellStyle name="20% - Accent3 3 3 2" xfId="1597" xr:uid="{3E763579-9E1D-45F1-8F61-CE8C61A68ED2}"/>
    <cellStyle name="20% - Accent3 3 3 2 2" xfId="4569" xr:uid="{3028F39A-064B-48C9-8412-0E2C038B5D6B}"/>
    <cellStyle name="20% - Accent3 3 3 2 2 2" xfId="11142" xr:uid="{5D97724A-898B-42C0-96E4-D845712E5F12}"/>
    <cellStyle name="20% - Accent3 3 3 2 2 2 2" xfId="28661" xr:uid="{DA7FC1DE-017A-4B01-ACB0-EC8702A51EAB}"/>
    <cellStyle name="20% - Accent3 3 3 2 2 2 3" xfId="37744" xr:uid="{D66B7589-72A9-49FD-B014-1E0639B4385A}"/>
    <cellStyle name="20% - Accent3 3 3 2 2 3" xfId="22576" xr:uid="{FCFAB7A9-5013-451F-8906-17AFD96EA074}"/>
    <cellStyle name="20% - Accent3 3 3 2 2 4" xfId="31591" xr:uid="{D8A4E41A-D3FB-4DAD-8D33-8B5A19F92BD5}"/>
    <cellStyle name="20% - Accent3 3 3 2 3" xfId="10287" xr:uid="{BE2A3A40-5C70-4924-A4A6-C190EE9A83A8}"/>
    <cellStyle name="20% - Accent3 3 3 2 3 2" xfId="27822" xr:uid="{02F060C0-0E85-482E-9BAE-DF4947142558}"/>
    <cellStyle name="20% - Accent3 3 3 2 3 3" xfId="36820" xr:uid="{FC58F78B-239C-43BC-8F7B-D2196484550E}"/>
    <cellStyle name="20% - Accent3 3 3 2 4" xfId="20591" xr:uid="{8FC89491-8BA1-4057-A226-7A8DC8A051B6}"/>
    <cellStyle name="20% - Accent3 3 3 2 5" xfId="29606" xr:uid="{27ACE1D3-CA99-4A70-9CA5-286F949B5D69}"/>
    <cellStyle name="20% - Accent3 3 3 3" xfId="4138" xr:uid="{7CED610D-BD54-46E1-BD47-6EB6ACC665CC}"/>
    <cellStyle name="20% - Accent3 3 3 3 2" xfId="10594" xr:uid="{2DD2A69F-0036-49EB-A639-F23D1A758EC8}"/>
    <cellStyle name="20% - Accent3 3 3 3 2 2" xfId="28124" xr:uid="{D6B8F2AD-90DF-4EE9-A34E-7DD366E80A2D}"/>
    <cellStyle name="20% - Accent3 3 3 3 2 3" xfId="37138" xr:uid="{84CD9C13-12AA-45F7-BB76-606E9243B65F}"/>
    <cellStyle name="20% - Accent3 3 3 3 3" xfId="22145" xr:uid="{4965AE4F-58F9-4D49-9AC2-6D4D86B2EDA0}"/>
    <cellStyle name="20% - Accent3 3 3 3 4" xfId="31160" xr:uid="{5F9185D8-905B-4876-B80D-6770B3E1F644}"/>
    <cellStyle name="20% - Accent3 3 3 4" xfId="6161" xr:uid="{D2D04C6E-5AA4-461D-A3A9-B78DCD56710E}"/>
    <cellStyle name="20% - Accent3 3 3 4 2" xfId="23716" xr:uid="{6F5581F8-5CE4-4EAC-9E62-EA55500EEF3B}"/>
    <cellStyle name="20% - Accent3 3 3 4 3" xfId="32713" xr:uid="{758456F2-C6B0-43F1-B30C-E789E184F853}"/>
    <cellStyle name="20% - Accent3 3 3 5" xfId="20160" xr:uid="{4972C12E-391D-456C-B14B-AFF2D74B0CB0}"/>
    <cellStyle name="20% - Accent3 3 3 6" xfId="29175" xr:uid="{3690DB54-829F-4BD0-956B-1C5CCD22E93B}"/>
    <cellStyle name="20% - Accent3 3 4" xfId="1305" xr:uid="{30CF8705-EF1C-4C3D-A566-CA341E13CC11}"/>
    <cellStyle name="20% - Accent3 3 4 2" xfId="4279" xr:uid="{F63F79A4-CA2D-4F73-BB7F-697DBB43057D}"/>
    <cellStyle name="20% - Accent3 3 4 2 2" xfId="10807" xr:uid="{206D450D-F811-4556-8032-763249100299}"/>
    <cellStyle name="20% - Accent3 3 4 2 2 2" xfId="28333" xr:uid="{B70AE6E4-1178-4DF8-8F14-1F729886B207}"/>
    <cellStyle name="20% - Accent3 3 4 2 2 3" xfId="37371" xr:uid="{8C284FBF-E428-484B-B46A-9B424806C66C}"/>
    <cellStyle name="20% - Accent3 3 4 2 3" xfId="22286" xr:uid="{77247407-7CFA-4AEE-8AF8-1281041262F2}"/>
    <cellStyle name="20% - Accent3 3 4 2 4" xfId="31301" xr:uid="{3AD08560-32BD-43AD-A1F2-7D9F62B98716}"/>
    <cellStyle name="20% - Accent3 3 4 3" xfId="9997" xr:uid="{F0BD57AB-9613-46B5-9A78-018DC054A933}"/>
    <cellStyle name="20% - Accent3 3 4 3 2" xfId="27532" xr:uid="{69529A38-C2F5-4E45-8834-D5F56F05A79D}"/>
    <cellStyle name="20% - Accent3 3 4 3 3" xfId="36530" xr:uid="{D1BA3103-5AD3-43C9-8B82-CF00C23D2B20}"/>
    <cellStyle name="20% - Accent3 3 4 4" xfId="20301" xr:uid="{3BC62C59-3DFC-4237-B203-16BCAC222DBD}"/>
    <cellStyle name="20% - Accent3 3 4 5" xfId="29316" xr:uid="{22F66613-AE5A-4588-B51D-632DCE18CE4C}"/>
    <cellStyle name="20% - Accent3 3 5" xfId="3849" xr:uid="{8910E07F-C03E-4611-9882-E624069259D2}"/>
    <cellStyle name="20% - Accent3 3 5 2" xfId="10872" xr:uid="{023CCB0D-5977-47EC-AEB3-918890F0DE5E}"/>
    <cellStyle name="20% - Accent3 3 5 2 2" xfId="28397" xr:uid="{041FF1CD-41CF-4A5F-8B86-946EC7E339F8}"/>
    <cellStyle name="20% - Accent3 3 5 2 3" xfId="37445" xr:uid="{BF765E1A-3F71-48BF-8544-1439844598F6}"/>
    <cellStyle name="20% - Accent3 3 5 3" xfId="21856" xr:uid="{DCAE23DA-D77F-44D6-8DE1-37AEADEC59DC}"/>
    <cellStyle name="20% - Accent3 3 5 4" xfId="30871" xr:uid="{117365A4-9999-4284-AD00-A4F2EB1D1A01}"/>
    <cellStyle name="20% - Accent3 3 6" xfId="8801" xr:uid="{3834963F-F0DE-4EF7-8FED-13B3158AA183}"/>
    <cellStyle name="20% - Accent3 3 6 2" xfId="26338" xr:uid="{3A26E564-D62D-4F2E-85C0-0C4E5DA22FD2}"/>
    <cellStyle name="20% - Accent3 3 6 3" xfId="35334" xr:uid="{87314503-C202-44BB-AB55-1E382BD7083E}"/>
    <cellStyle name="20% - Accent3 3 7" xfId="19872" xr:uid="{C8801151-DF9A-419B-A2B5-F66598237A30}"/>
    <cellStyle name="20% - Accent3 3 8" xfId="28886" xr:uid="{CED7EFFA-2DF4-40CC-88EB-5A6080C2220A}"/>
    <cellStyle name="20% - Accent3 4" xfId="782" xr:uid="{7FC08F61-95DB-4FF0-9816-D450ED2A84FB}"/>
    <cellStyle name="20% - Accent3 4 2" xfId="948" xr:uid="{83093544-29F1-4D9D-9BF1-81C28E8C3343}"/>
    <cellStyle name="20% - Accent3 4 2 2" xfId="1483" xr:uid="{94CF1FA7-DA97-4AAB-96A7-17AF00C92606}"/>
    <cellStyle name="20% - Accent3 4 2 2 2" xfId="4455" xr:uid="{6F317987-442D-486B-8EFA-8F71A6D15964}"/>
    <cellStyle name="20% - Accent3 4 2 2 2 2" xfId="10775" xr:uid="{8A91574D-A1AE-4FFE-B0F3-CDB047658641}"/>
    <cellStyle name="20% - Accent3 4 2 2 2 2 2" xfId="28301" xr:uid="{CE2EE305-4FE3-441C-A1C1-FCF4083ADD60}"/>
    <cellStyle name="20% - Accent3 4 2 2 2 2 3" xfId="37338" xr:uid="{F9F97416-4EBA-4B8B-8667-29F9132F1C3F}"/>
    <cellStyle name="20% - Accent3 4 2 2 2 3" xfId="22462" xr:uid="{ED6C4322-B3CD-4ACC-8807-A581E18DA006}"/>
    <cellStyle name="20% - Accent3 4 2 2 2 4" xfId="31477" xr:uid="{19084336-5476-479A-97B1-F78DA87E8EAE}"/>
    <cellStyle name="20% - Accent3 4 2 2 3" xfId="10173" xr:uid="{2E648AA5-0B95-4EEF-BA15-071D187D630C}"/>
    <cellStyle name="20% - Accent3 4 2 2 3 2" xfId="27708" xr:uid="{990CE495-3255-44B0-8955-69B3DA339C97}"/>
    <cellStyle name="20% - Accent3 4 2 2 3 3" xfId="36706" xr:uid="{271B3D0A-778D-4D0B-8A8C-48EC987AEC65}"/>
    <cellStyle name="20% - Accent3 4 2 2 4" xfId="20477" xr:uid="{ABE96432-FF14-44EE-A6BB-975959984FB0}"/>
    <cellStyle name="20% - Accent3 4 2 2 5" xfId="29492" xr:uid="{05425A8E-0535-4DFD-849D-39735D010564}"/>
    <cellStyle name="20% - Accent3 4 2 3" xfId="4023" xr:uid="{1CB9E7C6-1CE8-48D1-93D0-901EC4D64C55}"/>
    <cellStyle name="20% - Accent3 4 2 3 2" xfId="5917" xr:uid="{872A0F29-FC4A-4035-9CCB-333F0F414330}"/>
    <cellStyle name="20% - Accent3 4 2 3 2 2" xfId="23480" xr:uid="{26E9C595-F0D6-45CF-8AB6-8FCEB9B70712}"/>
    <cellStyle name="20% - Accent3 4 2 3 2 3" xfId="32487" xr:uid="{848A43EC-F6D6-483F-8FF5-4A8DA7710F66}"/>
    <cellStyle name="20% - Accent3 4 2 3 3" xfId="22030" xr:uid="{4B120016-DA76-4819-A0BC-DEF21F4E8DC7}"/>
    <cellStyle name="20% - Accent3 4 2 3 4" xfId="31045" xr:uid="{F8D7CB51-281F-4418-9DB7-4F028F8137FA}"/>
    <cellStyle name="20% - Accent3 4 2 4" xfId="8749" xr:uid="{9B056FD9-6F28-4FC8-BCC3-D4C4792ECE35}"/>
    <cellStyle name="20% - Accent3 4 2 4 2" xfId="26286" xr:uid="{77221247-9FCD-4F32-8F25-EDEF594467BA}"/>
    <cellStyle name="20% - Accent3 4 2 4 3" xfId="35281" xr:uid="{EAC87959-7361-4941-888F-194E072A676D}"/>
    <cellStyle name="20% - Accent3 4 2 5" xfId="20045" xr:uid="{5462E0AA-E0E8-420C-BFBD-4B73C02E8180}"/>
    <cellStyle name="20% - Accent3 4 2 6" xfId="29060" xr:uid="{D3BA005B-B32B-423D-AB1F-E0FC5851ECAA}"/>
    <cellStyle name="20% - Accent3 4 3" xfId="1077" xr:uid="{1FF61482-9703-49AD-8320-2165709CCF1F}"/>
    <cellStyle name="20% - Accent3 4 3 2" xfId="1611" xr:uid="{449403A7-3D7C-4AE0-A06F-5E5A184C9FF5}"/>
    <cellStyle name="20% - Accent3 4 3 2 2" xfId="4583" xr:uid="{DC15C920-4847-4BE6-85AC-759AE588D200}"/>
    <cellStyle name="20% - Accent3 4 3 2 2 2" xfId="11052" xr:uid="{CE10525E-E349-4645-8A5D-E5DCB262C8B9}"/>
    <cellStyle name="20% - Accent3 4 3 2 2 2 2" xfId="28572" xr:uid="{B7B63620-3D46-4A6C-82E9-E77BD0903A37}"/>
    <cellStyle name="20% - Accent3 4 3 2 2 2 3" xfId="37648" xr:uid="{9A71E82B-9538-4920-8AD0-AA7855733488}"/>
    <cellStyle name="20% - Accent3 4 3 2 2 3" xfId="22590" xr:uid="{C0C8334C-3C96-4D80-983B-00ECC9144DFD}"/>
    <cellStyle name="20% - Accent3 4 3 2 2 4" xfId="31605" xr:uid="{842B98BB-E369-4812-85E4-924BD0F5A6FB}"/>
    <cellStyle name="20% - Accent3 4 3 2 3" xfId="10301" xr:uid="{8482ACB9-A64B-473F-99A3-7441EEB9316A}"/>
    <cellStyle name="20% - Accent3 4 3 2 3 2" xfId="27836" xr:uid="{DCC0F898-B852-43F5-B847-5C46A7B21B8F}"/>
    <cellStyle name="20% - Accent3 4 3 2 3 3" xfId="36834" xr:uid="{E94A5EF6-FE05-44A3-8DD3-60F5AF0DA9D2}"/>
    <cellStyle name="20% - Accent3 4 3 2 4" xfId="20605" xr:uid="{B1238666-8767-4669-A70B-4010F2A03DC2}"/>
    <cellStyle name="20% - Accent3 4 3 2 5" xfId="29620" xr:uid="{F77038AB-C188-4F9A-AA66-D05A244841D3}"/>
    <cellStyle name="20% - Accent3 4 3 3" xfId="4152" xr:uid="{E0958244-F256-4E52-8A88-3746D5DC733D}"/>
    <cellStyle name="20% - Accent3 4 3 3 2" xfId="10778" xr:uid="{75D3B0A9-BC15-447E-99CC-A0E516DF6E59}"/>
    <cellStyle name="20% - Accent3 4 3 3 2 2" xfId="28304" xr:uid="{3B3DA24A-A9B2-454E-8A04-680CA4E0EBFE}"/>
    <cellStyle name="20% - Accent3 4 3 3 2 3" xfId="37341" xr:uid="{8866AA94-AD90-4018-AD44-5E47B42A1E44}"/>
    <cellStyle name="20% - Accent3 4 3 3 3" xfId="22159" xr:uid="{B5B95757-B74B-4D67-A8CF-8FD3DB2A1B45}"/>
    <cellStyle name="20% - Accent3 4 3 3 4" xfId="31174" xr:uid="{CF002E50-4B45-4A17-9861-CF0BF7F054F0}"/>
    <cellStyle name="20% - Accent3 4 3 4" xfId="6024" xr:uid="{CB0428EB-67FA-404D-803F-E3BC43DAF29B}"/>
    <cellStyle name="20% - Accent3 4 3 4 2" xfId="23584" xr:uid="{4F51EF7C-EA21-497E-9429-268687BF5EC0}"/>
    <cellStyle name="20% - Accent3 4 3 4 3" xfId="32581" xr:uid="{D3394957-8974-4539-9E8C-2E45CFEA1A5D}"/>
    <cellStyle name="20% - Accent3 4 3 5" xfId="20174" xr:uid="{84CD7550-BFF3-4C04-B8FD-00CCFAAE74D5}"/>
    <cellStyle name="20% - Accent3 4 3 6" xfId="29189" xr:uid="{2864D4E2-6481-4609-B564-FFEE30E28B67}"/>
    <cellStyle name="20% - Accent3 4 4" xfId="1319" xr:uid="{D58CC71E-2A18-4432-8267-D6FDA230F4FA}"/>
    <cellStyle name="20% - Accent3 4 4 2" xfId="4293" xr:uid="{1363D952-9237-41C3-A956-151DC2609555}"/>
    <cellStyle name="20% - Accent3 4 4 2 2" xfId="10741" xr:uid="{F1748274-FA7D-4DF0-8E8A-2CFBA1BEFAC5}"/>
    <cellStyle name="20% - Accent3 4 4 2 2 2" xfId="28268" xr:uid="{9870537A-1C41-4943-8A15-2D422D2ED42C}"/>
    <cellStyle name="20% - Accent3 4 4 2 2 3" xfId="37305" xr:uid="{1049B01B-914C-4B25-9D28-F9EDAF9831BC}"/>
    <cellStyle name="20% - Accent3 4 4 2 3" xfId="22300" xr:uid="{D6718D83-5077-4434-8359-6B4EA819E5EC}"/>
    <cellStyle name="20% - Accent3 4 4 2 4" xfId="31315" xr:uid="{CDFD5CFF-7506-4363-89FA-1D77E6502B13}"/>
    <cellStyle name="20% - Accent3 4 4 3" xfId="10011" xr:uid="{F0A92419-3F3B-4967-A547-F8D87A532514}"/>
    <cellStyle name="20% - Accent3 4 4 3 2" xfId="27546" xr:uid="{DC8893B5-78EE-4081-A229-F10C73F82E74}"/>
    <cellStyle name="20% - Accent3 4 4 3 3" xfId="36544" xr:uid="{AB37C31B-FDBE-4A1C-96C9-0FD778C69CC3}"/>
    <cellStyle name="20% - Accent3 4 4 4" xfId="20315" xr:uid="{F9C1F4C5-D02B-4FE4-871D-BE3D540E3D95}"/>
    <cellStyle name="20% - Accent3 4 4 5" xfId="29330" xr:uid="{E57F8E6C-4875-49BB-B92E-52316E16F481}"/>
    <cellStyle name="20% - Accent3 4 5" xfId="3863" xr:uid="{297E578C-42ED-47FD-BBB5-1D9174B0999B}"/>
    <cellStyle name="20% - Accent3 4 5 2" xfId="10994" xr:uid="{ADF6213C-4A2B-4C83-B870-00A824E806A8}"/>
    <cellStyle name="20% - Accent3 4 5 2 2" xfId="28515" xr:uid="{806A3AC3-184C-4938-A4DA-FBC82578AC8C}"/>
    <cellStyle name="20% - Accent3 4 5 2 3" xfId="37582" xr:uid="{11358F05-9DA4-49D9-BAE5-894E78AA6219}"/>
    <cellStyle name="20% - Accent3 4 5 3" xfId="21870" xr:uid="{BABC90AC-94A7-49C1-B244-9157EAC05717}"/>
    <cellStyle name="20% - Accent3 4 5 4" xfId="30885" xr:uid="{EDB16248-A30D-4EDB-A009-AB83BECF02E5}"/>
    <cellStyle name="20% - Accent3 4 6" xfId="6070" xr:uid="{9D901A58-FF84-4D40-B98B-044567E65998}"/>
    <cellStyle name="20% - Accent3 4 6 2" xfId="23627" xr:uid="{F5AFDA68-8CDA-4ECE-B0D0-552EF12BBBF0}"/>
    <cellStyle name="20% - Accent3 4 6 3" xfId="32624" xr:uid="{B73820FF-3340-4E9C-ADF6-1D93E66CF7C3}"/>
    <cellStyle name="20% - Accent3 4 7" xfId="19886" xr:uid="{C3F0117E-E5CF-43BF-A1EF-391D74A4A7CA}"/>
    <cellStyle name="20% - Accent3 4 8" xfId="28900" xr:uid="{672ADA2C-05C3-4862-B13A-4156891A8E76}"/>
    <cellStyle name="20% - Accent3 5" xfId="796" xr:uid="{99B1A1BB-974A-4295-81E7-D4C75D539B0E}"/>
    <cellStyle name="20% - Accent3 5 2" xfId="962" xr:uid="{813F5458-1462-42BC-9A5C-517CEF5CCD55}"/>
    <cellStyle name="20% - Accent3 5 2 2" xfId="1497" xr:uid="{F889581B-FBEE-4DAC-95FD-8F5602ED989E}"/>
    <cellStyle name="20% - Accent3 5 2 2 2" xfId="4469" xr:uid="{69A21471-C1C0-431A-AC81-98D02947ED00}"/>
    <cellStyle name="20% - Accent3 5 2 2 2 2" xfId="11027" xr:uid="{C1D701FA-BFB5-4A3D-AD17-3FD08CB71ADE}"/>
    <cellStyle name="20% - Accent3 5 2 2 2 2 2" xfId="28547" xr:uid="{EF38F7AA-9868-41DD-AD99-8A7A8EC8CE73}"/>
    <cellStyle name="20% - Accent3 5 2 2 2 2 3" xfId="37620" xr:uid="{8486F484-86FA-453F-8152-92B7E40CD363}"/>
    <cellStyle name="20% - Accent3 5 2 2 2 3" xfId="22476" xr:uid="{5E1B8EBF-15B8-4C02-B1ED-9076D21ED09E}"/>
    <cellStyle name="20% - Accent3 5 2 2 2 4" xfId="31491" xr:uid="{3B9EC2EE-DACD-4F8E-830D-03FDB28CC3F9}"/>
    <cellStyle name="20% - Accent3 5 2 2 3" xfId="10187" xr:uid="{BACD59C7-FF0D-420F-8C7E-CC54ABA59C23}"/>
    <cellStyle name="20% - Accent3 5 2 2 3 2" xfId="27722" xr:uid="{19EB59C6-9F16-472C-979F-1A56D8729F95}"/>
    <cellStyle name="20% - Accent3 5 2 2 3 3" xfId="36720" xr:uid="{113CFC25-B58B-4455-B183-DB9B8A08FF27}"/>
    <cellStyle name="20% - Accent3 5 2 2 4" xfId="20491" xr:uid="{A04407AE-DE24-40E2-8096-AF84E4B23A3F}"/>
    <cellStyle name="20% - Accent3 5 2 2 5" xfId="29506" xr:uid="{8B135677-408A-4180-BDE7-2C1C3B9AA1F4}"/>
    <cellStyle name="20% - Accent3 5 2 3" xfId="4037" xr:uid="{52F21EE3-4C7A-4259-B8A0-A549017C2925}"/>
    <cellStyle name="20% - Accent3 5 2 3 2" xfId="10645" xr:uid="{E1FE5D70-8DB3-4564-A548-DF1660DEF1D0}"/>
    <cellStyle name="20% - Accent3 5 2 3 2 2" xfId="28174" xr:uid="{80F09886-0E67-42ED-B181-860A406E0584}"/>
    <cellStyle name="20% - Accent3 5 2 3 2 3" xfId="37198" xr:uid="{6DDF630B-CC85-4344-9CDF-3B9C52F06C06}"/>
    <cellStyle name="20% - Accent3 5 2 3 3" xfId="22044" xr:uid="{C50511B5-FCA4-4D74-9171-8C4BE837DF8E}"/>
    <cellStyle name="20% - Accent3 5 2 3 4" xfId="31059" xr:uid="{E8E4CDD0-4592-4469-8615-E224BC0F0398}"/>
    <cellStyle name="20% - Accent3 5 2 4" xfId="8655" xr:uid="{CA1A04BF-AE19-49F6-B309-9E5BEC172E3A}"/>
    <cellStyle name="20% - Accent3 5 2 4 2" xfId="26193" xr:uid="{E9E825B1-2E7F-49CA-9625-F27749EC97D3}"/>
    <cellStyle name="20% - Accent3 5 2 4 3" xfId="35187" xr:uid="{E72753F0-1A8D-4738-BC04-D65FD132E97B}"/>
    <cellStyle name="20% - Accent3 5 2 5" xfId="20059" xr:uid="{3E1623EF-03AD-4681-8C39-0D85DC70E723}"/>
    <cellStyle name="20% - Accent3 5 2 6" xfId="29074" xr:uid="{1ADC0B46-8B95-4214-80C6-29213E844E10}"/>
    <cellStyle name="20% - Accent3 5 3" xfId="1091" xr:uid="{72C54481-2F4C-4351-9EEC-841441A442F7}"/>
    <cellStyle name="20% - Accent3 5 3 2" xfId="1625" xr:uid="{2B9605D6-1707-415A-A137-7219978D393B}"/>
    <cellStyle name="20% - Accent3 5 3 2 2" xfId="4597" xr:uid="{8CF45A46-A916-4DAE-8753-6692D2F58EE4}"/>
    <cellStyle name="20% - Accent3 5 3 2 2 2" xfId="10643" xr:uid="{BEE3DBC4-7933-4F12-B4BF-065725E1111B}"/>
    <cellStyle name="20% - Accent3 5 3 2 2 2 2" xfId="28172" xr:uid="{A135BF8B-D988-413F-B177-929855DAC036}"/>
    <cellStyle name="20% - Accent3 5 3 2 2 2 3" xfId="37196" xr:uid="{D44D4FFF-81CB-43AA-893F-6D25F0AF724C}"/>
    <cellStyle name="20% - Accent3 5 3 2 2 3" xfId="22604" xr:uid="{53D1E9EC-5255-48EB-8853-62FD90DB869A}"/>
    <cellStyle name="20% - Accent3 5 3 2 2 4" xfId="31619" xr:uid="{D4F92AF2-D480-4CD7-B11A-F7FAC2168FE3}"/>
    <cellStyle name="20% - Accent3 5 3 2 3" xfId="10315" xr:uid="{E62E4A72-1C10-4B69-8018-C8DB486C67D8}"/>
    <cellStyle name="20% - Accent3 5 3 2 3 2" xfId="27850" xr:uid="{D555E374-53FF-46BE-AB5A-B33C952EC739}"/>
    <cellStyle name="20% - Accent3 5 3 2 3 3" xfId="36848" xr:uid="{A74C1F27-64EF-467B-878D-3F3B25FB2F25}"/>
    <cellStyle name="20% - Accent3 5 3 2 4" xfId="20619" xr:uid="{3EA33D9F-511E-4562-8705-22FDF7617F0D}"/>
    <cellStyle name="20% - Accent3 5 3 2 5" xfId="29634" xr:uid="{8049028C-66D0-46BA-8B61-65AE1698633E}"/>
    <cellStyle name="20% - Accent3 5 3 3" xfId="4166" xr:uid="{465E6EC6-2BFC-40E9-948C-5AA1D0DC8F69}"/>
    <cellStyle name="20% - Accent3 5 3 3 2" xfId="10981" xr:uid="{56E407AE-5AC9-427A-9455-217C352B61FD}"/>
    <cellStyle name="20% - Accent3 5 3 3 2 2" xfId="28502" xr:uid="{A3D5CA54-5091-4F51-9164-CA6BDCFE70B1}"/>
    <cellStyle name="20% - Accent3 5 3 3 2 3" xfId="37569" xr:uid="{1F709F7C-8644-4F55-AA9F-CBF050E61F35}"/>
    <cellStyle name="20% - Accent3 5 3 3 3" xfId="22173" xr:uid="{9AA166F6-95D0-4A17-943F-9EFBDFFF4989}"/>
    <cellStyle name="20% - Accent3 5 3 3 4" xfId="31188" xr:uid="{319EB17C-BAC5-4A69-8C8D-70F75AFB47D9}"/>
    <cellStyle name="20% - Accent3 5 3 4" xfId="8800" xr:uid="{506468CD-E112-4EC2-BD5D-4687FA85EBC3}"/>
    <cellStyle name="20% - Accent3 5 3 4 2" xfId="26337" xr:uid="{C4F017D4-3B3E-4F7C-86E3-723A5C870876}"/>
    <cellStyle name="20% - Accent3 5 3 4 3" xfId="35333" xr:uid="{EB3F72C2-C04E-48D1-BD50-5546A72DDEBA}"/>
    <cellStyle name="20% - Accent3 5 3 5" xfId="20188" xr:uid="{ED51DE75-186F-4E6C-B311-8633C4AAA23A}"/>
    <cellStyle name="20% - Accent3 5 3 6" xfId="29203" xr:uid="{CDE21AB5-A4C0-4525-8AB4-885A03B6251A}"/>
    <cellStyle name="20% - Accent3 5 4" xfId="1333" xr:uid="{4573F091-BC6D-4D21-9E88-5BDD77CD1F82}"/>
    <cellStyle name="20% - Accent3 5 4 2" xfId="4307" xr:uid="{FED715A3-FF53-496A-95CA-8561E2527EB2}"/>
    <cellStyle name="20% - Accent3 5 4 2 2" xfId="10723" xr:uid="{4FC050BE-3048-4E22-9071-03DA605DF3BE}"/>
    <cellStyle name="20% - Accent3 5 4 2 2 2" xfId="28251" xr:uid="{C8784306-6F30-4EBE-9DA4-7367C4674F72}"/>
    <cellStyle name="20% - Accent3 5 4 2 2 3" xfId="37285" xr:uid="{5DA88543-FD64-4E84-BE00-340E67CD9939}"/>
    <cellStyle name="20% - Accent3 5 4 2 3" xfId="22314" xr:uid="{B656D713-7C50-41DE-83C8-7981A0EFA216}"/>
    <cellStyle name="20% - Accent3 5 4 2 4" xfId="31329" xr:uid="{8960B800-957A-4376-A4CD-4F9ED182C6CA}"/>
    <cellStyle name="20% - Accent3 5 4 3" xfId="10025" xr:uid="{F654AA8C-6BB7-4C8E-B489-D0D8F28CE5CB}"/>
    <cellStyle name="20% - Accent3 5 4 3 2" xfId="27560" xr:uid="{0DC2752E-8B71-47C9-A442-3B80420BD2BE}"/>
    <cellStyle name="20% - Accent3 5 4 3 3" xfId="36558" xr:uid="{AE2D2FED-3A5D-4D98-9A3F-E3526771E771}"/>
    <cellStyle name="20% - Accent3 5 4 4" xfId="20329" xr:uid="{0A637DAD-4A65-4679-A616-B2E617C43EB4}"/>
    <cellStyle name="20% - Accent3 5 4 5" xfId="29344" xr:uid="{5CBD4265-99F5-407C-9454-D6789EA567EC}"/>
    <cellStyle name="20% - Accent3 5 5" xfId="3877" xr:uid="{D7E76CAE-0F7F-4AA6-9E57-118D3C97805D}"/>
    <cellStyle name="20% - Accent3 5 5 2" xfId="11110" xr:uid="{0338A6A3-3818-42FB-A915-13B33EEADBE2}"/>
    <cellStyle name="20% - Accent3 5 5 2 2" xfId="28629" xr:uid="{873A9610-AF11-42B5-85F1-22F0A8791F19}"/>
    <cellStyle name="20% - Accent3 5 5 2 3" xfId="37712" xr:uid="{4A37F7EB-2325-4B15-8BCA-71AB96E72D99}"/>
    <cellStyle name="20% - Accent3 5 5 3" xfId="21884" xr:uid="{8EFAA7D9-5FE3-4446-AD30-E1AD6F47FA77}"/>
    <cellStyle name="20% - Accent3 5 5 4" xfId="30899" xr:uid="{3E2B338C-7C9C-472C-B00A-7DD585080C62}"/>
    <cellStyle name="20% - Accent3 5 6" xfId="8735" xr:uid="{CE33E829-1A41-4C34-8C97-1D32EF8CB1AF}"/>
    <cellStyle name="20% - Accent3 5 6 2" xfId="26272" xr:uid="{2BA971FB-7CD1-4A0D-A1AF-B7D77DD48BB9}"/>
    <cellStyle name="20% - Accent3 5 6 3" xfId="35267" xr:uid="{9D8846DA-3ADD-4E08-845B-BD5FDACBF61E}"/>
    <cellStyle name="20% - Accent3 5 7" xfId="19900" xr:uid="{FABFA3B4-500F-4AC0-B297-224E74D98EA9}"/>
    <cellStyle name="20% - Accent3 5 8" xfId="28914" xr:uid="{CB742CB7-7CEC-4FF9-89BE-BD720B38E3A5}"/>
    <cellStyle name="20% - Accent3 6" xfId="880" xr:uid="{AA09FD6C-B8CD-49B2-AD7F-94AE671FF7FB}"/>
    <cellStyle name="20% - Accent3 6 2" xfId="1414" xr:uid="{49C16443-5488-4AE4-ABA3-ABC34D6A0C8C}"/>
    <cellStyle name="20% - Accent3 6 2 2" xfId="4386" xr:uid="{E8317DC6-DB2C-42C4-90DD-35F71208BA34}"/>
    <cellStyle name="20% - Accent3 6 2 2 2" xfId="10505" xr:uid="{BA7235DF-5F2A-4104-8568-FCE0F8094784}"/>
    <cellStyle name="20% - Accent3 6 2 2 2 2" xfId="28036" xr:uid="{75E76CA8-1527-4D3B-A305-56F3BE9C9207}"/>
    <cellStyle name="20% - Accent3 6 2 2 2 3" xfId="37038" xr:uid="{E0022B09-9F7E-46F2-806B-4D7C7576C932}"/>
    <cellStyle name="20% - Accent3 6 2 2 3" xfId="22393" xr:uid="{E09A3F66-0963-4DFB-B4FA-0B596CCAD187}"/>
    <cellStyle name="20% - Accent3 6 2 2 4" xfId="31408" xr:uid="{2C5B6824-0939-42FF-95AD-3390430D4BC8}"/>
    <cellStyle name="20% - Accent3 6 2 3" xfId="10104" xr:uid="{27D524AF-B3D8-44BD-B1A9-49C58817E040}"/>
    <cellStyle name="20% - Accent3 6 2 3 2" xfId="27639" xr:uid="{F0B4F92A-76FA-44D1-976C-686FEC05A1EE}"/>
    <cellStyle name="20% - Accent3 6 2 3 3" xfId="36637" xr:uid="{4A081C76-C561-498B-8FED-8A33A6D2272C}"/>
    <cellStyle name="20% - Accent3 6 2 4" xfId="20408" xr:uid="{7A67AAF5-526C-4582-8A59-6A36E8F9FCE2}"/>
    <cellStyle name="20% - Accent3 6 2 5" xfId="29423" xr:uid="{E7604BE6-EBD5-4863-ACDE-D8E52C879C1A}"/>
    <cellStyle name="20% - Accent3 6 3" xfId="3955" xr:uid="{EBD11133-B433-4537-943D-0228FF68DD0B}"/>
    <cellStyle name="20% - Accent3 6 3 2" xfId="10788" xr:uid="{C00E2C8B-D424-4527-939D-C907B289CBFC}"/>
    <cellStyle name="20% - Accent3 6 3 2 2" xfId="28314" xr:uid="{C0E4A7E4-E172-40C0-8CA1-CF83C8EC9D0C}"/>
    <cellStyle name="20% - Accent3 6 3 2 3" xfId="37351" xr:uid="{0624044C-46C9-4797-B659-10CF41EEBD1B}"/>
    <cellStyle name="20% - Accent3 6 3 3" xfId="21962" xr:uid="{9AC0C4CB-FC05-4DBB-9A88-F4B3B32ACF61}"/>
    <cellStyle name="20% - Accent3 6 3 4" xfId="30977" xr:uid="{9FAE2AA4-3B0A-4728-BC37-35E4D09811ED}"/>
    <cellStyle name="20% - Accent3 6 4" xfId="6455" xr:uid="{594610A0-A8D0-408B-8148-82C55811B891}"/>
    <cellStyle name="20% - Accent3 6 4 2" xfId="24005" xr:uid="{FE8A4BDC-5451-4EF1-8EBC-320BE553A345}"/>
    <cellStyle name="20% - Accent3 6 4 3" xfId="33000" xr:uid="{163AE533-07D5-4BBC-9796-9D4BA5CE3749}"/>
    <cellStyle name="20% - Accent3 6 5" xfId="19978" xr:uid="{AAD0B77D-54F8-42C4-99B5-C8E3EBEF151F}"/>
    <cellStyle name="20% - Accent3 6 6" xfId="28992" xr:uid="{B8666E7B-6F25-40FD-A5FE-6986CF47DEAF}"/>
    <cellStyle name="20% - Accent3 7" xfId="1027" xr:uid="{70D41302-7F7F-4B16-88C6-B5FC88496ACE}"/>
    <cellStyle name="20% - Accent3 7 2" xfId="1562" xr:uid="{5D884C8A-8188-4B07-9D30-FFC316C4F80A}"/>
    <cellStyle name="20% - Accent3 7 2 2" xfId="4534" xr:uid="{6CC4C463-3D6D-4CA1-B1DE-C9FC82D982B0}"/>
    <cellStyle name="20% - Accent3 7 2 2 2" xfId="11083" xr:uid="{788CB3C1-6E66-46AE-88D1-38E8E74F1B5E}"/>
    <cellStyle name="20% - Accent3 7 2 2 2 2" xfId="28602" xr:uid="{27CAEF42-6477-4E90-85B6-F6A1930B1A37}"/>
    <cellStyle name="20% - Accent3 7 2 2 2 3" xfId="37681" xr:uid="{697ACBF3-0784-442C-9E13-4F94A5505DD3}"/>
    <cellStyle name="20% - Accent3 7 2 2 3" xfId="22541" xr:uid="{9FB1199D-0017-4EC4-8231-70E1922B9DD2}"/>
    <cellStyle name="20% - Accent3 7 2 2 4" xfId="31556" xr:uid="{65BA6BA3-E5AB-4DF6-8CD3-EF8D8C63EB22}"/>
    <cellStyle name="20% - Accent3 7 2 3" xfId="10252" xr:uid="{9B995495-3E1A-4646-9634-11677E8E5CC2}"/>
    <cellStyle name="20% - Accent3 7 2 3 2" xfId="27787" xr:uid="{92075F75-CA59-4521-B473-F6012610E17D}"/>
    <cellStyle name="20% - Accent3 7 2 3 3" xfId="36785" xr:uid="{8E73100E-CF6B-4DAD-BB97-70DC1335F822}"/>
    <cellStyle name="20% - Accent3 7 2 4" xfId="20556" xr:uid="{E9055E53-3FB9-4FAA-82F7-9A0D3F567944}"/>
    <cellStyle name="20% - Accent3 7 2 5" xfId="29571" xr:uid="{79596782-91E3-487E-A05A-E2D7B7384BA7}"/>
    <cellStyle name="20% - Accent3 7 3" xfId="4102" xr:uid="{F77FD3FE-F646-4704-9467-86F8CE259274}"/>
    <cellStyle name="20% - Accent3 7 3 2" xfId="10824" xr:uid="{06A2D6CE-5289-4987-842A-6D396CC8275D}"/>
    <cellStyle name="20% - Accent3 7 3 2 2" xfId="28350" xr:uid="{47048F96-FB1E-418E-8FFA-ED449F47A513}"/>
    <cellStyle name="20% - Accent3 7 3 2 3" xfId="37390" xr:uid="{E6C20949-16D9-43EC-8992-55593FAAFB40}"/>
    <cellStyle name="20% - Accent3 7 3 3" xfId="22109" xr:uid="{27F93703-E491-4DAF-9F86-051F76856C5A}"/>
    <cellStyle name="20% - Accent3 7 3 4" xfId="31124" xr:uid="{3E8AD976-C979-49F9-9379-0C0E148F8F9C}"/>
    <cellStyle name="20% - Accent3 7 4" xfId="7046" xr:uid="{E26084EE-46F8-451F-8362-AEC54FC43E2E}"/>
    <cellStyle name="20% - Accent3 7 4 2" xfId="24590" xr:uid="{17D8E8C4-EFCD-4BEF-BD2E-964E5DEE0B95}"/>
    <cellStyle name="20% - Accent3 7 4 3" xfId="33583" xr:uid="{30CE4C48-2863-433D-9AAC-CD1092664D6C}"/>
    <cellStyle name="20% - Accent3 7 5" xfId="20124" xr:uid="{5D94B474-CECF-46ED-8586-F0FB8A06D936}"/>
    <cellStyle name="20% - Accent3 7 6" xfId="29139" xr:uid="{6990A127-905B-4D51-84A4-CCD20B017D52}"/>
    <cellStyle name="20% - Accent3 8" xfId="1148" xr:uid="{FAD6A2EB-803E-4733-8702-447B4A301520}"/>
    <cellStyle name="20% - Accent3 8 2" xfId="1660" xr:uid="{EB1021C6-8373-4003-BA27-B1E9E6A8776B}"/>
    <cellStyle name="20% - Accent3 9" xfId="1241" xr:uid="{E69752A4-FBD0-4F54-8185-2BFD37FFA0C7}"/>
    <cellStyle name="20% - Accent3 9 2" xfId="4224" xr:uid="{4DF1FF93-0578-4989-8CC6-F274104F547D}"/>
    <cellStyle name="20% - Accent3 9 2 2" xfId="10575" xr:uid="{388E0D82-4C46-4350-97BD-6024A0CA920E}"/>
    <cellStyle name="20% - Accent3 9 2 2 2" xfId="28105" xr:uid="{EFCEE895-8551-4486-98F9-F384C48B55C1}"/>
    <cellStyle name="20% - Accent3 9 2 2 3" xfId="37118" xr:uid="{BB43A399-1383-452A-8C1C-63011340279A}"/>
    <cellStyle name="20% - Accent3 9 2 3" xfId="22231" xr:uid="{65E41347-D268-4904-8FAF-7B56529D3FBB}"/>
    <cellStyle name="20% - Accent3 9 2 4" xfId="31246" xr:uid="{DD689831-CB4D-4C18-A0E3-816D39E0AB8A}"/>
    <cellStyle name="20% - Accent3 9 3" xfId="6581" xr:uid="{4693ED35-759F-4E3F-979A-143980401C86}"/>
    <cellStyle name="20% - Accent3 9 3 2" xfId="24128" xr:uid="{74A19CC4-1C30-4CA1-8BF0-C0E97279A3DD}"/>
    <cellStyle name="20% - Accent3 9 3 3" xfId="33122" xr:uid="{BAD567F1-BC26-4BA0-AB85-AF96E516EFD8}"/>
    <cellStyle name="20% - Accent3 9 4" xfId="20246" xr:uid="{BE6950FA-EC94-4A49-AE22-8C0572D87066}"/>
    <cellStyle name="20% - Accent3 9 5" xfId="29261" xr:uid="{27343EBD-C0CB-40EC-B8DB-BE80DFF83C33}"/>
    <cellStyle name="20% - Accent4" xfId="117" builtinId="42" customBuiltin="1"/>
    <cellStyle name="20% - Accent4 10" xfId="2280" xr:uid="{D4D4FE11-B9EF-4252-9D5A-AC3416913E59}"/>
    <cellStyle name="20% - Accent4 10 2" xfId="4938" xr:uid="{FA242825-88BD-4197-A4AB-83D98BEC1E7F}"/>
    <cellStyle name="20% - Accent4 10 2 2" xfId="6519" xr:uid="{B97A5EE1-C8D7-4EA7-83D2-D155397B0541}"/>
    <cellStyle name="20% - Accent4 10 2 2 2" xfId="24068" xr:uid="{E27CB777-ED7E-473F-A51A-0A3D9448265E}"/>
    <cellStyle name="20% - Accent4 10 2 2 3" xfId="33061" xr:uid="{51086205-B6C4-4EF0-9966-7F70A4CE0EBC}"/>
    <cellStyle name="20% - Accent4 10 2 3" xfId="22855" xr:uid="{B9ADE54E-A214-4D1D-B553-CBC376C757DC}"/>
    <cellStyle name="20% - Accent4 10 2 4" xfId="31870" xr:uid="{11143FE2-EFEB-4564-9964-7347B766EE95}"/>
    <cellStyle name="20% - Accent4 10 3" xfId="6002" xr:uid="{E32A1DE4-D69F-4C0E-AF69-1E5E4E4E5AB8}"/>
    <cellStyle name="20% - Accent4 10 3 2" xfId="23562" xr:uid="{4E97FAAD-2DDF-45C2-8423-8D9AFF3C3290}"/>
    <cellStyle name="20% - Accent4 10 3 3" xfId="32560" xr:uid="{517C5328-4AB3-43AB-8388-EB02F278A68E}"/>
    <cellStyle name="20% - Accent4 10 4" xfId="20870" xr:uid="{9587CCF1-CF87-46B7-8E53-947F1F857DF0}"/>
    <cellStyle name="20% - Accent4 10 5" xfId="29885" xr:uid="{9EFE8131-C041-4F9A-A8F3-3CD394309431}"/>
    <cellStyle name="20% - Accent4 11" xfId="3752" xr:uid="{F836C155-6068-4C67-A505-76DF88B64E94}"/>
    <cellStyle name="20% - Accent4 11 2" xfId="10590" xr:uid="{8C7797F0-0185-4BEC-808D-6E58A8A9AD8F}"/>
    <cellStyle name="20% - Accent4 11 2 2" xfId="28120" xr:uid="{5727A8B9-D86E-4BA4-9150-7CCF66E43F4C}"/>
    <cellStyle name="20% - Accent4 11 2 3" xfId="37134" xr:uid="{DC07F6BA-60AA-4193-8B8E-29F9D1951DE2}"/>
    <cellStyle name="20% - Accent4 11 3" xfId="21759" xr:uid="{BDA96090-429D-4E94-82B9-055CDFD10C67}"/>
    <cellStyle name="20% - Accent4 11 4" xfId="30774" xr:uid="{56D36B13-4A65-4121-A68C-65854A08DE0C}"/>
    <cellStyle name="20% - Accent4 12" xfId="6546" xr:uid="{64399C96-EB86-4F73-90A5-0CBC7C256E98}"/>
    <cellStyle name="20% - Accent4 12 2" xfId="24095" xr:uid="{E2615EFF-E79B-4DA2-AA93-758E61699494}"/>
    <cellStyle name="20% - Accent4 12 3" xfId="33089" xr:uid="{BA97549D-976A-4598-A618-4B1E74B70EE9}"/>
    <cellStyle name="20% - Accent4 13" xfId="19779" xr:uid="{773D18D8-7B17-4520-A68D-5AD8F277A494}"/>
    <cellStyle name="20% - Accent4 14" xfId="28788" xr:uid="{8B7CE106-9CE6-4C26-9375-68B2DF798FB7}"/>
    <cellStyle name="20% - Accent4 2" xfId="717" xr:uid="{ADE8D3C6-3481-473F-9844-1BE8EB572E27}"/>
    <cellStyle name="20% - Accent4 3" xfId="770" xr:uid="{1FB42B56-A925-435F-B3AE-3D759FA052F3}"/>
    <cellStyle name="20% - Accent4 3 2" xfId="936" xr:uid="{A9C30875-FAB5-4524-8CF1-47F6FF6EFA66}"/>
    <cellStyle name="20% - Accent4 3 2 2" xfId="1471" xr:uid="{EBF289F5-BE67-4EC7-A454-C28E4E8202AD}"/>
    <cellStyle name="20% - Accent4 3 2 2 2" xfId="4443" xr:uid="{3975F6E2-B0A9-4D97-A627-4DAA4578E0DB}"/>
    <cellStyle name="20% - Accent4 3 2 2 2 2" xfId="6266" xr:uid="{25A984E7-B22A-46C1-8DF2-AE948B6AC331}"/>
    <cellStyle name="20% - Accent4 3 2 2 2 2 2" xfId="23819" xr:uid="{D2C89DAB-2F4B-4C5E-8DB6-1A3C9844E268}"/>
    <cellStyle name="20% - Accent4 3 2 2 2 2 3" xfId="32816" xr:uid="{969183F2-14F7-41CB-BF79-1E09B8231312}"/>
    <cellStyle name="20% - Accent4 3 2 2 2 3" xfId="22450" xr:uid="{4809B245-ABFD-44FE-A3A0-57A30E1E06E5}"/>
    <cellStyle name="20% - Accent4 3 2 2 2 4" xfId="31465" xr:uid="{9CE4D912-8857-4987-ABF7-4565C9AE51AE}"/>
    <cellStyle name="20% - Accent4 3 2 2 3" xfId="10161" xr:uid="{7E7B8595-246B-4EBC-9D96-B23625EC91DD}"/>
    <cellStyle name="20% - Accent4 3 2 2 3 2" xfId="27696" xr:uid="{2A608E50-75DA-47DA-8E3C-3C363EED7720}"/>
    <cellStyle name="20% - Accent4 3 2 2 3 3" xfId="36694" xr:uid="{80ED0811-3D16-4203-BA9A-45F2AE3C72F1}"/>
    <cellStyle name="20% - Accent4 3 2 2 4" xfId="20465" xr:uid="{F321787A-3D2B-429D-A064-A5A9AFEAF531}"/>
    <cellStyle name="20% - Accent4 3 2 2 5" xfId="29480" xr:uid="{98AD01F3-5131-4328-BA52-6682F4563C9B}"/>
    <cellStyle name="20% - Accent4 3 2 3" xfId="4011" xr:uid="{C8BD8C88-3085-4672-82D0-52BF0BF25C50}"/>
    <cellStyle name="20% - Accent4 3 2 3 2" xfId="7682" xr:uid="{E3F925B0-7DDD-4F4B-96BC-4C2FE1114E6D}"/>
    <cellStyle name="20% - Accent4 3 2 3 2 2" xfId="25225" xr:uid="{478676EF-EEE5-4F35-83F1-6CE6EA09EB61}"/>
    <cellStyle name="20% - Accent4 3 2 3 2 3" xfId="34219" xr:uid="{0780CC64-C41D-473C-A89C-221D35A2B8B0}"/>
    <cellStyle name="20% - Accent4 3 2 3 3" xfId="22018" xr:uid="{DE9CE8D0-665D-4EDE-9158-7399368BC084}"/>
    <cellStyle name="20% - Accent4 3 2 3 4" xfId="31033" xr:uid="{DB347B6A-3DD5-4353-AC5B-9B5154E5420C}"/>
    <cellStyle name="20% - Accent4 3 2 4" xfId="8758" xr:uid="{512BA652-9009-4276-A749-906953AEBD2B}"/>
    <cellStyle name="20% - Accent4 3 2 4 2" xfId="26295" xr:uid="{72CF8DE6-DA88-407A-A67B-6AFFC554B5BD}"/>
    <cellStyle name="20% - Accent4 3 2 4 3" xfId="35291" xr:uid="{4482A013-73DC-4A55-A94E-E6278997C9B2}"/>
    <cellStyle name="20% - Accent4 3 2 5" xfId="20033" xr:uid="{C8A36054-D392-4737-A26E-6833130B67EA}"/>
    <cellStyle name="20% - Accent4 3 2 6" xfId="29048" xr:uid="{C20A9445-F5EE-4E3D-A007-761CCF49794C}"/>
    <cellStyle name="20% - Accent4 3 3" xfId="1065" xr:uid="{2A1D6638-58CA-4177-847B-B219E127D8B8}"/>
    <cellStyle name="20% - Accent4 3 3 2" xfId="1599" xr:uid="{2B2D554C-A81A-40F3-957E-AFD2C9C4AE3C}"/>
    <cellStyle name="20% - Accent4 3 3 2 2" xfId="4571" xr:uid="{7EC41470-8B92-4892-BBF5-FC4B637D4A6E}"/>
    <cellStyle name="20% - Accent4 3 3 2 2 2" xfId="11180" xr:uid="{5B848340-406C-4309-977A-609F37C2D9D5}"/>
    <cellStyle name="20% - Accent4 3 3 2 2 2 2" xfId="28698" xr:uid="{E266E1C7-EF97-46BB-94BE-1C520A0CD1E1}"/>
    <cellStyle name="20% - Accent4 3 3 2 2 2 3" xfId="37788" xr:uid="{D5CA6337-CFCF-4E88-BA4D-3EAD51F3BEC6}"/>
    <cellStyle name="20% - Accent4 3 3 2 2 3" xfId="22578" xr:uid="{65DE1AEB-357B-46BC-B6A3-EC967FAB5DC2}"/>
    <cellStyle name="20% - Accent4 3 3 2 2 4" xfId="31593" xr:uid="{8AC02818-FF83-47D8-90E5-1E228EF39E27}"/>
    <cellStyle name="20% - Accent4 3 3 2 3" xfId="10289" xr:uid="{3BE38C92-F58E-4322-9E1D-D7750D26E58C}"/>
    <cellStyle name="20% - Accent4 3 3 2 3 2" xfId="27824" xr:uid="{1990F2C5-2E4A-432C-A103-64124BBDC8B7}"/>
    <cellStyle name="20% - Accent4 3 3 2 3 3" xfId="36822" xr:uid="{8F9FF957-F137-4E09-B9D0-AFC8DF0C37BF}"/>
    <cellStyle name="20% - Accent4 3 3 2 4" xfId="20593" xr:uid="{4CB12D8B-CD57-472F-ACBF-10281FA93F36}"/>
    <cellStyle name="20% - Accent4 3 3 2 5" xfId="29608" xr:uid="{59A0B280-D942-470D-B0E1-F4F92500941A}"/>
    <cellStyle name="20% - Accent4 3 3 3" xfId="4140" xr:uid="{C5AC0525-9EB3-4A08-9C28-6EAFF90CF12A}"/>
    <cellStyle name="20% - Accent4 3 3 3 2" xfId="10710" xr:uid="{ACD1D007-48F4-4810-8FB4-D6E97C70B1B8}"/>
    <cellStyle name="20% - Accent4 3 3 3 2 2" xfId="28238" xr:uid="{54F37A6C-A830-490E-89CC-63452E7EE2F8}"/>
    <cellStyle name="20% - Accent4 3 3 3 2 3" xfId="37270" xr:uid="{647B7CE0-2752-46EE-AA79-7FF5CE15F538}"/>
    <cellStyle name="20% - Accent4 3 3 3 3" xfId="22147" xr:uid="{169E86A7-7CB2-4086-B1F2-33AE3F749D9D}"/>
    <cellStyle name="20% - Accent4 3 3 3 4" xfId="31162" xr:uid="{8F7CECB2-DDCC-495F-8F76-C0A0E2EB6A23}"/>
    <cellStyle name="20% - Accent4 3 3 4" xfId="8476" xr:uid="{BCEBA332-A6F7-4007-A42C-899167D8BE5A}"/>
    <cellStyle name="20% - Accent4 3 3 4 2" xfId="26018" xr:uid="{D8198055-FCB6-44A1-BABE-A050E14A869D}"/>
    <cellStyle name="20% - Accent4 3 3 4 3" xfId="35012" xr:uid="{37CFD77B-70CD-4998-9FFC-BCEDC63BE88A}"/>
    <cellStyle name="20% - Accent4 3 3 5" xfId="20162" xr:uid="{907BF214-E1FB-4851-8BE1-F0B4218A6121}"/>
    <cellStyle name="20% - Accent4 3 3 6" xfId="29177" xr:uid="{C334E949-4529-4F71-B780-84D262A0FCD1}"/>
    <cellStyle name="20% - Accent4 3 4" xfId="1307" xr:uid="{7D1B6101-2BEC-4C48-984F-FDB654F8F568}"/>
    <cellStyle name="20% - Accent4 3 4 2" xfId="4281" xr:uid="{5E68372A-AF78-464F-BF4D-F69B5CD0E599}"/>
    <cellStyle name="20% - Accent4 3 4 2 2" xfId="10549" xr:uid="{49D36E8C-CBF6-4E44-BF06-6AEF031E6236}"/>
    <cellStyle name="20% - Accent4 3 4 2 2 2" xfId="28079" xr:uid="{B6516433-81C9-4BD0-96F4-07300BC411DE}"/>
    <cellStyle name="20% - Accent4 3 4 2 2 3" xfId="37089" xr:uid="{26A8645A-68C6-40C1-B5A7-031A96FF006C}"/>
    <cellStyle name="20% - Accent4 3 4 2 3" xfId="22288" xr:uid="{6DF60F76-7133-44A9-B427-ED4F3CD1EA9C}"/>
    <cellStyle name="20% - Accent4 3 4 2 4" xfId="31303" xr:uid="{FC30617F-3279-4DD3-B063-2F6740F7707B}"/>
    <cellStyle name="20% - Accent4 3 4 3" xfId="9999" xr:uid="{3C33DAD3-8F4F-4F58-B642-D34276E8DC6E}"/>
    <cellStyle name="20% - Accent4 3 4 3 2" xfId="27534" xr:uid="{ED5D1370-03E8-42E1-9BD3-5DFDB87A1367}"/>
    <cellStyle name="20% - Accent4 3 4 3 3" xfId="36532" xr:uid="{BB8C52DC-19EB-4BE3-8790-A8B703E74622}"/>
    <cellStyle name="20% - Accent4 3 4 4" xfId="20303" xr:uid="{9508496C-CB2F-457D-A891-B5EE22723930}"/>
    <cellStyle name="20% - Accent4 3 4 5" xfId="29318" xr:uid="{8ED999C3-4163-4A32-8458-727D58B4AD0A}"/>
    <cellStyle name="20% - Accent4 3 5" xfId="3851" xr:uid="{088EDAB1-245E-4A31-BC22-D1ED3D8443F9}"/>
    <cellStyle name="20% - Accent4 3 5 2" xfId="11200" xr:uid="{EB02750D-0601-4D09-ABC3-F1566000D65D}"/>
    <cellStyle name="20% - Accent4 3 5 2 2" xfId="28717" xr:uid="{7541346B-F5BA-47BA-9337-95F5AAEC9E5E}"/>
    <cellStyle name="20% - Accent4 3 5 2 3" xfId="37807" xr:uid="{E2AB1FBD-DCFD-4B1B-8651-2A6210AFAD6D}"/>
    <cellStyle name="20% - Accent4 3 5 3" xfId="21858" xr:uid="{32A70942-32DB-48BC-9ECC-C2B858FF1A95}"/>
    <cellStyle name="20% - Accent4 3 5 4" xfId="30873" xr:uid="{EFAA43C1-0D28-4838-93A2-51F484F233C8}"/>
    <cellStyle name="20% - Accent4 3 6" xfId="6119" xr:uid="{46984418-8946-4F4F-8D34-C2BEDFD335C5}"/>
    <cellStyle name="20% - Accent4 3 6 2" xfId="23675" xr:uid="{9C2642A0-D694-4E55-BDAF-1BFB807D2F0C}"/>
    <cellStyle name="20% - Accent4 3 6 3" xfId="32672" xr:uid="{BB2B3F82-F0B1-4D7E-A5AF-353FC23D3471}"/>
    <cellStyle name="20% - Accent4 3 7" xfId="19874" xr:uid="{8C4E09C6-8BD1-4FC0-9A0A-DF3B94EAAFEC}"/>
    <cellStyle name="20% - Accent4 3 8" xfId="28888" xr:uid="{33141856-AF81-440A-BE5B-F3BB53B9B48E}"/>
    <cellStyle name="20% - Accent4 4" xfId="784" xr:uid="{7C822E84-AE2D-4D1A-920B-952A93E9C8E3}"/>
    <cellStyle name="20% - Accent4 4 2" xfId="950" xr:uid="{A8209726-7566-463A-BA13-F37EE4CBECFD}"/>
    <cellStyle name="20% - Accent4 4 2 2" xfId="1485" xr:uid="{D02B6C2D-FB37-443E-AB25-CD9C78CBF97B}"/>
    <cellStyle name="20% - Accent4 4 2 2 2" xfId="4457" xr:uid="{A93A2230-515A-423A-9896-523373DB10F4}"/>
    <cellStyle name="20% - Accent4 4 2 2 2 2" xfId="10924" xr:uid="{377BD81D-913B-40EC-8FF3-F91770E71D04}"/>
    <cellStyle name="20% - Accent4 4 2 2 2 2 2" xfId="28447" xr:uid="{D44662D8-CB87-4C48-B2A9-04FF936A8ADB}"/>
    <cellStyle name="20% - Accent4 4 2 2 2 2 3" xfId="37508" xr:uid="{8892EBA1-302A-42F8-8286-98383009C50F}"/>
    <cellStyle name="20% - Accent4 4 2 2 2 3" xfId="22464" xr:uid="{EBF531A5-4357-445A-880E-2F62A3D89FEE}"/>
    <cellStyle name="20% - Accent4 4 2 2 2 4" xfId="31479" xr:uid="{03D03A4B-67D9-4007-96A0-22B6D6549499}"/>
    <cellStyle name="20% - Accent4 4 2 2 3" xfId="10175" xr:uid="{112C4B6B-D0FD-48A4-B2AF-525D600DC1DB}"/>
    <cellStyle name="20% - Accent4 4 2 2 3 2" xfId="27710" xr:uid="{F029B51D-E318-47D1-AA6A-C4D091AFB813}"/>
    <cellStyle name="20% - Accent4 4 2 2 3 3" xfId="36708" xr:uid="{38FF0E57-6E0B-4944-9518-5FE5A81F3E65}"/>
    <cellStyle name="20% - Accent4 4 2 2 4" xfId="20479" xr:uid="{99057E08-5EF4-4B86-BDEF-E5CEF900080A}"/>
    <cellStyle name="20% - Accent4 4 2 2 5" xfId="29494" xr:uid="{958E0082-C11E-4B45-892A-E61409E4716E}"/>
    <cellStyle name="20% - Accent4 4 2 3" xfId="4025" xr:uid="{0360544D-2DA1-4F1A-A414-BB65D351EC02}"/>
    <cellStyle name="20% - Accent4 4 2 3 2" xfId="8415" xr:uid="{68236A9C-7516-48E2-BBEA-5DA2BE8A6CFD}"/>
    <cellStyle name="20% - Accent4 4 2 3 2 2" xfId="25958" xr:uid="{41474EF2-CD22-4A5B-9535-67E90438D3D6}"/>
    <cellStyle name="20% - Accent4 4 2 3 2 3" xfId="34951" xr:uid="{17BA5B5E-E9E8-403A-A81C-E0E6AC81C482}"/>
    <cellStyle name="20% - Accent4 4 2 3 3" xfId="22032" xr:uid="{4A53B494-ECEA-4BD8-B1F9-B4AFD6BBC693}"/>
    <cellStyle name="20% - Accent4 4 2 3 4" xfId="31047" xr:uid="{F6920E27-AD8F-4082-883D-7FFAB3AB4357}"/>
    <cellStyle name="20% - Accent4 4 2 4" xfId="8665" xr:uid="{A4348EC3-491E-4BEF-9C8E-4F373E8ECA83}"/>
    <cellStyle name="20% - Accent4 4 2 4 2" xfId="26203" xr:uid="{6D296FBA-9888-4F96-AE67-C7E37D2FFC2C}"/>
    <cellStyle name="20% - Accent4 4 2 4 3" xfId="35197" xr:uid="{ED2EF951-9A05-4AE1-8B3F-3A7495E4FB6F}"/>
    <cellStyle name="20% - Accent4 4 2 5" xfId="20047" xr:uid="{941E8D1F-70E9-4CA2-B1C9-FA1C3263B26B}"/>
    <cellStyle name="20% - Accent4 4 2 6" xfId="29062" xr:uid="{8896B0D9-11F7-465A-AD35-64776DD6537F}"/>
    <cellStyle name="20% - Accent4 4 3" xfId="1079" xr:uid="{C3223219-30CC-47CB-900C-E10255492EFF}"/>
    <cellStyle name="20% - Accent4 4 3 2" xfId="1613" xr:uid="{6526629C-A51E-4E80-8A84-7DCE1FB9CB59}"/>
    <cellStyle name="20% - Accent4 4 3 2 2" xfId="4585" xr:uid="{4EDF115D-FDFB-4E76-B9B4-FCA71E87C790}"/>
    <cellStyle name="20% - Accent4 4 3 2 2 2" xfId="11199" xr:uid="{2B6A578B-79B4-4802-8468-7FB1F6E1822D}"/>
    <cellStyle name="20% - Accent4 4 3 2 2 2 2" xfId="28716" xr:uid="{6FEC2094-B31E-4C85-9370-72597647FFAC}"/>
    <cellStyle name="20% - Accent4 4 3 2 2 2 3" xfId="37806" xr:uid="{03562C3F-3F67-4AD8-ABF1-C59CA417172B}"/>
    <cellStyle name="20% - Accent4 4 3 2 2 3" xfId="22592" xr:uid="{C979A6B8-7E9A-4A76-BD03-E46C4F83EC68}"/>
    <cellStyle name="20% - Accent4 4 3 2 2 4" xfId="31607" xr:uid="{B83F718C-3D58-470A-AD34-FA08722508FC}"/>
    <cellStyle name="20% - Accent4 4 3 2 3" xfId="10303" xr:uid="{7DF48A50-0094-46E4-A002-5A21E75D45F9}"/>
    <cellStyle name="20% - Accent4 4 3 2 3 2" xfId="27838" xr:uid="{A5DB6128-B68B-4F00-B6A7-98B89438BA5E}"/>
    <cellStyle name="20% - Accent4 4 3 2 3 3" xfId="36836" xr:uid="{2EA3724F-C618-43EC-9B59-C5AA107CBAC1}"/>
    <cellStyle name="20% - Accent4 4 3 2 4" xfId="20607" xr:uid="{C11AACEB-41CE-4049-9D35-C1CCAB8B737D}"/>
    <cellStyle name="20% - Accent4 4 3 2 5" xfId="29622" xr:uid="{F5B443E5-C1B6-445D-B32E-36025716FFAF}"/>
    <cellStyle name="20% - Accent4 4 3 3" xfId="4154" xr:uid="{46232258-309F-42AE-93CA-6374848CCB47}"/>
    <cellStyle name="20% - Accent4 4 3 3 2" xfId="10941" xr:uid="{836FDBCD-D309-4BF6-98F9-59ED2FE7ACE8}"/>
    <cellStyle name="20% - Accent4 4 3 3 2 2" xfId="28464" xr:uid="{C975C445-68DE-44C5-91B2-C80D495DAF14}"/>
    <cellStyle name="20% - Accent4 4 3 3 2 3" xfId="37528" xr:uid="{79595DEC-53EF-48D9-9D60-3C40B50B103E}"/>
    <cellStyle name="20% - Accent4 4 3 3 3" xfId="22161" xr:uid="{393368F8-BC2F-4248-9E69-37399A1DA4E4}"/>
    <cellStyle name="20% - Accent4 4 3 3 4" xfId="31176" xr:uid="{6A83A10E-45E8-42BB-89B0-DBED4514C5FE}"/>
    <cellStyle name="20% - Accent4 4 3 4" xfId="9240" xr:uid="{F65D1815-7FA3-4E5F-B854-3544A7ED7645}"/>
    <cellStyle name="20% - Accent4 4 3 4 2" xfId="26776" xr:uid="{402E04EC-F8BE-492C-BCCF-A517C5EB5B36}"/>
    <cellStyle name="20% - Accent4 4 3 4 3" xfId="35769" xr:uid="{B6731DCA-B001-43ED-B9F5-97A871D1F8CE}"/>
    <cellStyle name="20% - Accent4 4 3 5" xfId="20176" xr:uid="{89ADC725-9E8B-4552-BB5A-D2CBA62D85A3}"/>
    <cellStyle name="20% - Accent4 4 3 6" xfId="29191" xr:uid="{DA9682F8-B420-4FCD-9A45-E8223795830F}"/>
    <cellStyle name="20% - Accent4 4 4" xfId="1321" xr:uid="{4C3EF5D1-A008-4F6C-A9BE-7F57810D0694}"/>
    <cellStyle name="20% - Accent4 4 4 2" xfId="4295" xr:uid="{3A51E7A8-4AA3-4FEA-8FDE-6A8D2146F104}"/>
    <cellStyle name="20% - Accent4 4 4 2 2" xfId="6176" xr:uid="{3F921DED-D8FB-4C7E-BF9D-9B0B7F28A57B}"/>
    <cellStyle name="20% - Accent4 4 4 2 2 2" xfId="23731" xr:uid="{C95E6E66-54FE-4F2C-BD3A-81FDF2B1B654}"/>
    <cellStyle name="20% - Accent4 4 4 2 2 3" xfId="32728" xr:uid="{D594D6BB-FC37-4194-95DE-5DC87DBAE9EF}"/>
    <cellStyle name="20% - Accent4 4 4 2 3" xfId="22302" xr:uid="{E18248B3-B647-4111-AE32-B2FA523D117E}"/>
    <cellStyle name="20% - Accent4 4 4 2 4" xfId="31317" xr:uid="{ED27AC85-4A3C-4D1C-801C-2807CE3F86F3}"/>
    <cellStyle name="20% - Accent4 4 4 3" xfId="10013" xr:uid="{34BDA3C5-1FF8-4F0D-B010-E1A4539DA703}"/>
    <cellStyle name="20% - Accent4 4 4 3 2" xfId="27548" xr:uid="{898CDF26-8D15-4555-B763-CA2D8A4D3995}"/>
    <cellStyle name="20% - Accent4 4 4 3 3" xfId="36546" xr:uid="{F37BBD34-DC50-4EAA-9BA4-0312859DA2E6}"/>
    <cellStyle name="20% - Accent4 4 4 4" xfId="20317" xr:uid="{84258C60-14B1-45A3-A61E-3341382B4CE3}"/>
    <cellStyle name="20% - Accent4 4 4 5" xfId="29332" xr:uid="{0C9EF6F6-AB5E-486E-8A43-482E6F5F7B31}"/>
    <cellStyle name="20% - Accent4 4 5" xfId="3865" xr:uid="{B9E597F8-4569-4AFB-A387-06328B223E6D}"/>
    <cellStyle name="20% - Accent4 4 5 2" xfId="8403" xr:uid="{C5ACEF42-C4E2-4346-995E-03BF476E22BB}"/>
    <cellStyle name="20% - Accent4 4 5 2 2" xfId="25946" xr:uid="{7A241145-922E-4E0C-9502-F44304A0D4E9}"/>
    <cellStyle name="20% - Accent4 4 5 2 3" xfId="34939" xr:uid="{3EA917F6-C1DD-4241-B76E-4C36FE8ACD65}"/>
    <cellStyle name="20% - Accent4 4 5 3" xfId="21872" xr:uid="{0B10A5B8-97D1-43C4-B0CF-A69D8C489FE6}"/>
    <cellStyle name="20% - Accent4 4 5 4" xfId="30887" xr:uid="{58C8B3B1-EA4D-4061-94E9-D8395C94FEF6}"/>
    <cellStyle name="20% - Accent4 4 6" xfId="8744" xr:uid="{036C952D-9A13-4A5F-9F17-A4CE2720AD5B}"/>
    <cellStyle name="20% - Accent4 4 6 2" xfId="26281" xr:uid="{0D211292-A894-4833-B669-EF057000A1E7}"/>
    <cellStyle name="20% - Accent4 4 6 3" xfId="35276" xr:uid="{181A6FA3-7E46-4B5F-B038-94B47C7AD629}"/>
    <cellStyle name="20% - Accent4 4 7" xfId="19888" xr:uid="{2C7FEC71-729D-43A1-8E78-4AF6191A6351}"/>
    <cellStyle name="20% - Accent4 4 8" xfId="28902" xr:uid="{43F7D2D3-F1C6-4277-A217-789D34295AE5}"/>
    <cellStyle name="20% - Accent4 5" xfId="798" xr:uid="{0C5F8D1A-4536-457E-A9F6-1DFB47D2B657}"/>
    <cellStyle name="20% - Accent4 5 2" xfId="964" xr:uid="{650867D9-D45A-438E-A198-6070F019808D}"/>
    <cellStyle name="20% - Accent4 5 2 2" xfId="1499" xr:uid="{A6E8523F-F025-4C88-85AE-7925616AA85A}"/>
    <cellStyle name="20% - Accent4 5 2 2 2" xfId="4471" xr:uid="{2DEB6657-9A98-4334-BE12-C3121231A949}"/>
    <cellStyle name="20% - Accent4 5 2 2 2 2" xfId="10996" xr:uid="{8E670104-EC5E-48F3-8006-186A19DB8287}"/>
    <cellStyle name="20% - Accent4 5 2 2 2 2 2" xfId="28517" xr:uid="{DB087B3C-39E1-48B3-9411-EC8F9006BE46}"/>
    <cellStyle name="20% - Accent4 5 2 2 2 2 3" xfId="37585" xr:uid="{6468CB52-C133-4463-9296-597825979E53}"/>
    <cellStyle name="20% - Accent4 5 2 2 2 3" xfId="22478" xr:uid="{0B5FC972-136D-4772-AEC9-E458D43669D9}"/>
    <cellStyle name="20% - Accent4 5 2 2 2 4" xfId="31493" xr:uid="{EAE6DDC6-C53E-4580-8087-CD423B5F22AD}"/>
    <cellStyle name="20% - Accent4 5 2 2 3" xfId="10189" xr:uid="{79E9F1B1-8268-4E35-9F29-3DF706DEE05E}"/>
    <cellStyle name="20% - Accent4 5 2 2 3 2" xfId="27724" xr:uid="{BB56A8FE-4A2A-417A-835B-B6EC927FE7DB}"/>
    <cellStyle name="20% - Accent4 5 2 2 3 3" xfId="36722" xr:uid="{A2230A3B-532A-482C-AA83-C98E0FFC51F7}"/>
    <cellStyle name="20% - Accent4 5 2 2 4" xfId="20493" xr:uid="{603B8216-5552-4704-B2E9-20F95CF6EAF1}"/>
    <cellStyle name="20% - Accent4 5 2 2 5" xfId="29508" xr:uid="{E65477BC-04ED-47B3-98E9-9BD21B4DA730}"/>
    <cellStyle name="20% - Accent4 5 2 3" xfId="4039" xr:uid="{0EBD2310-C514-476B-BB21-3E5E779BF9FD}"/>
    <cellStyle name="20% - Accent4 5 2 3 2" xfId="8824" xr:uid="{19E9FC84-96F0-47AD-A98E-F6F2C17B79EE}"/>
    <cellStyle name="20% - Accent4 5 2 3 2 2" xfId="26361" xr:uid="{F7FD6272-740B-47CB-A673-522488B86C42}"/>
    <cellStyle name="20% - Accent4 5 2 3 2 3" xfId="35357" xr:uid="{3C0AE25C-0350-44DD-A6EE-38BF82C94C67}"/>
    <cellStyle name="20% - Accent4 5 2 3 3" xfId="22046" xr:uid="{67D7D8FB-D70F-447B-BE47-CFFEA0C5974D}"/>
    <cellStyle name="20% - Accent4 5 2 3 4" xfId="31061" xr:uid="{5DB29CBE-24EE-4A4C-9589-2C2512D97C82}"/>
    <cellStyle name="20% - Accent4 5 2 4" xfId="6566" xr:uid="{77169BD2-F2D0-4041-A15D-6C636449E8AA}"/>
    <cellStyle name="20% - Accent4 5 2 4 2" xfId="24115" xr:uid="{9CB62177-CD2D-48B3-8737-6B389EC6BD45}"/>
    <cellStyle name="20% - Accent4 5 2 4 3" xfId="33109" xr:uid="{F2ACE1CD-5623-4E60-AA9C-AA43693DD38E}"/>
    <cellStyle name="20% - Accent4 5 2 5" xfId="20061" xr:uid="{C19DEF2E-F954-4D63-8091-9F4BDEE1148A}"/>
    <cellStyle name="20% - Accent4 5 2 6" xfId="29076" xr:uid="{0C791649-4B45-4F06-ABA6-F8CBF8044525}"/>
    <cellStyle name="20% - Accent4 5 3" xfId="1093" xr:uid="{B7E9552F-FC18-4FC2-982B-AB19A4077237}"/>
    <cellStyle name="20% - Accent4 5 3 2" xfId="1627" xr:uid="{ACF318AF-6667-48B6-82EB-3BE4CE3D9422}"/>
    <cellStyle name="20% - Accent4 5 3 2 2" xfId="4599" xr:uid="{C1C641D7-9E93-40E9-A60F-D4807A6DECB4}"/>
    <cellStyle name="20% - Accent4 5 3 2 2 2" xfId="10725" xr:uid="{6095B3EC-2A82-45DB-B7E7-4C9DA0ABCC70}"/>
    <cellStyle name="20% - Accent4 5 3 2 2 2 2" xfId="28253" xr:uid="{7A4D3EBB-03D4-425E-A0D8-C0FB3541D1EE}"/>
    <cellStyle name="20% - Accent4 5 3 2 2 2 3" xfId="37287" xr:uid="{6B6D938E-3B82-489C-8461-A111C1557518}"/>
    <cellStyle name="20% - Accent4 5 3 2 2 3" xfId="22606" xr:uid="{1A29A59E-B8F5-4CD7-A3A7-08194E9DED12}"/>
    <cellStyle name="20% - Accent4 5 3 2 2 4" xfId="31621" xr:uid="{32A764AE-3D89-4D79-93F3-C91BF762617A}"/>
    <cellStyle name="20% - Accent4 5 3 2 3" xfId="10317" xr:uid="{B69B7067-9424-4774-BD2E-C37F8E2A7A5D}"/>
    <cellStyle name="20% - Accent4 5 3 2 3 2" xfId="27852" xr:uid="{74810FC5-13D8-4E17-8888-62CCE113BF2C}"/>
    <cellStyle name="20% - Accent4 5 3 2 3 3" xfId="36850" xr:uid="{3EE074CC-62DF-4C19-9E84-4CF6E63681BF}"/>
    <cellStyle name="20% - Accent4 5 3 2 4" xfId="20621" xr:uid="{17EC3CE9-6D37-4C44-91AC-E1D8DE001A45}"/>
    <cellStyle name="20% - Accent4 5 3 2 5" xfId="29636" xr:uid="{5BEC06D4-1EE2-4871-84A0-D200D429EBA8}"/>
    <cellStyle name="20% - Accent4 5 3 3" xfId="4168" xr:uid="{A5DB5E8A-AD97-468B-BA99-D4AE7D7AFA95}"/>
    <cellStyle name="20% - Accent4 5 3 3 2" xfId="10478" xr:uid="{7FEE0269-3E41-4E21-876A-9BF557EB64B6}"/>
    <cellStyle name="20% - Accent4 5 3 3 2 2" xfId="28010" xr:uid="{9ECCB221-3A63-46BA-A5C2-82BF8476CE08}"/>
    <cellStyle name="20% - Accent4 5 3 3 2 3" xfId="37010" xr:uid="{56866351-9602-4324-9EDE-FB02FE3C6AC4}"/>
    <cellStyle name="20% - Accent4 5 3 3 3" xfId="22175" xr:uid="{D844C878-7EA0-4E4A-9AEB-33C9198F7C39}"/>
    <cellStyle name="20% - Accent4 5 3 3 4" xfId="31190" xr:uid="{C32932C7-FFC2-4651-9097-F0ACEE389F7F}"/>
    <cellStyle name="20% - Accent4 5 3 4" xfId="6118" xr:uid="{059867EC-62A8-4008-824E-DC2DD46F3216}"/>
    <cellStyle name="20% - Accent4 5 3 4 2" xfId="23674" xr:uid="{18B277E4-001B-4E0E-BA2F-05EAFAE08A03}"/>
    <cellStyle name="20% - Accent4 5 3 4 3" xfId="32671" xr:uid="{703300D9-CB4C-46F0-A4A6-DACED807B098}"/>
    <cellStyle name="20% - Accent4 5 3 5" xfId="20190" xr:uid="{1A500C2C-C3C4-4F16-B6B0-0DF42A8CB10F}"/>
    <cellStyle name="20% - Accent4 5 3 6" xfId="29205" xr:uid="{D09A330B-6301-4BF5-B24A-EF9E5D59782C}"/>
    <cellStyle name="20% - Accent4 5 4" xfId="1335" xr:uid="{5BB97651-FA1F-4AC2-B3E8-58992BF7F933}"/>
    <cellStyle name="20% - Accent4 5 4 2" xfId="4309" xr:uid="{A6A23ADA-C466-42E5-AC98-411244BF3DCA}"/>
    <cellStyle name="20% - Accent4 5 4 2 2" xfId="11084" xr:uid="{055BDBB7-7494-49FF-A935-3F2D901F05C3}"/>
    <cellStyle name="20% - Accent4 5 4 2 2 2" xfId="28603" xr:uid="{6C08D742-F326-42B3-871C-6600FF9BA538}"/>
    <cellStyle name="20% - Accent4 5 4 2 2 3" xfId="37682" xr:uid="{C0D588A1-FAB0-490D-A5E8-48F4BC6920C1}"/>
    <cellStyle name="20% - Accent4 5 4 2 3" xfId="22316" xr:uid="{54E48C87-AE3D-4F17-B31D-91F2EB2BE0FC}"/>
    <cellStyle name="20% - Accent4 5 4 2 4" xfId="31331" xr:uid="{56A7A20A-3C71-40CE-B672-5D59CFE76439}"/>
    <cellStyle name="20% - Accent4 5 4 3" xfId="10027" xr:uid="{977DC2FB-5917-4801-9BBC-947F373A7D38}"/>
    <cellStyle name="20% - Accent4 5 4 3 2" xfId="27562" xr:uid="{0314D0EF-2487-4C65-93A0-7D6A255906CC}"/>
    <cellStyle name="20% - Accent4 5 4 3 3" xfId="36560" xr:uid="{CD19191B-43D5-415B-8D64-06C254A292AF}"/>
    <cellStyle name="20% - Accent4 5 4 4" xfId="20331" xr:uid="{6D4F71AC-7E78-4190-9AE1-7F3E7041ECEC}"/>
    <cellStyle name="20% - Accent4 5 4 5" xfId="29346" xr:uid="{34DDB5A6-6CA5-4DE5-8455-735DDF2637CF}"/>
    <cellStyle name="20% - Accent4 5 5" xfId="3879" xr:uid="{298FF56D-0479-4D16-9DBE-913121CD9BBC}"/>
    <cellStyle name="20% - Accent4 5 5 2" xfId="11153" xr:uid="{72020E26-120B-4B5F-A9CD-67DC74A3A0E6}"/>
    <cellStyle name="20% - Accent4 5 5 2 2" xfId="28672" xr:uid="{54ECE192-2CEA-4D59-9ABA-3F56E3639739}"/>
    <cellStyle name="20% - Accent4 5 5 2 3" xfId="37756" xr:uid="{688044DB-93C3-4744-B696-6CD66468E55C}"/>
    <cellStyle name="20% - Accent4 5 5 3" xfId="21886" xr:uid="{07C940D8-5208-473C-9BE6-F3FCD1E37B9C}"/>
    <cellStyle name="20% - Accent4 5 5 4" xfId="30901" xr:uid="{6070A612-B4F7-4336-8227-919BC7B0D725}"/>
    <cellStyle name="20% - Accent4 5 6" xfId="8651" xr:uid="{17647F95-9E00-4BF5-B6BA-917764520BC7}"/>
    <cellStyle name="20% - Accent4 5 6 2" xfId="26189" xr:uid="{D550A419-5070-4D25-8C12-1E90A1DDD86A}"/>
    <cellStyle name="20% - Accent4 5 6 3" xfId="35183" xr:uid="{624226F5-06D5-46AB-915A-F206A881B71A}"/>
    <cellStyle name="20% - Accent4 5 7" xfId="19902" xr:uid="{FF45468F-A487-45B2-AEF7-8A7C81D6B9A7}"/>
    <cellStyle name="20% - Accent4 5 8" xfId="28916" xr:uid="{1C897668-CA23-4792-A75E-C4DF443D3669}"/>
    <cellStyle name="20% - Accent4 6" xfId="882" xr:uid="{A6666E9C-617E-489E-89F2-2AC276556B60}"/>
    <cellStyle name="20% - Accent4 6 2" xfId="1416" xr:uid="{C84B63AE-C2BA-4BA4-9F84-4CC4AEC5EFC0}"/>
    <cellStyle name="20% - Accent4 6 2 2" xfId="4388" xr:uid="{2B84511E-AE9A-498F-84AD-FFB2C5A43716}"/>
    <cellStyle name="20% - Accent4 6 2 2 2" xfId="10486" xr:uid="{8D9A36DE-EDCA-423B-B6BE-C0BBB110193D}"/>
    <cellStyle name="20% - Accent4 6 2 2 2 2" xfId="28018" xr:uid="{2C6BE46B-5012-454E-BDB8-01526A1474FF}"/>
    <cellStyle name="20% - Accent4 6 2 2 2 3" xfId="37017" xr:uid="{B1D95916-A12C-49C4-9383-8448F9C2B4D9}"/>
    <cellStyle name="20% - Accent4 6 2 2 3" xfId="22395" xr:uid="{D1F9B23E-7AD0-4523-89C0-BEEBB4706C24}"/>
    <cellStyle name="20% - Accent4 6 2 2 4" xfId="31410" xr:uid="{F6B5E60F-DC58-49A1-BDF3-1E9FE60903BF}"/>
    <cellStyle name="20% - Accent4 6 2 3" xfId="10106" xr:uid="{075CD261-7CA3-49C4-AA61-599511E44422}"/>
    <cellStyle name="20% - Accent4 6 2 3 2" xfId="27641" xr:uid="{9EC74650-6E86-4DDE-8DEC-2255F851ED04}"/>
    <cellStyle name="20% - Accent4 6 2 3 3" xfId="36639" xr:uid="{8FAD1136-4CFA-4F72-98E3-F57D0ED3D883}"/>
    <cellStyle name="20% - Accent4 6 2 4" xfId="20410" xr:uid="{E6834722-EC48-4A25-BA24-B1CDD2AF3FAE}"/>
    <cellStyle name="20% - Accent4 6 2 5" xfId="29425" xr:uid="{26C031A7-D825-4131-955E-7E176921EBF0}"/>
    <cellStyle name="20% - Accent4 6 3" xfId="3957" xr:uid="{6825E016-4CCD-4C91-8ECD-5958EF68A81B}"/>
    <cellStyle name="20% - Accent4 6 3 2" xfId="11133" xr:uid="{C31A5983-143A-4105-9BA2-9CBAAA3FC340}"/>
    <cellStyle name="20% - Accent4 6 3 2 2" xfId="28652" xr:uid="{938B7046-D41B-4BAB-9F4F-3B246DD3BD63}"/>
    <cellStyle name="20% - Accent4 6 3 2 3" xfId="37735" xr:uid="{3A3477FE-6C7C-4CED-A57F-799E5CE9FE26}"/>
    <cellStyle name="20% - Accent4 6 3 3" xfId="21964" xr:uid="{10F038EA-4C45-49E4-9850-F4FADDEEECD3}"/>
    <cellStyle name="20% - Accent4 6 3 4" xfId="30979" xr:uid="{FCA72EF7-6C51-4B3B-826E-B476D504E3F5}"/>
    <cellStyle name="20% - Accent4 6 4" xfId="8501" xr:uid="{E52B14FB-0A82-4AFE-B66E-FDC72DDE967F}"/>
    <cellStyle name="20% - Accent4 6 4 2" xfId="26042" xr:uid="{00FB2713-8F31-4FFD-831E-23469BF7A0BB}"/>
    <cellStyle name="20% - Accent4 6 4 3" xfId="35036" xr:uid="{EC59678B-F97F-416E-9C22-1A92B34CD47F}"/>
    <cellStyle name="20% - Accent4 6 5" xfId="19980" xr:uid="{763846C1-C183-4F21-A748-B5329B9F51AB}"/>
    <cellStyle name="20% - Accent4 6 6" xfId="28994" xr:uid="{2AB4A07B-36BA-40BF-9376-88DFFD7A2462}"/>
    <cellStyle name="20% - Accent4 7" xfId="1029" xr:uid="{BF390E0A-76D5-445B-BE22-0409063E7F56}"/>
    <cellStyle name="20% - Accent4 7 2" xfId="1564" xr:uid="{4C909F85-6173-46F5-8392-B90DD93E5C85}"/>
    <cellStyle name="20% - Accent4 7 2 2" xfId="4536" xr:uid="{99378494-C658-43B5-BE34-591527CABEB4}"/>
    <cellStyle name="20% - Accent4 7 2 2 2" xfId="10774" xr:uid="{43C8C6D0-23F8-42C1-99CC-D48B1034CDED}"/>
    <cellStyle name="20% - Accent4 7 2 2 2 2" xfId="28300" xr:uid="{77249E31-27F1-40C4-8ECC-E38407A73EBD}"/>
    <cellStyle name="20% - Accent4 7 2 2 2 3" xfId="37337" xr:uid="{9E15D0FE-A96B-48E0-AFAF-11230A3D812E}"/>
    <cellStyle name="20% - Accent4 7 2 2 3" xfId="22543" xr:uid="{55D58360-51E1-48E0-8230-2709B22A356E}"/>
    <cellStyle name="20% - Accent4 7 2 2 4" xfId="31558" xr:uid="{3B3D116D-8B73-4D58-B354-0CD20862BA2F}"/>
    <cellStyle name="20% - Accent4 7 2 3" xfId="10254" xr:uid="{A8A06C8B-FBBC-40B6-A6E1-CD9C45F48491}"/>
    <cellStyle name="20% - Accent4 7 2 3 2" xfId="27789" xr:uid="{EADFDD48-CB91-4F6F-A15C-7C84CF2B8AA2}"/>
    <cellStyle name="20% - Accent4 7 2 3 3" xfId="36787" xr:uid="{3381C46D-14B6-424C-9EE6-29EF9A98EABA}"/>
    <cellStyle name="20% - Accent4 7 2 4" xfId="20558" xr:uid="{7026D3E7-8997-4F98-B7EE-D4202B5E9CBE}"/>
    <cellStyle name="20% - Accent4 7 2 5" xfId="29573" xr:uid="{183A99D0-BD6E-4D81-8CF8-95C15089C380}"/>
    <cellStyle name="20% - Accent4 7 3" xfId="4104" xr:uid="{29E7390E-BB4A-4218-8288-C612C1021592}"/>
    <cellStyle name="20% - Accent4 7 3 2" xfId="10853" xr:uid="{692EC02C-0885-44AF-AF01-62B33F6DD069}"/>
    <cellStyle name="20% - Accent4 7 3 2 2" xfId="28379" xr:uid="{B3322558-B84F-483D-BADF-ACCBE23C314E}"/>
    <cellStyle name="20% - Accent4 7 3 2 3" xfId="37423" xr:uid="{D49C919E-76A7-4197-9D71-461F181E8447}"/>
    <cellStyle name="20% - Accent4 7 3 3" xfId="22111" xr:uid="{3990614E-2ECC-4D24-AE25-FB425AC2A4A3}"/>
    <cellStyle name="20% - Accent4 7 3 4" xfId="31126" xr:uid="{377F054C-4B82-488F-8968-09DB887AB387}"/>
    <cellStyle name="20% - Accent4 7 4" xfId="8704" xr:uid="{CA8F7192-E368-4671-9BFA-5C1088A53387}"/>
    <cellStyle name="20% - Accent4 7 4 2" xfId="26241" xr:uid="{F8A52BC3-8866-4B62-A1BE-66931673F88F}"/>
    <cellStyle name="20% - Accent4 7 4 3" xfId="35236" xr:uid="{67F2D042-9BED-401C-BA04-05CB712C6B9B}"/>
    <cellStyle name="20% - Accent4 7 5" xfId="20126" xr:uid="{2879BDDB-2226-4F87-B87A-1D1726AFD0E6}"/>
    <cellStyle name="20% - Accent4 7 6" xfId="29141" xr:uid="{D8B3BEF3-2E5F-432D-B92B-8698DD60FBE6}"/>
    <cellStyle name="20% - Accent4 8" xfId="1152" xr:uid="{5C296433-FCCC-4A19-905C-5FDE7CA3F10C}"/>
    <cellStyle name="20% - Accent4 8 2" xfId="1662" xr:uid="{817B2F86-7E92-4238-A5F2-5D9CC65F45D0}"/>
    <cellStyle name="20% - Accent4 9" xfId="1243" xr:uid="{E1927564-1D27-4E36-B952-598D09FB733D}"/>
    <cellStyle name="20% - Accent4 9 2" xfId="4226" xr:uid="{C4E9DC8F-6509-4F08-8531-DFA7B70E3D67}"/>
    <cellStyle name="20% - Accent4 9 2 2" xfId="10506" xr:uid="{61A4F899-0FC6-4675-884C-D759061F15BF}"/>
    <cellStyle name="20% - Accent4 9 2 2 2" xfId="28037" xr:uid="{AB321D91-EAC0-42F6-9F52-8919E80CF037}"/>
    <cellStyle name="20% - Accent4 9 2 2 3" xfId="37041" xr:uid="{D5A09036-B949-4148-92CC-FEE14C488AAB}"/>
    <cellStyle name="20% - Accent4 9 2 3" xfId="22233" xr:uid="{439C27EB-E31E-4216-932D-AFC836AFF568}"/>
    <cellStyle name="20% - Accent4 9 2 4" xfId="31248" xr:uid="{3E197530-93FA-485D-8073-CAC367DA1941}"/>
    <cellStyle name="20% - Accent4 9 3" xfId="8590" xr:uid="{2E0F199A-00CE-4B52-96BD-81170AA53F61}"/>
    <cellStyle name="20% - Accent4 9 3 2" xfId="26130" xr:uid="{18C21F10-04F2-436D-AD84-CEB0D5D3AEBB}"/>
    <cellStyle name="20% - Accent4 9 3 3" xfId="35124" xr:uid="{561D4197-C7F6-41A0-96AF-B49B5CC7D69C}"/>
    <cellStyle name="20% - Accent4 9 4" xfId="20248" xr:uid="{9AF35158-66A1-41E7-BBA4-E46013939826}"/>
    <cellStyle name="20% - Accent4 9 5" xfId="29263" xr:uid="{2DFB665D-19A0-4200-9025-77D7C0FE7491}"/>
    <cellStyle name="20% - Accent5" xfId="120" builtinId="46" customBuiltin="1"/>
    <cellStyle name="20% - Accent5 10" xfId="2283" xr:uid="{CA289B8F-207D-419D-84A5-3CDA8825E903}"/>
    <cellStyle name="20% - Accent5 10 2" xfId="4940" xr:uid="{21646E24-F4F2-477A-A9AF-52281709D7CB}"/>
    <cellStyle name="20% - Accent5 10 2 2" xfId="10678" xr:uid="{5CC79802-9CF6-44A4-81FD-75F8F3A1BD86}"/>
    <cellStyle name="20% - Accent5 10 2 2 2" xfId="28206" xr:uid="{8276C38B-C479-41E0-BDC0-C9DC7B8C3205}"/>
    <cellStyle name="20% - Accent5 10 2 2 3" xfId="37234" xr:uid="{A9A81916-F99B-4C52-92F9-A3686AFFBEBE}"/>
    <cellStyle name="20% - Accent5 10 2 3" xfId="22857" xr:uid="{172C12DC-5A58-4CA6-B522-B82265B88254}"/>
    <cellStyle name="20% - Accent5 10 2 4" xfId="31872" xr:uid="{0984FA8B-7B41-4DA9-833A-9763191526F9}"/>
    <cellStyle name="20% - Accent5 10 3" xfId="10921" xr:uid="{75B8734A-D042-492A-8A1F-72DF259CB4F2}"/>
    <cellStyle name="20% - Accent5 10 3 2" xfId="28444" xr:uid="{FD6C7900-4A5A-4A2D-BC2D-E1550A8CF994}"/>
    <cellStyle name="20% - Accent5 10 3 3" xfId="37503" xr:uid="{C1D51BE9-80BC-4D28-8700-B71B1CCEB70D}"/>
    <cellStyle name="20% - Accent5 10 4" xfId="20872" xr:uid="{450364F0-A024-4A31-B9C8-A25497A7F326}"/>
    <cellStyle name="20% - Accent5 10 5" xfId="29887" xr:uid="{78AE00A1-47B3-43FE-9026-FEAAF574CAE5}"/>
    <cellStyle name="20% - Accent5 11" xfId="3754" xr:uid="{C7A3A888-D247-42B2-9BFA-F6AC9A401EB9}"/>
    <cellStyle name="20% - Accent5 11 2" xfId="10687" xr:uid="{F5E50778-685B-4908-BABB-4FB97EE8C7C0}"/>
    <cellStyle name="20% - Accent5 11 2 2" xfId="28215" xr:uid="{EC5ACB20-1637-449B-8001-A267DDBC4605}"/>
    <cellStyle name="20% - Accent5 11 2 3" xfId="37243" xr:uid="{6930AA5A-EA6A-492D-9047-9CB1DA409719}"/>
    <cellStyle name="20% - Accent5 11 3" xfId="21761" xr:uid="{D0F0396B-E60C-4930-81FD-A8325F928F1E}"/>
    <cellStyle name="20% - Accent5 11 4" xfId="30776" xr:uid="{5522A79D-7D43-4017-8A51-4AA7C4D4B5AC}"/>
    <cellStyle name="20% - Accent5 12" xfId="8544" xr:uid="{868F5D5A-99EC-47E6-ADB8-17B87704A694}"/>
    <cellStyle name="20% - Accent5 12 2" xfId="26085" xr:uid="{9BC625FB-BE0E-4EB6-AF29-7122C45F3508}"/>
    <cellStyle name="20% - Accent5 12 3" xfId="35079" xr:uid="{19C32190-E7FA-417F-ADD8-DC51A47D42CF}"/>
    <cellStyle name="20% - Accent5 13" xfId="19781" xr:uid="{516C6AA2-8924-48AA-BCCD-A3D6AEA2C8D2}"/>
    <cellStyle name="20% - Accent5 14" xfId="28790" xr:uid="{4308C056-0C24-4815-8C8F-3A8E5C1F0268}"/>
    <cellStyle name="20% - Accent5 2" xfId="718" xr:uid="{8D988140-A932-4E9E-9820-B690D4E0CCB0}"/>
    <cellStyle name="20% - Accent5 3" xfId="772" xr:uid="{931F3AB0-4948-46A3-8C69-6B38D8B04000}"/>
    <cellStyle name="20% - Accent5 3 2" xfId="938" xr:uid="{A7A69129-3AC3-4186-A5DD-A1EA79DC2FA3}"/>
    <cellStyle name="20% - Accent5 3 2 2" xfId="1473" xr:uid="{414E20A5-A2F0-459E-8460-992DE9663A93}"/>
    <cellStyle name="20% - Accent5 3 2 2 2" xfId="4445" xr:uid="{DBCEF842-E6EA-40F5-BB80-C3020841BF03}"/>
    <cellStyle name="20% - Accent5 3 2 2 2 2" xfId="10617" xr:uid="{87A04F70-9E32-46D9-AE80-8F9C1D39E253}"/>
    <cellStyle name="20% - Accent5 3 2 2 2 2 2" xfId="28147" xr:uid="{D8011AAF-025D-44DB-AB48-A4FD9A1DED8C}"/>
    <cellStyle name="20% - Accent5 3 2 2 2 2 3" xfId="37164" xr:uid="{1B27F79F-8E04-4C73-8766-2CB0CD35F1A5}"/>
    <cellStyle name="20% - Accent5 3 2 2 2 3" xfId="22452" xr:uid="{103612E5-43C0-43E9-B166-6A7527A3C55A}"/>
    <cellStyle name="20% - Accent5 3 2 2 2 4" xfId="31467" xr:uid="{5D6F187A-10DC-4125-B89C-803087922D84}"/>
    <cellStyle name="20% - Accent5 3 2 2 3" xfId="10163" xr:uid="{CD5725FE-29A3-44AA-8BF5-EA7472596C58}"/>
    <cellStyle name="20% - Accent5 3 2 2 3 2" xfId="27698" xr:uid="{AA928E82-E088-49F0-B365-40F6DEE1F03E}"/>
    <cellStyle name="20% - Accent5 3 2 2 3 3" xfId="36696" xr:uid="{F3FE94E1-3F60-407B-9185-5ED5DD72754E}"/>
    <cellStyle name="20% - Accent5 3 2 2 4" xfId="20467" xr:uid="{4258868F-18BD-4908-89EE-C669D3B042A2}"/>
    <cellStyle name="20% - Accent5 3 2 2 5" xfId="29482" xr:uid="{230FF4A3-699A-4864-93C5-550D854264DE}"/>
    <cellStyle name="20% - Accent5 3 2 3" xfId="4013" xr:uid="{2700C578-24AB-4C25-B8C3-40F4710163EF}"/>
    <cellStyle name="20% - Accent5 3 2 3 2" xfId="11073" xr:uid="{996A328D-A352-4EE7-8CFB-4BEBA9D2EE4D}"/>
    <cellStyle name="20% - Accent5 3 2 3 2 2" xfId="28593" xr:uid="{8EFF4E77-6FC1-4256-A31B-0674C16FA45C}"/>
    <cellStyle name="20% - Accent5 3 2 3 2 3" xfId="37671" xr:uid="{CEE61A39-1DAF-4A6E-8617-37A8F720F6E5}"/>
    <cellStyle name="20% - Accent5 3 2 3 3" xfId="22020" xr:uid="{5099112D-5439-43D2-B67D-1F18E3F8A580}"/>
    <cellStyle name="20% - Accent5 3 2 3 4" xfId="31035" xr:uid="{D66D0070-7D3D-4FE6-80BE-3BC8DE411BA8}"/>
    <cellStyle name="20% - Accent5 3 2 4" xfId="8675" xr:uid="{E3D1343C-4E7C-4CB1-971F-DAF095BCACEB}"/>
    <cellStyle name="20% - Accent5 3 2 4 2" xfId="26213" xr:uid="{D1B0966E-E81D-41DA-818C-7C09FCC2BE07}"/>
    <cellStyle name="20% - Accent5 3 2 4 3" xfId="35207" xr:uid="{EFBF3CDD-0682-4AFA-8D1B-A36E34887510}"/>
    <cellStyle name="20% - Accent5 3 2 5" xfId="20035" xr:uid="{E8A9F205-6F52-4291-8637-27E064E91422}"/>
    <cellStyle name="20% - Accent5 3 2 6" xfId="29050" xr:uid="{E042B9B8-3F3E-4580-938A-3B35548279AC}"/>
    <cellStyle name="20% - Accent5 3 3" xfId="1067" xr:uid="{C6EF15CC-37E6-465D-999E-2E257FB612FA}"/>
    <cellStyle name="20% - Accent5 3 3 2" xfId="1601" xr:uid="{102F4509-5EFB-4C5B-B0B2-EEA3D2674D27}"/>
    <cellStyle name="20% - Accent5 3 3 2 2" xfId="4573" xr:uid="{01B90D77-82D5-4569-B78B-F73D18FAB43E}"/>
    <cellStyle name="20% - Accent5 3 3 2 2 2" xfId="10565" xr:uid="{257EA465-B879-4698-BADD-D6D72CC98DCB}"/>
    <cellStyle name="20% - Accent5 3 3 2 2 2 2" xfId="28095" xr:uid="{3AC49F34-A1AC-418A-9A60-5591D8D03599}"/>
    <cellStyle name="20% - Accent5 3 3 2 2 2 3" xfId="37106" xr:uid="{CB624D70-D846-4902-AC10-7C5461FE51FF}"/>
    <cellStyle name="20% - Accent5 3 3 2 2 3" xfId="22580" xr:uid="{18EA5F69-2199-4EB6-AF20-99DE1E039490}"/>
    <cellStyle name="20% - Accent5 3 3 2 2 4" xfId="31595" xr:uid="{AB0814DF-1FAC-4684-8D12-5304852ACFEB}"/>
    <cellStyle name="20% - Accent5 3 3 2 3" xfId="10291" xr:uid="{BA01E777-7314-43AF-8965-3FCAA22D0C7F}"/>
    <cellStyle name="20% - Accent5 3 3 2 3 2" xfId="27826" xr:uid="{DAAC26D7-8383-4405-83FB-910F52F58B49}"/>
    <cellStyle name="20% - Accent5 3 3 2 3 3" xfId="36824" xr:uid="{8D0F581F-FBC9-48B8-B13A-A7D3216AE162}"/>
    <cellStyle name="20% - Accent5 3 3 2 4" xfId="20595" xr:uid="{71805212-4B7A-47C3-B995-D9B4EC0A731A}"/>
    <cellStyle name="20% - Accent5 3 3 2 5" xfId="29610" xr:uid="{9EE30FDF-161D-48FB-BD55-905B8A174EBC}"/>
    <cellStyle name="20% - Accent5 3 3 3" xfId="4142" xr:uid="{8167994A-53B1-4DCA-891B-2AAB7D79185C}"/>
    <cellStyle name="20% - Accent5 3 3 3 2" xfId="11025" xr:uid="{C8243B56-79E3-4003-9899-944F435332DF}"/>
    <cellStyle name="20% - Accent5 3 3 3 2 2" xfId="28545" xr:uid="{47B8FE01-522A-4E55-86C2-12A44C72D1E5}"/>
    <cellStyle name="20% - Accent5 3 3 3 2 3" xfId="37618" xr:uid="{015EBE03-EDC3-42EB-8240-389C602B9FA7}"/>
    <cellStyle name="20% - Accent5 3 3 3 3" xfId="22149" xr:uid="{C1C902E3-A5DD-4AC9-ACCB-51177B078C94}"/>
    <cellStyle name="20% - Accent5 3 3 3 4" xfId="31164" xr:uid="{DA63731C-FFBB-4265-BA2A-AE6D0D5F4F5B}"/>
    <cellStyle name="20% - Accent5 3 3 4" xfId="6380" xr:uid="{07DDA8A2-0D8D-4416-AA0C-4E7F72D9B423}"/>
    <cellStyle name="20% - Accent5 3 3 4 2" xfId="23931" xr:uid="{5D244A31-76CD-4FC9-910C-2FE5B7959F44}"/>
    <cellStyle name="20% - Accent5 3 3 4 3" xfId="32928" xr:uid="{39A6014A-BBC5-4F63-9327-0AB8E3E866B2}"/>
    <cellStyle name="20% - Accent5 3 3 5" xfId="20164" xr:uid="{B61B1E4B-B744-4B96-B76C-39666B0617D8}"/>
    <cellStyle name="20% - Accent5 3 3 6" xfId="29179" xr:uid="{3F17BF20-C655-486A-9DF7-36F8E667BC10}"/>
    <cellStyle name="20% - Accent5 3 4" xfId="1309" xr:uid="{F768B96A-CE03-470A-95EF-878580A95A91}"/>
    <cellStyle name="20% - Accent5 3 4 2" xfId="4283" xr:uid="{80F3D9A3-6712-47D0-9412-4BB34369EAA5}"/>
    <cellStyle name="20% - Accent5 3 4 2 2" xfId="10739" xr:uid="{1F6C4ED9-0F83-4983-B861-AC6957A1CCC6}"/>
    <cellStyle name="20% - Accent5 3 4 2 2 2" xfId="28266" xr:uid="{86366D8B-0C43-46FB-98F5-B046B08E8305}"/>
    <cellStyle name="20% - Accent5 3 4 2 2 3" xfId="37302" xr:uid="{80EBCA95-1D8F-4A1B-922F-FF3B389C5410}"/>
    <cellStyle name="20% - Accent5 3 4 2 3" xfId="22290" xr:uid="{295CAC89-6183-4066-8F34-CFB137F7BA51}"/>
    <cellStyle name="20% - Accent5 3 4 2 4" xfId="31305" xr:uid="{E25E87FA-4482-42C3-9584-F541E71B6271}"/>
    <cellStyle name="20% - Accent5 3 4 3" xfId="10001" xr:uid="{8FCC0C18-498F-4317-83BF-222DCBC6AA24}"/>
    <cellStyle name="20% - Accent5 3 4 3 2" xfId="27536" xr:uid="{F388F4F3-6AEB-4092-946F-90DEDA4A6ADF}"/>
    <cellStyle name="20% - Accent5 3 4 3 3" xfId="36534" xr:uid="{F190674C-B05D-4D38-967B-B7E4754EFCAA}"/>
    <cellStyle name="20% - Accent5 3 4 4" xfId="20305" xr:uid="{31A913DF-AAE7-4B8E-81BF-20F74E6BE1C3}"/>
    <cellStyle name="20% - Accent5 3 4 5" xfId="29320" xr:uid="{F9713D27-C6A5-497E-986C-E6AE92CA5952}"/>
    <cellStyle name="20% - Accent5 3 5" xfId="3853" xr:uid="{AB07BB19-BBFA-4689-948E-06C9D42984A2}"/>
    <cellStyle name="20% - Accent5 3 5 2" xfId="10518" xr:uid="{14A49DC7-2E64-4BC8-B4E3-0263F3796D2D}"/>
    <cellStyle name="20% - Accent5 3 5 2 2" xfId="28049" xr:uid="{6B2C9C80-12F0-4D5D-A6B9-FBD53CE5265D}"/>
    <cellStyle name="20% - Accent5 3 5 2 3" xfId="37055" xr:uid="{384FA786-19FF-40FD-87C2-19A65746892F}"/>
    <cellStyle name="20% - Accent5 3 5 3" xfId="21860" xr:uid="{193F3B7B-D2AA-4D29-AD15-0F7DA5D3449B}"/>
    <cellStyle name="20% - Accent5 3 5 4" xfId="30875" xr:uid="{6B3906DF-591B-4233-BCEF-CF4547AA7B1E}"/>
    <cellStyle name="20% - Accent5 3 6" xfId="8754" xr:uid="{70C1FF3E-DA1C-4B9E-B627-7FAB37EEDCD1}"/>
    <cellStyle name="20% - Accent5 3 6 2" xfId="26291" xr:uid="{F9AC7E47-681D-4E9B-9B79-81D2DDD865D6}"/>
    <cellStyle name="20% - Accent5 3 6 3" xfId="35287" xr:uid="{AACE9FA4-4DD1-4E0F-9B7A-F4E46758BBBE}"/>
    <cellStyle name="20% - Accent5 3 7" xfId="19876" xr:uid="{F52A6F18-414D-4AED-9505-70DECA884CDB}"/>
    <cellStyle name="20% - Accent5 3 8" xfId="28890" xr:uid="{58ECE6F7-2045-44DD-AD46-352AC9A7EEA7}"/>
    <cellStyle name="20% - Accent5 4" xfId="786" xr:uid="{02857ADC-3015-4893-B6F1-034054076715}"/>
    <cellStyle name="20% - Accent5 4 2" xfId="952" xr:uid="{5A42313D-8307-4ECD-B314-2EA084AC6F46}"/>
    <cellStyle name="20% - Accent5 4 2 2" xfId="1487" xr:uid="{94A910BF-8C2D-47C1-B730-ED8B7E3DA2E7}"/>
    <cellStyle name="20% - Accent5 4 2 2 2" xfId="4459" xr:uid="{99DE67C4-BCB3-4EC3-AD12-143CC452AF17}"/>
    <cellStyle name="20% - Accent5 4 2 2 2 2" xfId="10978" xr:uid="{CC7A2328-72D3-430E-B750-0979D6587D56}"/>
    <cellStyle name="20% - Accent5 4 2 2 2 2 2" xfId="28499" xr:uid="{2BC366E3-BFB7-4DA9-9542-4576D8059277}"/>
    <cellStyle name="20% - Accent5 4 2 2 2 2 3" xfId="37566" xr:uid="{EDE0C6FE-5C6F-4547-ABC6-48A8C87782C6}"/>
    <cellStyle name="20% - Accent5 4 2 2 2 3" xfId="22466" xr:uid="{BFDDAAF9-93F7-4120-9AD0-CA6246F6DF08}"/>
    <cellStyle name="20% - Accent5 4 2 2 2 4" xfId="31481" xr:uid="{E77FBDD0-66E5-4B86-977E-218E8BE95BBA}"/>
    <cellStyle name="20% - Accent5 4 2 2 3" xfId="10177" xr:uid="{D432A0A9-24CA-4C26-9AB0-F3EC518E0164}"/>
    <cellStyle name="20% - Accent5 4 2 2 3 2" xfId="27712" xr:uid="{5361D055-D1CB-43E1-A564-210AA202264B}"/>
    <cellStyle name="20% - Accent5 4 2 2 3 3" xfId="36710" xr:uid="{1931E213-39EE-4308-813D-9B9F7B3B7180}"/>
    <cellStyle name="20% - Accent5 4 2 2 4" xfId="20481" xr:uid="{D7AFC629-6669-4C38-A8B4-E05BF8BDF629}"/>
    <cellStyle name="20% - Accent5 4 2 2 5" xfId="29496" xr:uid="{8C9C6DD2-F635-45F3-A44D-AA481D49ECE8}"/>
    <cellStyle name="20% - Accent5 4 2 3" xfId="4027" xr:uid="{6F4FB560-BC94-45A9-9C5E-ECB05C15343C}"/>
    <cellStyle name="20% - Accent5 4 2 3 2" xfId="11050" xr:uid="{AA1207BC-4630-4CBE-9A5A-63F316911707}"/>
    <cellStyle name="20% - Accent5 4 2 3 2 2" xfId="28570" xr:uid="{DB124B00-835E-42F9-8D14-0AC669AF9AE7}"/>
    <cellStyle name="20% - Accent5 4 2 3 2 3" xfId="37645" xr:uid="{56B5FA67-FC55-4126-8F59-E259CB471397}"/>
    <cellStyle name="20% - Accent5 4 2 3 3" xfId="22034" xr:uid="{67711DDA-BCB3-4E98-9AB2-54ACEE02A102}"/>
    <cellStyle name="20% - Accent5 4 2 3 4" xfId="31049" xr:uid="{944686F6-920D-4D1D-91F7-CB3425A6CEBF}"/>
    <cellStyle name="20% - Accent5 4 2 4" xfId="6577" xr:uid="{A3FAB1CD-BB83-485F-A559-11A8F5C87723}"/>
    <cellStyle name="20% - Accent5 4 2 4 2" xfId="24125" xr:uid="{8E94AD91-1972-4773-B724-8AF9D78E9A19}"/>
    <cellStyle name="20% - Accent5 4 2 4 3" xfId="33119" xr:uid="{9C1BAAAC-58B8-4C3C-86EA-A5D8410FB4E5}"/>
    <cellStyle name="20% - Accent5 4 2 5" xfId="20049" xr:uid="{7AF1D59B-11B2-49FC-96AC-FC0A0D7067AC}"/>
    <cellStyle name="20% - Accent5 4 2 6" xfId="29064" xr:uid="{20134FA5-53B2-4A32-90C9-94936B8EB189}"/>
    <cellStyle name="20% - Accent5 4 3" xfId="1081" xr:uid="{92692CA6-6364-4039-A861-9CA9BC9344C3}"/>
    <cellStyle name="20% - Accent5 4 3 2" xfId="1615" xr:uid="{532A4C1B-A3F1-4A0A-82DD-F78DAD116070}"/>
    <cellStyle name="20% - Accent5 4 3 2 2" xfId="4587" xr:uid="{1C202AB0-FAAF-4C86-A5F8-0D0AB6412C96}"/>
    <cellStyle name="20% - Accent5 4 3 2 2 2" xfId="10477" xr:uid="{54392CDD-AB38-41D2-BF83-3F74698C1556}"/>
    <cellStyle name="20% - Accent5 4 3 2 2 2 2" xfId="28009" xr:uid="{CB26CF56-2FD4-4AB4-905E-498ADC7947F4}"/>
    <cellStyle name="20% - Accent5 4 3 2 2 2 3" xfId="37009" xr:uid="{F05F1A97-3F76-4BE8-8A64-FE16128D7E7C}"/>
    <cellStyle name="20% - Accent5 4 3 2 2 3" xfId="22594" xr:uid="{456271C2-7989-4C84-A53A-58A6B952C6DE}"/>
    <cellStyle name="20% - Accent5 4 3 2 2 4" xfId="31609" xr:uid="{DA807467-244F-445C-A880-9B3E59F2949E}"/>
    <cellStyle name="20% - Accent5 4 3 2 3" xfId="10305" xr:uid="{F0C7E068-DAB8-4C82-A7C8-AD97F3E8750F}"/>
    <cellStyle name="20% - Accent5 4 3 2 3 2" xfId="27840" xr:uid="{3B6E4F8D-E8E0-47B5-863A-5B882CEA0C6B}"/>
    <cellStyle name="20% - Accent5 4 3 2 3 3" xfId="36838" xr:uid="{340C50F5-33A5-485A-90A9-3CCBC679503A}"/>
    <cellStyle name="20% - Accent5 4 3 2 4" xfId="20609" xr:uid="{892498A5-7833-40C4-B8EE-033B5E8885E2}"/>
    <cellStyle name="20% - Accent5 4 3 2 5" xfId="29624" xr:uid="{2FDE73F8-404D-41CD-B92B-4EC7E7782619}"/>
    <cellStyle name="20% - Accent5 4 3 3" xfId="4156" xr:uid="{36850C2E-F864-4FD8-937F-59B06C79CB49}"/>
    <cellStyle name="20% - Accent5 4 3 3 2" xfId="11029" xr:uid="{9A05B236-06F3-44DB-B2CF-638B40DF63D3}"/>
    <cellStyle name="20% - Accent5 4 3 3 2 2" xfId="28549" xr:uid="{AD30B792-D097-48CD-B292-62325E13CE39}"/>
    <cellStyle name="20% - Accent5 4 3 3 2 3" xfId="37622" xr:uid="{F68957CD-16BD-4BB1-B9EE-BE903D0FB003}"/>
    <cellStyle name="20% - Accent5 4 3 3 3" xfId="22163" xr:uid="{E4E04225-3A54-49FD-84F1-3661DCDB07C8}"/>
    <cellStyle name="20% - Accent5 4 3 3 4" xfId="31178" xr:uid="{145E7978-2F5D-44CE-A1A9-998211D29BDC}"/>
    <cellStyle name="20% - Accent5 4 3 4" xfId="5816" xr:uid="{03E79E55-1239-4CED-AC2D-2170AD38B0C1}"/>
    <cellStyle name="20% - Accent5 4 3 4 2" xfId="23382" xr:uid="{0CBF5A1E-602A-4177-A7EA-55A64F8C2667}"/>
    <cellStyle name="20% - Accent5 4 3 4 3" xfId="32390" xr:uid="{4EBC5819-C5B6-4219-BDB0-C97A491C76B8}"/>
    <cellStyle name="20% - Accent5 4 3 5" xfId="20178" xr:uid="{F4BC7780-7B33-40A3-8D77-B10E74CD3281}"/>
    <cellStyle name="20% - Accent5 4 3 6" xfId="29193" xr:uid="{45190628-C767-42FE-BDF8-CB681598515A}"/>
    <cellStyle name="20% - Accent5 4 4" xfId="1323" xr:uid="{FBD6C908-36E6-4591-B65D-22C12E4D635F}"/>
    <cellStyle name="20% - Accent5 4 4 2" xfId="4297" xr:uid="{2270D05D-48D9-46D9-B2C1-60D65C9C6CF2}"/>
    <cellStyle name="20% - Accent5 4 4 2 2" xfId="11088" xr:uid="{5DB5ACAF-F48F-409B-9EAF-7C20CA7E20A7}"/>
    <cellStyle name="20% - Accent5 4 4 2 2 2" xfId="28607" xr:uid="{046B46DB-705A-4822-8CA5-BBC6A3F2731C}"/>
    <cellStyle name="20% - Accent5 4 4 2 2 3" xfId="37686" xr:uid="{9AE1D5F6-D911-4FE6-A20C-B7C0D4A795D8}"/>
    <cellStyle name="20% - Accent5 4 4 2 3" xfId="22304" xr:uid="{499DABF8-A0F2-4E76-908B-70025705C59D}"/>
    <cellStyle name="20% - Accent5 4 4 2 4" xfId="31319" xr:uid="{F0A98FBD-8408-46D3-BC2B-5BB11FC50BC5}"/>
    <cellStyle name="20% - Accent5 4 4 3" xfId="10015" xr:uid="{09BA8B37-714E-40AF-83EE-75873B6D5CE7}"/>
    <cellStyle name="20% - Accent5 4 4 3 2" xfId="27550" xr:uid="{7A0F2CE5-17EB-425D-ABEC-3636A13DD3AF}"/>
    <cellStyle name="20% - Accent5 4 4 3 3" xfId="36548" xr:uid="{302BAA06-A94B-49B2-B842-3857096335A2}"/>
    <cellStyle name="20% - Accent5 4 4 4" xfId="20319" xr:uid="{830FEF85-DB7A-4675-961D-A6CD88FF0FD8}"/>
    <cellStyle name="20% - Accent5 4 4 5" xfId="29334" xr:uid="{889BFA59-9A88-400C-BCC3-446AEEC0606C}"/>
    <cellStyle name="20% - Accent5 4 5" xfId="3867" xr:uid="{A5D5EEFF-796F-40C0-AF7F-F9A0184D725A}"/>
    <cellStyle name="20% - Accent5 4 5 2" xfId="11181" xr:uid="{63506384-9317-4147-9E44-4B1171C61B99}"/>
    <cellStyle name="20% - Accent5 4 5 2 2" xfId="28699" xr:uid="{5A10200E-35F6-4349-865B-EEB5AE69CA7D}"/>
    <cellStyle name="20% - Accent5 4 5 2 3" xfId="37789" xr:uid="{6889A4DB-4EE7-4909-8694-1CA64B65FF32}"/>
    <cellStyle name="20% - Accent5 4 5 3" xfId="21874" xr:uid="{AA06F831-FBA8-4302-A7C1-C35DE0535784}"/>
    <cellStyle name="20% - Accent5 4 5 4" xfId="30889" xr:uid="{94730723-5272-4E3C-B823-8E76C873DFD8}"/>
    <cellStyle name="20% - Accent5 4 6" xfId="8660" xr:uid="{F1E8F1AF-3BCF-4B9F-8B96-C3AD977BD9B8}"/>
    <cellStyle name="20% - Accent5 4 6 2" xfId="26198" xr:uid="{3D3E1876-971B-4A14-88C1-F52935516AA9}"/>
    <cellStyle name="20% - Accent5 4 6 3" xfId="35192" xr:uid="{0258997F-8701-4AEC-B641-E3BF42C855C8}"/>
    <cellStyle name="20% - Accent5 4 7" xfId="19890" xr:uid="{941C0639-B02D-4E8A-A5FD-0BFA86F87BE9}"/>
    <cellStyle name="20% - Accent5 4 8" xfId="28904" xr:uid="{563435A6-84CB-4765-8EB9-B1A62A3A520A}"/>
    <cellStyle name="20% - Accent5 5" xfId="800" xr:uid="{700A1B7C-66D6-416E-8A8B-C3D317890017}"/>
    <cellStyle name="20% - Accent5 5 2" xfId="966" xr:uid="{D3E9A0F6-B9D2-42F2-AF71-F6F4FFC174F0}"/>
    <cellStyle name="20% - Accent5 5 2 2" xfId="1501" xr:uid="{93426D40-8F27-4A0D-B296-F9F9AC89545C}"/>
    <cellStyle name="20% - Accent5 5 2 2 2" xfId="4473" xr:uid="{6C2FF689-59A1-4FCA-B2E6-2924AEC2C7AD}"/>
    <cellStyle name="20% - Accent5 5 2 2 2 2" xfId="11019" xr:uid="{4EE1E33C-176C-4B0D-9ECF-D3F7A01F7CA5}"/>
    <cellStyle name="20% - Accent5 5 2 2 2 2 2" xfId="28539" xr:uid="{0958B438-FDA0-4B6D-B140-B1CC3057001B}"/>
    <cellStyle name="20% - Accent5 5 2 2 2 2 3" xfId="37611" xr:uid="{82EDA1CE-2E84-4CE0-9B12-D61D105401DE}"/>
    <cellStyle name="20% - Accent5 5 2 2 2 3" xfId="22480" xr:uid="{A10439B2-230B-44CD-919D-BF7C3B1B2355}"/>
    <cellStyle name="20% - Accent5 5 2 2 2 4" xfId="31495" xr:uid="{BFC408F5-24C4-4EEB-9EB2-BE1494043FCE}"/>
    <cellStyle name="20% - Accent5 5 2 2 3" xfId="10191" xr:uid="{B5B004A4-135B-4AE4-9CBE-09F18E6B843A}"/>
    <cellStyle name="20% - Accent5 5 2 2 3 2" xfId="27726" xr:uid="{5C0E9938-EE9B-42A9-BAE6-9525352B8B4B}"/>
    <cellStyle name="20% - Accent5 5 2 2 3 3" xfId="36724" xr:uid="{B5642BCD-8ADB-467F-8054-AB7FF65FE9F3}"/>
    <cellStyle name="20% - Accent5 5 2 2 4" xfId="20495" xr:uid="{6B6A6D77-640D-46E4-8186-95B59F134745}"/>
    <cellStyle name="20% - Accent5 5 2 2 5" xfId="29510" xr:uid="{C71BD799-1824-4E75-BF64-6D44E4BAF999}"/>
    <cellStyle name="20% - Accent5 5 2 3" xfId="4041" xr:uid="{0EEF94C4-C23D-4EEF-A90C-1EB107BB913B}"/>
    <cellStyle name="20% - Accent5 5 2 3 2" xfId="8488" xr:uid="{252AE449-8900-48A4-8631-CEA5CAEC9DBA}"/>
    <cellStyle name="20% - Accent5 5 2 3 2 2" xfId="26030" xr:uid="{DE7B2531-866F-4097-A1A8-789392FC3492}"/>
    <cellStyle name="20% - Accent5 5 2 3 2 3" xfId="35024" xr:uid="{DCFF81FD-9770-4AFB-83A4-9587B0E84A7D}"/>
    <cellStyle name="20% - Accent5 5 2 3 3" xfId="22048" xr:uid="{11F9AC6F-85FE-45C2-B170-4A86D6F643B8}"/>
    <cellStyle name="20% - Accent5 5 2 3 4" xfId="31063" xr:uid="{7BBFD7D2-4970-4D4B-9114-114A08965B47}"/>
    <cellStyle name="20% - Accent5 5 2 4" xfId="8574" xr:uid="{8A91DE0C-C1B0-40AC-B54F-14748CFE328A}"/>
    <cellStyle name="20% - Accent5 5 2 4 2" xfId="26115" xr:uid="{DBD34165-A356-45EB-9ABC-E1CA9159DA24}"/>
    <cellStyle name="20% - Accent5 5 2 4 3" xfId="35108" xr:uid="{337A86EE-CFC6-498B-86DE-1ED802521DB5}"/>
    <cellStyle name="20% - Accent5 5 2 5" xfId="20063" xr:uid="{6F48266A-44B9-427F-8804-316A1ADBFFDB}"/>
    <cellStyle name="20% - Accent5 5 2 6" xfId="29078" xr:uid="{72A6A6F8-C6C6-4C97-9EE5-592224924604}"/>
    <cellStyle name="20% - Accent5 5 3" xfId="1095" xr:uid="{9DF6EF25-EE14-4CC4-B444-277BE682D2F6}"/>
    <cellStyle name="20% - Accent5 5 3 2" xfId="1629" xr:uid="{E1EE76C9-EA08-4812-966F-F82B449D4D15}"/>
    <cellStyle name="20% - Accent5 5 3 2 2" xfId="4601" xr:uid="{71F2DFF9-F580-4E4F-AF0F-FABC083CEFED}"/>
    <cellStyle name="20% - Accent5 5 3 2 2 2" xfId="10943" xr:uid="{FF82AC73-82D9-4CA6-B70D-F771386F9D65}"/>
    <cellStyle name="20% - Accent5 5 3 2 2 2 2" xfId="28466" xr:uid="{84AE27AB-EC9C-4FCB-829E-5CEB5594DB4B}"/>
    <cellStyle name="20% - Accent5 5 3 2 2 2 3" xfId="37530" xr:uid="{FEA1848E-0905-4F12-BD68-DC09B792D4F0}"/>
    <cellStyle name="20% - Accent5 5 3 2 2 3" xfId="22608" xr:uid="{9BFABD1C-8B1B-4089-B0F5-31194284C6A0}"/>
    <cellStyle name="20% - Accent5 5 3 2 2 4" xfId="31623" xr:uid="{D59E6DAE-44F0-4372-A78E-E96DBF5239EB}"/>
    <cellStyle name="20% - Accent5 5 3 2 3" xfId="10319" xr:uid="{C1D606AC-8342-4009-AEC0-0428C94B2669}"/>
    <cellStyle name="20% - Accent5 5 3 2 3 2" xfId="27854" xr:uid="{DCB8D60B-4748-42CE-9C8C-81EB2BA09B2D}"/>
    <cellStyle name="20% - Accent5 5 3 2 3 3" xfId="36852" xr:uid="{0529BBAC-5759-4933-B172-3F0F99BC45EC}"/>
    <cellStyle name="20% - Accent5 5 3 2 4" xfId="20623" xr:uid="{368A729B-FA58-403A-A060-68D0435F130E}"/>
    <cellStyle name="20% - Accent5 5 3 2 5" xfId="29638" xr:uid="{614F3D96-E5BB-482A-B3B5-1230046AF82C}"/>
    <cellStyle name="20% - Accent5 5 3 3" xfId="4170" xr:uid="{A3BE708B-5164-4A15-82C0-F3BC83C71786}"/>
    <cellStyle name="20% - Accent5 5 3 3 2" xfId="11058" xr:uid="{8EE90022-836A-4096-9CA3-CB62FE7D3054}"/>
    <cellStyle name="20% - Accent5 5 3 3 2 2" xfId="28578" xr:uid="{BB3F92F7-2B37-4397-A5CA-F7EF346DFD35}"/>
    <cellStyle name="20% - Accent5 5 3 3 2 3" xfId="37655" xr:uid="{ADF9D8EC-5D61-4F33-8C5A-1DEFCDB1A558}"/>
    <cellStyle name="20% - Accent5 5 3 3 3" xfId="22177" xr:uid="{9D76B900-2B30-4D73-A64E-3729485227B3}"/>
    <cellStyle name="20% - Accent5 5 3 3 4" xfId="31192" xr:uid="{866A5532-E2B5-4E3E-9B1C-B64E13A2B6B9}"/>
    <cellStyle name="20% - Accent5 5 3 4" xfId="8753" xr:uid="{A7CA3F9C-1A9C-4071-B682-B71DED0E7C5A}"/>
    <cellStyle name="20% - Accent5 5 3 4 2" xfId="26290" xr:uid="{ABF1E772-A845-4EFE-9EB6-22942F6D664F}"/>
    <cellStyle name="20% - Accent5 5 3 4 3" xfId="35286" xr:uid="{B06B5865-52F8-42E7-9090-D7A8E582572D}"/>
    <cellStyle name="20% - Accent5 5 3 5" xfId="20192" xr:uid="{AE45F0B4-AE72-4E0F-A176-8026540B5BAC}"/>
    <cellStyle name="20% - Accent5 5 3 6" xfId="29207" xr:uid="{539762F7-91BF-442C-95E8-56EAD0B1DA81}"/>
    <cellStyle name="20% - Accent5 5 4" xfId="1337" xr:uid="{05B976CD-DBDB-4B9D-A6E9-1337A293486B}"/>
    <cellStyle name="20% - Accent5 5 4 2" xfId="4311" xr:uid="{DBAF46B5-74FA-46C4-ABA5-F7DD8DE01D1B}"/>
    <cellStyle name="20% - Accent5 5 4 2 2" xfId="8451" xr:uid="{DC04A0F8-20B1-42FC-9AB2-A53256A8F9D5}"/>
    <cellStyle name="20% - Accent5 5 4 2 2 2" xfId="25994" xr:uid="{9D34E6A0-70D1-4AC1-BFBA-B3FDB697333D}"/>
    <cellStyle name="20% - Accent5 5 4 2 2 3" xfId="34987" xr:uid="{5DE915B2-3AA7-4475-B5C7-41F4086762DB}"/>
    <cellStyle name="20% - Accent5 5 4 2 3" xfId="22318" xr:uid="{651FE67C-875A-480E-915B-8B4478ED48E2}"/>
    <cellStyle name="20% - Accent5 5 4 2 4" xfId="31333" xr:uid="{CDDABD4C-A34B-4986-8295-E3E9DE78B713}"/>
    <cellStyle name="20% - Accent5 5 4 3" xfId="10029" xr:uid="{45D0FB72-641C-4164-B3C9-D214EB566FC3}"/>
    <cellStyle name="20% - Accent5 5 4 3 2" xfId="27564" xr:uid="{95324045-8F32-419A-B9BA-33162681E1D5}"/>
    <cellStyle name="20% - Accent5 5 4 3 3" xfId="36562" xr:uid="{95129282-34A3-455C-9172-98BA86BB0220}"/>
    <cellStyle name="20% - Accent5 5 4 4" xfId="20333" xr:uid="{6C7449A6-E52A-4DC1-8511-67011906A444}"/>
    <cellStyle name="20% - Accent5 5 4 5" xfId="29348" xr:uid="{C7BA75C8-0541-4296-8E69-EC589FE16D83}"/>
    <cellStyle name="20% - Accent5 5 5" xfId="3881" xr:uid="{3DE8E46A-C46B-414B-80A9-F44CD4973D44}"/>
    <cellStyle name="20% - Accent5 5 5 2" xfId="10572" xr:uid="{74191042-CE6E-44CD-99EF-B7C78609D720}"/>
    <cellStyle name="20% - Accent5 5 5 2 2" xfId="28102" xr:uid="{C603507A-9E20-4AC0-8CCD-6D259DA593CF}"/>
    <cellStyle name="20% - Accent5 5 5 2 3" xfId="37114" xr:uid="{E18B8A4E-B136-4604-9737-62CC24619F2E}"/>
    <cellStyle name="20% - Accent5 5 5 3" xfId="21888" xr:uid="{4A97DEFD-6060-4BE4-BF8B-1CB6066B4E92}"/>
    <cellStyle name="20% - Accent5 5 5 4" xfId="30903" xr:uid="{90DD0E59-557A-4B7A-99F0-68F4DA7B0BD5}"/>
    <cellStyle name="20% - Accent5 5 6" xfId="6562" xr:uid="{AC3EC9C5-2928-4E89-81A9-66D066E98EA7}"/>
    <cellStyle name="20% - Accent5 5 6 2" xfId="24111" xr:uid="{DFEC88AC-349D-448E-8A03-3E1710DEBF64}"/>
    <cellStyle name="20% - Accent5 5 6 3" xfId="33105" xr:uid="{617A3A35-03D0-4EDF-8A6B-A0D08FE10350}"/>
    <cellStyle name="20% - Accent5 5 7" xfId="19904" xr:uid="{920D2163-DD55-4104-AA8C-351D6A5F8F8C}"/>
    <cellStyle name="20% - Accent5 5 8" xfId="28918" xr:uid="{50AC54D6-BC8B-4CD2-AC93-05E897228DCE}"/>
    <cellStyle name="20% - Accent5 6" xfId="884" xr:uid="{38A6CDEB-5333-4BE9-904F-321F3B6C169F}"/>
    <cellStyle name="20% - Accent5 6 2" xfId="1418" xr:uid="{BBFFE1BA-9460-44BB-81D6-C304B6090524}"/>
    <cellStyle name="20% - Accent5 6 2 2" xfId="4390" xr:uid="{4311FF80-54FE-4AF8-B97F-843BFF9DF6D2}"/>
    <cellStyle name="20% - Accent5 6 2 2 2" xfId="10726" xr:uid="{00ABED92-729A-4576-BC2B-AC454613577E}"/>
    <cellStyle name="20% - Accent5 6 2 2 2 2" xfId="28254" xr:uid="{A9A8C918-D3DF-4183-A760-5764E8F67EDC}"/>
    <cellStyle name="20% - Accent5 6 2 2 2 3" xfId="37288" xr:uid="{B42DBA1E-ADA3-4B33-BC5F-2AFE013DBB65}"/>
    <cellStyle name="20% - Accent5 6 2 2 3" xfId="22397" xr:uid="{19D61535-8A94-4439-A381-75FBFC47CB43}"/>
    <cellStyle name="20% - Accent5 6 2 2 4" xfId="31412" xr:uid="{FD1A6CCA-D0FB-4B6E-A17D-1A6267322BA6}"/>
    <cellStyle name="20% - Accent5 6 2 3" xfId="10108" xr:uid="{66296CD8-DCEB-4DA6-8C68-713E7B6055B6}"/>
    <cellStyle name="20% - Accent5 6 2 3 2" xfId="27643" xr:uid="{61189F4D-16EA-4BDA-94DC-36946C94C861}"/>
    <cellStyle name="20% - Accent5 6 2 3 3" xfId="36641" xr:uid="{F4F12F6C-9300-419F-970A-46FB356A9EE6}"/>
    <cellStyle name="20% - Accent5 6 2 4" xfId="20412" xr:uid="{48226F1A-3F62-4FBB-AE48-0EA04B646870}"/>
    <cellStyle name="20% - Accent5 6 2 5" xfId="29427" xr:uid="{C4FF9A64-6A6C-41B2-8BA0-FDF356A7E551}"/>
    <cellStyle name="20% - Accent5 6 3" xfId="3959" xr:uid="{34705D0C-21AC-4937-BC6A-613002B9C8E2}"/>
    <cellStyle name="20% - Accent5 6 3 2" xfId="11079" xr:uid="{FBA12A9E-887F-4AB2-ADA1-794ABBE892D0}"/>
    <cellStyle name="20% - Accent5 6 3 2 2" xfId="28599" xr:uid="{372F465C-4D55-4CD4-99FC-7EB251756E5C}"/>
    <cellStyle name="20% - Accent5 6 3 2 3" xfId="37677" xr:uid="{8D32CFD0-1DDE-48A4-AA88-C9E20BA97EAD}"/>
    <cellStyle name="20% - Accent5 6 3 3" xfId="21966" xr:uid="{FA2162EE-6F31-445A-A8C6-3B96FB252F5A}"/>
    <cellStyle name="20% - Accent5 6 3 4" xfId="30981" xr:uid="{5884E1D2-537A-42C7-817F-1A0D8C533CF2}"/>
    <cellStyle name="20% - Accent5 6 4" xfId="6406" xr:uid="{43CE122E-D5A6-4868-9583-09A19F5D327B}"/>
    <cellStyle name="20% - Accent5 6 4 2" xfId="23956" xr:uid="{7993157A-E749-4B84-92DF-DB740D02C52A}"/>
    <cellStyle name="20% - Accent5 6 4 3" xfId="32952" xr:uid="{9BFE7BB3-46CD-4C7D-800F-91BBD8DC52BA}"/>
    <cellStyle name="20% - Accent5 6 5" xfId="19982" xr:uid="{20F142C7-B96B-489C-95EB-525F38E3C959}"/>
    <cellStyle name="20% - Accent5 6 6" xfId="28996" xr:uid="{738DF9F0-9753-4837-B6B9-4654AB1F02E7}"/>
    <cellStyle name="20% - Accent5 7" xfId="1032" xr:uid="{5517C2A6-D8B7-4754-9846-23829370AA3F}"/>
    <cellStyle name="20% - Accent5 7 2" xfId="1567" xr:uid="{B50962E1-A16D-463C-B8E2-360CAB716EE0}"/>
    <cellStyle name="20% - Accent5 7 2 2" xfId="4539" xr:uid="{B9815040-9355-44E7-8D77-E1E9D41996AE}"/>
    <cellStyle name="20% - Accent5 7 2 2 2" xfId="8813" xr:uid="{722A4C3C-1CF4-497E-9ACC-54539A06BC4F}"/>
    <cellStyle name="20% - Accent5 7 2 2 2 2" xfId="26350" xr:uid="{D5EF8C39-52A8-4373-ABEC-239BE9B52BD1}"/>
    <cellStyle name="20% - Accent5 7 2 2 2 3" xfId="35346" xr:uid="{96D0F3F8-00DB-4CCA-8D32-A666C627B40D}"/>
    <cellStyle name="20% - Accent5 7 2 2 3" xfId="22546" xr:uid="{877886E1-3C21-46C0-8C69-21E5C49BE763}"/>
    <cellStyle name="20% - Accent5 7 2 2 4" xfId="31561" xr:uid="{73EF6F6F-14CA-43B4-A5FA-6048C4317B5D}"/>
    <cellStyle name="20% - Accent5 7 2 3" xfId="10257" xr:uid="{9BFD80B8-0FAE-4893-AC92-6E0CC5E9F1E3}"/>
    <cellStyle name="20% - Accent5 7 2 3 2" xfId="27792" xr:uid="{F49A7C2F-0653-4B6C-B969-C473D942215A}"/>
    <cellStyle name="20% - Accent5 7 2 3 3" xfId="36790" xr:uid="{74A20EC2-A2D4-4566-883F-F6E6C896B7BF}"/>
    <cellStyle name="20% - Accent5 7 2 4" xfId="20561" xr:uid="{290D3E87-8600-4C16-8E69-3754695B1996}"/>
    <cellStyle name="20% - Accent5 7 2 5" xfId="29576" xr:uid="{0C6E6858-90D5-479B-A105-9350A3123F78}"/>
    <cellStyle name="20% - Accent5 7 3" xfId="4107" xr:uid="{04E7B037-ECBD-4268-9125-0D60D9F089CA}"/>
    <cellStyle name="20% - Accent5 7 3 2" xfId="10787" xr:uid="{F3E6D9D8-7CE0-431D-9A76-D534CBFD6534}"/>
    <cellStyle name="20% - Accent5 7 3 2 2" xfId="28313" xr:uid="{0336666E-6295-472F-BC33-C87C10981D58}"/>
    <cellStyle name="20% - Accent5 7 3 2 3" xfId="37350" xr:uid="{2D010531-C105-49B9-ADCC-723EDE265DFA}"/>
    <cellStyle name="20% - Accent5 7 3 3" xfId="22114" xr:uid="{E9639E9F-5E09-49A5-BA12-978CFCEDEB02}"/>
    <cellStyle name="20% - Accent5 7 3 4" xfId="31129" xr:uid="{E3F14C6E-923F-436A-9C95-15DD3D10CD97}"/>
    <cellStyle name="20% - Accent5 7 4" xfId="6280" xr:uid="{5A526CA1-9603-4BF3-A35D-A72C4AAC1E4F}"/>
    <cellStyle name="20% - Accent5 7 4 2" xfId="23832" xr:uid="{E6F3D22E-5405-45A5-BC3B-B64C969D5438}"/>
    <cellStyle name="20% - Accent5 7 4 3" xfId="32829" xr:uid="{4AD63591-9EC6-4A02-831C-49D6FABFE421}"/>
    <cellStyle name="20% - Accent5 7 5" xfId="20129" xr:uid="{1C6331DA-C78E-49C6-A1C9-555AA6656568}"/>
    <cellStyle name="20% - Accent5 7 6" xfId="29144" xr:uid="{D3BB0FF7-1388-4224-ADE6-1E192793F877}"/>
    <cellStyle name="20% - Accent5 8" xfId="1156" xr:uid="{7A0279B9-FB4E-4C01-A83C-C666F0CE0830}"/>
    <cellStyle name="20% - Accent5 8 2" xfId="1664" xr:uid="{1141B11B-9366-4357-9843-DE1143437C22}"/>
    <cellStyle name="20% - Accent5 9" xfId="1245" xr:uid="{6D6419B5-1324-453A-A53A-F18CB420674E}"/>
    <cellStyle name="20% - Accent5 9 2" xfId="4228" xr:uid="{BCA5CB7E-78BA-4C8F-A524-6B7505A5D526}"/>
    <cellStyle name="20% - Accent5 9 2 2" xfId="10960" xr:uid="{6F4C30CE-0B3D-412C-BE50-08D58F8945D0}"/>
    <cellStyle name="20% - Accent5 9 2 2 2" xfId="28482" xr:uid="{2DFD919F-B05A-4188-B886-ED0EF1DE05D4}"/>
    <cellStyle name="20% - Accent5 9 2 2 3" xfId="37546" xr:uid="{BF07A560-54DA-4164-8EA9-0399CD8F6E36}"/>
    <cellStyle name="20% - Accent5 9 2 3" xfId="22235" xr:uid="{89F3C728-2854-460A-BF4C-11AF2C4CB523}"/>
    <cellStyle name="20% - Accent5 9 2 4" xfId="31250" xr:uid="{278F0BFE-95CB-4351-844C-E6C86DD77DFA}"/>
    <cellStyle name="20% - Accent5 9 3" xfId="6500" xr:uid="{86BC4A93-6DCE-43B2-A6C8-C576B47E312D}"/>
    <cellStyle name="20% - Accent5 9 3 2" xfId="24050" xr:uid="{07E860B5-409A-4149-8898-B3D14CA5B033}"/>
    <cellStyle name="20% - Accent5 9 3 3" xfId="33044" xr:uid="{CC299844-5709-483A-B3D3-427EDFCDE917}"/>
    <cellStyle name="20% - Accent5 9 4" xfId="20250" xr:uid="{7ADEA1A5-4372-4F00-85C9-8FD2E85E2E80}"/>
    <cellStyle name="20% - Accent5 9 5" xfId="29265" xr:uid="{74D0E3C7-FD26-4448-A4A8-3909CBEA8966}"/>
    <cellStyle name="20% - Accent6" xfId="123" builtinId="50" customBuiltin="1"/>
    <cellStyle name="20% - Accent6 10" xfId="2286" xr:uid="{277FB427-FC58-452F-AA30-441A53C94159}"/>
    <cellStyle name="20% - Accent6 10 2" xfId="4942" xr:uid="{038ECAF7-0C79-42C4-ADAE-C0649C7E221E}"/>
    <cellStyle name="20% - Accent6 10 2 2" xfId="11074" xr:uid="{DBF11EAA-AB67-41CF-A5CC-5A9F51D9B3DC}"/>
    <cellStyle name="20% - Accent6 10 2 2 2" xfId="28594" xr:uid="{752941CA-8CDE-458B-ADF7-CC9476649404}"/>
    <cellStyle name="20% - Accent6 10 2 2 3" xfId="37672" xr:uid="{9391F77B-27E3-482E-94D8-58F30E15DC0E}"/>
    <cellStyle name="20% - Accent6 10 2 3" xfId="22859" xr:uid="{3AB29C3C-B679-4D4D-A850-F3DEEF8C25F4}"/>
    <cellStyle name="20% - Accent6 10 2 4" xfId="31874" xr:uid="{6EC2EAD3-8E5B-42AE-8350-EDA4540C37F2}"/>
    <cellStyle name="20% - Accent6 10 3" xfId="10673" xr:uid="{B921481F-C678-4093-9B4C-5D747A2BF838}"/>
    <cellStyle name="20% - Accent6 10 3 2" xfId="28201" xr:uid="{F8FAD1FE-6793-41AB-B17E-3A4499C97A98}"/>
    <cellStyle name="20% - Accent6 10 3 3" xfId="37229" xr:uid="{795E732A-7B51-4900-9087-18F64668F1A7}"/>
    <cellStyle name="20% - Accent6 10 4" xfId="20874" xr:uid="{A6D36348-D065-4687-BD3F-1FB9243E7851}"/>
    <cellStyle name="20% - Accent6 10 5" xfId="29889" xr:uid="{4D2CE7F6-A4F0-4C89-B324-7E41D7001801}"/>
    <cellStyle name="20% - Accent6 11" xfId="3756" xr:uid="{4167ED99-9CF9-437E-8CA6-19F4A96D2B56}"/>
    <cellStyle name="20% - Accent6 11 2" xfId="11064" xr:uid="{7CE85CA4-1DC7-48AC-AA34-12DAE06408D8}"/>
    <cellStyle name="20% - Accent6 11 2 2" xfId="28584" xr:uid="{901A126E-822B-44CA-8DA9-6B4B46DB52C6}"/>
    <cellStyle name="20% - Accent6 11 2 3" xfId="37661" xr:uid="{9E1CDC7A-EEC3-4C8B-8BB5-44F9BD8001FE}"/>
    <cellStyle name="20% - Accent6 11 3" xfId="21763" xr:uid="{509A04AF-9C1F-468D-95C5-BA2841356204}"/>
    <cellStyle name="20% - Accent6 11 4" xfId="30778" xr:uid="{37EB9A1B-C74D-4D59-B93E-1CEC88E687B8}"/>
    <cellStyle name="20% - Accent6 12" xfId="6454" xr:uid="{0EEB39BC-5C9A-442A-AF9C-C03D036E2DA6}"/>
    <cellStyle name="20% - Accent6 12 2" xfId="24004" xr:uid="{0D9AF5EE-5A4D-4414-89E2-5F9507399A9B}"/>
    <cellStyle name="20% - Accent6 12 3" xfId="32999" xr:uid="{E7502581-E980-4AB7-8BD9-EDAB4CE4DC40}"/>
    <cellStyle name="20% - Accent6 13" xfId="19783" xr:uid="{36269468-18F6-4921-9732-496210E36D74}"/>
    <cellStyle name="20% - Accent6 14" xfId="28792" xr:uid="{480ABE18-6878-49B2-B50B-15B79ADD1A4C}"/>
    <cellStyle name="20% - Accent6 2" xfId="719" xr:uid="{D9E9DB7F-D046-4E90-9C1E-57944909B336}"/>
    <cellStyle name="20% - Accent6 3" xfId="774" xr:uid="{69EB5C30-DEF8-4D20-8CCF-0D028E914952}"/>
    <cellStyle name="20% - Accent6 3 2" xfId="940" xr:uid="{67E8F202-093E-43B5-9081-3AB083EEE65E}"/>
    <cellStyle name="20% - Accent6 3 2 2" xfId="1475" xr:uid="{C96B8DA6-1F7E-46D1-BED9-FF6BC9831CAB}"/>
    <cellStyle name="20% - Accent6 3 2 2 2" xfId="4447" xr:uid="{B050F910-6FCE-44B7-96D9-3AC3D5217152}"/>
    <cellStyle name="20% - Accent6 3 2 2 2 2" xfId="6903" xr:uid="{9252F6BE-251B-4739-A18D-4C86FA40FBA8}"/>
    <cellStyle name="20% - Accent6 3 2 2 2 2 2" xfId="24448" xr:uid="{A649D323-8E47-47B2-AE0E-949BC65CC113}"/>
    <cellStyle name="20% - Accent6 3 2 2 2 2 3" xfId="33442" xr:uid="{C8D27668-0D0F-417E-88BE-121A36273389}"/>
    <cellStyle name="20% - Accent6 3 2 2 2 3" xfId="22454" xr:uid="{ABED7A09-72A7-407E-A77F-705289CDF6D6}"/>
    <cellStyle name="20% - Accent6 3 2 2 2 4" xfId="31469" xr:uid="{CBA14C47-B476-4DB6-9EDF-F8A4046E67F2}"/>
    <cellStyle name="20% - Accent6 3 2 2 3" xfId="10165" xr:uid="{80919809-7258-4F6F-8347-763F7E224BBB}"/>
    <cellStyle name="20% - Accent6 3 2 2 3 2" xfId="27700" xr:uid="{A42B090E-1B99-4979-929D-0195D8E9C821}"/>
    <cellStyle name="20% - Accent6 3 2 2 3 3" xfId="36698" xr:uid="{FA3C2535-DFC9-4A0B-ABE5-2E5371D28243}"/>
    <cellStyle name="20% - Accent6 3 2 2 4" xfId="20469" xr:uid="{1BC9AFE0-517C-4741-BF07-D7BFD85A42BC}"/>
    <cellStyle name="20% - Accent6 3 2 2 5" xfId="29484" xr:uid="{5BB4CDF5-E4AB-401A-BB78-C371FAF410A6}"/>
    <cellStyle name="20% - Accent6 3 2 3" xfId="4015" xr:uid="{9B8747FB-F4F5-43AD-BD3B-B7370C8CF909}"/>
    <cellStyle name="20% - Accent6 3 2 3 2" xfId="5919" xr:uid="{322950F4-AC2F-4839-8113-F97F4BCE85B6}"/>
    <cellStyle name="20% - Accent6 3 2 3 2 2" xfId="23482" xr:uid="{00A24D7E-3489-4322-88B3-8ECE040D5500}"/>
    <cellStyle name="20% - Accent6 3 2 3 2 3" xfId="32489" xr:uid="{A94AC4EA-2582-4239-BAB2-721088D78606}"/>
    <cellStyle name="20% - Accent6 3 2 3 3" xfId="22022" xr:uid="{D60354A5-AB96-4E73-B121-3E1B2C4CFCA0}"/>
    <cellStyle name="20% - Accent6 3 2 3 4" xfId="31037" xr:uid="{9EA0D83E-9AFB-4135-B80D-8F2724978BAC}"/>
    <cellStyle name="20% - Accent6 3 2 4" xfId="6587" xr:uid="{5D15DF77-240E-4408-A80A-4D04C6E2F547}"/>
    <cellStyle name="20% - Accent6 3 2 4 2" xfId="24134" xr:uid="{80E55CD3-2DF9-49F4-8850-4A2819F79596}"/>
    <cellStyle name="20% - Accent6 3 2 4 3" xfId="33128" xr:uid="{4A36F008-7992-419F-A690-BA1DEA4F4C73}"/>
    <cellStyle name="20% - Accent6 3 2 5" xfId="20037" xr:uid="{BEF31F16-8810-499B-B48F-2A155E0D84E6}"/>
    <cellStyle name="20% - Accent6 3 2 6" xfId="29052" xr:uid="{3E81267A-E3AC-4D51-9AB1-CF14077674EA}"/>
    <cellStyle name="20% - Accent6 3 3" xfId="1069" xr:uid="{14A939A7-1B1E-4661-B5CE-1758BDE61E9D}"/>
    <cellStyle name="20% - Accent6 3 3 2" xfId="1603" xr:uid="{0A781DBE-E156-4ED8-B6E5-3C66052A44F3}"/>
    <cellStyle name="20% - Accent6 3 3 2 2" xfId="4575" xr:uid="{CCF7AB70-DA76-40D5-911B-4C63732EB395}"/>
    <cellStyle name="20% - Accent6 3 3 2 2 2" xfId="10635" xr:uid="{9F480974-7969-4A11-BE45-C4EF084A53E8}"/>
    <cellStyle name="20% - Accent6 3 3 2 2 2 2" xfId="28164" xr:uid="{85976771-6870-4514-ACD6-EEC7CF38E0E1}"/>
    <cellStyle name="20% - Accent6 3 3 2 2 2 3" xfId="37186" xr:uid="{E1BFDD6D-355A-4728-8811-A149556B5268}"/>
    <cellStyle name="20% - Accent6 3 3 2 2 3" xfId="22582" xr:uid="{FF2A7174-2D12-4261-83A6-C02F5AFB00A9}"/>
    <cellStyle name="20% - Accent6 3 3 2 2 4" xfId="31597" xr:uid="{8F0D20D9-B389-4D42-A3B0-D5A7412E25BF}"/>
    <cellStyle name="20% - Accent6 3 3 2 3" xfId="10293" xr:uid="{C077C4FA-DDA5-4E3B-99D9-E4BF23951C3D}"/>
    <cellStyle name="20% - Accent6 3 3 2 3 2" xfId="27828" xr:uid="{5848B772-F364-4534-8CA8-6412CFC053F4}"/>
    <cellStyle name="20% - Accent6 3 3 2 3 3" xfId="36826" xr:uid="{0853D8A9-67B5-45C5-A622-670607AA0415}"/>
    <cellStyle name="20% - Accent6 3 3 2 4" xfId="20597" xr:uid="{5E9DB6E6-9EE3-438F-B9F5-2C9078703D8B}"/>
    <cellStyle name="20% - Accent6 3 3 2 5" xfId="29612" xr:uid="{2520F730-FCA6-4C01-9CE9-12AF75483046}"/>
    <cellStyle name="20% - Accent6 3 3 3" xfId="4144" xr:uid="{51A2E40F-AA35-4C95-9E6B-F50802174F85}"/>
    <cellStyle name="20% - Accent6 3 3 3 2" xfId="11034" xr:uid="{E5D8C7BE-B8A0-417C-8080-3EB3466C2AF8}"/>
    <cellStyle name="20% - Accent6 3 3 3 2 2" xfId="28554" xr:uid="{B766669E-E274-47B3-8475-EE7D7D561CFA}"/>
    <cellStyle name="20% - Accent6 3 3 3 2 3" xfId="37628" xr:uid="{806B0961-9098-4901-B0AC-5B63FDDB2CEF}"/>
    <cellStyle name="20% - Accent6 3 3 3 3" xfId="22151" xr:uid="{D6A66C70-0115-4CD8-96DC-9CCBF3187D3D}"/>
    <cellStyle name="20% - Accent6 3 3 3 4" xfId="31166" xr:uid="{8A119E74-2C9E-49CA-A586-02D9D18F3EA7}"/>
    <cellStyle name="20% - Accent6 3 3 4" xfId="8918" xr:uid="{6FB53DE6-796B-4760-8829-6A20786C85DA}"/>
    <cellStyle name="20% - Accent6 3 3 4 2" xfId="26454" xr:uid="{429343A6-233A-404F-AC0C-EF93899ECDA8}"/>
    <cellStyle name="20% - Accent6 3 3 4 3" xfId="35449" xr:uid="{76E120F5-5F71-4D2C-90F8-55F6B3AD3B4E}"/>
    <cellStyle name="20% - Accent6 3 3 5" xfId="20166" xr:uid="{DBC79717-1E8D-42F6-B677-966AC6287CCC}"/>
    <cellStyle name="20% - Accent6 3 3 6" xfId="29181" xr:uid="{6BEA808F-A821-4740-A36F-C1A9FF01525F}"/>
    <cellStyle name="20% - Accent6 3 4" xfId="1311" xr:uid="{5CE89AF1-D4C1-4265-85FB-6E096AEB8DFF}"/>
    <cellStyle name="20% - Accent6 3 4 2" xfId="4285" xr:uid="{40C36F25-2D76-4B30-99B3-709305E9A764}"/>
    <cellStyle name="20% - Accent6 3 4 2 2" xfId="10633" xr:uid="{433E6AF2-D3BF-40C4-AFCD-FFDADD7957CC}"/>
    <cellStyle name="20% - Accent6 3 4 2 2 2" xfId="28162" xr:uid="{4E5EEBCC-4723-4D65-BE35-AA6B33B55F54}"/>
    <cellStyle name="20% - Accent6 3 4 2 2 3" xfId="37182" xr:uid="{AFD82648-D7D2-4E8A-8C04-639B0776F5F1}"/>
    <cellStyle name="20% - Accent6 3 4 2 3" xfId="22292" xr:uid="{2C8DC7CC-9A9C-4C84-A33A-770E96AA7491}"/>
    <cellStyle name="20% - Accent6 3 4 2 4" xfId="31307" xr:uid="{8D93432A-3722-4B08-B14C-31E8BDE74877}"/>
    <cellStyle name="20% - Accent6 3 4 3" xfId="10003" xr:uid="{57E563E1-E5FF-480F-82D5-70435BC0AE31}"/>
    <cellStyle name="20% - Accent6 3 4 3 2" xfId="27538" xr:uid="{3A716DBE-C3AC-49FB-8856-04EB4D7D1A27}"/>
    <cellStyle name="20% - Accent6 3 4 3 3" xfId="36536" xr:uid="{763BADAB-2A3D-46DB-8BE1-3675134C15D1}"/>
    <cellStyle name="20% - Accent6 3 4 4" xfId="20307" xr:uid="{AC06A06B-A0C0-4CA3-ABE8-BAEA6FFA0283}"/>
    <cellStyle name="20% - Accent6 3 4 5" xfId="29322" xr:uid="{983EE866-BCE4-4FB9-B7B8-24ED3C15A2C5}"/>
    <cellStyle name="20% - Accent6 3 5" xfId="3855" xr:uid="{1214F83F-D476-4DC6-9956-9D73712BCFCA}"/>
    <cellStyle name="20% - Accent6 3 5 2" xfId="10497" xr:uid="{089DC0FE-EE57-4754-92BA-8C9ADCCE67DB}"/>
    <cellStyle name="20% - Accent6 3 5 2 2" xfId="28028" xr:uid="{F4B5EEB5-9E7E-4872-8A04-18F79A6C0EAF}"/>
    <cellStyle name="20% - Accent6 3 5 2 3" xfId="37029" xr:uid="{8E442D8B-28A6-4727-AF17-E50B6EC7CC84}"/>
    <cellStyle name="20% - Accent6 3 5 3" xfId="21862" xr:uid="{6600CF69-B7D4-4D87-8D47-4A7DD4AA0885}"/>
    <cellStyle name="20% - Accent6 3 5 4" xfId="30877" xr:uid="{481DFD5A-F3C0-4E20-85D9-9F3ABD9FF9C7}"/>
    <cellStyle name="20% - Accent6 3 6" xfId="8671" xr:uid="{4BD04BE2-EDDD-4A8F-85BA-0DC24458EAF8}"/>
    <cellStyle name="20% - Accent6 3 6 2" xfId="26209" xr:uid="{FC965FCF-7141-42E8-85D3-EE27BDCF2FD6}"/>
    <cellStyle name="20% - Accent6 3 6 3" xfId="35203" xr:uid="{D208B9A6-A2DA-4C82-AD98-7AE791B2EA0C}"/>
    <cellStyle name="20% - Accent6 3 7" xfId="19878" xr:uid="{8111EC7F-1C5D-472E-8310-F58ABEE706C2}"/>
    <cellStyle name="20% - Accent6 3 8" xfId="28892" xr:uid="{BD7DB978-9618-42B1-AFD5-ED4469207FF0}"/>
    <cellStyle name="20% - Accent6 4" xfId="788" xr:uid="{4DE6D2D8-D73A-461F-8D85-F91A5ECB1CEF}"/>
    <cellStyle name="20% - Accent6 4 2" xfId="954" xr:uid="{A085E6D1-572B-4F1C-9053-62A6605383F4}"/>
    <cellStyle name="20% - Accent6 4 2 2" xfId="1489" xr:uid="{76EEE0DF-6541-4B31-B9FF-87DC0F72111F}"/>
    <cellStyle name="20% - Accent6 4 2 2 2" xfId="4461" xr:uid="{39106C81-4C46-4BFB-A28F-6780F31C1872}"/>
    <cellStyle name="20% - Accent6 4 2 2 2 2" xfId="11043" xr:uid="{752E6633-41C9-4F88-9C8A-62134B3A2E7E}"/>
    <cellStyle name="20% - Accent6 4 2 2 2 2 2" xfId="28563" xr:uid="{C00AD013-D3EF-4F02-A094-A0A22076FB81}"/>
    <cellStyle name="20% - Accent6 4 2 2 2 2 3" xfId="37638" xr:uid="{73778440-6048-43F0-8514-6CFAA738B2F4}"/>
    <cellStyle name="20% - Accent6 4 2 2 2 3" xfId="22468" xr:uid="{25794E3B-F3EC-4273-8AC8-0CECB60FE0C4}"/>
    <cellStyle name="20% - Accent6 4 2 2 2 4" xfId="31483" xr:uid="{363EED25-9E21-4BD2-A64D-9A4879C2D67A}"/>
    <cellStyle name="20% - Accent6 4 2 2 3" xfId="10179" xr:uid="{600077BF-D5C9-4B5A-A170-FC9EC040431C}"/>
    <cellStyle name="20% - Accent6 4 2 2 3 2" xfId="27714" xr:uid="{71CB5B0E-E5A3-49AB-A64D-7AC9382EDB2C}"/>
    <cellStyle name="20% - Accent6 4 2 2 3 3" xfId="36712" xr:uid="{44306393-B4E1-4811-8983-510F9F6EA4F5}"/>
    <cellStyle name="20% - Accent6 4 2 2 4" xfId="20483" xr:uid="{E3773409-102A-4DBD-8E0F-AEF13B84F876}"/>
    <cellStyle name="20% - Accent6 4 2 2 5" xfId="29498" xr:uid="{13E03E3A-9E31-426C-9AC1-CDF59CEAEA44}"/>
    <cellStyle name="20% - Accent6 4 2 3" xfId="4029" xr:uid="{E4763256-F7CC-4200-9243-D7353F2CFBB8}"/>
    <cellStyle name="20% - Accent6 4 2 3 2" xfId="10890" xr:uid="{5DB69437-F2E3-4674-B165-0A50E39FB233}"/>
    <cellStyle name="20% - Accent6 4 2 3 2 2" xfId="28415" xr:uid="{F93FA422-8321-49B8-AE9D-29E6DC647870}"/>
    <cellStyle name="20% - Accent6 4 2 3 2 3" xfId="37466" xr:uid="{9D63B871-B7C8-4368-AF69-F83593976D41}"/>
    <cellStyle name="20% - Accent6 4 2 3 3" xfId="22036" xr:uid="{0B045B8F-5811-4801-9E5A-05E162BAC80C}"/>
    <cellStyle name="20% - Accent6 4 2 3 4" xfId="31051" xr:uid="{206ED4BD-C5A9-4D66-81F6-277C5EEF61B0}"/>
    <cellStyle name="20% - Accent6 4 2 4" xfId="8587" xr:uid="{A118F6ED-3502-4978-9A3D-CD01FF5734FA}"/>
    <cellStyle name="20% - Accent6 4 2 4 2" xfId="26127" xr:uid="{0C68AB35-6F9F-4C02-B1A0-19A9ECF19CDC}"/>
    <cellStyle name="20% - Accent6 4 2 4 3" xfId="35120" xr:uid="{8F995B59-ECCC-4AA8-B035-D64DE58066B4}"/>
    <cellStyle name="20% - Accent6 4 2 5" xfId="20051" xr:uid="{E8864F0D-23C6-47E6-B88A-78DEB2239E8F}"/>
    <cellStyle name="20% - Accent6 4 2 6" xfId="29066" xr:uid="{FBAA8E39-A51F-4CBA-88C4-043451A2D4F5}"/>
    <cellStyle name="20% - Accent6 4 3" xfId="1083" xr:uid="{4C62D9A4-2F7F-4C3B-B506-B94381608207}"/>
    <cellStyle name="20% - Accent6 4 3 2" xfId="1617" xr:uid="{250602EB-A2FD-43BD-8E4F-679E7BF97604}"/>
    <cellStyle name="20% - Accent6 4 3 2 2" xfId="4589" xr:uid="{37C124BC-7B07-4639-9565-2A1DDAC51B0B}"/>
    <cellStyle name="20% - Accent6 4 3 2 2 2" xfId="8430" xr:uid="{DD996EB2-EA37-4762-9B5F-C76A6419563C}"/>
    <cellStyle name="20% - Accent6 4 3 2 2 2 2" xfId="25973" xr:uid="{8D6E7CF9-3693-4FBD-BCFB-2981C8604289}"/>
    <cellStyle name="20% - Accent6 4 3 2 2 2 3" xfId="34966" xr:uid="{586F58CD-1960-465F-A47D-00A3C4589F69}"/>
    <cellStyle name="20% - Accent6 4 3 2 2 3" xfId="22596" xr:uid="{9A27B124-5634-4003-9156-986A437F07EF}"/>
    <cellStyle name="20% - Accent6 4 3 2 2 4" xfId="31611" xr:uid="{54D81443-9D71-4136-A9D8-C4C3758A4593}"/>
    <cellStyle name="20% - Accent6 4 3 2 3" xfId="10307" xr:uid="{1AF9C90A-8E1A-4921-A813-0736F4F103C4}"/>
    <cellStyle name="20% - Accent6 4 3 2 3 2" xfId="27842" xr:uid="{56E1004B-2E43-487D-8D14-34C0C4766977}"/>
    <cellStyle name="20% - Accent6 4 3 2 3 3" xfId="36840" xr:uid="{20C2F3D3-1640-4873-A6C5-DF01CB4BC675}"/>
    <cellStyle name="20% - Accent6 4 3 2 4" xfId="20611" xr:uid="{89D42891-D1B2-4A7F-B965-15F07640ED74}"/>
    <cellStyle name="20% - Accent6 4 3 2 5" xfId="29626" xr:uid="{E5CAB76C-DCD5-4D15-B888-59720CA9B49A}"/>
    <cellStyle name="20% - Accent6 4 3 3" xfId="4158" xr:uid="{22751801-57DC-40B3-8E23-03D1E1AF5833}"/>
    <cellStyle name="20% - Accent6 4 3 3 2" xfId="10499" xr:uid="{10D84BAB-9859-4491-A463-CB9AF7C12064}"/>
    <cellStyle name="20% - Accent6 4 3 3 2 2" xfId="28030" xr:uid="{36FFDBC9-6230-4B3C-8C54-608D3304AFB5}"/>
    <cellStyle name="20% - Accent6 4 3 3 2 3" xfId="37031" xr:uid="{42FF1B40-BC4C-40D1-AB3B-65FE96EE6CFE}"/>
    <cellStyle name="20% - Accent6 4 3 3 3" xfId="22165" xr:uid="{C4B05FA5-E28E-4953-9771-ED64582F0106}"/>
    <cellStyle name="20% - Accent6 4 3 3 4" xfId="31180" xr:uid="{7D037351-3F01-4BFB-82C6-B3B2D4AB8D76}"/>
    <cellStyle name="20% - Accent6 4 3 4" xfId="6336" xr:uid="{CA366A2E-488E-4AA0-A527-78645C6E0EDE}"/>
    <cellStyle name="20% - Accent6 4 3 4 2" xfId="23887" xr:uid="{77205D7C-9FE5-4161-A638-FA80EA0568D2}"/>
    <cellStyle name="20% - Accent6 4 3 4 3" xfId="32885" xr:uid="{909621C0-E4B3-4F08-AB45-710D50D842DE}"/>
    <cellStyle name="20% - Accent6 4 3 5" xfId="20180" xr:uid="{060E3666-F325-48C5-971A-D43FF8CFE0C4}"/>
    <cellStyle name="20% - Accent6 4 3 6" xfId="29195" xr:uid="{76B18904-B457-4BA1-82AC-1DACF4F3F4CA}"/>
    <cellStyle name="20% - Accent6 4 4" xfId="1325" xr:uid="{16CF10EB-721E-447C-A13D-F42BFC7A2EBC}"/>
    <cellStyle name="20% - Accent6 4 4 2" xfId="4299" xr:uid="{BA3BBD9B-4CC8-4B0A-A6E9-E7420D61345B}"/>
    <cellStyle name="20% - Accent6 4 4 2 2" xfId="11059" xr:uid="{E75ED033-22E0-492D-B3F8-A2D9EA85361F}"/>
    <cellStyle name="20% - Accent6 4 4 2 2 2" xfId="28579" xr:uid="{30821173-496C-497D-94EC-B29BB6B53150}"/>
    <cellStyle name="20% - Accent6 4 4 2 2 3" xfId="37657" xr:uid="{F41FBA30-CDB0-4611-A839-7B46D5A3DA1A}"/>
    <cellStyle name="20% - Accent6 4 4 2 3" xfId="22306" xr:uid="{F27DE879-1311-4221-8D34-9BB1279D7E66}"/>
    <cellStyle name="20% - Accent6 4 4 2 4" xfId="31321" xr:uid="{7B940079-E8F8-4D5A-92A2-5AD45CADC21D}"/>
    <cellStyle name="20% - Accent6 4 4 3" xfId="10017" xr:uid="{F5779777-64B1-4F49-816C-A4B14AFA598F}"/>
    <cellStyle name="20% - Accent6 4 4 3 2" xfId="27552" xr:uid="{B51CF05A-10FA-481F-BA64-FEE1EBA29E63}"/>
    <cellStyle name="20% - Accent6 4 4 3 3" xfId="36550" xr:uid="{583BB78F-A1C6-42F2-A99B-4E956B694923}"/>
    <cellStyle name="20% - Accent6 4 4 4" xfId="20321" xr:uid="{25CEE035-255D-4EF5-B3D4-B9E4E1AD365F}"/>
    <cellStyle name="20% - Accent6 4 4 5" xfId="29336" xr:uid="{5AF77999-1A62-441E-B9E6-F267D1666F53}"/>
    <cellStyle name="20% - Accent6 4 5" xfId="3869" xr:uid="{742C38BE-A4ED-448D-ACE1-4AE379022A81}"/>
    <cellStyle name="20% - Accent6 4 5 2" xfId="10637" xr:uid="{4BDA5023-EE93-4103-B350-B32D5FA7D3E1}"/>
    <cellStyle name="20% - Accent6 4 5 2 2" xfId="28166" xr:uid="{481C2562-6845-4586-93D4-9D131BABA140}"/>
    <cellStyle name="20% - Accent6 4 5 2 3" xfId="37188" xr:uid="{7E2E6521-E6BC-4D8A-8C3E-B3A8C54F6A73}"/>
    <cellStyle name="20% - Accent6 4 5 3" xfId="21876" xr:uid="{01EB6ACA-7185-41B2-8D57-FAB7D3F4033E}"/>
    <cellStyle name="20% - Accent6 4 5 4" xfId="30891" xr:uid="{12CE0A76-DA17-44A7-8AC5-27D653E97FA3}"/>
    <cellStyle name="20% - Accent6 4 6" xfId="6573" xr:uid="{99E92CF1-BE5B-40B9-B0A7-562E4A9209B8}"/>
    <cellStyle name="20% - Accent6 4 6 2" xfId="24121" xr:uid="{01DC4AA1-FF9D-4B69-AC83-6C73867FC61E}"/>
    <cellStyle name="20% - Accent6 4 6 3" xfId="33115" xr:uid="{2B82BB6C-AE94-4837-A635-572115C36941}"/>
    <cellStyle name="20% - Accent6 4 7" xfId="19892" xr:uid="{8E301D5D-20DF-4793-A7B3-135DE66D6E6C}"/>
    <cellStyle name="20% - Accent6 4 8" xfId="28906" xr:uid="{86FC4C32-0BBF-4906-A20F-9934979CA388}"/>
    <cellStyle name="20% - Accent6 5" xfId="802" xr:uid="{2E6BA410-6DCC-441A-977C-20AF633F5E2B}"/>
    <cellStyle name="20% - Accent6 5 2" xfId="968" xr:uid="{4BB94576-528A-4E13-9E9D-1C47EDF0CFA3}"/>
    <cellStyle name="20% - Accent6 5 2 2" xfId="1503" xr:uid="{D48D968C-5201-4BEF-915F-E7BFA806AD5F}"/>
    <cellStyle name="20% - Accent6 5 2 2 2" xfId="4475" xr:uid="{E7494E1B-8C56-4547-8015-C9D960E1A43C}"/>
    <cellStyle name="20% - Accent6 5 2 2 2 2" xfId="10878" xr:uid="{D1766553-A7D2-41D2-B6CD-32893CEBD0E3}"/>
    <cellStyle name="20% - Accent6 5 2 2 2 2 2" xfId="28403" xr:uid="{F017C4CB-4632-49B4-ABFE-C7BC53260D24}"/>
    <cellStyle name="20% - Accent6 5 2 2 2 2 3" xfId="37453" xr:uid="{8DE0A99A-4D16-417D-B43E-01D7C8744C7C}"/>
    <cellStyle name="20% - Accent6 5 2 2 2 3" xfId="22482" xr:uid="{57B42263-0AE2-40ED-911D-73B8AF5C3AFC}"/>
    <cellStyle name="20% - Accent6 5 2 2 2 4" xfId="31497" xr:uid="{4FF7227C-98D3-4B74-9CA3-FB3356E1E009}"/>
    <cellStyle name="20% - Accent6 5 2 2 3" xfId="10193" xr:uid="{1A4E3302-3127-43CF-8161-FE3DD4552FD8}"/>
    <cellStyle name="20% - Accent6 5 2 2 3 2" xfId="27728" xr:uid="{10AA9803-3B97-48BF-9762-33935245B689}"/>
    <cellStyle name="20% - Accent6 5 2 2 3 3" xfId="36726" xr:uid="{AC4EB608-8C32-4B1C-9F8F-58C7A115F392}"/>
    <cellStyle name="20% - Accent6 5 2 2 4" xfId="20497" xr:uid="{9AAEE4DA-CA2C-4B37-8F3A-095D0911DF26}"/>
    <cellStyle name="20% - Accent6 5 2 2 5" xfId="29512" xr:uid="{B89CA321-FF0B-4849-AD61-5168D173D5CE}"/>
    <cellStyle name="20% - Accent6 5 2 3" xfId="4043" xr:uid="{32940763-1093-4B58-B595-55C93DEA86D2}"/>
    <cellStyle name="20% - Accent6 5 2 3 2" xfId="10889" xr:uid="{75F34BEA-F83B-4DD2-B721-76D4263B1D41}"/>
    <cellStyle name="20% - Accent6 5 2 3 2 2" xfId="28414" xr:uid="{BD756C85-5197-4C44-BFE9-E8081E321F7B}"/>
    <cellStyle name="20% - Accent6 5 2 3 2 3" xfId="37465" xr:uid="{6C4B0BC5-2AA6-4C19-9C51-CAC56610E26E}"/>
    <cellStyle name="20% - Accent6 5 2 3 3" xfId="22050" xr:uid="{DFB8E2EE-9F99-45D6-97D7-BAD7A9AAB43F}"/>
    <cellStyle name="20% - Accent6 5 2 3 4" xfId="31065" xr:uid="{6D38D94C-6B68-4140-B11C-83AEB0E5B438}"/>
    <cellStyle name="20% - Accent6 5 2 4" xfId="6487" xr:uid="{33F36D5E-9CE4-4FE8-97BC-04A21B383064}"/>
    <cellStyle name="20% - Accent6 5 2 4 2" xfId="24037" xr:uid="{28536633-2C2C-49EE-BD77-1D86571A3088}"/>
    <cellStyle name="20% - Accent6 5 2 4 3" xfId="33031" xr:uid="{79AEE67E-7EA3-4780-956A-90AAA7FE3886}"/>
    <cellStyle name="20% - Accent6 5 2 5" xfId="20065" xr:uid="{6DB78921-B0BC-421E-B9F3-39D558783707}"/>
    <cellStyle name="20% - Accent6 5 2 6" xfId="29080" xr:uid="{F41B80FA-CD56-4951-9A7C-054A40BF1760}"/>
    <cellStyle name="20% - Accent6 5 3" xfId="1097" xr:uid="{A4FB2D65-383C-4582-A7EE-D297BB5B185F}"/>
    <cellStyle name="20% - Accent6 5 3 2" xfId="1631" xr:uid="{5BF484A5-52E0-4E50-94EF-5360CF41BBE5}"/>
    <cellStyle name="20% - Accent6 5 3 2 2" xfId="4603" xr:uid="{45A10F66-4A40-489F-BB2A-DB61447FBE9F}"/>
    <cellStyle name="20% - Accent6 5 3 2 2 2" xfId="11012" xr:uid="{C4D1BC98-F1CD-44C6-B69C-0C5EB06E31DD}"/>
    <cellStyle name="20% - Accent6 5 3 2 2 2 2" xfId="28533" xr:uid="{95862C00-7A81-43A1-987C-30ECFA4FCC60}"/>
    <cellStyle name="20% - Accent6 5 3 2 2 2 3" xfId="37602" xr:uid="{1A4F5520-E514-4E5A-A666-7F288A5011D4}"/>
    <cellStyle name="20% - Accent6 5 3 2 2 3" xfId="22610" xr:uid="{A916310C-A565-4DA2-9C96-48823E3F5810}"/>
    <cellStyle name="20% - Accent6 5 3 2 2 4" xfId="31625" xr:uid="{67E99EC4-E066-40D7-82D4-C974505DF57D}"/>
    <cellStyle name="20% - Accent6 5 3 2 3" xfId="10321" xr:uid="{7B84BF21-D48C-4216-A5D1-5B095F9738B7}"/>
    <cellStyle name="20% - Accent6 5 3 2 3 2" xfId="27856" xr:uid="{1A604CCA-B438-4C02-939A-3ABE3B7993E1}"/>
    <cellStyle name="20% - Accent6 5 3 2 3 3" xfId="36854" xr:uid="{C0A8D0B3-3E89-4DCE-8B9A-F1F2D1988912}"/>
    <cellStyle name="20% - Accent6 5 3 2 4" xfId="20625" xr:uid="{9D5440F3-3CDC-4C0C-9BAF-714D61E63E95}"/>
    <cellStyle name="20% - Accent6 5 3 2 5" xfId="29640" xr:uid="{9DEF5BEE-88F5-42B0-85EB-96A6BD1E3E7A}"/>
    <cellStyle name="20% - Accent6 5 3 3" xfId="4172" xr:uid="{24477D86-AEED-4940-800E-87A2DC48E5A1}"/>
    <cellStyle name="20% - Accent6 5 3 3 2" xfId="10598" xr:uid="{1D526F26-1234-49B6-9220-B74718927214}"/>
    <cellStyle name="20% - Accent6 5 3 3 2 2" xfId="28128" xr:uid="{10170BCF-9683-49A6-813F-8CC9D30ACB4D}"/>
    <cellStyle name="20% - Accent6 5 3 3 2 3" xfId="37142" xr:uid="{B7824D01-8884-4FB3-B45D-358EF88089C9}"/>
    <cellStyle name="20% - Accent6 5 3 3 3" xfId="22179" xr:uid="{3A1CC049-6484-484E-ACDF-D15620329681}"/>
    <cellStyle name="20% - Accent6 5 3 3 4" xfId="31194" xr:uid="{2F11CB17-E837-4E6A-B2FC-2465E00EB900}"/>
    <cellStyle name="20% - Accent6 5 3 4" xfId="8670" xr:uid="{3673B784-2991-4751-A73C-D2CD62D49CBC}"/>
    <cellStyle name="20% - Accent6 5 3 4 2" xfId="26208" xr:uid="{07D977DF-00A4-4374-AE2B-94C65D518C9E}"/>
    <cellStyle name="20% - Accent6 5 3 4 3" xfId="35202" xr:uid="{CF4E6408-3718-42E8-B0FC-05DF881E3D0F}"/>
    <cellStyle name="20% - Accent6 5 3 5" xfId="20194" xr:uid="{0B8F4589-B18A-47C1-87D2-415882497C32}"/>
    <cellStyle name="20% - Accent6 5 3 6" xfId="29209" xr:uid="{28DA620C-4866-40F6-BC6D-075DCD3137C8}"/>
    <cellStyle name="20% - Accent6 5 4" xfId="1339" xr:uid="{17FF274F-CCC4-49F3-8DDC-904BB9CA0CC7}"/>
    <cellStyle name="20% - Accent6 5 4 2" xfId="4313" xr:uid="{841C7542-EB42-4082-8510-7A0CFC1115EF}"/>
    <cellStyle name="20% - Accent6 5 4 2 2" xfId="10709" xr:uid="{53923CD1-94CB-4A3B-83A0-8BAED35E436B}"/>
    <cellStyle name="20% - Accent6 5 4 2 2 2" xfId="28237" xr:uid="{F1E032A3-8208-452D-A099-76DE475C900E}"/>
    <cellStyle name="20% - Accent6 5 4 2 2 3" xfId="37269" xr:uid="{9BF8D27A-5119-4F2B-9D0A-16E4C345B09E}"/>
    <cellStyle name="20% - Accent6 5 4 2 3" xfId="22320" xr:uid="{C2120CE6-F4AE-460E-978B-73C646D444C1}"/>
    <cellStyle name="20% - Accent6 5 4 2 4" xfId="31335" xr:uid="{F576C0B2-89D5-45E1-8A89-582BB3FDB682}"/>
    <cellStyle name="20% - Accent6 5 4 3" xfId="10031" xr:uid="{3E34FB78-ACCF-44BE-8F80-AA1B3A3E3798}"/>
    <cellStyle name="20% - Accent6 5 4 3 2" xfId="27566" xr:uid="{3AA01A12-85EE-45BF-A71A-0C4A8B534414}"/>
    <cellStyle name="20% - Accent6 5 4 3 3" xfId="36564" xr:uid="{0EFA32C9-1112-48D0-B897-46A1E7733277}"/>
    <cellStyle name="20% - Accent6 5 4 4" xfId="20335" xr:uid="{0A301D85-E125-4936-B123-0AE5A20F782F}"/>
    <cellStyle name="20% - Accent6 5 4 5" xfId="29350" xr:uid="{2E487862-E082-4452-9D8E-AA82FAEEDFE6}"/>
    <cellStyle name="20% - Accent6 5 5" xfId="3883" xr:uid="{EAF90018-0EA9-406A-93E9-69DDBFC071C3}"/>
    <cellStyle name="20% - Accent6 5 5 2" xfId="11141" xr:uid="{FCDD316C-A1D9-4D09-A36D-244D5E505785}"/>
    <cellStyle name="20% - Accent6 5 5 2 2" xfId="28660" xr:uid="{53D9E332-999D-4FD3-BFCF-BAF8B7E5C64E}"/>
    <cellStyle name="20% - Accent6 5 5 2 3" xfId="37743" xr:uid="{A42BBCA1-283D-46DD-AE0A-9EFC5633171E}"/>
    <cellStyle name="20% - Accent6 5 5 3" xfId="21890" xr:uid="{9BAC19A7-97F2-4840-B8EA-553060B6A138}"/>
    <cellStyle name="20% - Accent6 5 5 4" xfId="30905" xr:uid="{985DF0A5-3989-43C6-ACF2-CF7435EF7770}"/>
    <cellStyle name="20% - Accent6 5 6" xfId="8569" xr:uid="{A78D6816-AC1A-4A36-A527-189F9787FC49}"/>
    <cellStyle name="20% - Accent6 5 6 2" xfId="26110" xr:uid="{9B83D309-FF03-4579-93AB-A6EE88F1B7A5}"/>
    <cellStyle name="20% - Accent6 5 6 3" xfId="35103" xr:uid="{D46F0772-A692-4238-AFFF-A82EB75E0B14}"/>
    <cellStyle name="20% - Accent6 5 7" xfId="19906" xr:uid="{0E8FDD08-D108-4174-B80A-AD2E1625F6E1}"/>
    <cellStyle name="20% - Accent6 5 8" xfId="28920" xr:uid="{33F3136E-19D7-4305-B6F4-9BA00E0957A9}"/>
    <cellStyle name="20% - Accent6 6" xfId="886" xr:uid="{7CE17D9A-8D56-4450-B3AC-28972BA7772C}"/>
    <cellStyle name="20% - Accent6 6 2" xfId="1420" xr:uid="{54B5AF2F-0137-4927-977B-F1869020B2EB}"/>
    <cellStyle name="20% - Accent6 6 2 2" xfId="4392" xr:uid="{EB6138D3-BCE5-44A7-844F-B9D9020FD0F1}"/>
    <cellStyle name="20% - Accent6 6 2 2 2" xfId="10830" xr:uid="{ADC34228-8294-4DF4-AABA-BFA2782A5858}"/>
    <cellStyle name="20% - Accent6 6 2 2 2 2" xfId="28356" xr:uid="{04D739F4-9056-4C77-8934-3B405A7AF77A}"/>
    <cellStyle name="20% - Accent6 6 2 2 2 3" xfId="37397" xr:uid="{C94A7F0F-0B63-4659-9B87-A61678129BDB}"/>
    <cellStyle name="20% - Accent6 6 2 2 3" xfId="22399" xr:uid="{52C9FD3B-6D19-4E79-A2BB-8C18CB589535}"/>
    <cellStyle name="20% - Accent6 6 2 2 4" xfId="31414" xr:uid="{17BF2ACD-F83D-4580-AE3D-B627CC7185D8}"/>
    <cellStyle name="20% - Accent6 6 2 3" xfId="10110" xr:uid="{F645C544-004F-4946-AF9D-EE5F1A926F44}"/>
    <cellStyle name="20% - Accent6 6 2 3 2" xfId="27645" xr:uid="{9F4FF9F7-06D9-4620-B222-A9CBA9DB9541}"/>
    <cellStyle name="20% - Accent6 6 2 3 3" xfId="36643" xr:uid="{076AD5DD-2294-4D1E-A655-9429D44A961F}"/>
    <cellStyle name="20% - Accent6 6 2 4" xfId="20414" xr:uid="{8F8AB76E-4AB6-4AD6-A0E0-1F9F93F747C8}"/>
    <cellStyle name="20% - Accent6 6 2 5" xfId="29429" xr:uid="{AB259E82-F4B2-41E4-9701-9231153DA587}"/>
    <cellStyle name="20% - Accent6 6 3" xfId="3961" xr:uid="{5DBB78EC-EFCE-4269-8F0F-6214CB6970FA}"/>
    <cellStyle name="20% - Accent6 6 3 2" xfId="10591" xr:uid="{0FEF5F8C-E863-4B02-B11F-65C0B758E69C}"/>
    <cellStyle name="20% - Accent6 6 3 2 2" xfId="28121" xr:uid="{69A7CA4E-AC4C-451F-B7A8-63779528E203}"/>
    <cellStyle name="20% - Accent6 6 3 2 3" xfId="37135" xr:uid="{0E86E6BD-77AB-433A-BC73-19E2BFC5C03E}"/>
    <cellStyle name="20% - Accent6 6 3 3" xfId="21968" xr:uid="{5B7498F8-EFB6-44C8-819A-960B63EBA1B5}"/>
    <cellStyle name="20% - Accent6 6 3 4" xfId="30983" xr:uid="{255E6A71-737C-41B5-B0B2-5D4193ADACEC}"/>
    <cellStyle name="20% - Accent6 6 4" xfId="8943" xr:uid="{A93E3311-F067-4D18-9CC3-6723527BD993}"/>
    <cellStyle name="20% - Accent6 6 4 2" xfId="26479" xr:uid="{0483FF1B-498F-4493-ABCD-692819CCF393}"/>
    <cellStyle name="20% - Accent6 6 4 3" xfId="35474" xr:uid="{E2705E0E-0CD3-484E-8BCE-402A607BD1B8}"/>
    <cellStyle name="20% - Accent6 6 5" xfId="19984" xr:uid="{3D1BB08A-7DBC-4AA0-8073-B82EC347343D}"/>
    <cellStyle name="20% - Accent6 6 6" xfId="28998" xr:uid="{079CD1C2-4D1A-4906-A9E8-D9B563C429F6}"/>
    <cellStyle name="20% - Accent6 7" xfId="1034" xr:uid="{3E6A9C68-26E2-4199-AE54-CCA0F5E98494}"/>
    <cellStyle name="20% - Accent6 7 2" xfId="1569" xr:uid="{B7D175EC-4CE3-4725-9EA0-EDB885FBE46C}"/>
    <cellStyle name="20% - Accent6 7 2 2" xfId="4541" xr:uid="{E88B4DC5-3D37-494D-BCFB-7D39CC22950C}"/>
    <cellStyle name="20% - Accent6 7 2 2 2" xfId="10559" xr:uid="{49A2F957-FF46-4086-858C-1C6724227BDE}"/>
    <cellStyle name="20% - Accent6 7 2 2 2 2" xfId="28089" xr:uid="{CA183726-1AD5-4455-A085-A6CFCE9785D5}"/>
    <cellStyle name="20% - Accent6 7 2 2 2 3" xfId="37100" xr:uid="{009B0C0D-8616-48B2-8424-EC5C584912D4}"/>
    <cellStyle name="20% - Accent6 7 2 2 3" xfId="22548" xr:uid="{CDA3B42E-15E4-44BD-9AFE-F2C989097AFC}"/>
    <cellStyle name="20% - Accent6 7 2 2 4" xfId="31563" xr:uid="{4F255B6D-3951-444E-8E1F-0033AEC18C04}"/>
    <cellStyle name="20% - Accent6 7 2 3" xfId="10259" xr:uid="{2550487B-1ACC-4098-9B12-1730FEC05155}"/>
    <cellStyle name="20% - Accent6 7 2 3 2" xfId="27794" xr:uid="{DF19E4BC-93F9-4A87-A9BC-F28E9948DE09}"/>
    <cellStyle name="20% - Accent6 7 2 3 3" xfId="36792" xr:uid="{642E1084-ACD2-449D-B445-1C07B959BCE0}"/>
    <cellStyle name="20% - Accent6 7 2 4" xfId="20563" xr:uid="{30949F97-2F28-403A-BF80-337881026560}"/>
    <cellStyle name="20% - Accent6 7 2 5" xfId="29578" xr:uid="{23F6F05D-3E3A-468C-B802-5A4CFEF10513}"/>
    <cellStyle name="20% - Accent6 7 3" xfId="4109" xr:uid="{4DB30381-A5E5-4FC3-9F8B-7A40BFFC0827}"/>
    <cellStyle name="20% - Accent6 7 3 2" xfId="10693" xr:uid="{33EE9BE4-3D97-44F2-86F6-8FACE47B75D1}"/>
    <cellStyle name="20% - Accent6 7 3 2 2" xfId="28221" xr:uid="{9458C524-FB9B-4437-9A55-02493D9BF423}"/>
    <cellStyle name="20% - Accent6 7 3 2 3" xfId="37249" xr:uid="{2ECC9FE3-0FF8-46B5-BF5E-7C7F4A6F8614}"/>
    <cellStyle name="20% - Accent6 7 3 3" xfId="22116" xr:uid="{5111262B-C530-429E-B847-903BEB6C4AE5}"/>
    <cellStyle name="20% - Accent6 7 3 4" xfId="31131" xr:uid="{9380803E-51DB-45E2-84C9-840ACF1BFCEB}"/>
    <cellStyle name="20% - Accent6 7 4" xfId="8894" xr:uid="{28A6BD50-93F8-4FE7-B880-309BEC808BEA}"/>
    <cellStyle name="20% - Accent6 7 4 2" xfId="26431" xr:uid="{018A9566-A8CC-4607-818C-F27ED31EA3AE}"/>
    <cellStyle name="20% - Accent6 7 4 3" xfId="35426" xr:uid="{2750970F-48AA-4F8D-8BE0-916DA0C035BD}"/>
    <cellStyle name="20% - Accent6 7 5" xfId="20131" xr:uid="{D6BC0E45-DD71-49A6-BEE1-34D8C82B6B46}"/>
    <cellStyle name="20% - Accent6 7 6" xfId="29146" xr:uid="{9EF88F5F-7BF2-48E5-8C05-05D49B8F4FFA}"/>
    <cellStyle name="20% - Accent6 8" xfId="1160" xr:uid="{435E7D9C-0B77-4C2B-B4FA-608A2A0212DB}"/>
    <cellStyle name="20% - Accent6 8 2" xfId="1666" xr:uid="{710CD8C1-D036-455C-90C2-C3B2B7AB8A8D}"/>
    <cellStyle name="20% - Accent6 9" xfId="1247" xr:uid="{8EDDCDC1-18CA-406D-9899-8195958ACFC6}"/>
    <cellStyle name="20% - Accent6 9 2" xfId="4230" xr:uid="{A09A5900-C74E-4548-BC5B-01B65818B441}"/>
    <cellStyle name="20% - Accent6 9 2 2" xfId="11128" xr:uid="{CE6E5541-5493-4C61-BFD5-C7F8DC32AF10}"/>
    <cellStyle name="20% - Accent6 9 2 2 2" xfId="28647" xr:uid="{50342B6B-F47A-49F1-93A0-B3427CAB9DBB}"/>
    <cellStyle name="20% - Accent6 9 2 2 3" xfId="37730" xr:uid="{D09B3C87-C34E-41A5-85EB-2825B91A335B}"/>
    <cellStyle name="20% - Accent6 9 2 3" xfId="22237" xr:uid="{F94EE78E-6244-4471-911B-7E4B3069C29C}"/>
    <cellStyle name="20% - Accent6 9 2 4" xfId="31252" xr:uid="{89E4B650-2CDE-4511-9AE0-7322F162CABD}"/>
    <cellStyle name="20% - Accent6 9 3" xfId="6067" xr:uid="{F0E2B879-9166-45B0-8487-165F68CD6EAF}"/>
    <cellStyle name="20% - Accent6 9 3 2" xfId="23624" xr:uid="{43604B15-7F2C-49AE-803C-FECA7E21A7E7}"/>
    <cellStyle name="20% - Accent6 9 3 3" xfId="32621" xr:uid="{88FCDB64-351E-431F-9615-4A4A41C27141}"/>
    <cellStyle name="20% - Accent6 9 4" xfId="20252" xr:uid="{EDC9C290-402E-4EC5-BEC8-1504B6687DDB}"/>
    <cellStyle name="20% - Accent6 9 5" xfId="29267" xr:uid="{4C726355-FEB0-42B2-8CE7-BEA5FCB1B4EA}"/>
    <cellStyle name="40% - Accent1" xfId="109" builtinId="31" customBuiltin="1"/>
    <cellStyle name="40% - Accent1 10" xfId="2272" xr:uid="{2F57CD99-0C68-4828-BF04-8B7F22A8E9F5}"/>
    <cellStyle name="40% - Accent1 10 2" xfId="4933" xr:uid="{CE5DF985-482E-496D-966E-5549B97E58DA}"/>
    <cellStyle name="40% - Accent1 10 2 2" xfId="11011" xr:uid="{C21B63A0-67E0-4364-B81A-2DBE4396B321}"/>
    <cellStyle name="40% - Accent1 10 2 2 2" xfId="28532" xr:uid="{55F13DE8-85C0-44EF-8B3D-FAA586B951D2}"/>
    <cellStyle name="40% - Accent1 10 2 2 3" xfId="37601" xr:uid="{027F6970-EFAE-4E34-AA89-C8077C715A86}"/>
    <cellStyle name="40% - Accent1 10 2 3" xfId="22850" xr:uid="{B3F7319F-EC8C-406C-A3BD-28B53417B35E}"/>
    <cellStyle name="40% - Accent1 10 2 4" xfId="31865" xr:uid="{B167AAE6-18EA-448E-BB8B-47C9718CE568}"/>
    <cellStyle name="40% - Accent1 10 3" xfId="11100" xr:uid="{1F882D0B-1476-4F13-8B31-C96783FB353E}"/>
    <cellStyle name="40% - Accent1 10 3 2" xfId="28619" xr:uid="{D8B77753-0ACB-42AE-9838-2187786AC5A5}"/>
    <cellStyle name="40% - Accent1 10 3 3" xfId="37700" xr:uid="{847E7418-E94A-4353-8F6D-A560976D5238}"/>
    <cellStyle name="40% - Accent1 10 4" xfId="20865" xr:uid="{B0567AFA-ACED-41BD-A2BB-805C5916A2CA}"/>
    <cellStyle name="40% - Accent1 10 5" xfId="29880" xr:uid="{FABE00AC-4994-4B64-B3C1-4D26D82B375A}"/>
    <cellStyle name="40% - Accent1 11" xfId="3747" xr:uid="{0648A528-12EE-44F9-84AA-2976EFE7201E}"/>
    <cellStyle name="40% - Accent1 11 2" xfId="11204" xr:uid="{DEF8531B-CE4C-44FF-853D-2985EBA8385C}"/>
    <cellStyle name="40% - Accent1 11 2 2" xfId="28721" xr:uid="{91FE37C4-FD37-47B3-B945-2E8514937123}"/>
    <cellStyle name="40% - Accent1 11 2 3" xfId="37812" xr:uid="{575BD262-CFC8-4815-B7B3-E99F7D780F2D}"/>
    <cellStyle name="40% - Accent1 11 3" xfId="21754" xr:uid="{E480DD89-8107-419E-B223-AD3FCD1E4D51}"/>
    <cellStyle name="40% - Accent1 11 4" xfId="30769" xr:uid="{05EAB77A-AF01-4B06-BE4B-2579AC716AE8}"/>
    <cellStyle name="40% - Accent1 12" xfId="6341" xr:uid="{AF212C58-3ACC-443E-BAE7-A91AD218EC3C}"/>
    <cellStyle name="40% - Accent1 12 2" xfId="23892" xr:uid="{70D28CC0-F45A-41A1-AEE5-4CBD6BF3674E}"/>
    <cellStyle name="40% - Accent1 12 3" xfId="32890" xr:uid="{635C7F5C-AEEA-4A90-B3B7-51E32F02CCF0}"/>
    <cellStyle name="40% - Accent1 13" xfId="19774" xr:uid="{6634D2B7-A8DE-494E-A121-A3879917A950}"/>
    <cellStyle name="40% - Accent1 14" xfId="28783" xr:uid="{C1D69EC0-1CF9-41AE-BDD6-201CF9209CDB}"/>
    <cellStyle name="40% - Accent1 2" xfId="720" xr:uid="{938631AC-523B-4E86-A7E4-F47849F4F1F9}"/>
    <cellStyle name="40% - Accent1 3" xfId="765" xr:uid="{DEEF0D9C-FDE3-4F79-9373-ABB90DA8503B}"/>
    <cellStyle name="40% - Accent1 3 2" xfId="931" xr:uid="{1947446A-1AA8-4EC8-A86B-0444CCB82452}"/>
    <cellStyle name="40% - Accent1 3 2 2" xfId="1466" xr:uid="{BEB1A52D-1F52-43CB-8FA3-0AC48BEDDE58}"/>
    <cellStyle name="40% - Accent1 3 2 2 2" xfId="4438" xr:uid="{CC12AA23-4C88-4DFE-B5EA-9CEB950E736D}"/>
    <cellStyle name="40% - Accent1 3 2 2 2 2" xfId="10729" xr:uid="{8661A0D6-0E31-4C7C-9A05-B0682A558F5F}"/>
    <cellStyle name="40% - Accent1 3 2 2 2 2 2" xfId="28256" xr:uid="{D3EA5B72-F46C-49C4-A101-79E608728C34}"/>
    <cellStyle name="40% - Accent1 3 2 2 2 2 3" xfId="37290" xr:uid="{5335C21C-7030-4EEB-AC55-F59CFB7F4AE6}"/>
    <cellStyle name="40% - Accent1 3 2 2 2 3" xfId="22445" xr:uid="{52A9334B-1D14-47DE-93EF-DCED0B484768}"/>
    <cellStyle name="40% - Accent1 3 2 2 2 4" xfId="31460" xr:uid="{61E63C20-40E6-43F4-A709-45FA7BDD74B0}"/>
    <cellStyle name="40% - Accent1 3 2 2 3" xfId="10156" xr:uid="{D4A6D82C-9669-4F2B-80BF-A58752BD686F}"/>
    <cellStyle name="40% - Accent1 3 2 2 3 2" xfId="27691" xr:uid="{490A01FD-BC66-4982-AA36-3032E1B9D854}"/>
    <cellStyle name="40% - Accent1 3 2 2 3 3" xfId="36689" xr:uid="{4DEC008C-129D-45F1-AEBF-F12B16B5814A}"/>
    <cellStyle name="40% - Accent1 3 2 2 4" xfId="20460" xr:uid="{35F0A26F-BAF7-40DD-BE20-C6391DE2A8A6}"/>
    <cellStyle name="40% - Accent1 3 2 2 5" xfId="29475" xr:uid="{4B0F3C94-84C6-47D9-BD42-ED7F92CAA9B9}"/>
    <cellStyle name="40% - Accent1 3 2 3" xfId="4006" xr:uid="{D7A863F3-7F96-420C-AD05-CC556189D58C}"/>
    <cellStyle name="40% - Accent1 3 2 3 2" xfId="11089" xr:uid="{46A55E11-550C-470E-AEEB-74CC90859005}"/>
    <cellStyle name="40% - Accent1 3 2 3 2 2" xfId="28608" xr:uid="{CEF98766-B1E4-402F-85E7-63D857EF5F6D}"/>
    <cellStyle name="40% - Accent1 3 2 3 2 3" xfId="37688" xr:uid="{8059A5DC-9A51-4EEC-AE69-114A2821DD7C}"/>
    <cellStyle name="40% - Accent1 3 2 3 3" xfId="22013" xr:uid="{FFBB7FE8-AE8D-4246-BA41-13A90044D1FB}"/>
    <cellStyle name="40% - Accent1 3 2 3 4" xfId="31028" xr:uid="{C200E279-BE2D-46A6-A959-879429D15D9C}"/>
    <cellStyle name="40% - Accent1 3 2 4" xfId="8543" xr:uid="{C43B7875-9960-4239-B87D-F651CAB2D9A4}"/>
    <cellStyle name="40% - Accent1 3 2 4 2" xfId="26084" xr:uid="{DF8B160B-F23D-4D3B-9189-F471D5EB779E}"/>
    <cellStyle name="40% - Accent1 3 2 4 3" xfId="35078" xr:uid="{84BC9D5B-525A-4A1A-940A-669F70A6BD5F}"/>
    <cellStyle name="40% - Accent1 3 2 5" xfId="20028" xr:uid="{ED22E978-643B-4B97-A3ED-5C32C04A0887}"/>
    <cellStyle name="40% - Accent1 3 2 6" xfId="29043" xr:uid="{50C79342-55E1-498F-AEC4-34219D15A6A3}"/>
    <cellStyle name="40% - Accent1 3 3" xfId="1060" xr:uid="{1E4E29F8-43F0-4885-A8AC-09D6B51593D1}"/>
    <cellStyle name="40% - Accent1 3 3 2" xfId="1594" xr:uid="{35836388-8E32-4F80-9963-3098C2864F98}"/>
    <cellStyle name="40% - Accent1 3 3 2 2" xfId="4566" xr:uid="{9D9D6F0F-EBA9-43EE-A930-536316B38CD3}"/>
    <cellStyle name="40% - Accent1 3 3 2 2 2" xfId="10926" xr:uid="{E8E3EE3C-E6B6-4B3E-9B0A-3822E5888A4A}"/>
    <cellStyle name="40% - Accent1 3 3 2 2 2 2" xfId="28449" xr:uid="{EF294EA3-3404-4016-BBC4-3F1B726AE281}"/>
    <cellStyle name="40% - Accent1 3 3 2 2 2 3" xfId="37511" xr:uid="{73EACA2B-92D3-4B34-B228-FD70F684E12A}"/>
    <cellStyle name="40% - Accent1 3 3 2 2 3" xfId="22573" xr:uid="{752BB755-BEB1-4FC7-B4EE-9D2713D14F53}"/>
    <cellStyle name="40% - Accent1 3 3 2 2 4" xfId="31588" xr:uid="{AF89A779-D04A-43E2-9212-847BFC4A2AD5}"/>
    <cellStyle name="40% - Accent1 3 3 2 3" xfId="10284" xr:uid="{2484E547-AF7E-4B11-847F-FD380BA33E39}"/>
    <cellStyle name="40% - Accent1 3 3 2 3 2" xfId="27819" xr:uid="{87096A60-1B1C-4B5E-8947-183F38E9359C}"/>
    <cellStyle name="40% - Accent1 3 3 2 3 3" xfId="36817" xr:uid="{0C776366-974D-485F-832E-FD7AC0B1BDB8}"/>
    <cellStyle name="40% - Accent1 3 3 2 4" xfId="20588" xr:uid="{FCAD40F5-9713-496C-9CD4-45F2390993E3}"/>
    <cellStyle name="40% - Accent1 3 3 2 5" xfId="29603" xr:uid="{D593245C-17F2-4095-8FB1-172860767A45}"/>
    <cellStyle name="40% - Accent1 3 3 3" xfId="4135" xr:uid="{F397AC5F-DA05-434A-9489-7251F8A422DD}"/>
    <cellStyle name="40% - Accent1 3 3 3 2" xfId="10704" xr:uid="{BEFB4B30-6FB9-4658-9931-DCB0F6803F98}"/>
    <cellStyle name="40% - Accent1 3 3 3 2 2" xfId="28232" xr:uid="{ADEAFBEA-47DA-4E85-90C0-926D7D83BB88}"/>
    <cellStyle name="40% - Accent1 3 3 3 2 3" xfId="37261" xr:uid="{0D6750BC-FAD7-4DE6-AF35-953DF159CF5B}"/>
    <cellStyle name="40% - Accent1 3 3 3 3" xfId="22142" xr:uid="{1414CF5A-D298-406E-B94C-1919E525293B}"/>
    <cellStyle name="40% - Accent1 3 3 3 4" xfId="31157" xr:uid="{DD5232C0-A64F-414D-9A95-1D40F2D1B3E7}"/>
    <cellStyle name="40% - Accent1 3 3 4" xfId="8583" xr:uid="{9D378D86-9B83-41B4-BB62-2174ED6509B8}"/>
    <cellStyle name="40% - Accent1 3 3 4 2" xfId="26123" xr:uid="{6FCEA488-DD84-4E44-BFD4-0D4D9B4C8399}"/>
    <cellStyle name="40% - Accent1 3 3 4 3" xfId="35116" xr:uid="{F7143B97-282F-4CCE-8198-B7149A63B3C8}"/>
    <cellStyle name="40% - Accent1 3 3 5" xfId="20157" xr:uid="{E3BAD667-40DE-4848-89DF-61B23290DE89}"/>
    <cellStyle name="40% - Accent1 3 3 6" xfId="29172" xr:uid="{21C92B9F-7D74-4F2F-9958-E562D13FD5B3}"/>
    <cellStyle name="40% - Accent1 3 4" xfId="1302" xr:uid="{64121131-B941-481A-ADAE-8042C1F851E0}"/>
    <cellStyle name="40% - Accent1 3 4 2" xfId="4276" xr:uid="{38097267-69F2-4CD1-9152-398901DDAE1D}"/>
    <cellStyle name="40% - Accent1 3 4 2 2" xfId="10702" xr:uid="{7359BB14-D6E3-4307-B844-D248C1FF7895}"/>
    <cellStyle name="40% - Accent1 3 4 2 2 2" xfId="28230" xr:uid="{5245E21C-C225-4053-A5D1-651E3719E777}"/>
    <cellStyle name="40% - Accent1 3 4 2 2 3" xfId="37259" xr:uid="{83342EE8-E209-42D7-86C4-D32F16CC9A19}"/>
    <cellStyle name="40% - Accent1 3 4 2 3" xfId="22283" xr:uid="{87AAECBD-80C8-47FF-94FA-62DD75F4CD3F}"/>
    <cellStyle name="40% - Accent1 3 4 2 4" xfId="31298" xr:uid="{4911EAB6-60EE-4C79-A091-0D1000CC47AD}"/>
    <cellStyle name="40% - Accent1 3 4 3" xfId="9994" xr:uid="{75187569-16CB-4B2B-98D0-F3E052326990}"/>
    <cellStyle name="40% - Accent1 3 4 3 2" xfId="27529" xr:uid="{B2F6F4DA-9042-4415-8AE3-C92FC628E3E2}"/>
    <cellStyle name="40% - Accent1 3 4 3 3" xfId="36527" xr:uid="{07B635ED-740A-4269-A741-C750A7A5B61B}"/>
    <cellStyle name="40% - Accent1 3 4 4" xfId="20298" xr:uid="{478A3DAA-38A8-4053-8ABE-D437A1AE21C8}"/>
    <cellStyle name="40% - Accent1 3 4 5" xfId="29313" xr:uid="{742F5EC4-B0C4-44FE-AB61-B50D039F87BF}"/>
    <cellStyle name="40% - Accent1 3 5" xfId="3846" xr:uid="{75439A31-AEEF-403C-AABF-D56061CF9E24}"/>
    <cellStyle name="40% - Accent1 3 5 2" xfId="10648" xr:uid="{475B8D46-33ED-4DB9-86CA-FEF7B74C32BB}"/>
    <cellStyle name="40% - Accent1 3 5 2 2" xfId="28177" xr:uid="{1F4352A1-341A-4CB9-A565-353F178512FA}"/>
    <cellStyle name="40% - Accent1 3 5 2 3" xfId="37202" xr:uid="{4CDBDBE2-4DAF-4D39-9C3C-8D5B0A3E846C}"/>
    <cellStyle name="40% - Accent1 3 5 3" xfId="21853" xr:uid="{09F8FA6D-F35D-4903-B957-9A2D9F4E1AF3}"/>
    <cellStyle name="40% - Accent1 3 5 4" xfId="30868" xr:uid="{D28B45E6-E88E-46AF-B704-9B8B5BB02695}"/>
    <cellStyle name="40% - Accent1 3 6" xfId="6540" xr:uid="{85D0831B-036B-4192-8356-653F1F6CACA3}"/>
    <cellStyle name="40% - Accent1 3 6 2" xfId="24089" xr:uid="{191EB985-E074-4301-BD49-3F58AA519522}"/>
    <cellStyle name="40% - Accent1 3 6 3" xfId="33083" xr:uid="{A153CD1D-0F45-438C-99B5-3D7A22457673}"/>
    <cellStyle name="40% - Accent1 3 7" xfId="19869" xr:uid="{DC7E9350-9B8A-45D3-AF75-72E331833840}"/>
    <cellStyle name="40% - Accent1 3 8" xfId="28883" xr:uid="{B83B0925-B21E-4FF5-8092-E8231D1F9AF2}"/>
    <cellStyle name="40% - Accent1 4" xfId="779" xr:uid="{152F4D47-5EEC-4FDB-A795-D6696B51F8C5}"/>
    <cellStyle name="40% - Accent1 4 2" xfId="945" xr:uid="{3D95F7EF-466F-4FE0-8865-D7CDF28E26E0}"/>
    <cellStyle name="40% - Accent1 4 2 2" xfId="1480" xr:uid="{0EE4421E-5296-4B71-87FE-D1A644EC0869}"/>
    <cellStyle name="40% - Accent1 4 2 2 2" xfId="4452" xr:uid="{31EC859D-73EA-4FCF-A33D-C27A3FB8EFDE}"/>
    <cellStyle name="40% - Accent1 4 2 2 2 2" xfId="10581" xr:uid="{3941443F-8320-4FAA-A2D0-DB14F088EAEF}"/>
    <cellStyle name="40% - Accent1 4 2 2 2 2 2" xfId="28111" xr:uid="{6373D114-66AE-40B6-8948-CADCE3CED5F9}"/>
    <cellStyle name="40% - Accent1 4 2 2 2 2 3" xfId="37124" xr:uid="{F36DEB24-B7CD-4998-8446-84F82F76CD68}"/>
    <cellStyle name="40% - Accent1 4 2 2 2 3" xfId="22459" xr:uid="{EB290AAD-E6F5-406E-A0C7-96B49C8721BA}"/>
    <cellStyle name="40% - Accent1 4 2 2 2 4" xfId="31474" xr:uid="{D5A36F33-6312-484A-B980-EE7AD8CA9130}"/>
    <cellStyle name="40% - Accent1 4 2 2 3" xfId="10170" xr:uid="{3E2A102C-F532-413A-9674-A7664BB914EA}"/>
    <cellStyle name="40% - Accent1 4 2 2 3 2" xfId="27705" xr:uid="{4089FB94-AA33-497A-AEBB-201D82DC15BE}"/>
    <cellStyle name="40% - Accent1 4 2 2 3 3" xfId="36703" xr:uid="{AC2AFA2D-A19B-4FFF-A401-EF023D5197E3}"/>
    <cellStyle name="40% - Accent1 4 2 2 4" xfId="20474" xr:uid="{3D2E2F7D-1601-4AAE-8461-EE7C8D6EFD76}"/>
    <cellStyle name="40% - Accent1 4 2 2 5" xfId="29489" xr:uid="{929E5FD1-31DE-42BC-82F3-790AC4B2876A}"/>
    <cellStyle name="40% - Accent1 4 2 3" xfId="4020" xr:uid="{751FA51D-0FDF-4BFC-969D-FE46A9A9B1D9}"/>
    <cellStyle name="40% - Accent1 4 2 3 2" xfId="10829" xr:uid="{CA82ECB8-6210-4097-962C-A71C516618DF}"/>
    <cellStyle name="40% - Accent1 4 2 3 2 2" xfId="28355" xr:uid="{35E1B863-9A19-447E-B907-127FA9C62D08}"/>
    <cellStyle name="40% - Accent1 4 2 3 2 3" xfId="37396" xr:uid="{91E6A25E-DF0C-4365-BA2D-F1D594F946D4}"/>
    <cellStyle name="40% - Accent1 4 2 3 3" xfId="22027" xr:uid="{C619776E-FFFC-47DB-80A6-8644A536CDE6}"/>
    <cellStyle name="40% - Accent1 4 2 3 4" xfId="31042" xr:uid="{DF58ECBB-9068-4919-999F-1B5D6292D103}"/>
    <cellStyle name="40% - Accent1 4 2 4" xfId="6175" xr:uid="{134B6694-59B4-4524-BD5E-206D1CF860C3}"/>
    <cellStyle name="40% - Accent1 4 2 4 2" xfId="23730" xr:uid="{53581791-A8AD-4A59-96E9-03680E432B39}"/>
    <cellStyle name="40% - Accent1 4 2 4 3" xfId="32727" xr:uid="{08A0EC68-A836-404B-8CEB-D317E2969CDD}"/>
    <cellStyle name="40% - Accent1 4 2 5" xfId="20042" xr:uid="{289AB9D1-7373-4A13-9BE4-58641EC669E2}"/>
    <cellStyle name="40% - Accent1 4 2 6" xfId="29057" xr:uid="{0AC41CB2-A195-4824-A04F-0E230A8DEA0D}"/>
    <cellStyle name="40% - Accent1 4 3" xfId="1074" xr:uid="{49957AF0-A8D6-469F-A74C-D18C49609B9F}"/>
    <cellStyle name="40% - Accent1 4 3 2" xfId="1608" xr:uid="{EB6C1849-EC44-455D-824F-7C0C617051F5}"/>
    <cellStyle name="40% - Accent1 4 3 2 2" xfId="4580" xr:uid="{4649572A-05A4-4925-9A35-0926B240E2D0}"/>
    <cellStyle name="40% - Accent1 4 3 2 2 2" xfId="5909" xr:uid="{35A758F0-7A64-4D77-BEC0-F7A057AE9D36}"/>
    <cellStyle name="40% - Accent1 4 3 2 2 2 2" xfId="23472" xr:uid="{5FA0920B-4E70-4EAC-B2A1-4AF1D57FE353}"/>
    <cellStyle name="40% - Accent1 4 3 2 2 2 3" xfId="32479" xr:uid="{7AD92638-4900-40E4-B930-D668D5E35FB7}"/>
    <cellStyle name="40% - Accent1 4 3 2 2 3" xfId="22587" xr:uid="{55F5F32D-0E7B-409B-BF95-D876CD0B7B24}"/>
    <cellStyle name="40% - Accent1 4 3 2 2 4" xfId="31602" xr:uid="{8E07A454-4289-4C81-B7A6-4BCA0EFFD24B}"/>
    <cellStyle name="40% - Accent1 4 3 2 3" xfId="10298" xr:uid="{8D5344A7-ADD4-48C3-A0C8-5D410B307ECE}"/>
    <cellStyle name="40% - Accent1 4 3 2 3 2" xfId="27833" xr:uid="{F50000E4-0446-4B61-BF69-7B73812ED471}"/>
    <cellStyle name="40% - Accent1 4 3 2 3 3" xfId="36831" xr:uid="{4E7F779B-50AD-4031-8E03-464BC0299846}"/>
    <cellStyle name="40% - Accent1 4 3 2 4" xfId="20602" xr:uid="{CE04BB32-9200-43BE-AD7E-39A06C176A82}"/>
    <cellStyle name="40% - Accent1 4 3 2 5" xfId="29617" xr:uid="{1721143D-D7E1-46EF-9FD5-60DDD7B9A83C}"/>
    <cellStyle name="40% - Accent1 4 3 3" xfId="4149" xr:uid="{920F390E-A2CB-4E31-B8D3-364F8737C04A}"/>
    <cellStyle name="40% - Accent1 4 3 3 2" xfId="10825" xr:uid="{53795D6A-AE9E-4ABC-9E84-8F4EE5C8FA0C}"/>
    <cellStyle name="40% - Accent1 4 3 3 2 2" xfId="28351" xr:uid="{1F528360-A72E-4B42-8C10-9A16BBC4F4EC}"/>
    <cellStyle name="40% - Accent1 4 3 3 2 3" xfId="37391" xr:uid="{CC147217-DB75-46F0-A7A0-712876B30269}"/>
    <cellStyle name="40% - Accent1 4 3 3 3" xfId="22156" xr:uid="{5A2D07E1-BCD2-403D-8C83-6C15681A0720}"/>
    <cellStyle name="40% - Accent1 4 3 3 4" xfId="31171" xr:uid="{D804F983-33B8-42F1-A0AA-127BD403F9FD}"/>
    <cellStyle name="40% - Accent1 4 3 4" xfId="6483" xr:uid="{DEE8205C-6444-43AA-A725-26638ED24205}"/>
    <cellStyle name="40% - Accent1 4 3 4 2" xfId="24033" xr:uid="{3FEAD8D5-B70B-4C64-B80C-E56C94E1CBA1}"/>
    <cellStyle name="40% - Accent1 4 3 4 3" xfId="33027" xr:uid="{246454FB-C25A-4E97-B643-5EE3D59B5D58}"/>
    <cellStyle name="40% - Accent1 4 3 5" xfId="20171" xr:uid="{CEDC7086-B79A-4172-A995-796634FCC2CC}"/>
    <cellStyle name="40% - Accent1 4 3 6" xfId="29186" xr:uid="{CD65CA16-7DA9-4876-BD62-8E2291BD04B1}"/>
    <cellStyle name="40% - Accent1 4 4" xfId="1316" xr:uid="{A875052F-464A-4357-91DA-C158DA60F9B3}"/>
    <cellStyle name="40% - Accent1 4 4 2" xfId="4290" xr:uid="{1F065B41-B8F5-4504-9682-C271CDD97968}"/>
    <cellStyle name="40% - Accent1 4 4 2 2" xfId="8641" xr:uid="{5E5F2C46-64A2-499C-B2CE-9CDCB78067D9}"/>
    <cellStyle name="40% - Accent1 4 4 2 2 2" xfId="26179" xr:uid="{61098C60-6E77-41F1-9F63-1ED404C82B83}"/>
    <cellStyle name="40% - Accent1 4 4 2 2 3" xfId="35174" xr:uid="{61348BC5-2458-4931-AEBE-09F53C37FA6A}"/>
    <cellStyle name="40% - Accent1 4 4 2 3" xfId="22297" xr:uid="{8E011131-4C4D-42B7-AD03-B134C2BA1C14}"/>
    <cellStyle name="40% - Accent1 4 4 2 4" xfId="31312" xr:uid="{8EBD6DBD-7540-4A14-AEC0-ECBFC8C0FDFE}"/>
    <cellStyle name="40% - Accent1 4 4 3" xfId="10008" xr:uid="{E3DA00BA-0873-4BF4-86BD-7968E4389054}"/>
    <cellStyle name="40% - Accent1 4 4 3 2" xfId="27543" xr:uid="{C31538F7-30DB-45BA-B2F2-5A015FDBC96E}"/>
    <cellStyle name="40% - Accent1 4 4 3 3" xfId="36541" xr:uid="{08796196-568E-46C6-84A9-2A312341D0A9}"/>
    <cellStyle name="40% - Accent1 4 4 4" xfId="20312" xr:uid="{44929F12-C8C1-411A-844D-779015602D77}"/>
    <cellStyle name="40% - Accent1 4 4 5" xfId="29327" xr:uid="{C4F10193-1EF1-4A20-99BF-B69813280BEF}"/>
    <cellStyle name="40% - Accent1 4 5" xfId="3860" xr:uid="{B3134210-2A67-437B-8A93-83C151079BA0}"/>
    <cellStyle name="40% - Accent1 4 5 2" xfId="11055" xr:uid="{AF22A974-F731-49CE-9EB5-6CF49FE5EAC0}"/>
    <cellStyle name="40% - Accent1 4 5 2 2" xfId="28575" xr:uid="{EEB268AD-BD5A-47BF-BD0D-04804B3266BB}"/>
    <cellStyle name="40% - Accent1 4 5 2 3" xfId="37651" xr:uid="{CD3D91ED-7F14-416D-9002-AA5A10742201}"/>
    <cellStyle name="40% - Accent1 4 5 3" xfId="21867" xr:uid="{535F06B8-6B12-448E-81AA-1E2E4E951E23}"/>
    <cellStyle name="40% - Accent1 4 5 4" xfId="30882" xr:uid="{068BC65C-B583-4124-82B8-4C5EB7E1131A}"/>
    <cellStyle name="40% - Accent1 4 6" xfId="8854" xr:uid="{017C2CFD-B847-4E9E-91C5-32926456BB37}"/>
    <cellStyle name="40% - Accent1 4 6 2" xfId="26391" xr:uid="{CC4AE3E4-C49F-4ED0-9268-35E9951E86FE}"/>
    <cellStyle name="40% - Accent1 4 6 3" xfId="35387" xr:uid="{99033645-B02B-4AC1-963B-57DC6C82ADC8}"/>
    <cellStyle name="40% - Accent1 4 7" xfId="19883" xr:uid="{36A15A01-E909-4816-8430-8FBBCAA06F3E}"/>
    <cellStyle name="40% - Accent1 4 8" xfId="28897" xr:uid="{C2F86CA2-2A58-4B4A-B116-882D91E6D728}"/>
    <cellStyle name="40% - Accent1 5" xfId="793" xr:uid="{D3021EA8-FEAC-4EA7-83BC-4269E7B14EED}"/>
    <cellStyle name="40% - Accent1 5 2" xfId="959" xr:uid="{46542FF5-623A-4D0D-ACD4-FE7E4B0313B9}"/>
    <cellStyle name="40% - Accent1 5 2 2" xfId="1494" xr:uid="{0853208E-FE96-4F12-8F42-7ECC9148BC62}"/>
    <cellStyle name="40% - Accent1 5 2 2 2" xfId="4466" xr:uid="{EE1A7883-C572-4678-8295-3C331D798489}"/>
    <cellStyle name="40% - Accent1 5 2 2 2 2" xfId="10683" xr:uid="{58FDCD0B-0978-4082-8B81-5531DB9026B6}"/>
    <cellStyle name="40% - Accent1 5 2 2 2 2 2" xfId="28211" xr:uid="{C0DD1CAD-B780-4419-9223-B580E64313CA}"/>
    <cellStyle name="40% - Accent1 5 2 2 2 2 3" xfId="37239" xr:uid="{6CC2E20C-6AF3-44FC-B163-C4026537065D}"/>
    <cellStyle name="40% - Accent1 5 2 2 2 3" xfId="22473" xr:uid="{07CAB28F-BE1F-4838-8EF9-871AFC464F6F}"/>
    <cellStyle name="40% - Accent1 5 2 2 2 4" xfId="31488" xr:uid="{4CA0C1C2-91C5-4242-9864-617C2DB0443A}"/>
    <cellStyle name="40% - Accent1 5 2 2 3" xfId="10184" xr:uid="{621514A1-7120-428A-BD73-6D87E655FA99}"/>
    <cellStyle name="40% - Accent1 5 2 2 3 2" xfId="27719" xr:uid="{6F185BDE-F3D6-4AAF-9F0B-632201C65E17}"/>
    <cellStyle name="40% - Accent1 5 2 2 3 3" xfId="36717" xr:uid="{19CCC9DA-2643-404A-9E2C-3C4E305EDD2F}"/>
    <cellStyle name="40% - Accent1 5 2 2 4" xfId="20488" xr:uid="{1741CC47-0480-4D9A-817C-F6988BDC7D5A}"/>
    <cellStyle name="40% - Accent1 5 2 2 5" xfId="29503" xr:uid="{360CBC0D-143B-4C2C-BBCF-8FCF6998DBCE}"/>
    <cellStyle name="40% - Accent1 5 2 3" xfId="4034" xr:uid="{0DAE91E3-E323-4397-8563-162F414DA2A5}"/>
    <cellStyle name="40% - Accent1 5 2 3 2" xfId="5933" xr:uid="{A2240C81-328E-4EAC-9292-218B89DC1340}"/>
    <cellStyle name="40% - Accent1 5 2 3 2 2" xfId="23495" xr:uid="{C010C122-789C-4162-A640-83EA5B26B747}"/>
    <cellStyle name="40% - Accent1 5 2 3 2 3" xfId="32499" xr:uid="{DAFD957F-66E6-43A7-8472-7EF87CEC9AAB}"/>
    <cellStyle name="40% - Accent1 5 2 3 3" xfId="22041" xr:uid="{4DA2E9D8-5087-407C-8BE0-9077FB9BD0AC}"/>
    <cellStyle name="40% - Accent1 5 2 3 4" xfId="31056" xr:uid="{5423B2DE-CDE1-40CC-BC90-2BB3ED09E79A}"/>
    <cellStyle name="40% - Accent1 5 2 4" xfId="8479" xr:uid="{231AF6F4-0378-4657-837C-A441AA333A2D}"/>
    <cellStyle name="40% - Accent1 5 2 4 2" xfId="26021" xr:uid="{DFEFF721-CF53-4472-B3BD-AC7B0D49949E}"/>
    <cellStyle name="40% - Accent1 5 2 4 3" xfId="35015" xr:uid="{C2F83679-CD49-40D6-B690-4305549AC005}"/>
    <cellStyle name="40% - Accent1 5 2 5" xfId="20056" xr:uid="{4A460BC8-C80B-4528-B171-FB40AB326DE3}"/>
    <cellStyle name="40% - Accent1 5 2 6" xfId="29071" xr:uid="{6801355F-DD25-4D54-84E6-709F300C9FB3}"/>
    <cellStyle name="40% - Accent1 5 3" xfId="1088" xr:uid="{6C27E64B-5B34-4422-A2D8-E8521C279AE1}"/>
    <cellStyle name="40% - Accent1 5 3 2" xfId="1622" xr:uid="{09D84226-4354-4779-B0B3-27324B80A14D}"/>
    <cellStyle name="40% - Accent1 5 3 2 2" xfId="4594" xr:uid="{9869EEE5-08DE-4719-8A71-14872B7B3516}"/>
    <cellStyle name="40% - Accent1 5 3 2 2 2" xfId="11188" xr:uid="{53740F88-DC8C-490B-A49F-F3D4ED26DC7B}"/>
    <cellStyle name="40% - Accent1 5 3 2 2 2 2" xfId="28705" xr:uid="{FD7CB78D-6822-4ACC-B896-D2EA1BE7E6FB}"/>
    <cellStyle name="40% - Accent1 5 3 2 2 2 3" xfId="37795" xr:uid="{2346E49F-9AED-49A7-A8E1-9953385B6331}"/>
    <cellStyle name="40% - Accent1 5 3 2 2 3" xfId="22601" xr:uid="{8F64CB19-0C6A-4005-8922-28010A2946A0}"/>
    <cellStyle name="40% - Accent1 5 3 2 2 4" xfId="31616" xr:uid="{DCF8F3A7-2D3C-46B5-A43E-10136E397DF6}"/>
    <cellStyle name="40% - Accent1 5 3 2 3" xfId="10312" xr:uid="{C2F03D9F-2974-49B0-9FE7-0484D479C0D4}"/>
    <cellStyle name="40% - Accent1 5 3 2 3 2" xfId="27847" xr:uid="{D748558F-DF16-4A9F-82FE-5133A3DC2966}"/>
    <cellStyle name="40% - Accent1 5 3 2 3 3" xfId="36845" xr:uid="{E6FD5154-1A76-4469-AD87-D346FC9C7017}"/>
    <cellStyle name="40% - Accent1 5 3 2 4" xfId="20616" xr:uid="{8D6FAFE2-F6AB-488D-9F7B-3D619003A392}"/>
    <cellStyle name="40% - Accent1 5 3 2 5" xfId="29631" xr:uid="{7A68EF70-0CD2-4574-A12C-0A45656EC4B9}"/>
    <cellStyle name="40% - Accent1 5 3 3" xfId="4163" xr:uid="{7BEC4E5F-BB43-46C5-A81E-5629E210E58E}"/>
    <cellStyle name="40% - Accent1 5 3 3 2" xfId="10861" xr:uid="{E2CA8357-B2E8-44CB-9BBA-EBACF20ECA7D}"/>
    <cellStyle name="40% - Accent1 5 3 3 2 2" xfId="28387" xr:uid="{133D7BCA-A8FD-4AE9-BE0A-59D41B914A76}"/>
    <cellStyle name="40% - Accent1 5 3 3 2 3" xfId="37432" xr:uid="{19BF4D94-2857-4A56-953F-DCCC8CAACA09}"/>
    <cellStyle name="40% - Accent1 5 3 3 3" xfId="22170" xr:uid="{9B5B6EA8-F65E-4169-A5DF-B4486460C876}"/>
    <cellStyle name="40% - Accent1 5 3 3 4" xfId="31185" xr:uid="{5EDE63BA-3B9B-45A7-A2BA-A4AA596319E9}"/>
    <cellStyle name="40% - Accent1 5 3 4" xfId="6539" xr:uid="{59CC7BA7-9C41-4828-93CF-2398735B71C9}"/>
    <cellStyle name="40% - Accent1 5 3 4 2" xfId="24088" xr:uid="{6558F31B-0D0E-4C24-B813-A75750A2CD4E}"/>
    <cellStyle name="40% - Accent1 5 3 4 3" xfId="33082" xr:uid="{187F8A6A-E43E-4AC1-A6D9-8B2A5D909115}"/>
    <cellStyle name="40% - Accent1 5 3 5" xfId="20185" xr:uid="{DB9DDFBE-3F59-4554-BC2A-14B601411455}"/>
    <cellStyle name="40% - Accent1 5 3 6" xfId="29200" xr:uid="{4B8B2C4E-DBB3-4415-B852-B2F207C1A3A8}"/>
    <cellStyle name="40% - Accent1 5 4" xfId="1330" xr:uid="{3732E65B-0D89-4DA2-9B65-B9EE9DDEF2E3}"/>
    <cellStyle name="40% - Accent1 5 4 2" xfId="4304" xr:uid="{45E84379-8712-4B71-A24D-DE64F261DD7D}"/>
    <cellStyle name="40% - Accent1 5 4 2 2" xfId="10593" xr:uid="{76FBA770-D273-4B37-B57F-8D4353464C3E}"/>
    <cellStyle name="40% - Accent1 5 4 2 2 2" xfId="28123" xr:uid="{4ED18250-4E72-47AC-9144-3BC7FA443033}"/>
    <cellStyle name="40% - Accent1 5 4 2 2 3" xfId="37137" xr:uid="{C24C5347-CC0A-44A3-B12E-23D629E84A1B}"/>
    <cellStyle name="40% - Accent1 5 4 2 3" xfId="22311" xr:uid="{B69A07AC-CA68-42AD-949C-2F8E05021B08}"/>
    <cellStyle name="40% - Accent1 5 4 2 4" xfId="31326" xr:uid="{7FA86508-8855-4781-8872-77901A39DCD6}"/>
    <cellStyle name="40% - Accent1 5 4 3" xfId="10022" xr:uid="{EF7F36FD-E2C9-4B38-97B4-4CBAEB39CC74}"/>
    <cellStyle name="40% - Accent1 5 4 3 2" xfId="27557" xr:uid="{57521BCD-2AA8-4E8F-ACBE-26512E7FDE03}"/>
    <cellStyle name="40% - Accent1 5 4 3 3" xfId="36555" xr:uid="{0C55F1B1-D111-4770-8C74-4AFB283B2C6B}"/>
    <cellStyle name="40% - Accent1 5 4 4" xfId="20326" xr:uid="{2B0AFF3E-9AC6-4912-B416-45F386F94C58}"/>
    <cellStyle name="40% - Accent1 5 4 5" xfId="29341" xr:uid="{0625ACCA-7EA3-4110-8D7F-5E3FDAD37A29}"/>
    <cellStyle name="40% - Accent1 5 5" xfId="3874" xr:uid="{C497EE1F-E655-413E-AEE5-AE2DCF73D847}"/>
    <cellStyle name="40% - Accent1 5 5 2" xfId="10719" xr:uid="{9F874F74-A21D-4FED-B171-B194115AD164}"/>
    <cellStyle name="40% - Accent1 5 5 2 2" xfId="28247" xr:uid="{6A7C0AAA-2F58-43E4-868E-35B4DC742CBE}"/>
    <cellStyle name="40% - Accent1 5 5 2 3" xfId="37281" xr:uid="{F51D0D5B-CD53-4FCC-BCB3-8F7BCD4BF2C2}"/>
    <cellStyle name="40% - Accent1 5 5 3" xfId="21881" xr:uid="{48008388-C993-4E97-995A-3123AFDD7E29}"/>
    <cellStyle name="40% - Accent1 5 5 4" xfId="30896" xr:uid="{923A45B3-6FA2-452B-A755-9B9BA6DCA6F2}"/>
    <cellStyle name="40% - Accent1 5 6" xfId="6160" xr:uid="{2DB3C617-ED6A-40B9-9512-B57B2EE6002B}"/>
    <cellStyle name="40% - Accent1 5 6 2" xfId="23715" xr:uid="{E25FDCF0-4844-445D-BBA5-934BDE2BD16D}"/>
    <cellStyle name="40% - Accent1 5 6 3" xfId="32712" xr:uid="{7548BAAE-7B28-47EF-AB6B-813003EA1687}"/>
    <cellStyle name="40% - Accent1 5 7" xfId="19897" xr:uid="{74745A2F-0B3E-4460-9383-3E73E0169147}"/>
    <cellStyle name="40% - Accent1 5 8" xfId="28911" xr:uid="{C4615DAC-EE84-4C89-9E67-01D2BCB0600C}"/>
    <cellStyle name="40% - Accent1 6" xfId="877" xr:uid="{11F1E3AA-7530-4C9D-B007-9D83FC58728D}"/>
    <cellStyle name="40% - Accent1 6 2" xfId="1411" xr:uid="{2398DBF6-2913-44FA-8A1A-A7BE786CA6CA}"/>
    <cellStyle name="40% - Accent1 6 2 2" xfId="4383" xr:uid="{4F874A5C-4F2A-4B29-9824-09BF9B07BBEA}"/>
    <cellStyle name="40% - Accent1 6 2 2 2" xfId="5948" xr:uid="{7E4E8685-4BF9-4492-9C27-9FC7B200918B}"/>
    <cellStyle name="40% - Accent1 6 2 2 2 2" xfId="23510" xr:uid="{C43FC955-C22B-4B70-A096-9E5B6B8477F8}"/>
    <cellStyle name="40% - Accent1 6 2 2 2 3" xfId="32514" xr:uid="{AECE837D-58A9-43A1-AA69-89BEC6D641A7}"/>
    <cellStyle name="40% - Accent1 6 2 2 3" xfId="22390" xr:uid="{32B10909-AF15-4FED-A566-432E0569EBEF}"/>
    <cellStyle name="40% - Accent1 6 2 2 4" xfId="31405" xr:uid="{5C3C663D-C460-407F-BF20-A9A1786BCD4D}"/>
    <cellStyle name="40% - Accent1 6 2 3" xfId="10101" xr:uid="{03881281-E126-4070-BB21-E058DBE8448A}"/>
    <cellStyle name="40% - Accent1 6 2 3 2" xfId="27636" xr:uid="{D6A5B00D-1B47-4C05-81AB-C987092F8043}"/>
    <cellStyle name="40% - Accent1 6 2 3 3" xfId="36634" xr:uid="{7544B6B9-AB42-4C20-85AC-1E377C9B7AFA}"/>
    <cellStyle name="40% - Accent1 6 2 4" xfId="20405" xr:uid="{45FBF506-A51F-4C21-9061-5F961FDFDE02}"/>
    <cellStyle name="40% - Accent1 6 2 5" xfId="29420" xr:uid="{C0900B67-53EA-4352-A1A8-9D9D0DEC5C53}"/>
    <cellStyle name="40% - Accent1 6 3" xfId="3952" xr:uid="{4268542F-8F3B-4EB0-AD2C-042C5978F8B3}"/>
    <cellStyle name="40% - Accent1 6 3 2" xfId="10508" xr:uid="{994FB71E-BAD2-4FEA-A118-89CFB5F4495F}"/>
    <cellStyle name="40% - Accent1 6 3 2 2" xfId="28039" xr:uid="{F7301933-1C2D-4637-9472-454EBB29FAC2}"/>
    <cellStyle name="40% - Accent1 6 3 2 3" xfId="37043" xr:uid="{7A02FF1B-A0E8-4E13-9DEB-BF88ECD075EB}"/>
    <cellStyle name="40% - Accent1 6 3 3" xfId="21959" xr:uid="{C26A0915-4177-47E9-8188-10F2301B905E}"/>
    <cellStyle name="40% - Accent1 6 3 4" xfId="30974" xr:uid="{DB13346E-F199-4E4F-B077-F16FFB4EF889}"/>
    <cellStyle name="40% - Accent1 6 4" xfId="6217" xr:uid="{C69BDDEF-F914-4B4A-9C31-3CCC7223E1E5}"/>
    <cellStyle name="40% - Accent1 6 4 2" xfId="23772" xr:uid="{6858BB09-A84C-4B67-94FB-F60F70D9A516}"/>
    <cellStyle name="40% - Accent1 6 4 3" xfId="32768" xr:uid="{707B5711-F515-4BEA-976C-44D603DD4AC4}"/>
    <cellStyle name="40% - Accent1 6 5" xfId="19975" xr:uid="{81A83C96-B418-44EB-A10C-C10F30CFC13C}"/>
    <cellStyle name="40% - Accent1 6 6" xfId="28989" xr:uid="{CDF909BD-2844-4DC8-9B0A-2DCE4C45FE0A}"/>
    <cellStyle name="40% - Accent1 7" xfId="1024" xr:uid="{8F1BBC7A-F663-4137-943A-6E3546939D8C}"/>
    <cellStyle name="40% - Accent1 7 2" xfId="1559" xr:uid="{55862EB7-EB5F-410F-AB63-6B184B4E1D19}"/>
    <cellStyle name="40% - Accent1 7 2 2" xfId="4531" xr:uid="{795FF60C-1DC6-4DCA-9882-32D082C90FF7}"/>
    <cellStyle name="40% - Accent1 7 2 2 2" xfId="10746" xr:uid="{B7142D9A-4C18-4628-B657-EC74DAAE3663}"/>
    <cellStyle name="40% - Accent1 7 2 2 2 2" xfId="28273" xr:uid="{89834348-DC0E-4F05-A9C9-9D608F31E6F4}"/>
    <cellStyle name="40% - Accent1 7 2 2 2 3" xfId="37310" xr:uid="{68523905-2460-4A18-9EA3-03E2DF340149}"/>
    <cellStyle name="40% - Accent1 7 2 2 3" xfId="22538" xr:uid="{DD6A7934-7AEF-4432-8389-941CAC772C6C}"/>
    <cellStyle name="40% - Accent1 7 2 2 4" xfId="31553" xr:uid="{948D372E-40B6-42A2-A112-C9F08D371D3D}"/>
    <cellStyle name="40% - Accent1 7 2 3" xfId="10249" xr:uid="{03A0B920-4155-4905-9FFE-A81C42FA68BE}"/>
    <cellStyle name="40% - Accent1 7 2 3 2" xfId="27784" xr:uid="{C5FB23CF-572E-497D-AC66-AB405E3817DF}"/>
    <cellStyle name="40% - Accent1 7 2 3 3" xfId="36782" xr:uid="{531E1CFB-6DDC-40DB-939F-47D4D7BEF424}"/>
    <cellStyle name="40% - Accent1 7 2 4" xfId="20553" xr:uid="{421CDAD2-952B-4997-9318-E4225210C395}"/>
    <cellStyle name="40% - Accent1 7 2 5" xfId="29568" xr:uid="{8DC306EE-C444-45E8-91E2-48D891C82813}"/>
    <cellStyle name="40% - Accent1 7 3" xfId="4099" xr:uid="{CC02A684-C72F-4B5C-B2EE-D3F864C2FE76}"/>
    <cellStyle name="40% - Accent1 7 3 2" xfId="6580" xr:uid="{6A722036-C048-497B-A25E-39CD6DF6BC8F}"/>
    <cellStyle name="40% - Accent1 7 3 2 2" xfId="24127" xr:uid="{E546ECA7-072C-4317-90CF-DC12A965DE4C}"/>
    <cellStyle name="40% - Accent1 7 3 2 3" xfId="33121" xr:uid="{1855D972-B9BE-4AE5-B888-D4F2570DF1FF}"/>
    <cellStyle name="40% - Accent1 7 3 3" xfId="22106" xr:uid="{6389AAB1-8E32-4173-9B0E-A89FEAAA341A}"/>
    <cellStyle name="40% - Accent1 7 3 4" xfId="31121" xr:uid="{0E8D18EB-022A-4198-8F78-4DD156D4C80B}"/>
    <cellStyle name="40% - Accent1 7 4" xfId="6025" xr:uid="{4A3976EC-CD8F-4B4F-9B1F-299B4AE78010}"/>
    <cellStyle name="40% - Accent1 7 4 2" xfId="23585" xr:uid="{DF79B0DD-8D55-4D95-83D0-6607F6D11A54}"/>
    <cellStyle name="40% - Accent1 7 4 3" xfId="32582" xr:uid="{99B3E722-ED36-4BDE-BFCC-FC124D7AFBCA}"/>
    <cellStyle name="40% - Accent1 7 5" xfId="20121" xr:uid="{CC5DAEC6-444F-4C1C-BAED-77C4A4D29549}"/>
    <cellStyle name="40% - Accent1 7 6" xfId="29136" xr:uid="{CB42AE2D-2DAD-4E15-B2C4-6DCD580F15D7}"/>
    <cellStyle name="40% - Accent1 8" xfId="1141" xr:uid="{E0F36EB6-5BA8-41E2-AFCA-75980FD6F861}"/>
    <cellStyle name="40% - Accent1 8 2" xfId="1657" xr:uid="{C4714D0C-46F0-41CA-BB57-F92FD8E6FB1C}"/>
    <cellStyle name="40% - Accent1 9" xfId="1238" xr:uid="{BC968FFC-C616-457A-91CE-5F912D62BBE9}"/>
    <cellStyle name="40% - Accent1 9 2" xfId="4221" xr:uid="{A913F7F0-2F2C-4397-8777-3083B6D6CEBD}"/>
    <cellStyle name="40% - Accent1 9 2 2" xfId="10558" xr:uid="{987BFDC1-DECB-49B9-ABB3-A7D3DAB1C493}"/>
    <cellStyle name="40% - Accent1 9 2 2 2" xfId="28088" xr:uid="{87D8A549-D5AB-4CFA-BCDA-BF4601937F43}"/>
    <cellStyle name="40% - Accent1 9 2 2 3" xfId="37099" xr:uid="{7311ACB5-9CD3-4DE5-AA03-652583471C7F}"/>
    <cellStyle name="40% - Accent1 9 2 3" xfId="22228" xr:uid="{2EB850C0-F279-41AD-810C-7A7D53C24604}"/>
    <cellStyle name="40% - Accent1 9 2 4" xfId="31243" xr:uid="{162A59DE-3973-4089-938B-43388054C6C1}"/>
    <cellStyle name="40% - Accent1 9 3" xfId="6397" xr:uid="{34D0FF8C-4097-4069-A3B1-491AC0573139}"/>
    <cellStyle name="40% - Accent1 9 3 2" xfId="23948" xr:uid="{340D1AA3-11AD-4937-9327-7D361D370970}"/>
    <cellStyle name="40% - Accent1 9 3 3" xfId="32944" xr:uid="{69F212DA-ECB2-47DE-8050-EF26E670EF11}"/>
    <cellStyle name="40% - Accent1 9 4" xfId="20243" xr:uid="{D3432212-A135-447E-B796-B1AB1390535D}"/>
    <cellStyle name="40% - Accent1 9 5" xfId="29258" xr:uid="{7FDCB660-3B3E-41C7-95C6-CE3A6F46B142}"/>
    <cellStyle name="40% - Accent2" xfId="112" builtinId="35" customBuiltin="1"/>
    <cellStyle name="40% - Accent2 10" xfId="2275" xr:uid="{ADDBA30E-8133-4D06-87A8-5B61BBB8112D}"/>
    <cellStyle name="40% - Accent2 10 2" xfId="4935" xr:uid="{FE7EFF82-8D92-4A4B-BB39-3740CA871C88}"/>
    <cellStyle name="40% - Accent2 10 2 2" xfId="11157" xr:uid="{19D5B2C8-BB69-4350-A141-5CDC6E760FDD}"/>
    <cellStyle name="40% - Accent2 10 2 2 2" xfId="28675" xr:uid="{D594C7FC-50DF-4FD1-9118-9F2F214BA6EF}"/>
    <cellStyle name="40% - Accent2 10 2 2 3" xfId="37760" xr:uid="{9701C16A-8057-4795-AC3C-95C2144644AA}"/>
    <cellStyle name="40% - Accent2 10 2 3" xfId="22852" xr:uid="{7E248732-53A3-4245-A7D1-5C09B2249DC1}"/>
    <cellStyle name="40% - Accent2 10 2 4" xfId="31867" xr:uid="{A27890BF-E741-4503-BA2F-9B57A3EC6B4D}"/>
    <cellStyle name="40% - Accent2 10 3" xfId="10554" xr:uid="{147D8EC4-6143-47C8-A0F7-4893671088A1}"/>
    <cellStyle name="40% - Accent2 10 3 2" xfId="28084" xr:uid="{EF9DCF5C-D442-4959-89EE-B2F6583DD921}"/>
    <cellStyle name="40% - Accent2 10 3 3" xfId="37095" xr:uid="{E245E284-9CD8-4F3E-9A13-91CCF08082EE}"/>
    <cellStyle name="40% - Accent2 10 4" xfId="20867" xr:uid="{8DFC83D5-3596-4442-9007-09EBCCF85192}"/>
    <cellStyle name="40% - Accent2 10 5" xfId="29882" xr:uid="{B16C321F-344B-443D-A436-7B3D25082CE4}"/>
    <cellStyle name="40% - Accent2 11" xfId="3749" xr:uid="{10E88824-F3C7-4847-B885-BC05F66360D1}"/>
    <cellStyle name="40% - Accent2 11 2" xfId="10905" xr:uid="{CA635EA7-1A7A-4344-9334-2B9A00BDD4D8}"/>
    <cellStyle name="40% - Accent2 11 2 2" xfId="28428" xr:uid="{6CE5386D-D754-435C-8A02-93CF85AC5AA1}"/>
    <cellStyle name="40% - Accent2 11 2 3" xfId="37482" xr:uid="{FC0ADE24-D77F-4C1B-941F-545EFB7462F9}"/>
    <cellStyle name="40% - Accent2 11 3" xfId="21756" xr:uid="{9862C5F6-9ECE-47B5-BA54-A8929FCF5E9D}"/>
    <cellStyle name="40% - Accent2 11 4" xfId="30771" xr:uid="{77E51B11-CBFF-4C49-9D00-A8E8B072C521}"/>
    <cellStyle name="40% - Accent2 12" xfId="6285" xr:uid="{DB845ADD-4555-4018-B1A4-D9E4FBDC0914}"/>
    <cellStyle name="40% - Accent2 12 2" xfId="23836" xr:uid="{08647E57-0457-4880-B048-DB53EA0AB202}"/>
    <cellStyle name="40% - Accent2 12 3" xfId="32833" xr:uid="{55753612-63C3-4671-BF83-F8E280B82DE4}"/>
    <cellStyle name="40% - Accent2 13" xfId="19776" xr:uid="{E6A12698-4CDF-4F29-9310-316C845DC495}"/>
    <cellStyle name="40% - Accent2 14" xfId="28785" xr:uid="{F0EDA336-F8C6-49FB-A516-F2CA423DEFF0}"/>
    <cellStyle name="40% - Accent2 2" xfId="721" xr:uid="{5A949338-4A19-445B-9777-9255890A17D6}"/>
    <cellStyle name="40% - Accent2 3" xfId="767" xr:uid="{EDAF0426-9AA8-4B5A-B931-ECF3249610AA}"/>
    <cellStyle name="40% - Accent2 3 2" xfId="933" xr:uid="{FAEFABDA-B856-4C15-ACB8-B5932CB79850}"/>
    <cellStyle name="40% - Accent2 3 2 2" xfId="1468" xr:uid="{EE42285A-742F-45B2-93CB-0B384829B3E7}"/>
    <cellStyle name="40% - Accent2 3 2 2 2" xfId="4440" xr:uid="{224EC649-BB3D-4B6D-9BF0-1362612DAA52}"/>
    <cellStyle name="40% - Accent2 3 2 2 2 2" xfId="10770" xr:uid="{598CF219-A3BA-4048-B1CD-B04099FCBB47}"/>
    <cellStyle name="40% - Accent2 3 2 2 2 2 2" xfId="28296" xr:uid="{3A6BFEE0-9240-4A40-B226-8960C07C38CF}"/>
    <cellStyle name="40% - Accent2 3 2 2 2 2 3" xfId="37333" xr:uid="{2FD51B2E-5D40-4F50-A883-B4D2B4435FE6}"/>
    <cellStyle name="40% - Accent2 3 2 2 2 3" xfId="22447" xr:uid="{47D28267-1DFE-461A-93D1-DD3C1A63A4CC}"/>
    <cellStyle name="40% - Accent2 3 2 2 2 4" xfId="31462" xr:uid="{E557760C-C356-4E48-A09A-C42840041D10}"/>
    <cellStyle name="40% - Accent2 3 2 2 3" xfId="10158" xr:uid="{9D931AA2-11A3-4092-97D4-6C04D0B0A3B2}"/>
    <cellStyle name="40% - Accent2 3 2 2 3 2" xfId="27693" xr:uid="{38173350-1395-4512-A4D3-FA053AF1A97D}"/>
    <cellStyle name="40% - Accent2 3 2 2 3 3" xfId="36691" xr:uid="{E780A752-23C8-40D7-A9A2-3019E1CF76D5}"/>
    <cellStyle name="40% - Accent2 3 2 2 4" xfId="20462" xr:uid="{6CDCF1E7-E0FC-46F1-ACB9-1912629F53F1}"/>
    <cellStyle name="40% - Accent2 3 2 2 5" xfId="29477" xr:uid="{7223C6AC-EA5F-4E9F-81CB-70C8B0619B32}"/>
    <cellStyle name="40% - Accent2 3 2 3" xfId="4008" xr:uid="{35F6DA4D-AC33-48DB-8AB5-E09F0CC9027B}"/>
    <cellStyle name="40% - Accent2 3 2 3 2" xfId="10849" xr:uid="{244288A8-0D1D-422A-ADDB-24C2FE2C878F}"/>
    <cellStyle name="40% - Accent2 3 2 3 2 2" xfId="28375" xr:uid="{C570E621-3EA3-404A-8D81-F746F72E37A7}"/>
    <cellStyle name="40% - Accent2 3 2 3 2 3" xfId="37419" xr:uid="{FE43CFED-33AD-4720-9E38-C105EA025B34}"/>
    <cellStyle name="40% - Accent2 3 2 3 3" xfId="22015" xr:uid="{2040E344-90A8-49AF-8064-66B13B1182B0}"/>
    <cellStyle name="40% - Accent2 3 2 3 4" xfId="31030" xr:uid="{CFEB83D6-4BCF-45D9-A9D1-59A086FE6D29}"/>
    <cellStyle name="40% - Accent2 3 2 4" xfId="6453" xr:uid="{D023E01C-BBB2-4D2B-9263-959E7C1BDA3B}"/>
    <cellStyle name="40% - Accent2 3 2 4 2" xfId="24003" xr:uid="{F8229AF1-E8EA-4625-8A1C-F77381F73254}"/>
    <cellStyle name="40% - Accent2 3 2 4 3" xfId="32998" xr:uid="{B622122A-8E5E-4EEB-9EC3-0D5F38E837CC}"/>
    <cellStyle name="40% - Accent2 3 2 5" xfId="20030" xr:uid="{54470B80-7168-4DE5-BFEF-26E1CA55F8A2}"/>
    <cellStyle name="40% - Accent2 3 2 6" xfId="29045" xr:uid="{98DBB26B-85F2-47CC-8B93-A704C10BF8F0}"/>
    <cellStyle name="40% - Accent2 3 3" xfId="1062" xr:uid="{7053D382-B005-41CA-873F-B0000A42623E}"/>
    <cellStyle name="40% - Accent2 3 3 2" xfId="1596" xr:uid="{2F56EE24-BDDD-4610-A191-770E419120DB}"/>
    <cellStyle name="40% - Accent2 3 3 2 2" xfId="4568" xr:uid="{A0A853CA-463A-4A33-AB83-1D2E69278796}"/>
    <cellStyle name="40% - Accent2 3 3 2 2 2" xfId="10512" xr:uid="{84BBD560-7591-488E-A47C-866D6FDA79C6}"/>
    <cellStyle name="40% - Accent2 3 3 2 2 2 2" xfId="28043" xr:uid="{C4A531DD-AFBA-49FC-BB8A-6F496E459227}"/>
    <cellStyle name="40% - Accent2 3 3 2 2 2 3" xfId="37048" xr:uid="{A2F677F6-C063-40BB-A2DD-CA5549C506D1}"/>
    <cellStyle name="40% - Accent2 3 3 2 2 3" xfId="22575" xr:uid="{318A9D67-3B41-47DA-9B34-C1D46CFD74EF}"/>
    <cellStyle name="40% - Accent2 3 3 2 2 4" xfId="31590" xr:uid="{C458BF55-299E-43FB-B61A-9E026210B98D}"/>
    <cellStyle name="40% - Accent2 3 3 2 3" xfId="10286" xr:uid="{DECB5388-7844-442D-88F5-752E0CEDA159}"/>
    <cellStyle name="40% - Accent2 3 3 2 3 2" xfId="27821" xr:uid="{4052E77D-CBFC-4C79-9897-09D584387BF1}"/>
    <cellStyle name="40% - Accent2 3 3 2 3 3" xfId="36819" xr:uid="{59965240-ABDE-4AA0-B8F8-3A39746D8FE3}"/>
    <cellStyle name="40% - Accent2 3 3 2 4" xfId="20590" xr:uid="{B2948DFD-2914-49C8-BA02-CD47C4D4FF3A}"/>
    <cellStyle name="40% - Accent2 3 3 2 5" xfId="29605" xr:uid="{BAFFB0AB-9207-412E-A7F7-E0EE9CBE8771}"/>
    <cellStyle name="40% - Accent2 3 3 3" xfId="4137" xr:uid="{EFBFA099-BC2F-4ACE-9CA8-B7DD5FB62F29}"/>
    <cellStyle name="40% - Accent2 3 3 3 2" xfId="8427" xr:uid="{02E1B9F2-0E96-4818-9D52-4FAFB53C5F31}"/>
    <cellStyle name="40% - Accent2 3 3 3 2 2" xfId="25970" xr:uid="{6DA7715F-1AEA-4A3D-A7B8-F00432603D0C}"/>
    <cellStyle name="40% - Accent2 3 3 3 2 3" xfId="34963" xr:uid="{BC8D031C-9EF9-4C29-B0B9-6B9D07D67EB8}"/>
    <cellStyle name="40% - Accent2 3 3 3 3" xfId="22144" xr:uid="{D10E6BD7-6A49-4F35-A0A8-C2E47B303519}"/>
    <cellStyle name="40% - Accent2 3 3 3 4" xfId="31159" xr:uid="{AEB324BD-C6AF-4595-977A-7E86076893FD}"/>
    <cellStyle name="40% - Accent2 3 3 4" xfId="6494" xr:uid="{D2D5132B-7DFB-4F63-9ED9-64DAC42D9E46}"/>
    <cellStyle name="40% - Accent2 3 3 4 2" xfId="24044" xr:uid="{8289A3A7-8137-4450-8474-AFFA047D8D58}"/>
    <cellStyle name="40% - Accent2 3 3 4 3" xfId="33038" xr:uid="{61F71A20-9250-4D17-9517-1BC0B31C8701}"/>
    <cellStyle name="40% - Accent2 3 3 5" xfId="20159" xr:uid="{8D67031B-1A13-4153-A737-5360DCD44C82}"/>
    <cellStyle name="40% - Accent2 3 3 6" xfId="29174" xr:uid="{3F14D2BD-7F1E-488F-B659-0ADB15BED7C2}"/>
    <cellStyle name="40% - Accent2 3 4" xfId="1304" xr:uid="{E3B728C2-2482-4231-A3A4-556B91881203}"/>
    <cellStyle name="40% - Accent2 3 4 2" xfId="4278" xr:uid="{6F805AF7-7294-47C5-8423-E3BF8CE6B597}"/>
    <cellStyle name="40% - Accent2 3 4 2 2" xfId="10476" xr:uid="{4CED3E80-FAC8-4461-9D7B-0343E3D04F87}"/>
    <cellStyle name="40% - Accent2 3 4 2 2 2" xfId="28008" xr:uid="{9345E242-E0A6-4E2C-B9EA-8E44DD6F2DC6}"/>
    <cellStyle name="40% - Accent2 3 4 2 2 3" xfId="37006" xr:uid="{DB1B5E61-8121-4DB5-8B8F-2753658CFB6E}"/>
    <cellStyle name="40% - Accent2 3 4 2 3" xfId="22285" xr:uid="{98D6D6CB-91B5-4E32-B335-382ACF9F351D}"/>
    <cellStyle name="40% - Accent2 3 4 2 4" xfId="31300" xr:uid="{BA962CAE-96B1-45F4-8C7F-0F85175483A5}"/>
    <cellStyle name="40% - Accent2 3 4 3" xfId="9996" xr:uid="{FCF1EFEE-F6F2-4E85-9F96-6384FC0EE56F}"/>
    <cellStyle name="40% - Accent2 3 4 3 2" xfId="27531" xr:uid="{1D9F3290-82FB-411D-9110-DBF6762AB253}"/>
    <cellStyle name="40% - Accent2 3 4 3 3" xfId="36529" xr:uid="{2EAD5858-75D5-40D6-93B7-B572F3504C3D}"/>
    <cellStyle name="40% - Accent2 3 4 4" xfId="20300" xr:uid="{1D1DDBE9-CCA5-4783-A0A3-62798D54BA29}"/>
    <cellStyle name="40% - Accent2 3 4 5" xfId="29315" xr:uid="{EFA716DA-1B53-4A41-9BD3-5B633A9A452B}"/>
    <cellStyle name="40% - Accent2 3 5" xfId="3848" xr:uid="{29FE2D1F-B89A-4C8E-AFF4-3CB591DFAD10}"/>
    <cellStyle name="40% - Accent2 3 5 2" xfId="10834" xr:uid="{C61DB282-302E-448C-B7BF-C27C94DCB69E}"/>
    <cellStyle name="40% - Accent2 3 5 2 2" xfId="28360" xr:uid="{FECA3C3D-391E-4131-9642-81E928161C63}"/>
    <cellStyle name="40% - Accent2 3 5 2 3" xfId="37401" xr:uid="{14F62293-295A-4223-9203-2DBA3DA49395}"/>
    <cellStyle name="40% - Accent2 3 5 3" xfId="21855" xr:uid="{DC78A5A0-5165-4448-9545-944CF03B4E84}"/>
    <cellStyle name="40% - Accent2 3 5 4" xfId="30870" xr:uid="{3CC06ECB-9FBF-49D1-90DD-3630A19197CE}"/>
    <cellStyle name="40% - Accent2 3 6" xfId="8539" xr:uid="{3D1B3943-C0BA-46C0-B6A1-DB21C5969F1C}"/>
    <cellStyle name="40% - Accent2 3 6 2" xfId="26080" xr:uid="{27965ACB-6A8C-4277-8793-5063B753C3C4}"/>
    <cellStyle name="40% - Accent2 3 6 3" xfId="35074" xr:uid="{D5FCDD80-B578-4C21-8409-6AE5EFC9A9A7}"/>
    <cellStyle name="40% - Accent2 3 7" xfId="19871" xr:uid="{5208789D-445C-4057-A563-9996DE452FD2}"/>
    <cellStyle name="40% - Accent2 3 8" xfId="28885" xr:uid="{A703DBBB-A7FD-44F9-9FE6-3642926BE54F}"/>
    <cellStyle name="40% - Accent2 4" xfId="781" xr:uid="{99320E63-CCD2-4482-9DF2-ACF28F8BFBBD}"/>
    <cellStyle name="40% - Accent2 4 2" xfId="947" xr:uid="{8DB6AAFF-F4CF-4623-9F9B-B08A2EBCC3E9}"/>
    <cellStyle name="40% - Accent2 4 2 2" xfId="1482" xr:uid="{95B5231D-0EA3-430E-8CE0-FF90D2B8D5E6}"/>
    <cellStyle name="40% - Accent2 4 2 2 2" xfId="4454" xr:uid="{BC002421-FB7A-4C10-A04F-93E03C61B0A2}"/>
    <cellStyle name="40% - Accent2 4 2 2 2 2" xfId="10976" xr:uid="{AB52CD0D-57EB-4E5E-ACB1-E638D922BAD7}"/>
    <cellStyle name="40% - Accent2 4 2 2 2 2 2" xfId="28497" xr:uid="{A5A8728F-85A7-4CC4-B398-52A398CB12D6}"/>
    <cellStyle name="40% - Accent2 4 2 2 2 2 3" xfId="37563" xr:uid="{A725D483-F914-4824-9881-2524572F7665}"/>
    <cellStyle name="40% - Accent2 4 2 2 2 3" xfId="22461" xr:uid="{459F01A4-1C24-4259-92FF-F9F74F156CE5}"/>
    <cellStyle name="40% - Accent2 4 2 2 2 4" xfId="31476" xr:uid="{A8D6635B-D6EA-41C7-895F-53FB1B551076}"/>
    <cellStyle name="40% - Accent2 4 2 2 3" xfId="10172" xr:uid="{95ED81A6-F3BD-4B7D-B37E-8FF250FBA33D}"/>
    <cellStyle name="40% - Accent2 4 2 2 3 2" xfId="27707" xr:uid="{71267CFA-379B-4D39-A2E6-D41A04B78BD8}"/>
    <cellStyle name="40% - Accent2 4 2 2 3 3" xfId="36705" xr:uid="{4AD34E90-34F0-4660-93FF-D31256FA8F74}"/>
    <cellStyle name="40% - Accent2 4 2 2 4" xfId="20476" xr:uid="{6DBA4721-B836-4A98-BE46-C0D3A04B240C}"/>
    <cellStyle name="40% - Accent2 4 2 2 5" xfId="29491" xr:uid="{60DF3824-098F-4B98-968D-91B6E6146929}"/>
    <cellStyle name="40% - Accent2 4 2 3" xfId="4022" xr:uid="{3435A069-0C9A-45C9-8695-1128CC28C573}"/>
    <cellStyle name="40% - Accent2 4 2 3 2" xfId="11057" xr:uid="{B0750501-7B7D-429E-AF46-BF59D2258537}"/>
    <cellStyle name="40% - Accent2 4 2 3 2 2" xfId="28577" xr:uid="{B51B0F9B-E88B-4C98-A998-F893052DAD45}"/>
    <cellStyle name="40% - Accent2 4 2 3 2 3" xfId="37654" xr:uid="{3371F820-2FA8-46F0-A8E3-7A4EFC0F8120}"/>
    <cellStyle name="40% - Accent2 4 2 3 3" xfId="22029" xr:uid="{7ACE6EEE-FC9E-4535-9F14-A9D4045AF072}"/>
    <cellStyle name="40% - Accent2 4 2 3 4" xfId="31044" xr:uid="{C96CADA7-194C-4943-859F-1AFC29A5A5C1}"/>
    <cellStyle name="40% - Accent2 4 2 4" xfId="8489" xr:uid="{2615D5C3-F47D-4FC9-BDAB-C56F8C7BB00B}"/>
    <cellStyle name="40% - Accent2 4 2 4 2" xfId="26031" xr:uid="{8381FABC-DE3F-44EA-AC83-E0E9B80246BE}"/>
    <cellStyle name="40% - Accent2 4 2 4 3" xfId="35025" xr:uid="{A00AFCD5-554F-4C7B-BC84-2856B1DE4EB2}"/>
    <cellStyle name="40% - Accent2 4 2 5" xfId="20044" xr:uid="{5B0BAC7B-88EE-4EC4-A03F-2D1B4DE668D1}"/>
    <cellStyle name="40% - Accent2 4 2 6" xfId="29059" xr:uid="{53F923AC-17C3-4619-82FB-37F018823BB1}"/>
    <cellStyle name="40% - Accent2 4 3" xfId="1076" xr:uid="{949EB68D-F6DE-4DCA-8E8E-0789E6468CAF}"/>
    <cellStyle name="40% - Accent2 4 3 2" xfId="1610" xr:uid="{22C387FA-A7B6-46C4-90FE-3E1322A5D9F7}"/>
    <cellStyle name="40% - Accent2 4 3 2 2" xfId="4582" xr:uid="{CD4518B9-D1BA-49A4-8278-51F13DB4A199}"/>
    <cellStyle name="40% - Accent2 4 3 2 2 2" xfId="10630" xr:uid="{123B80A3-54DD-408B-87A4-28126DEA4F0C}"/>
    <cellStyle name="40% - Accent2 4 3 2 2 2 2" xfId="28159" xr:uid="{91191F16-715F-4B5E-80B6-BBFE18AA3335}"/>
    <cellStyle name="40% - Accent2 4 3 2 2 2 3" xfId="37178" xr:uid="{C1E102EE-3C17-4A78-897F-D01B9EAB4D1A}"/>
    <cellStyle name="40% - Accent2 4 3 2 2 3" xfId="22589" xr:uid="{1F917EF3-46D4-4240-B60D-A7FBF0BB4329}"/>
    <cellStyle name="40% - Accent2 4 3 2 2 4" xfId="31604" xr:uid="{8A2C8F80-9FCA-4A7B-A37E-12FA2378881B}"/>
    <cellStyle name="40% - Accent2 4 3 2 3" xfId="10300" xr:uid="{54337456-17CA-40F8-BABB-0B4AE59A0DB8}"/>
    <cellStyle name="40% - Accent2 4 3 2 3 2" xfId="27835" xr:uid="{FD7DD6F9-D3FE-4A86-ADD5-61FD7A7812EE}"/>
    <cellStyle name="40% - Accent2 4 3 2 3 3" xfId="36833" xr:uid="{F0D7AE38-902A-4097-9ED2-C5D0A14DC851}"/>
    <cellStyle name="40% - Accent2 4 3 2 4" xfId="20604" xr:uid="{864596F3-3DA4-48C9-A109-8D0B04532C89}"/>
    <cellStyle name="40% - Accent2 4 3 2 5" xfId="29619" xr:uid="{0C36F359-67C3-4F45-A8FB-50F5E9052CEA}"/>
    <cellStyle name="40% - Accent2 4 3 3" xfId="4151" xr:uid="{C5558F76-13C0-4E54-A10E-9C55AAA70662}"/>
    <cellStyle name="40% - Accent2 4 3 3 2" xfId="9872" xr:uid="{72B6643E-870A-443E-B060-FA402FAFB7E2}"/>
    <cellStyle name="40% - Accent2 4 3 3 2 2" xfId="27408" xr:uid="{919E7D75-D8D7-41C4-AF3F-4409AF47D024}"/>
    <cellStyle name="40% - Accent2 4 3 3 2 3" xfId="36402" xr:uid="{3385EEF1-84BB-48D6-B308-18054BC5128F}"/>
    <cellStyle name="40% - Accent2 4 3 3 3" xfId="22158" xr:uid="{CAC04ADA-BB6C-4127-8BED-F49CCA10D326}"/>
    <cellStyle name="40% - Accent2 4 3 3 4" xfId="31173" xr:uid="{214D4827-2C86-4A1E-9EB7-1F418E3E2F4F}"/>
    <cellStyle name="40% - Accent2 4 3 4" xfId="6048" xr:uid="{0D5CEBC0-6561-4EC8-9D57-5D230470216F}"/>
    <cellStyle name="40% - Accent2 4 3 4 2" xfId="23605" xr:uid="{D4AC329F-C99A-4916-A4FC-C8171EF2225B}"/>
    <cellStyle name="40% - Accent2 4 3 4 3" xfId="32602" xr:uid="{43BB64CD-2724-4B6E-853B-20F98FC8FE3B}"/>
    <cellStyle name="40% - Accent2 4 3 5" xfId="20173" xr:uid="{2764CE8A-1C11-4DA8-99AC-BAF0733241A4}"/>
    <cellStyle name="40% - Accent2 4 3 6" xfId="29188" xr:uid="{EBB954AA-7819-432B-B3FF-059351581369}"/>
    <cellStyle name="40% - Accent2 4 4" xfId="1318" xr:uid="{08049A17-A779-4A88-B104-30C285492C02}"/>
    <cellStyle name="40% - Accent2 4 4 2" xfId="4292" xr:uid="{F4FCD941-B110-4B1F-9B54-190DE5F62CEB}"/>
    <cellStyle name="40% - Accent2 4 4 2 2" xfId="10973" xr:uid="{26782228-9FF0-4C2D-AA3A-0A01DFBAFEC2}"/>
    <cellStyle name="40% - Accent2 4 4 2 2 2" xfId="28494" xr:uid="{FB9561C5-DBBE-45DE-9D6E-F15D72AE1416}"/>
    <cellStyle name="40% - Accent2 4 4 2 2 3" xfId="37560" xr:uid="{608AD1E1-72DC-479B-B292-DB3D35FB4866}"/>
    <cellStyle name="40% - Accent2 4 4 2 3" xfId="22299" xr:uid="{3FF0733A-CAEE-4820-8461-4C453EE7CB27}"/>
    <cellStyle name="40% - Accent2 4 4 2 4" xfId="31314" xr:uid="{842F3C4F-17B2-42DC-9DB8-3E7D42BB6F45}"/>
    <cellStyle name="40% - Accent2 4 4 3" xfId="10010" xr:uid="{6A62D3D6-6CFD-4736-A2A0-B51523E78A6C}"/>
    <cellStyle name="40% - Accent2 4 4 3 2" xfId="27545" xr:uid="{11ED3779-EBC7-4531-84B4-27D3C9356A9D}"/>
    <cellStyle name="40% - Accent2 4 4 3 3" xfId="36543" xr:uid="{1252E364-1B17-47B1-B87B-BC52233BF752}"/>
    <cellStyle name="40% - Accent2 4 4 4" xfId="20314" xr:uid="{03965462-0781-4DA7-BD0D-61EBF7AE762F}"/>
    <cellStyle name="40% - Accent2 4 4 5" xfId="29329" xr:uid="{BCB8CBA4-5C5C-433C-B296-A6443A210C94}"/>
    <cellStyle name="40% - Accent2 4 5" xfId="3862" xr:uid="{7B24FD03-8616-4A3B-80DD-45FEB230BBC5}"/>
    <cellStyle name="40% - Accent2 4 5 2" xfId="10957" xr:uid="{91882FFC-17F3-4953-B3BE-F71EFC6E3CDB}"/>
    <cellStyle name="40% - Accent2 4 5 2 2" xfId="28479" xr:uid="{8800D778-5199-41F8-906B-302F3EEED367}"/>
    <cellStyle name="40% - Accent2 4 5 2 3" xfId="37543" xr:uid="{CCD5741A-59CF-479E-8B85-2354B0D6E15E}"/>
    <cellStyle name="40% - Accent2 4 5 3" xfId="21869" xr:uid="{2A455883-9017-4B30-AE0C-5713A43B08A0}"/>
    <cellStyle name="40% - Accent2 4 5 4" xfId="30884" xr:uid="{FC3E0E60-1A70-4330-9C8D-484F3C78B0E4}"/>
    <cellStyle name="40% - Accent2 4 6" xfId="6170" xr:uid="{31BBB8BC-8A17-42F8-94B7-2E5C75769B3F}"/>
    <cellStyle name="40% - Accent2 4 6 2" xfId="23725" xr:uid="{B796E9AF-A4BC-4E14-822F-0F1F88D91282}"/>
    <cellStyle name="40% - Accent2 4 6 3" xfId="32722" xr:uid="{67588ECF-6B4E-43C7-93F9-6B0667CDBFE4}"/>
    <cellStyle name="40% - Accent2 4 7" xfId="19885" xr:uid="{9CC82E1B-95B8-4F4F-A0B7-12861E42937D}"/>
    <cellStyle name="40% - Accent2 4 8" xfId="28899" xr:uid="{8D00992F-B9D7-4721-A912-D32D7F840362}"/>
    <cellStyle name="40% - Accent2 5" xfId="795" xr:uid="{99D753EE-01AE-4D06-847C-F4BCC7283B3A}"/>
    <cellStyle name="40% - Accent2 5 2" xfId="961" xr:uid="{022D73F5-3CC6-45C9-9BC6-9D380E47E438}"/>
    <cellStyle name="40% - Accent2 5 2 2" xfId="1496" xr:uid="{2A3B2D6F-6F4A-4F7E-96CE-B750CDFED240}"/>
    <cellStyle name="40% - Accent2 5 2 2 2" xfId="4468" xr:uid="{26F248A5-C1A7-44C7-A868-DCA91644DA22}"/>
    <cellStyle name="40% - Accent2 5 2 2 2 2" xfId="10895" xr:uid="{7FC665F4-90EC-425B-A67F-B2B345E7161E}"/>
    <cellStyle name="40% - Accent2 5 2 2 2 2 2" xfId="28419" xr:uid="{5E8C0A94-5470-49B0-81F9-2031EE23B7FA}"/>
    <cellStyle name="40% - Accent2 5 2 2 2 2 3" xfId="37472" xr:uid="{CF1CFB5C-1A02-4E1A-8A3E-48122AFB1040}"/>
    <cellStyle name="40% - Accent2 5 2 2 2 3" xfId="22475" xr:uid="{80C8C6FB-6A9D-4674-8E58-6A472A68A36E}"/>
    <cellStyle name="40% - Accent2 5 2 2 2 4" xfId="31490" xr:uid="{BFD91AFC-3ACB-4E92-895B-8C5E5E2CA201}"/>
    <cellStyle name="40% - Accent2 5 2 2 3" xfId="10186" xr:uid="{F32D8061-7B3D-48FD-9881-CBE2C867780F}"/>
    <cellStyle name="40% - Accent2 5 2 2 3 2" xfId="27721" xr:uid="{BB116AA0-EF14-4298-A1DB-F4402922A8E1}"/>
    <cellStyle name="40% - Accent2 5 2 2 3 3" xfId="36719" xr:uid="{03481D15-107B-46C0-9330-D3ED8131CDB0}"/>
    <cellStyle name="40% - Accent2 5 2 2 4" xfId="20490" xr:uid="{38C5F543-21D0-4989-9332-2B245906093A}"/>
    <cellStyle name="40% - Accent2 5 2 2 5" xfId="29505" xr:uid="{94DF9049-0324-4A13-AF92-35E107551322}"/>
    <cellStyle name="40% - Accent2 5 2 3" xfId="4036" xr:uid="{A72C95DB-23C4-410C-AC1F-3C31FD8D13FD}"/>
    <cellStyle name="40% - Accent2 5 2 3 2" xfId="10915" xr:uid="{0511EEBE-C624-45C6-9125-96C5687D1D2C}"/>
    <cellStyle name="40% - Accent2 5 2 3 2 2" xfId="28438" xr:uid="{2597F3CF-3DF3-4149-895F-356FFF8BB720}"/>
    <cellStyle name="40% - Accent2 5 2 3 2 3" xfId="37496" xr:uid="{1D2FCB03-0A46-437E-9680-7DF0FEEEE383}"/>
    <cellStyle name="40% - Accent2 5 2 3 3" xfId="22043" xr:uid="{78E8B19D-B8B6-4495-A1AE-363111DA3E4D}"/>
    <cellStyle name="40% - Accent2 5 2 3 4" xfId="31058" xr:uid="{8F1AE69E-E64E-4938-9885-911B06BFBD62}"/>
    <cellStyle name="40% - Accent2 5 2 4" xfId="6383" xr:uid="{D3BF7DEA-2D16-4661-A37F-9AAA13C225B6}"/>
    <cellStyle name="40% - Accent2 5 2 4 2" xfId="23934" xr:uid="{0126CB94-A8C8-4B02-9056-EA3132C8B628}"/>
    <cellStyle name="40% - Accent2 5 2 4 3" xfId="32931" xr:uid="{98281D4A-2644-498A-9785-6BA94EC540B4}"/>
    <cellStyle name="40% - Accent2 5 2 5" xfId="20058" xr:uid="{2AC86C7B-047F-4084-A52C-30E66C86EE9A}"/>
    <cellStyle name="40% - Accent2 5 2 6" xfId="29073" xr:uid="{F1127B11-87CE-4932-B61B-93CBA5AE373C}"/>
    <cellStyle name="40% - Accent2 5 3" xfId="1090" xr:uid="{97790544-4191-4641-AA07-80FDF47F4245}"/>
    <cellStyle name="40% - Accent2 5 3 2" xfId="1624" xr:uid="{4EB24BCB-BAFE-404F-857C-5319FCEAB955}"/>
    <cellStyle name="40% - Accent2 5 3 2 2" xfId="4596" xr:uid="{F3949105-B692-4BE6-9609-816C60E86539}"/>
    <cellStyle name="40% - Accent2 5 3 2 2 2" xfId="10934" xr:uid="{44B930EA-178C-470F-ACB2-FA0B8C851ACC}"/>
    <cellStyle name="40% - Accent2 5 3 2 2 2 2" xfId="28457" xr:uid="{13E4E95E-246E-4F6C-B000-0D9C33BFA952}"/>
    <cellStyle name="40% - Accent2 5 3 2 2 2 3" xfId="37519" xr:uid="{A9299280-02CF-46B7-8569-8C4632020F91}"/>
    <cellStyle name="40% - Accent2 5 3 2 2 3" xfId="22603" xr:uid="{3DC60C8B-1661-49B6-AB02-C72E271302DD}"/>
    <cellStyle name="40% - Accent2 5 3 2 2 4" xfId="31618" xr:uid="{15AF3716-A8B3-4AA6-85D1-9642A45E0CD7}"/>
    <cellStyle name="40% - Accent2 5 3 2 3" xfId="10314" xr:uid="{F56072D0-A831-469A-8A1A-4FD9B01B63C0}"/>
    <cellStyle name="40% - Accent2 5 3 2 3 2" xfId="27849" xr:uid="{F435FE79-72F2-4F30-87D6-3D76168CCA01}"/>
    <cellStyle name="40% - Accent2 5 3 2 3 3" xfId="36847" xr:uid="{2CE48F60-FB5D-4325-BEBA-BDEDEDA2A477}"/>
    <cellStyle name="40% - Accent2 5 3 2 4" xfId="20618" xr:uid="{97156A76-91E1-41CA-B99D-1D0C91B05DD7}"/>
    <cellStyle name="40% - Accent2 5 3 2 5" xfId="29633" xr:uid="{EF282E0C-A973-405A-A21B-5F719F74D776}"/>
    <cellStyle name="40% - Accent2 5 3 3" xfId="4165" xr:uid="{B2183F93-DDA5-437B-A45B-EAD48CECBC73}"/>
    <cellStyle name="40% - Accent2 5 3 3 2" xfId="6268" xr:uid="{0FD9D4EB-10A0-4DA8-9156-CB38832DC4AE}"/>
    <cellStyle name="40% - Accent2 5 3 3 2 2" xfId="23821" xr:uid="{8FB57687-60C5-453D-B3B4-166417549901}"/>
    <cellStyle name="40% - Accent2 5 3 3 2 3" xfId="32818" xr:uid="{2A37A3D2-06A6-4426-9C92-19C42CC3BC33}"/>
    <cellStyle name="40% - Accent2 5 3 3 3" xfId="22172" xr:uid="{55C70373-6492-4773-AF5D-D1549ED54686}"/>
    <cellStyle name="40% - Accent2 5 3 3 4" xfId="31187" xr:uid="{042D4EC7-A18E-49BD-A4B9-E4E669F77A1B}"/>
    <cellStyle name="40% - Accent2 5 3 4" xfId="8538" xr:uid="{C528CB91-09B2-4582-9919-5DA59315A2E8}"/>
    <cellStyle name="40% - Accent2 5 3 4 2" xfId="26079" xr:uid="{6E882118-47DA-43BA-A430-A580A214D306}"/>
    <cellStyle name="40% - Accent2 5 3 4 3" xfId="35073" xr:uid="{7563D589-AB5E-4680-8CFB-AF9F987B7A94}"/>
    <cellStyle name="40% - Accent2 5 3 5" xfId="20187" xr:uid="{5D147682-8F97-4662-8AC7-6742DD4A7FED}"/>
    <cellStyle name="40% - Accent2 5 3 6" xfId="29202" xr:uid="{3C7311F4-1BF6-4306-9543-564E9C821649}"/>
    <cellStyle name="40% - Accent2 5 4" xfId="1332" xr:uid="{9FC11B46-A080-4D23-91D4-D41215452BD0}"/>
    <cellStyle name="40% - Accent2 5 4 2" xfId="4306" xr:uid="{C8153989-1B9B-4F07-9214-50C428F473FE}"/>
    <cellStyle name="40% - Accent2 5 4 2 2" xfId="10548" xr:uid="{D8CB8D94-421A-45E7-A139-B35123A134C7}"/>
    <cellStyle name="40% - Accent2 5 4 2 2 2" xfId="28078" xr:uid="{A5EEDF9D-FAFE-4FA9-A935-700DE33C964D}"/>
    <cellStyle name="40% - Accent2 5 4 2 2 3" xfId="37087" xr:uid="{F8049CDB-523B-4B3A-82F1-0428C7DFAA0E}"/>
    <cellStyle name="40% - Accent2 5 4 2 3" xfId="22313" xr:uid="{6091CF32-B826-409C-97E0-11E930345DD9}"/>
    <cellStyle name="40% - Accent2 5 4 2 4" xfId="31328" xr:uid="{3BFB44A7-FAAA-45BA-9EEA-2132DE42EE3F}"/>
    <cellStyle name="40% - Accent2 5 4 3" xfId="10024" xr:uid="{981249DF-BFE6-44DF-BB0F-294CE9CB72F8}"/>
    <cellStyle name="40% - Accent2 5 4 3 2" xfId="27559" xr:uid="{F1CF0F40-3C96-4A7B-B989-B19C707254DE}"/>
    <cellStyle name="40% - Accent2 5 4 3 3" xfId="36557" xr:uid="{62CDB6DE-A1BF-4F89-998A-8F92C1419755}"/>
    <cellStyle name="40% - Accent2 5 4 4" xfId="20328" xr:uid="{CEAF5B51-3CFB-4E6D-96C9-D454EDA6F566}"/>
    <cellStyle name="40% - Accent2 5 4 5" xfId="29343" xr:uid="{33032027-EF53-4FE4-A1B1-163C5A34A591}"/>
    <cellStyle name="40% - Accent2 5 5" xfId="3876" xr:uid="{18FA9A34-3741-4667-BB99-0171B5B6AD74}"/>
    <cellStyle name="40% - Accent2 5 5 2" xfId="5928" xr:uid="{B7357EAF-2DAC-4692-B68B-2A488AF51A61}"/>
    <cellStyle name="40% - Accent2 5 5 2 2" xfId="23491" xr:uid="{7DC54ABB-726C-4A02-BAEA-5E5DE2EA7F30}"/>
    <cellStyle name="40% - Accent2 5 5 2 3" xfId="32496" xr:uid="{01D81E54-FA6F-4D7A-9873-1A5FBDDA2043}"/>
    <cellStyle name="40% - Accent2 5 5 3" xfId="21883" xr:uid="{82946D01-4331-48D7-B6C5-783769BBA6B0}"/>
    <cellStyle name="40% - Accent2 5 5 4" xfId="30898" xr:uid="{CA99DC47-31F0-43CF-A557-384C223129EE}"/>
    <cellStyle name="40% - Accent2 5 6" xfId="8475" xr:uid="{F2B72A5D-9738-429D-95B4-DA806E2E449F}"/>
    <cellStyle name="40% - Accent2 5 6 2" xfId="26017" xr:uid="{7C28F25B-4A0B-4C9F-8EA2-F999110AF08B}"/>
    <cellStyle name="40% - Accent2 5 6 3" xfId="35011" xr:uid="{3EE1E02C-DD9A-4592-BC1A-41421032D227}"/>
    <cellStyle name="40% - Accent2 5 7" xfId="19899" xr:uid="{2F4E397B-D525-4BDF-BDB1-853106283EEC}"/>
    <cellStyle name="40% - Accent2 5 8" xfId="28913" xr:uid="{2554ED27-FB63-42A4-BFA6-F2002E6CA9D7}"/>
    <cellStyle name="40% - Accent2 6" xfId="879" xr:uid="{C2E18FD3-385F-49BC-A8FB-42EF96041ED9}"/>
    <cellStyle name="40% - Accent2 6 2" xfId="1413" xr:uid="{55549147-63BD-433E-935B-E819A61BE609}"/>
    <cellStyle name="40% - Accent2 6 2 2" xfId="4385" xr:uid="{ECD83AA6-7B86-47EC-8D3C-0BB0AC68131E}"/>
    <cellStyle name="40% - Accent2 6 2 2 2" xfId="11211" xr:uid="{56634BB6-0DD1-4325-9E9D-8074EB6C56F8}"/>
    <cellStyle name="40% - Accent2 6 2 2 2 2" xfId="28728" xr:uid="{9F35E00E-BC74-436C-BD4C-BCC666F56CE4}"/>
    <cellStyle name="40% - Accent2 6 2 2 2 3" xfId="37820" xr:uid="{E0188A9D-6764-467B-9584-DC902C4D4CDD}"/>
    <cellStyle name="40% - Accent2 6 2 2 3" xfId="22392" xr:uid="{8B53BB08-56CB-4E78-B098-40E93F83E417}"/>
    <cellStyle name="40% - Accent2 6 2 2 4" xfId="31407" xr:uid="{94B75E2D-3451-40B8-AFB5-FB59FD840906}"/>
    <cellStyle name="40% - Accent2 6 2 3" xfId="10103" xr:uid="{D719969A-4330-43F6-A18D-3F82BEBFC22B}"/>
    <cellStyle name="40% - Accent2 6 2 3 2" xfId="27638" xr:uid="{01626E4C-5037-4567-B8D8-94264EECA573}"/>
    <cellStyle name="40% - Accent2 6 2 3 3" xfId="36636" xr:uid="{6096701E-012D-4F2C-85CA-860E48D51F02}"/>
    <cellStyle name="40% - Accent2 6 2 4" xfId="20407" xr:uid="{19227392-B9CE-4DB1-88A9-D784D50ED498}"/>
    <cellStyle name="40% - Accent2 6 2 5" xfId="29422" xr:uid="{DD41C6F4-EAC5-4ADD-A32E-E7E01648DDA8}"/>
    <cellStyle name="40% - Accent2 6 3" xfId="3954" xr:uid="{333925D4-9078-4892-8DB8-6A2866825D03}"/>
    <cellStyle name="40% - Accent2 6 3 2" xfId="10842" xr:uid="{0B5BD030-53A4-4DF3-B2C8-F4F6F34DA9B6}"/>
    <cellStyle name="40% - Accent2 6 3 2 2" xfId="28368" xr:uid="{C4226192-BBA5-4E6E-AC02-5B50411630F6}"/>
    <cellStyle name="40% - Accent2 6 3 2 3" xfId="37409" xr:uid="{C50458F1-A398-4100-9D78-C8A1FCF99E8E}"/>
    <cellStyle name="40% - Accent2 6 3 3" xfId="21961" xr:uid="{E077C8F9-652E-4F4F-9E37-8D5D94478D93}"/>
    <cellStyle name="40% - Accent2 6 3 4" xfId="30976" xr:uid="{D8B4990D-B3DC-44C9-84A6-2D1ED0E8F802}"/>
    <cellStyle name="40% - Accent2 6 4" xfId="8807" xr:uid="{EAB7F24C-3EAD-471B-A4B5-E86AB2E907FA}"/>
    <cellStyle name="40% - Accent2 6 4 2" xfId="26344" xr:uid="{4B2E5001-D829-4A57-A1B2-196D4FCCD96C}"/>
    <cellStyle name="40% - Accent2 6 4 3" xfId="35340" xr:uid="{98D0A4A5-5B3B-4D5D-88D4-BA0A150E74A1}"/>
    <cellStyle name="40% - Accent2 6 5" xfId="19977" xr:uid="{3EECD990-955C-40EF-A74C-E4F07D910840}"/>
    <cellStyle name="40% - Accent2 6 6" xfId="28991" xr:uid="{3A48D48E-DF08-46FF-A197-60258D8F4873}"/>
    <cellStyle name="40% - Accent2 7" xfId="1026" xr:uid="{CDEECA72-19EA-4E20-922C-BAA55D37A2FF}"/>
    <cellStyle name="40% - Accent2 7 2" xfId="1561" xr:uid="{0C065C74-C505-423D-8B67-AE68FE0EA96A}"/>
    <cellStyle name="40% - Accent2 7 2 2" xfId="4533" xr:uid="{5CF06757-423F-404B-B88D-AFCE9D8C5C26}"/>
    <cellStyle name="40% - Accent2 7 2 2 2" xfId="11122" xr:uid="{24273565-FFEB-477A-8E3C-6B7CD6D97113}"/>
    <cellStyle name="40% - Accent2 7 2 2 2 2" xfId="28641" xr:uid="{1CC8304E-5FD9-4B4F-824B-ABB7DB68D575}"/>
    <cellStyle name="40% - Accent2 7 2 2 2 3" xfId="37724" xr:uid="{94CB3D60-E3D1-467C-8D32-49F807395AA8}"/>
    <cellStyle name="40% - Accent2 7 2 2 3" xfId="22540" xr:uid="{5DEF44B7-3731-4315-BEA7-387D7ADBCAA7}"/>
    <cellStyle name="40% - Accent2 7 2 2 4" xfId="31555" xr:uid="{A6D91A46-4236-4780-ACE8-2AB637BAC9AD}"/>
    <cellStyle name="40% - Accent2 7 2 3" xfId="10251" xr:uid="{6937D626-E7BE-434E-9EE0-D487C599E03C}"/>
    <cellStyle name="40% - Accent2 7 2 3 2" xfId="27786" xr:uid="{C0661C8E-DEC6-4FDB-98FC-DEC07362656A}"/>
    <cellStyle name="40% - Accent2 7 2 3 3" xfId="36784" xr:uid="{0BC6169C-6023-41FA-827E-FE864F2FE238}"/>
    <cellStyle name="40% - Accent2 7 2 4" xfId="20555" xr:uid="{46494ACF-CC82-4226-9B1F-D87B09941EDC}"/>
    <cellStyle name="40% - Accent2 7 2 5" xfId="29570" xr:uid="{77B506CC-1274-4B36-9C6F-8D0B5173AF47}"/>
    <cellStyle name="40% - Accent2 7 3" xfId="4101" xr:uid="{40E76DD3-61EC-4A1B-93EE-E5AB191DEC37}"/>
    <cellStyle name="40% - Accent2 7 3 2" xfId="6130" xr:uid="{95434CCA-166A-4192-BC63-9E83802879EF}"/>
    <cellStyle name="40% - Accent2 7 3 2 2" xfId="23686" xr:uid="{CA2E4473-9EEA-402E-AF34-62E5E0F2A9FA}"/>
    <cellStyle name="40% - Accent2 7 3 2 3" xfId="32683" xr:uid="{3018116A-D4CF-49CE-BC56-B61C8445E014}"/>
    <cellStyle name="40% - Accent2 7 3 3" xfId="22108" xr:uid="{287C2DBC-07BF-49E2-9753-78E83DE8A4D2}"/>
    <cellStyle name="40% - Accent2 7 3 4" xfId="31123" xr:uid="{FCC853BE-5168-4B58-AB0F-CD2674752642}"/>
    <cellStyle name="40% - Accent2 7 4" xfId="9242" xr:uid="{BF2420B8-6CE9-4B6E-AA1F-C637544BC031}"/>
    <cellStyle name="40% - Accent2 7 4 2" xfId="26778" xr:uid="{6AEA98A2-D0BA-4467-A3B5-F7A3ABA2735E}"/>
    <cellStyle name="40% - Accent2 7 4 3" xfId="35771" xr:uid="{B94F2C0E-0C5B-4032-98B6-BDDAA541D220}"/>
    <cellStyle name="40% - Accent2 7 5" xfId="20123" xr:uid="{59726B90-17DE-4087-99EE-B69ECBB710D1}"/>
    <cellStyle name="40% - Accent2 7 6" xfId="29138" xr:uid="{9A078D5A-B719-4216-B68F-168E05657EA9}"/>
    <cellStyle name="40% - Accent2 8" xfId="1145" xr:uid="{B403A835-1821-41DC-A513-6A6CB17AC7B9}"/>
    <cellStyle name="40% - Accent2 8 2" xfId="1659" xr:uid="{82755A73-D680-45F4-A8E8-C8696632C1D7}"/>
    <cellStyle name="40% - Accent2 9" xfId="1240" xr:uid="{AF4482A5-E585-420B-B7E0-3CA9B7E65CBA}"/>
    <cellStyle name="40% - Accent2 9 2" xfId="4223" xr:uid="{4B76FBF9-9397-4D00-BEF4-39FD70131DEB}"/>
    <cellStyle name="40% - Accent2 9 2 2" xfId="10780" xr:uid="{BBF6EA13-1A72-403D-9B36-9D765BFFED67}"/>
    <cellStyle name="40% - Accent2 9 2 2 2" xfId="28306" xr:uid="{DD9F61C8-AC9E-49BB-9705-DDFAF953122C}"/>
    <cellStyle name="40% - Accent2 9 2 2 3" xfId="37343" xr:uid="{C9681B30-B520-43A0-AF83-E04AF411C095}"/>
    <cellStyle name="40% - Accent2 9 2 3" xfId="22230" xr:uid="{B54C504E-71CD-48BE-B0CA-EA40C5E6D125}"/>
    <cellStyle name="40% - Accent2 9 2 4" xfId="31245" xr:uid="{7E3FD335-4460-4445-8A1D-DE5630A211BC}"/>
    <cellStyle name="40% - Accent2 9 3" xfId="8935" xr:uid="{9CA510B7-06B2-4A5E-8F03-53A33EEACE2D}"/>
    <cellStyle name="40% - Accent2 9 3 2" xfId="26471" xr:uid="{2946C3EF-3094-48D1-B45E-09C678A0557D}"/>
    <cellStyle name="40% - Accent2 9 3 3" xfId="35466" xr:uid="{C42DB58D-AFFA-45E5-99A4-B04809EDF14F}"/>
    <cellStyle name="40% - Accent2 9 4" xfId="20245" xr:uid="{9D7DAD3C-2E61-43B7-9B8A-41B4271E9C62}"/>
    <cellStyle name="40% - Accent2 9 5" xfId="29260" xr:uid="{8250A913-4CCA-4B65-B2CA-F6A62C76186E}"/>
    <cellStyle name="40% - Accent3" xfId="115" builtinId="39" customBuiltin="1"/>
    <cellStyle name="40% - Accent3 10" xfId="2278" xr:uid="{174120AE-10AF-40B4-A5DF-2D1A7BDF3557}"/>
    <cellStyle name="40% - Accent3 10 2" xfId="4937" xr:uid="{BB0A43D7-7409-44D8-97D0-03B850AA6E61}"/>
    <cellStyle name="40% - Accent3 10 2 2" xfId="6887" xr:uid="{8148365D-99C4-475F-9904-0EBC73A8E634}"/>
    <cellStyle name="40% - Accent3 10 2 2 2" xfId="24432" xr:uid="{BD09033D-087B-4CCA-90C3-7E2EF9B1CC55}"/>
    <cellStyle name="40% - Accent3 10 2 2 3" xfId="33427" xr:uid="{5EC27753-A035-4F12-A521-5D0A1BB4BE5C}"/>
    <cellStyle name="40% - Accent3 10 2 3" xfId="22854" xr:uid="{EC049A22-7A09-4ACA-B99C-48D0262B0A7D}"/>
    <cellStyle name="40% - Accent3 10 2 4" xfId="31869" xr:uid="{9137785C-63A2-45CC-9232-C8C8D90081CB}"/>
    <cellStyle name="40% - Accent3 10 3" xfId="10609" xr:uid="{38EC499A-34FD-4A74-85FA-7605FF1D7725}"/>
    <cellStyle name="40% - Accent3 10 3 2" xfId="28139" xr:uid="{00BBF66F-9E41-431A-8F3A-396CBE9E304F}"/>
    <cellStyle name="40% - Accent3 10 3 3" xfId="37154" xr:uid="{DB01466D-6E42-4984-8E48-55D297DF2FDF}"/>
    <cellStyle name="40% - Accent3 10 4" xfId="20869" xr:uid="{16CEAC9C-357F-4AAF-AE5B-66F6E1DA1C4F}"/>
    <cellStyle name="40% - Accent3 10 5" xfId="29884" xr:uid="{42D74AEB-F9AA-42B5-9E5E-F1C1F06995DB}"/>
    <cellStyle name="40% - Accent3 11" xfId="3751" xr:uid="{25BAE497-29C2-43AE-9314-C862EE7941BD}"/>
    <cellStyle name="40% - Accent3 11 2" xfId="10987" xr:uid="{77A7BF64-AD01-4F1B-BFEF-191DC319AD37}"/>
    <cellStyle name="40% - Accent3 11 2 2" xfId="28508" xr:uid="{DDCAA655-FD59-4EC9-838C-EDB9B03BAB8E}"/>
    <cellStyle name="40% - Accent3 11 2 3" xfId="37575" xr:uid="{D433E6F4-95A0-4FB9-B818-798D3907BD0E}"/>
    <cellStyle name="40% - Accent3 11 3" xfId="21758" xr:uid="{1C1CF7B0-84B6-4A96-B9CE-FC49B49AEBC1}"/>
    <cellStyle name="40% - Accent3 11 4" xfId="30773" xr:uid="{07925DB6-0C4C-4786-ADA8-6BF10E093C56}"/>
    <cellStyle name="40% - Accent3 12" xfId="8899" xr:uid="{9770785C-F1B1-462E-A582-142A5E0C9701}"/>
    <cellStyle name="40% - Accent3 12 2" xfId="26436" xr:uid="{5857A448-8A4F-4273-9A5B-D051F24668B7}"/>
    <cellStyle name="40% - Accent3 12 3" xfId="35431" xr:uid="{4ABEB679-4179-4A4A-9EA2-C82FC286919D}"/>
    <cellStyle name="40% - Accent3 13" xfId="19778" xr:uid="{8FB93CBE-25DE-40BD-A756-4233FACEC1ED}"/>
    <cellStyle name="40% - Accent3 14" xfId="28787" xr:uid="{76EE6F25-DDB0-4BD1-86D5-29ACCE6BDB46}"/>
    <cellStyle name="40% - Accent3 2" xfId="722" xr:uid="{16D9534B-7BE0-4310-9ECE-B51F0F3DCBF7}"/>
    <cellStyle name="40% - Accent3 3" xfId="769" xr:uid="{6D32C2E3-0180-4BD1-8D36-7B8C353E1ADA}"/>
    <cellStyle name="40% - Accent3 3 2" xfId="935" xr:uid="{0F669D84-B9F2-467D-9583-82CCBE9166F6}"/>
    <cellStyle name="40% - Accent3 3 2 2" xfId="1470" xr:uid="{6339A767-15A0-4584-9F34-85D51DCF4B61}"/>
    <cellStyle name="40% - Accent3 3 2 2 2" xfId="4442" xr:uid="{8FE00A7B-81B3-4F87-9650-E7A44EBA0E13}"/>
    <cellStyle name="40% - Accent3 3 2 2 2 2" xfId="10584" xr:uid="{8D9AB132-A4BA-4746-95D5-AA372463D874}"/>
    <cellStyle name="40% - Accent3 3 2 2 2 2 2" xfId="28114" xr:uid="{78821CE7-2192-427E-8DC7-CA8ADCDF2350}"/>
    <cellStyle name="40% - Accent3 3 2 2 2 2 3" xfId="37127" xr:uid="{6977F773-0B45-4C28-BE83-343AAE5B1E85}"/>
    <cellStyle name="40% - Accent3 3 2 2 2 3" xfId="22449" xr:uid="{A9FF32C8-FED1-45D5-A39C-BE643CA2143C}"/>
    <cellStyle name="40% - Accent3 3 2 2 2 4" xfId="31464" xr:uid="{70CABB21-3AF0-4C4B-A20D-17971F2915B3}"/>
    <cellStyle name="40% - Accent3 3 2 2 3" xfId="10160" xr:uid="{2CF6F337-7A25-43F6-9DB3-B94AA6664E96}"/>
    <cellStyle name="40% - Accent3 3 2 2 3 2" xfId="27695" xr:uid="{9B35E513-3231-4059-924F-C1D0884C24D4}"/>
    <cellStyle name="40% - Accent3 3 2 2 3 3" xfId="36693" xr:uid="{28CC35E1-F683-4E67-A304-2C313B4AA74D}"/>
    <cellStyle name="40% - Accent3 3 2 2 4" xfId="20464" xr:uid="{E665D412-D2EF-484C-8862-C745D8B23F90}"/>
    <cellStyle name="40% - Accent3 3 2 2 5" xfId="29479" xr:uid="{AB405990-A7F5-489D-8567-F19FC1D6DB29}"/>
    <cellStyle name="40% - Accent3 3 2 3" xfId="4010" xr:uid="{D9313903-974D-443E-9FC8-23A52C895413}"/>
    <cellStyle name="40% - Accent3 3 2 3 2" xfId="11008" xr:uid="{907A4B19-948E-43A6-9AD9-EC38F5F98CB9}"/>
    <cellStyle name="40% - Accent3 3 2 3 2 2" xfId="28529" xr:uid="{72CFC9EA-36EF-40D1-9B15-E7B4ACC9E02F}"/>
    <cellStyle name="40% - Accent3 3 2 3 2 3" xfId="37598" xr:uid="{841B1B7D-6A93-47B8-99BF-89E24C0B492B}"/>
    <cellStyle name="40% - Accent3 3 2 3 3" xfId="22017" xr:uid="{0F45CB2B-8F2F-42A2-BD52-6697EBC672AD}"/>
    <cellStyle name="40% - Accent3 3 2 3 4" xfId="31032" xr:uid="{D56506E7-6423-48AA-BC30-FC036B62DA69}"/>
    <cellStyle name="40% - Accent3 3 2 4" xfId="8499" xr:uid="{B585CD89-3CAC-4559-A27F-2920C800420C}"/>
    <cellStyle name="40% - Accent3 3 2 4 2" xfId="26040" xr:uid="{926DB210-89DA-4BC7-BB67-A76E9A70C823}"/>
    <cellStyle name="40% - Accent3 3 2 4 3" xfId="35034" xr:uid="{8B68F289-F607-485A-86C0-E9AAEFE7FFC8}"/>
    <cellStyle name="40% - Accent3 3 2 5" xfId="20032" xr:uid="{E0A58E3F-A186-4413-AA8B-B2015AAF06A2}"/>
    <cellStyle name="40% - Accent3 3 2 6" xfId="29047" xr:uid="{64CB69F5-37DA-4D09-9677-C7FFF099023E}"/>
    <cellStyle name="40% - Accent3 3 3" xfId="1064" xr:uid="{FC347AF9-B9A4-4E2A-8D92-C5B2EC5A2A7B}"/>
    <cellStyle name="40% - Accent3 3 3 2" xfId="1598" xr:uid="{D1DFC5A9-E32A-45E7-B017-2FD5F010AA46}"/>
    <cellStyle name="40% - Accent3 3 3 2 2" xfId="4570" xr:uid="{39F072DE-461C-471E-8AC0-4FDAC8048FDF}"/>
    <cellStyle name="40% - Accent3 3 3 2 2 2" xfId="6273" xr:uid="{4363E235-D77B-42B0-A29A-62598FACB2B5}"/>
    <cellStyle name="40% - Accent3 3 3 2 2 2 2" xfId="23825" xr:uid="{0A9ECE36-55FC-4A9E-9EF2-1D04DEBDC758}"/>
    <cellStyle name="40% - Accent3 3 3 2 2 2 3" xfId="32822" xr:uid="{31BAAF4C-4230-40F3-B7B0-79FB3CB4EB60}"/>
    <cellStyle name="40% - Accent3 3 3 2 2 3" xfId="22577" xr:uid="{646564EA-21B9-476A-9E3D-E19DBFBB5765}"/>
    <cellStyle name="40% - Accent3 3 3 2 2 4" xfId="31592" xr:uid="{141653E8-7E88-4E8B-A1CC-0EA29A986515}"/>
    <cellStyle name="40% - Accent3 3 3 2 3" xfId="10288" xr:uid="{2E346737-F763-41B7-A36F-DBCFB0A23D51}"/>
    <cellStyle name="40% - Accent3 3 3 2 3 2" xfId="27823" xr:uid="{308EA6CA-D7FF-4C78-BE1B-076A9B4658D1}"/>
    <cellStyle name="40% - Accent3 3 3 2 3 3" xfId="36821" xr:uid="{C60BE095-19AD-4BD2-8576-78A04A1ACEC4}"/>
    <cellStyle name="40% - Accent3 3 3 2 4" xfId="20592" xr:uid="{2E9501B0-E14B-4983-9A9D-BCEC8BB74F17}"/>
    <cellStyle name="40% - Accent3 3 3 2 5" xfId="29607" xr:uid="{794B0DCF-4FC7-400A-B356-2345D7968D5C}"/>
    <cellStyle name="40% - Accent3 3 3 3" xfId="4139" xr:uid="{B98AF7A0-8D2E-460E-9648-8743C3159010}"/>
    <cellStyle name="40% - Accent3 3 3 3 2" xfId="11101" xr:uid="{5A45F6EB-7C36-4E90-8E76-1F0282ECE1BC}"/>
    <cellStyle name="40% - Accent3 3 3 3 2 2" xfId="28620" xr:uid="{E499BEB1-591E-46B3-9283-A8F1D3D6D0DA}"/>
    <cellStyle name="40% - Accent3 3 3 3 2 3" xfId="37701" xr:uid="{741ABCBC-570C-4E5C-9FB6-DEB63F1D2BCC}"/>
    <cellStyle name="40% - Accent3 3 3 3 3" xfId="22146" xr:uid="{643B44DE-10AC-4B85-91C8-12741856002C}"/>
    <cellStyle name="40% - Accent3 3 3 3 4" xfId="31161" xr:uid="{02CD81C6-D0CD-44D2-8F37-45E28855D63E}"/>
    <cellStyle name="40% - Accent3 3 3 4" xfId="6060" xr:uid="{014B4DF9-974D-47DE-8546-E071C049EE6E}"/>
    <cellStyle name="40% - Accent3 3 3 4 2" xfId="23617" xr:uid="{987F9AF3-6E6F-4EEA-8F84-BD2583E3EEBA}"/>
    <cellStyle name="40% - Accent3 3 3 4 3" xfId="32614" xr:uid="{FA9A000C-2FCE-4FAB-9F80-8E0AB306EDE1}"/>
    <cellStyle name="40% - Accent3 3 3 5" xfId="20161" xr:uid="{ADAD22FD-64EA-4B7E-B155-DDDFC55AC461}"/>
    <cellStyle name="40% - Accent3 3 3 6" xfId="29176" xr:uid="{2324B1C0-CC0C-459C-BF31-CB56CBF681E5}"/>
    <cellStyle name="40% - Accent3 3 4" xfId="1306" xr:uid="{6E529462-7931-4DFE-AD35-CE49311A4A03}"/>
    <cellStyle name="40% - Accent3 3 4 2" xfId="4280" xr:uid="{5B9A8C95-3348-4B4F-A93E-86D100F986F6}"/>
    <cellStyle name="40% - Accent3 3 4 2 2" xfId="10535" xr:uid="{0EF84445-2600-49E4-B874-86B76605867F}"/>
    <cellStyle name="40% - Accent3 3 4 2 2 2" xfId="28066" xr:uid="{5142E667-A94B-45AE-8755-552B525E6450}"/>
    <cellStyle name="40% - Accent3 3 4 2 2 3" xfId="37073" xr:uid="{D051D47F-225A-4D2D-8C87-8D000736C71E}"/>
    <cellStyle name="40% - Accent3 3 4 2 3" xfId="22287" xr:uid="{0105C9CC-CEE6-4AB5-A5C0-4B2B307EBBE0}"/>
    <cellStyle name="40% - Accent3 3 4 2 4" xfId="31302" xr:uid="{4F6E5123-D4E3-4B52-B561-547AD232DA06}"/>
    <cellStyle name="40% - Accent3 3 4 3" xfId="9998" xr:uid="{62CF0F6F-1F3F-4EC8-85AC-07B38F1908D6}"/>
    <cellStyle name="40% - Accent3 3 4 3 2" xfId="27533" xr:uid="{15A132B4-A10D-4889-A751-A28AA692B31F}"/>
    <cellStyle name="40% - Accent3 3 4 3 3" xfId="36531" xr:uid="{3461C02A-8528-4FC8-A6B4-8CFC9AEB6E83}"/>
    <cellStyle name="40% - Accent3 3 4 4" xfId="20302" xr:uid="{3F63D06B-026E-4B3B-A531-28851B1848BF}"/>
    <cellStyle name="40% - Accent3 3 4 5" xfId="29317" xr:uid="{79736D5B-1D73-42EE-B655-90B6E9CC928C}"/>
    <cellStyle name="40% - Accent3 3 5" xfId="3850" xr:uid="{F39E1D06-434E-4875-BADC-11C973175FB9}"/>
    <cellStyle name="40% - Accent3 3 5 2" xfId="11129" xr:uid="{7529D25D-25E7-4D57-B031-22E9D114EC9B}"/>
    <cellStyle name="40% - Accent3 3 5 2 2" xfId="28648" xr:uid="{04809133-0710-463A-9332-C0F5CF0C8417}"/>
    <cellStyle name="40% - Accent3 3 5 2 3" xfId="37731" xr:uid="{A41DD061-F8DB-4D71-8EE1-DBE55A4A1A5A}"/>
    <cellStyle name="40% - Accent3 3 5 3" xfId="21857" xr:uid="{841411C1-1DB1-4507-9D4C-97CE2D60DB62}"/>
    <cellStyle name="40% - Accent3 3 5 4" xfId="30872" xr:uid="{7933C2D9-929B-4EBB-9D60-FCDEA3D77FE7}"/>
    <cellStyle name="40% - Accent3 3 6" xfId="6449" xr:uid="{17856949-11A6-4FF5-9327-8C96FE77BF3E}"/>
    <cellStyle name="40% - Accent3 3 6 2" xfId="23999" xr:uid="{ADE7093E-5622-4713-8204-F59E99E85389}"/>
    <cellStyle name="40% - Accent3 3 6 3" xfId="32994" xr:uid="{03C4AF3F-97CC-4F31-9D99-13F4F21EF105}"/>
    <cellStyle name="40% - Accent3 3 7" xfId="19873" xr:uid="{85FE3352-D5D3-4313-A09F-76D9C6178863}"/>
    <cellStyle name="40% - Accent3 3 8" xfId="28887" xr:uid="{E81E9492-C5E7-4673-94C5-B12D59FB2995}"/>
    <cellStyle name="40% - Accent3 4" xfId="783" xr:uid="{F0C7AAF4-3CE6-4A17-8FBD-2856F271A970}"/>
    <cellStyle name="40% - Accent3 4 2" xfId="949" xr:uid="{25FF3CE8-DD48-464E-9591-F4B2DEF75B47}"/>
    <cellStyle name="40% - Accent3 4 2 2" xfId="1484" xr:uid="{6DC95DE1-FA15-48FF-AD35-1B16DFC54190}"/>
    <cellStyle name="40% - Accent3 4 2 2 2" xfId="4456" xr:uid="{AC9F8C96-1CF6-465D-BFEC-5709B4E91550}"/>
    <cellStyle name="40% - Accent3 4 2 2 2 2" xfId="8613" xr:uid="{31A6E626-503F-46B3-9E10-5C8CDAD9B681}"/>
    <cellStyle name="40% - Accent3 4 2 2 2 2 2" xfId="26152" xr:uid="{68640DAA-652E-469F-87E1-CE9B54FFE7AA}"/>
    <cellStyle name="40% - Accent3 4 2 2 2 2 3" xfId="35146" xr:uid="{E5A9E1DD-020C-4295-A75B-B3A4E389ED15}"/>
    <cellStyle name="40% - Accent3 4 2 2 2 3" xfId="22463" xr:uid="{11362A43-6AFD-480C-93FC-B66DA0B7C8A4}"/>
    <cellStyle name="40% - Accent3 4 2 2 2 4" xfId="31478" xr:uid="{8E3152C6-C32F-4583-A7D0-571126BE0BE0}"/>
    <cellStyle name="40% - Accent3 4 2 2 3" xfId="10174" xr:uid="{0E79D213-8545-4E9A-AF1B-2A34279F4A16}"/>
    <cellStyle name="40% - Accent3 4 2 2 3 2" xfId="27709" xr:uid="{B9A22D3D-A174-4E60-8C91-84879803FACA}"/>
    <cellStyle name="40% - Accent3 4 2 2 3 3" xfId="36707" xr:uid="{95CD6B37-63C9-489C-A375-CFF3C8248C51}"/>
    <cellStyle name="40% - Accent3 4 2 2 4" xfId="20478" xr:uid="{DDCEB4BB-453C-4B4A-BD0A-89312387E977}"/>
    <cellStyle name="40% - Accent3 4 2 2 5" xfId="29493" xr:uid="{FAD3DC40-2795-4568-8088-5F80CB624C57}"/>
    <cellStyle name="40% - Accent3 4 2 3" xfId="4024" xr:uid="{CDF0A299-F9C8-4DEF-9D22-104376FCD005}"/>
    <cellStyle name="40% - Accent3 4 2 3 2" xfId="6134" xr:uid="{443EC0BD-0738-4A6F-B08E-EB8B5E42211F}"/>
    <cellStyle name="40% - Accent3 4 2 3 2 2" xfId="23690" xr:uid="{9977F0EC-5B58-45AE-B633-9D690AA89903}"/>
    <cellStyle name="40% - Accent3 4 2 3 2 3" xfId="32687" xr:uid="{F7B070F4-9A77-42B8-9F2C-FC2DC6595E3B}"/>
    <cellStyle name="40% - Accent3 4 2 3 3" xfId="22031" xr:uid="{6D245ADC-51E0-4612-8C5B-467C0EED5912}"/>
    <cellStyle name="40% - Accent3 4 2 3 4" xfId="31046" xr:uid="{B7D6772A-1CF3-4BC6-B3F5-7B9B53381401}"/>
    <cellStyle name="40% - Accent3 4 2 4" xfId="6394" xr:uid="{5C2D0660-FE32-4EFC-83E3-56A09F8EE12D}"/>
    <cellStyle name="40% - Accent3 4 2 4 2" xfId="23945" xr:uid="{D0C34D4F-2408-4EAE-B737-C02335830EA1}"/>
    <cellStyle name="40% - Accent3 4 2 4 3" xfId="32941" xr:uid="{12E570EE-45F0-4318-8C3A-A06545611FB1}"/>
    <cellStyle name="40% - Accent3 4 2 5" xfId="20046" xr:uid="{3C7867FD-892A-4831-BB03-A3B6F00ACC13}"/>
    <cellStyle name="40% - Accent3 4 2 6" xfId="29061" xr:uid="{C360AEE2-8A73-40E8-BE93-00E89F882DEC}"/>
    <cellStyle name="40% - Accent3 4 3" xfId="1078" xr:uid="{ABF65C54-FA97-423D-AC75-3B251CDD96C9}"/>
    <cellStyle name="40% - Accent3 4 3 2" xfId="1612" xr:uid="{8CF18C0E-E4C7-4060-B60C-3869576CED73}"/>
    <cellStyle name="40% - Accent3 4 3 2 2" xfId="4584" xr:uid="{C0174847-491B-41A1-AF15-26C766FB8CF2}"/>
    <cellStyle name="40% - Accent3 4 3 2 2 2" xfId="7055" xr:uid="{371831C9-9413-42EA-A88E-DB3CCCC7DDFE}"/>
    <cellStyle name="40% - Accent3 4 3 2 2 2 2" xfId="24599" xr:uid="{33662A04-5108-421E-85A8-69011BA319F4}"/>
    <cellStyle name="40% - Accent3 4 3 2 2 2 3" xfId="33592" xr:uid="{ADDACA57-C4A2-44F0-A38D-E42DFB2C0F8E}"/>
    <cellStyle name="40% - Accent3 4 3 2 2 3" xfId="22591" xr:uid="{8EBCF7F2-123F-4F28-A2AA-A68CE76C37DD}"/>
    <cellStyle name="40% - Accent3 4 3 2 2 4" xfId="31606" xr:uid="{1A315219-3120-480A-ACB7-0284189EF466}"/>
    <cellStyle name="40% - Accent3 4 3 2 3" xfId="10302" xr:uid="{0E554717-4EC6-46D1-9CDF-EC3675D82993}"/>
    <cellStyle name="40% - Accent3 4 3 2 3 2" xfId="27837" xr:uid="{038184B4-FA34-4D2B-986E-B96C5F1BBA05}"/>
    <cellStyle name="40% - Accent3 4 3 2 3 3" xfId="36835" xr:uid="{241C58E4-F787-4339-A495-FD70453F97B1}"/>
    <cellStyle name="40% - Accent3 4 3 2 4" xfId="20606" xr:uid="{3312289B-036B-43F5-B42C-02BD6864E20C}"/>
    <cellStyle name="40% - Accent3 4 3 2 5" xfId="29621" xr:uid="{5F6F9094-8910-4427-8605-9F89D5917FE7}"/>
    <cellStyle name="40% - Accent3 4 3 3" xfId="4153" xr:uid="{D43CA141-290B-41B8-8FA2-9FA135C3E69E}"/>
    <cellStyle name="40% - Accent3 4 3 3 2" xfId="11205" xr:uid="{B797E6C7-5BC8-4382-9A08-24D53B9414F6}"/>
    <cellStyle name="40% - Accent3 4 3 3 2 2" xfId="28722" xr:uid="{4EAA374F-A06E-4966-B2C3-7410F7D62D9D}"/>
    <cellStyle name="40% - Accent3 4 3 3 2 3" xfId="37813" xr:uid="{44F4EE91-913C-4CC3-B6C7-2998CD2CE3DB}"/>
    <cellStyle name="40% - Accent3 4 3 3 3" xfId="22160" xr:uid="{59FB5B02-5D2B-4914-A4B5-C0A6DBD6F397}"/>
    <cellStyle name="40% - Accent3 4 3 3 4" xfId="31175" xr:uid="{92663068-826E-477E-A901-8DC23C8D11FC}"/>
    <cellStyle name="40% - Accent3 4 3 4" xfId="8424" xr:uid="{1F0A5100-B5BA-48EC-A1DA-82130B964CE6}"/>
    <cellStyle name="40% - Accent3 4 3 4 2" xfId="25967" xr:uid="{4774BD46-6DDC-43D9-8304-958D2DFA08D6}"/>
    <cellStyle name="40% - Accent3 4 3 4 3" xfId="34960" xr:uid="{130A7F50-11B9-4B1A-B11C-492ABE3C42A3}"/>
    <cellStyle name="40% - Accent3 4 3 5" xfId="20175" xr:uid="{97B1275A-B6C1-49B3-BAE2-8957DFD2F891}"/>
    <cellStyle name="40% - Accent3 4 3 6" xfId="29190" xr:uid="{E9CB61EA-BFB5-4E9D-B980-A6910359F2F8}"/>
    <cellStyle name="40% - Accent3 4 4" xfId="1320" xr:uid="{33EAD978-1BBA-4E10-A269-FE6CBD62B141}"/>
    <cellStyle name="40% - Accent3 4 4 2" xfId="4294" xr:uid="{66D258E8-CE22-40D5-B170-A33C2472575E}"/>
    <cellStyle name="40% - Accent3 4 4 2 2" xfId="10580" xr:uid="{58DEEF96-8ECD-4FEF-BE13-21177BD8DBEE}"/>
    <cellStyle name="40% - Accent3 4 4 2 2 2" xfId="28110" xr:uid="{E3B74024-BC80-4B93-A455-09CD34199659}"/>
    <cellStyle name="40% - Accent3 4 4 2 2 3" xfId="37123" xr:uid="{1EA87802-F5EC-402B-A972-8AB8905CE9EF}"/>
    <cellStyle name="40% - Accent3 4 4 2 3" xfId="22301" xr:uid="{15CD1342-70CB-4BFB-94CB-91047DBC5E44}"/>
    <cellStyle name="40% - Accent3 4 4 2 4" xfId="31316" xr:uid="{FF33C80C-68C8-419A-A5A7-DFB7F3A09E0B}"/>
    <cellStyle name="40% - Accent3 4 4 3" xfId="10012" xr:uid="{D942C5F3-3FDF-4764-B988-2D900563494B}"/>
    <cellStyle name="40% - Accent3 4 4 3 2" xfId="27547" xr:uid="{F5664148-85DC-4422-9697-5C6096287C09}"/>
    <cellStyle name="40% - Accent3 4 4 3 3" xfId="36545" xr:uid="{D8813D24-BE8B-4E6A-8C98-0BF121ADBC01}"/>
    <cellStyle name="40% - Accent3 4 4 4" xfId="20316" xr:uid="{42181C03-6C09-426F-BB5D-A09E266A1E02}"/>
    <cellStyle name="40% - Accent3 4 4 5" xfId="29331" xr:uid="{2A06FD39-A2C5-47B0-BA3B-310B1745CBA1}"/>
    <cellStyle name="40% - Accent3 4 5" xfId="3864" xr:uid="{811651DC-B0AE-42D7-BF97-3ABF2BF81A2C}"/>
    <cellStyle name="40% - Accent3 4 5 2" xfId="10733" xr:uid="{E2FFE2CB-B52F-4E6C-8C44-557C3438A7AB}"/>
    <cellStyle name="40% - Accent3 4 5 2 2" xfId="28260" xr:uid="{1E56FDF0-F287-4B3F-B305-D56C38C56527}"/>
    <cellStyle name="40% - Accent3 4 5 2 3" xfId="37295" xr:uid="{3D6CD729-6C37-4D13-9140-1E0843D4A422}"/>
    <cellStyle name="40% - Accent3 4 5 3" xfId="21871" xr:uid="{3B6F1E40-72E4-48FD-88D1-384988AA8040}"/>
    <cellStyle name="40% - Accent3 4 5 4" xfId="30886" xr:uid="{A95B28B0-20A8-4777-BD9F-6B3AFD9E5D56}"/>
    <cellStyle name="40% - Accent3 4 6" xfId="8484" xr:uid="{34154BAB-16DD-4611-83C2-B51E112DBBEB}"/>
    <cellStyle name="40% - Accent3 4 6 2" xfId="26026" xr:uid="{DE518D93-E466-48B9-9D5E-EECC759F569F}"/>
    <cellStyle name="40% - Accent3 4 6 3" xfId="35020" xr:uid="{80E8C19A-5E54-4A52-8278-74E11015D37D}"/>
    <cellStyle name="40% - Accent3 4 7" xfId="19887" xr:uid="{A2C1EAE5-1F41-47F8-AD9B-7DACFA4C330E}"/>
    <cellStyle name="40% - Accent3 4 8" xfId="28901" xr:uid="{9C2A4133-68A4-4452-BA44-6686E935D577}"/>
    <cellStyle name="40% - Accent3 5" xfId="797" xr:uid="{155A8F06-B1D1-44C5-9164-03248A7683DA}"/>
    <cellStyle name="40% - Accent3 5 2" xfId="963" xr:uid="{EF2B92BC-A3F0-42E4-9990-DFFA76AC0CF6}"/>
    <cellStyle name="40% - Accent3 5 2 2" xfId="1498" xr:uid="{7A806479-F0DC-4C4B-A1B7-BAA10AABE32F}"/>
    <cellStyle name="40% - Accent3 5 2 2 2" xfId="4470" xr:uid="{30A13732-0166-4BB2-AA72-549DF1E0061B}"/>
    <cellStyle name="40% - Accent3 5 2 2 2 2" xfId="10995" xr:uid="{6275EB67-4DF5-43E3-BEFE-2580118F8986}"/>
    <cellStyle name="40% - Accent3 5 2 2 2 2 2" xfId="28516" xr:uid="{9E938925-5FA6-4BE9-9CC4-5349FE798398}"/>
    <cellStyle name="40% - Accent3 5 2 2 2 2 3" xfId="37584" xr:uid="{FC6299D2-43D0-43D5-AFFF-FD01869C87F7}"/>
    <cellStyle name="40% - Accent3 5 2 2 2 3" xfId="22477" xr:uid="{65BE34B4-359E-4EB9-B993-4FFA752E1745}"/>
    <cellStyle name="40% - Accent3 5 2 2 2 4" xfId="31492" xr:uid="{EFF713B9-526C-489C-A99E-4C0E025B8D17}"/>
    <cellStyle name="40% - Accent3 5 2 2 3" xfId="10188" xr:uid="{84156641-7C15-47B8-8EE2-AF3608D2D621}"/>
    <cellStyle name="40% - Accent3 5 2 2 3 2" xfId="27723" xr:uid="{8CE1DC88-50E7-4A63-98CC-9983D0F3F3C0}"/>
    <cellStyle name="40% - Accent3 5 2 2 3 3" xfId="36721" xr:uid="{81BF1A00-6C18-4FA1-A683-EE4BBC649ED1}"/>
    <cellStyle name="40% - Accent3 5 2 2 4" xfId="20492" xr:uid="{2FB5F3ED-852C-43D9-B928-B2FFA87F62D8}"/>
    <cellStyle name="40% - Accent3 5 2 2 5" xfId="29507" xr:uid="{26EFF893-FFE9-4336-A9DB-C50123AD4D61}"/>
    <cellStyle name="40% - Accent3 5 2 3" xfId="4038" xr:uid="{C4C0C83D-CB6D-4F3F-BAED-4DE0B1832857}"/>
    <cellStyle name="40% - Accent3 5 2 3 2" xfId="10938" xr:uid="{2D685764-EFBE-4A97-9B73-EF903FD3BB42}"/>
    <cellStyle name="40% - Accent3 5 2 3 2 2" xfId="28461" xr:uid="{03C46688-577B-4CAF-8882-1D08E5DD1601}"/>
    <cellStyle name="40% - Accent3 5 2 3 2 3" xfId="37523" xr:uid="{65A0BE44-71C5-474E-AAE6-C4E07ECB256B}"/>
    <cellStyle name="40% - Accent3 5 2 3 3" xfId="22045" xr:uid="{19811FB6-1432-4E36-AD1D-C4D29E139248}"/>
    <cellStyle name="40% - Accent3 5 2 3 4" xfId="31060" xr:uid="{3CB95224-30CA-4C18-A3DC-3CFCA8F59D3D}"/>
    <cellStyle name="40% - Accent3 5 2 4" xfId="8922" xr:uid="{77786674-327F-4AC9-96D9-4CC56231D8BC}"/>
    <cellStyle name="40% - Accent3 5 2 4 2" xfId="26458" xr:uid="{F0D1A7E2-5ACB-49B8-9994-BB3276CEF93C}"/>
    <cellStyle name="40% - Accent3 5 2 4 3" xfId="35453" xr:uid="{A9F896A1-DAFA-45FB-8329-219030875734}"/>
    <cellStyle name="40% - Accent3 5 2 5" xfId="20060" xr:uid="{133071A3-DE98-4678-B8C8-1413FA624A73}"/>
    <cellStyle name="40% - Accent3 5 2 6" xfId="29075" xr:uid="{67D6B46A-1D8F-478B-8877-1BA7337557E7}"/>
    <cellStyle name="40% - Accent3 5 3" xfId="1092" xr:uid="{0A94223C-DA20-4114-8E8F-C9A7F452E38B}"/>
    <cellStyle name="40% - Accent3 5 3 2" xfId="1626" xr:uid="{F1264F0D-A502-4A62-9FC7-21DCAD6DD03D}"/>
    <cellStyle name="40% - Accent3 5 3 2 2" xfId="4598" xr:uid="{B46892FF-41D8-4DD6-834C-6C1805AFA5F4}"/>
    <cellStyle name="40% - Accent3 5 3 2 2 2" xfId="10491" xr:uid="{C5D05040-F73E-441A-9C21-0D631C7D7815}"/>
    <cellStyle name="40% - Accent3 5 3 2 2 2 2" xfId="28023" xr:uid="{3D0D6F4F-FD67-4439-90C0-1C01661E2641}"/>
    <cellStyle name="40% - Accent3 5 3 2 2 2 3" xfId="37022" xr:uid="{B4E091AE-62B1-4B4E-BB41-9FAC1E9F5BD5}"/>
    <cellStyle name="40% - Accent3 5 3 2 2 3" xfId="22605" xr:uid="{F8BD753E-8DAD-496B-A467-4CFC6F6DF5A2}"/>
    <cellStyle name="40% - Accent3 5 3 2 2 4" xfId="31620" xr:uid="{9DBDF6C6-6918-46C0-8A8A-802DA9419B36}"/>
    <cellStyle name="40% - Accent3 5 3 2 3" xfId="10316" xr:uid="{4879AB07-B8DA-4259-9B82-F36523D7AF4C}"/>
    <cellStyle name="40% - Accent3 5 3 2 3 2" xfId="27851" xr:uid="{3913A585-7F0F-4859-86A6-F1BE8A6BD992}"/>
    <cellStyle name="40% - Accent3 5 3 2 3 3" xfId="36849" xr:uid="{F48454E0-30CB-4E53-8EF1-9168318783D5}"/>
    <cellStyle name="40% - Accent3 5 3 2 4" xfId="20620" xr:uid="{1E74F9BA-82E5-479E-8BD6-A9E8BF2372DF}"/>
    <cellStyle name="40% - Accent3 5 3 2 5" xfId="29635" xr:uid="{9FBF4E31-610D-41F4-85E4-879C5977809E}"/>
    <cellStyle name="40% - Accent3 5 3 3" xfId="4167" xr:uid="{BF630BC9-1F03-4D1F-9AE0-EE9671409E34}"/>
    <cellStyle name="40% - Accent3 5 3 3 2" xfId="10639" xr:uid="{2E779AA6-9DF1-4A24-8BCD-D0F8FA9405B2}"/>
    <cellStyle name="40% - Accent3 5 3 3 2 2" xfId="28168" xr:uid="{5E816342-A79D-4DE1-B1F5-86334BC929E7}"/>
    <cellStyle name="40% - Accent3 5 3 3 2 3" xfId="37191" xr:uid="{43ADE5ED-5270-4304-8FFA-7AF672646D5F}"/>
    <cellStyle name="40% - Accent3 5 3 3 3" xfId="22174" xr:uid="{0305DB75-D44B-493B-86ED-A086A1B3914B}"/>
    <cellStyle name="40% - Accent3 5 3 3 4" xfId="31189" xr:uid="{FDA40BE2-82C3-4A01-9A09-CFDE351820AE}"/>
    <cellStyle name="40% - Accent3 5 3 4" xfId="6448" xr:uid="{60793641-0B6D-453C-A14B-5E5DCA7CCE73}"/>
    <cellStyle name="40% - Accent3 5 3 4 2" xfId="23998" xr:uid="{58E548E6-8F7C-446C-A75E-5ABBCB1DDAEA}"/>
    <cellStyle name="40% - Accent3 5 3 4 3" xfId="32993" xr:uid="{903301B0-45C4-4A55-9A12-DE42F07166B8}"/>
    <cellStyle name="40% - Accent3 5 3 5" xfId="20189" xr:uid="{413294D9-6CCA-4277-BF53-1CE91F5FD9DD}"/>
    <cellStyle name="40% - Accent3 5 3 6" xfId="29204" xr:uid="{ACA5ED69-070A-49F2-8E43-A279C7A417C5}"/>
    <cellStyle name="40% - Accent3 5 4" xfId="1334" xr:uid="{A4958CD3-AF73-4F56-A579-A0CDB49C6AC8}"/>
    <cellStyle name="40% - Accent3 5 4 2" xfId="4308" xr:uid="{9C4EBB18-5BF5-455C-89B7-931A486DFF6F}"/>
    <cellStyle name="40% - Accent3 5 4 2 2" xfId="10500" xr:uid="{0AAE2F63-6449-4EC6-AFE8-68F9C0581D06}"/>
    <cellStyle name="40% - Accent3 5 4 2 2 2" xfId="28031" xr:uid="{11A2DB69-C550-4D5C-B3E1-EA0893F804AD}"/>
    <cellStyle name="40% - Accent3 5 4 2 2 3" xfId="37032" xr:uid="{FA4D9DD6-9A1A-49F7-93B3-3144E1B45F85}"/>
    <cellStyle name="40% - Accent3 5 4 2 3" xfId="22315" xr:uid="{A6B0512C-EA6B-4A8A-B826-ED06BB1644FE}"/>
    <cellStyle name="40% - Accent3 5 4 2 4" xfId="31330" xr:uid="{ABA92AD2-2FA3-4E5D-9BC4-5530081194FE}"/>
    <cellStyle name="40% - Accent3 5 4 3" xfId="10026" xr:uid="{D1C6E013-C9BF-41B9-B83A-0B68106B509A}"/>
    <cellStyle name="40% - Accent3 5 4 3 2" xfId="27561" xr:uid="{56D29E10-607F-4004-9590-C7C0FF5CF8CD}"/>
    <cellStyle name="40% - Accent3 5 4 3 3" xfId="36559" xr:uid="{B95A53FF-24C2-47A8-B59B-D61745309EAD}"/>
    <cellStyle name="40% - Accent3 5 4 4" xfId="20330" xr:uid="{B3D96723-C4A4-4C9D-9DE2-3B2572567C54}"/>
    <cellStyle name="40% - Accent3 5 4 5" xfId="29345" xr:uid="{D376A83A-FBE9-4A5E-89AE-13521962881A}"/>
    <cellStyle name="40% - Accent3 5 5" xfId="3878" xr:uid="{E63CA0DB-3F1D-4590-990E-732462BD36BA}"/>
    <cellStyle name="40% - Accent3 5 5 2" xfId="6054" xr:uid="{7CA6D9BC-9DDD-4283-AAD8-E18F9D7BBA20}"/>
    <cellStyle name="40% - Accent3 5 5 2 2" xfId="23611" xr:uid="{95A5F414-099C-4B2D-BC1E-1F116640AB07}"/>
    <cellStyle name="40% - Accent3 5 5 2 3" xfId="32608" xr:uid="{1C06EA69-FF7D-4198-9402-BE5390D90404}"/>
    <cellStyle name="40% - Accent3 5 5 3" xfId="21885" xr:uid="{396A1056-AA35-41D7-807A-091EFED3DCEC}"/>
    <cellStyle name="40% - Accent3 5 5 4" xfId="30900" xr:uid="{7F416842-999B-4F32-8C63-94E92347C8D3}"/>
    <cellStyle name="40% - Accent3 5 6" xfId="6379" xr:uid="{2210FAE0-EEAF-48DD-91F0-CD16C41E17D8}"/>
    <cellStyle name="40% - Accent3 5 6 2" xfId="23930" xr:uid="{9740C517-43DD-48AA-9C9A-48B19089E3F5}"/>
    <cellStyle name="40% - Accent3 5 6 3" xfId="32927" xr:uid="{06F55A4D-614A-49BE-AEB9-73BCB51D8F40}"/>
    <cellStyle name="40% - Accent3 5 7" xfId="19901" xr:uid="{158A51E8-C0B8-4E8A-A4CD-FE8EB568A870}"/>
    <cellStyle name="40% - Accent3 5 8" xfId="28915" xr:uid="{F18E28E3-B9C8-4B1C-A728-2CE11893E632}"/>
    <cellStyle name="40% - Accent3 6" xfId="881" xr:uid="{6A6577AC-3FF3-4E8D-802B-2FCC5145FAC5}"/>
    <cellStyle name="40% - Accent3 6 2" xfId="1415" xr:uid="{F332AB7F-D542-41CB-B5D8-A1FB1AB0D4BD}"/>
    <cellStyle name="40% - Accent3 6 2 2" xfId="4387" xr:uid="{0D3B91E0-056A-4FD1-9402-8F3635DEFFE7}"/>
    <cellStyle name="40% - Accent3 6 2 2 2" xfId="11021" xr:uid="{EA7012F1-E620-4B34-9F78-4CC99D6B6DE6}"/>
    <cellStyle name="40% - Accent3 6 2 2 2 2" xfId="28541" xr:uid="{F719BD34-7C6E-4877-A822-1AAFE0DC3F9F}"/>
    <cellStyle name="40% - Accent3 6 2 2 2 3" xfId="37613" xr:uid="{8C1273C0-03FC-47A3-8924-6F1F6BC89CE3}"/>
    <cellStyle name="40% - Accent3 6 2 2 3" xfId="22394" xr:uid="{45B1688F-7902-4BB0-91CA-8EC792C90E9C}"/>
    <cellStyle name="40% - Accent3 6 2 2 4" xfId="31409" xr:uid="{0369F0BD-CBA5-41CF-8E10-6BAA6035AFE0}"/>
    <cellStyle name="40% - Accent3 6 2 3" xfId="10105" xr:uid="{A81FA1CC-C549-45E1-A83C-C7FBF9D04A2B}"/>
    <cellStyle name="40% - Accent3 6 2 3 2" xfId="27640" xr:uid="{609A0EEF-B69E-4E72-831A-201CF6226137}"/>
    <cellStyle name="40% - Accent3 6 2 3 3" xfId="36638" xr:uid="{CDA4468C-69B5-48E1-AC51-565E24A39B38}"/>
    <cellStyle name="40% - Accent3 6 2 4" xfId="20409" xr:uid="{36F2F589-89D5-4867-9308-5B687AD269D8}"/>
    <cellStyle name="40% - Accent3 6 2 5" xfId="29424" xr:uid="{6A6173C9-6F91-4A1B-8BDD-89ECA3BDC3D8}"/>
    <cellStyle name="40% - Accent3 6 3" xfId="3956" xr:uid="{B860F401-C6E7-411C-BC6B-2D9867B6CABB}"/>
    <cellStyle name="40% - Accent3 6 3 2" xfId="10596" xr:uid="{8DE7F487-5DA5-4F32-B278-0E0652AF6E25}"/>
    <cellStyle name="40% - Accent3 6 3 2 2" xfId="28126" xr:uid="{5F75A6AB-FAE2-4006-AAFE-39F865A2EF59}"/>
    <cellStyle name="40% - Accent3 6 3 2 3" xfId="37140" xr:uid="{2C0A31F4-58B3-4C5B-A82A-47682B51506B}"/>
    <cellStyle name="40% - Accent3 6 3 3" xfId="21963" xr:uid="{6971E633-9213-47E3-B2B8-579F38EFACA6}"/>
    <cellStyle name="40% - Accent3 6 3 4" xfId="30978" xr:uid="{DC3C34A0-2259-4231-9316-70D5B7D9C4B2}"/>
    <cellStyle name="40% - Accent3 6 4" xfId="6125" xr:uid="{0045321B-EEA9-44A5-B389-188C860E6FBD}"/>
    <cellStyle name="40% - Accent3 6 4 2" xfId="23681" xr:uid="{FC913432-4EB9-4D53-A824-020AE701C4D0}"/>
    <cellStyle name="40% - Accent3 6 4 3" xfId="32678" xr:uid="{7218A12E-3E0B-4FF0-B3C4-456AB3CB0B14}"/>
    <cellStyle name="40% - Accent3 6 5" xfId="19979" xr:uid="{DE123074-70D5-4233-8283-ACB9B2F483F3}"/>
    <cellStyle name="40% - Accent3 6 6" xfId="28993" xr:uid="{AD1AA4E4-E312-4934-A8CB-51B1226524EF}"/>
    <cellStyle name="40% - Accent3 7" xfId="1028" xr:uid="{DB329A65-E9BF-4162-967B-5FB61B3A084D}"/>
    <cellStyle name="40% - Accent3 7 2" xfId="1563" xr:uid="{DB6C7C81-AEDA-4E2D-96FF-647D642FD639}"/>
    <cellStyle name="40% - Accent3 7 2 2" xfId="4535" xr:uid="{B5C3F3B7-2636-41F1-83BB-43445E36E386}"/>
    <cellStyle name="40% - Accent3 7 2 2 2" xfId="10561" xr:uid="{07D5B168-D2EA-4B67-B80C-2D5960F741DA}"/>
    <cellStyle name="40% - Accent3 7 2 2 2 2" xfId="28091" xr:uid="{A81C88BB-B98C-46D3-B6ED-86BA1C8E8BA2}"/>
    <cellStyle name="40% - Accent3 7 2 2 2 3" xfId="37102" xr:uid="{0E0C1751-DC9F-4FEF-8388-648AF5CB2D2A}"/>
    <cellStyle name="40% - Accent3 7 2 2 3" xfId="22542" xr:uid="{4E899866-F435-4835-9484-20D49E62D03B}"/>
    <cellStyle name="40% - Accent3 7 2 2 4" xfId="31557" xr:uid="{8EFBD2D5-7AD5-4C50-B7E7-EA8347F3BDEB}"/>
    <cellStyle name="40% - Accent3 7 2 3" xfId="10253" xr:uid="{420668E9-2869-4128-BC2A-E636FD77187B}"/>
    <cellStyle name="40% - Accent3 7 2 3 2" xfId="27788" xr:uid="{20285927-6B27-4F1D-AE09-ED22E9144828}"/>
    <cellStyle name="40% - Accent3 7 2 3 3" xfId="36786" xr:uid="{AEA0503C-A8BE-41B8-97A5-A5DFFFFCC915}"/>
    <cellStyle name="40% - Accent3 7 2 4" xfId="20557" xr:uid="{6CEAE2AA-A536-4847-8D34-ED94B81AB1C3}"/>
    <cellStyle name="40% - Accent3 7 2 5" xfId="29572" xr:uid="{3FC409A5-1405-455C-B1FD-B859D48BCE14}"/>
    <cellStyle name="40% - Accent3 7 3" xfId="4103" xr:uid="{C87C002A-9773-45FC-B510-A9995FA8B4B8}"/>
    <cellStyle name="40% - Accent3 7 3 2" xfId="11179" xr:uid="{308940BD-9BD8-4177-99BD-FA3B966A6595}"/>
    <cellStyle name="40% - Accent3 7 3 2 2" xfId="28697" xr:uid="{92728973-AB77-44C4-9C95-C72D425952E1}"/>
    <cellStyle name="40% - Accent3 7 3 2 3" xfId="37787" xr:uid="{C514493D-71EF-4EFE-8A94-5F698A35FDD9}"/>
    <cellStyle name="40% - Accent3 7 3 3" xfId="22110" xr:uid="{3786B13A-56AD-4908-893B-8D4CB2FBF1DA}"/>
    <cellStyle name="40% - Accent3 7 3 4" xfId="31125" xr:uid="{C59953B7-FA3D-4D32-99B6-48507729925C}"/>
    <cellStyle name="40% - Accent3 7 4" xfId="5791" xr:uid="{CCB86583-177A-4DC6-A178-375F0A5A1AD6}"/>
    <cellStyle name="40% - Accent3 7 4 2" xfId="23358" xr:uid="{44BBF541-B7F6-4535-B9A3-165D8294723E}"/>
    <cellStyle name="40% - Accent3 7 4 3" xfId="32371" xr:uid="{5D43F8FA-E21E-40EC-BFC6-AD5BD3F10C5F}"/>
    <cellStyle name="40% - Accent3 7 5" xfId="20125" xr:uid="{6A065EFC-AA75-4259-9D3F-487BFBB7C3FA}"/>
    <cellStyle name="40% - Accent3 7 6" xfId="29140" xr:uid="{4D472810-1482-4604-B874-5295132370F8}"/>
    <cellStyle name="40% - Accent3 8" xfId="1149" xr:uid="{462702F9-C3BE-40EC-BEE5-C7332D5EF919}"/>
    <cellStyle name="40% - Accent3 8 2" xfId="1661" xr:uid="{0644C7B5-6F55-4BB8-826A-7B91C1CFFD83}"/>
    <cellStyle name="40% - Accent3 9" xfId="1242" xr:uid="{87378112-0D93-48EB-830C-5729C33F080E}"/>
    <cellStyle name="40% - Accent3 9 2" xfId="4225" xr:uid="{D7399C01-B601-4CF8-B666-05D253F19089}"/>
    <cellStyle name="40% - Accent3 9 2 2" xfId="10964" xr:uid="{14A4ABA8-27D9-41FC-9406-82A769DF58AE}"/>
    <cellStyle name="40% - Accent3 9 2 2 2" xfId="28486" xr:uid="{B8745244-61AA-4464-9213-6499C030C753}"/>
    <cellStyle name="40% - Accent3 9 2 2 3" xfId="37551" xr:uid="{B60D5D40-3C73-437E-8BED-D5A947CD6229}"/>
    <cellStyle name="40% - Accent3 9 2 3" xfId="22232" xr:uid="{D5AA4132-9AAE-4676-A239-6B820FE7209A}"/>
    <cellStyle name="40% - Accent3 9 2 4" xfId="31247" xr:uid="{8022297D-FD18-47EC-AA4D-0A947F19B187}"/>
    <cellStyle name="40% - Accent3 9 3" xfId="6253" xr:uid="{E3F634EB-E948-4220-B51B-2435606E50FD}"/>
    <cellStyle name="40% - Accent3 9 3 2" xfId="23806" xr:uid="{E268FA18-FCE2-46D1-AF11-AEA870BC61E7}"/>
    <cellStyle name="40% - Accent3 9 3 3" xfId="32802" xr:uid="{BBDAB391-835A-4EB9-923A-44DAB2F018EC}"/>
    <cellStyle name="40% - Accent3 9 4" xfId="20247" xr:uid="{470836AA-46A1-4B7B-8724-CA0C843FFFA8}"/>
    <cellStyle name="40% - Accent3 9 5" xfId="29262" xr:uid="{BF855FE0-0FBD-4954-BE17-FE0B0224E0C1}"/>
    <cellStyle name="40% - Accent4" xfId="118" builtinId="43" customBuiltin="1"/>
    <cellStyle name="40% - Accent4 10" xfId="2281" xr:uid="{8BE6935A-4AAD-448E-AE1D-CB68CE1E9175}"/>
    <cellStyle name="40% - Accent4 10 2" xfId="4939" xr:uid="{384E1563-F85B-4219-A064-4D8701C609E0}"/>
    <cellStyle name="40% - Accent4 10 2 2" xfId="10605" xr:uid="{9AE69EC0-561A-4C68-8E89-D0CFA6AE5394}"/>
    <cellStyle name="40% - Accent4 10 2 2 2" xfId="28135" xr:uid="{7482B3CB-E7C6-43C1-BAB3-0A31F36B9AD9}"/>
    <cellStyle name="40% - Accent4 10 2 2 3" xfId="37150" xr:uid="{BD666E9A-8E38-41ED-A240-FBBDF951B5CE}"/>
    <cellStyle name="40% - Accent4 10 2 3" xfId="22856" xr:uid="{499ED2AF-FE5E-4936-AD15-429979387B69}"/>
    <cellStyle name="40% - Accent4 10 2 4" xfId="31871" xr:uid="{07781C60-B988-4E71-8CC2-001462C70513}"/>
    <cellStyle name="40% - Accent4 10 3" xfId="10759" xr:uid="{3A10D395-88A4-4311-AFA6-C64CABE40E23}"/>
    <cellStyle name="40% - Accent4 10 3 2" xfId="28285" xr:uid="{FE5A5032-6100-4AC3-A5DB-59A70AF97AB7}"/>
    <cellStyle name="40% - Accent4 10 3 3" xfId="37322" xr:uid="{058ADB87-F12E-48FE-BDDB-CF6D2B1DAA6E}"/>
    <cellStyle name="40% - Accent4 10 4" xfId="20871" xr:uid="{775E1BF0-C7B9-4714-9540-CA1A847C4435}"/>
    <cellStyle name="40% - Accent4 10 5" xfId="29886" xr:uid="{D54370B9-FEAA-4F0D-88F6-0F75AC8F0E2C}"/>
    <cellStyle name="40% - Accent4 11" xfId="3753" xr:uid="{C53F1B0E-9CE0-488C-99CE-C167E847FF28}"/>
    <cellStyle name="40% - Accent4 11 2" xfId="11209" xr:uid="{B17E592A-1DB7-400F-BE19-DCC61F5F596F}"/>
    <cellStyle name="40% - Accent4 11 2 2" xfId="28726" xr:uid="{9ACF5A1B-E24B-4203-9D93-C5BC815DE99A}"/>
    <cellStyle name="40% - Accent4 11 2 3" xfId="37818" xr:uid="{297E33B9-C19F-4123-A09A-BF350035A7A2}"/>
    <cellStyle name="40% - Accent4 11 3" xfId="21760" xr:uid="{E8C11E0B-3933-4D75-B61A-1FF988E00304}"/>
    <cellStyle name="40% - Accent4 11 4" xfId="30775" xr:uid="{B43E4DE3-1149-4505-AEDE-180BE8A7DBA7}"/>
    <cellStyle name="40% - Accent4 12" xfId="6216" xr:uid="{69D2AE11-4A4D-4CD8-A531-67AAC18FCB1F}"/>
    <cellStyle name="40% - Accent4 12 2" xfId="23771" xr:uid="{C4691F01-8AA8-47C5-A6D7-D1C9522A7F4C}"/>
    <cellStyle name="40% - Accent4 12 3" xfId="32767" xr:uid="{C73B362C-156F-4658-87DF-95096497D5FF}"/>
    <cellStyle name="40% - Accent4 13" xfId="19780" xr:uid="{12E99990-D9E5-42AB-887B-572E286C0EFE}"/>
    <cellStyle name="40% - Accent4 14" xfId="28789" xr:uid="{B3FEFFDE-F7D9-43BB-A624-CBE51EBA2048}"/>
    <cellStyle name="40% - Accent4 2" xfId="723" xr:uid="{2358AA0B-54FC-4FB7-B4A3-321BA3F4BB89}"/>
    <cellStyle name="40% - Accent4 3" xfId="771" xr:uid="{D980808E-7CAA-4E5C-A8E2-9AA72C61ECC7}"/>
    <cellStyle name="40% - Accent4 3 2" xfId="937" xr:uid="{EA091292-E3BF-432B-A6A2-AE587B524F7D}"/>
    <cellStyle name="40% - Accent4 3 2 2" xfId="1472" xr:uid="{E66CAF5F-CF6E-4571-B022-AB00CCD59311}"/>
    <cellStyle name="40% - Accent4 3 2 2 2" xfId="4444" xr:uid="{AF9F46ED-2AF1-4005-A53B-A5A432DA0014}"/>
    <cellStyle name="40% - Accent4 3 2 2 2 2" xfId="10913" xr:uid="{6C0E80C9-A2E4-4509-A7EB-6DEB2162ABE3}"/>
    <cellStyle name="40% - Accent4 3 2 2 2 2 2" xfId="28436" xr:uid="{C099D97C-9987-4CB3-9CFE-66DFA933CB71}"/>
    <cellStyle name="40% - Accent4 3 2 2 2 2 3" xfId="37493" xr:uid="{F95E9FAD-5C50-4920-B852-13B31252B9C1}"/>
    <cellStyle name="40% - Accent4 3 2 2 2 3" xfId="22451" xr:uid="{91324565-6B13-46D4-B58E-393A8D0DD274}"/>
    <cellStyle name="40% - Accent4 3 2 2 2 4" xfId="31466" xr:uid="{A51C68E8-59B7-417F-9009-414F9E213D9B}"/>
    <cellStyle name="40% - Accent4 3 2 2 3" xfId="10162" xr:uid="{7E8EBAFE-EA20-450C-85B6-4479A931CE5B}"/>
    <cellStyle name="40% - Accent4 3 2 2 3 2" xfId="27697" xr:uid="{46AF24D3-63D7-4B53-AF05-18BE8D73A887}"/>
    <cellStyle name="40% - Accent4 3 2 2 3 3" xfId="36695" xr:uid="{45500EB4-FDD2-4BED-A775-1D6D5CC23F3D}"/>
    <cellStyle name="40% - Accent4 3 2 2 4" xfId="20466" xr:uid="{F6730F1D-38E7-414F-A07B-524B0B5F8570}"/>
    <cellStyle name="40% - Accent4 3 2 2 5" xfId="29481" xr:uid="{1213EEB6-1429-4F2A-BF8A-808434B01988}"/>
    <cellStyle name="40% - Accent4 3 2 3" xfId="4012" xr:uid="{2E7C008C-8881-46CE-92F2-44C02CCF62F4}"/>
    <cellStyle name="40% - Accent4 3 2 3 2" xfId="10543" xr:uid="{28AC756F-6677-4BAC-93ED-E34E97C42225}"/>
    <cellStyle name="40% - Accent4 3 2 3 2 2" xfId="28073" xr:uid="{8AF30460-D839-4743-A084-E72E450533E7}"/>
    <cellStyle name="40% - Accent4 3 2 3 2 3" xfId="37081" xr:uid="{F4D67D07-5F2B-4BF4-90BC-1FB90D96332C}"/>
    <cellStyle name="40% - Accent4 3 2 3 3" xfId="22019" xr:uid="{CE2F02B1-CB4B-4F62-86F2-AA78A82FC742}"/>
    <cellStyle name="40% - Accent4 3 2 3 4" xfId="31034" xr:uid="{AF2C1EEC-BDA0-4FC0-8CAD-9073F51EA872}"/>
    <cellStyle name="40% - Accent4 3 2 4" xfId="6404" xr:uid="{C3E19AAC-110D-4032-BEC7-C365D932F8C0}"/>
    <cellStyle name="40% - Accent4 3 2 4 2" xfId="23955" xr:uid="{9B7B0DEC-2931-4264-991D-FF087F3335A3}"/>
    <cellStyle name="40% - Accent4 3 2 4 3" xfId="32951" xr:uid="{CB335918-8D36-4660-821B-F678933EF5E9}"/>
    <cellStyle name="40% - Accent4 3 2 5" xfId="20034" xr:uid="{D0AEC684-55C9-43F7-BB6C-70E37BF87A16}"/>
    <cellStyle name="40% - Accent4 3 2 6" xfId="29049" xr:uid="{85DCA0D0-D8A8-40DF-BA18-291896B47E2E}"/>
    <cellStyle name="40% - Accent4 3 3" xfId="1066" xr:uid="{7FDA2D3C-3FD2-4A79-987B-7D9ABA4A53FA}"/>
    <cellStyle name="40% - Accent4 3 3 2" xfId="1600" xr:uid="{22017E69-AF9A-4A1B-8D59-F40CC99CE871}"/>
    <cellStyle name="40% - Accent4 3 3 2 2" xfId="4572" xr:uid="{CDB2C7F1-D079-4FF9-85B2-81F2F30763BF}"/>
    <cellStyle name="40% - Accent4 3 3 2 2 2" xfId="10487" xr:uid="{82DE0069-52A3-40AF-8F25-31DAC2ADD24D}"/>
    <cellStyle name="40% - Accent4 3 3 2 2 2 2" xfId="28019" xr:uid="{9514A34A-6690-48C3-B35B-C8F60949AB0F}"/>
    <cellStyle name="40% - Accent4 3 3 2 2 2 3" xfId="37018" xr:uid="{9A9C0651-914B-48D7-842D-5FBF328AC2CA}"/>
    <cellStyle name="40% - Accent4 3 3 2 2 3" xfId="22579" xr:uid="{824EA5F5-8EE8-440A-B5BA-78506964E3A2}"/>
    <cellStyle name="40% - Accent4 3 3 2 2 4" xfId="31594" xr:uid="{DB607B03-B2E9-4CCD-95BE-8D9FD8826DF3}"/>
    <cellStyle name="40% - Accent4 3 3 2 3" xfId="10290" xr:uid="{14C55688-6071-40A1-94DA-0C5636D742BB}"/>
    <cellStyle name="40% - Accent4 3 3 2 3 2" xfId="27825" xr:uid="{D1D22C46-1363-4E60-B9AF-6FAF6D9B84A1}"/>
    <cellStyle name="40% - Accent4 3 3 2 3 3" xfId="36823" xr:uid="{9BBBCEB7-1C11-452E-A2BC-243AF9CD853C}"/>
    <cellStyle name="40% - Accent4 3 3 2 4" xfId="20594" xr:uid="{E020B0C6-4E52-4526-9B71-A9CA9B95E63C}"/>
    <cellStyle name="40% - Accent4 3 3 2 5" xfId="29609" xr:uid="{71749A26-8F0D-4A3B-A482-0FB76C925FFF}"/>
    <cellStyle name="40% - Accent4 3 3 3" xfId="4141" xr:uid="{96515B65-32FB-48AE-BC76-3DFC3CFB4FC5}"/>
    <cellStyle name="40% - Accent4 3 3 3 2" xfId="10684" xr:uid="{6360302C-AF91-466D-8136-0D0BF23082FD}"/>
    <cellStyle name="40% - Accent4 3 3 3 2 2" xfId="28212" xr:uid="{D2DCFCB2-AD00-4FA7-B666-BD0276411E6B}"/>
    <cellStyle name="40% - Accent4 3 3 3 2 3" xfId="37240" xr:uid="{971F574F-7CBC-4452-8D4B-910D0099076C}"/>
    <cellStyle name="40% - Accent4 3 3 3 3" xfId="22148" xr:uid="{78952C69-F063-413E-8818-9C8095F49052}"/>
    <cellStyle name="40% - Accent4 3 3 3 4" xfId="31163" xr:uid="{4BFED15E-5723-4C4E-A895-F073DA77B78E}"/>
    <cellStyle name="40% - Accent4 3 3 4" xfId="8736" xr:uid="{C3B779F2-4D32-4938-A362-15BC9160B008}"/>
    <cellStyle name="40% - Accent4 3 3 4 2" xfId="26273" xr:uid="{1A1A990F-BA65-4BBA-B8EB-DF4CB90A4D70}"/>
    <cellStyle name="40% - Accent4 3 3 4 3" xfId="35268" xr:uid="{FBF620C3-2DF5-4F60-89DE-F2BC26C0F91A}"/>
    <cellStyle name="40% - Accent4 3 3 5" xfId="20163" xr:uid="{6A2B3950-8667-48F5-AAB9-DD562BF2875E}"/>
    <cellStyle name="40% - Accent4 3 3 6" xfId="29178" xr:uid="{FAD8C1BB-9391-4E2C-B0D3-959E127FC78E}"/>
    <cellStyle name="40% - Accent4 3 4" xfId="1308" xr:uid="{806AB5E9-710F-45E5-900A-85D0C3E82F48}"/>
    <cellStyle name="40% - Accent4 3 4 2" xfId="4282" xr:uid="{42A77229-27AF-471F-9CA1-8176307406CD}"/>
    <cellStyle name="40% - Accent4 3 4 2 2" xfId="10569" xr:uid="{75E853C8-8296-4B59-A80A-8BBD053B745F}"/>
    <cellStyle name="40% - Accent4 3 4 2 2 2" xfId="28099" xr:uid="{9F02A7F4-7C38-4442-A181-D4486CB6AD3D}"/>
    <cellStyle name="40% - Accent4 3 4 2 2 3" xfId="37111" xr:uid="{C7814532-57BE-4E9F-ACA6-404BFDD0EBD9}"/>
    <cellStyle name="40% - Accent4 3 4 2 3" xfId="22289" xr:uid="{C7C5E97E-40F0-400D-A28D-ED6AE219E7BE}"/>
    <cellStyle name="40% - Accent4 3 4 2 4" xfId="31304" xr:uid="{D7D60833-3763-4313-A220-79F76BB05E8D}"/>
    <cellStyle name="40% - Accent4 3 4 3" xfId="10000" xr:uid="{F253645C-9D25-4CFD-9B88-00D1BDB58451}"/>
    <cellStyle name="40% - Accent4 3 4 3 2" xfId="27535" xr:uid="{27844158-C3C7-422B-9ABC-C48E5F74F260}"/>
    <cellStyle name="40% - Accent4 3 4 3 3" xfId="36533" xr:uid="{7D2C934A-C15E-41F1-A696-E2636776427A}"/>
    <cellStyle name="40% - Accent4 3 4 4" xfId="20304" xr:uid="{C29B24FC-4F00-4152-997D-C813E2D28DE1}"/>
    <cellStyle name="40% - Accent4 3 4 5" xfId="29319" xr:uid="{CD45E47F-3DDB-499A-84D6-9E6950691282}"/>
    <cellStyle name="40% - Accent4 3 5" xfId="3852" xr:uid="{5ADFB058-3AA1-49D7-B997-613945D25720}"/>
    <cellStyle name="40% - Accent4 3 5 2" xfId="11094" xr:uid="{D7D9A977-0E58-4062-91CC-332043272EE0}"/>
    <cellStyle name="40% - Accent4 3 5 2 2" xfId="28613" xr:uid="{08C8F599-8B36-4D58-AC58-0FEE10544048}"/>
    <cellStyle name="40% - Accent4 3 5 2 3" xfId="37693" xr:uid="{2C14DAA0-8A4E-4823-AB0E-5C981BA07296}"/>
    <cellStyle name="40% - Accent4 3 5 3" xfId="21859" xr:uid="{CF34C51B-13CC-4541-B57F-C25BEDC60333}"/>
    <cellStyle name="40% - Accent4 3 5 4" xfId="30874" xr:uid="{F9A94178-D0BD-45B8-81C6-458AEA081A25}"/>
    <cellStyle name="40% - Accent4 3 6" xfId="8495" xr:uid="{CA68FC9B-BEF9-45D8-8904-C159913B2E35}"/>
    <cellStyle name="40% - Accent4 3 6 2" xfId="26036" xr:uid="{26ED38FB-C1CE-47EA-9E5E-F5F6BC6D716B}"/>
    <cellStyle name="40% - Accent4 3 6 3" xfId="35030" xr:uid="{8F9AFB95-20F8-4B61-AFD2-0690A391D1F4}"/>
    <cellStyle name="40% - Accent4 3 7" xfId="19875" xr:uid="{1A9C84AA-C25A-4195-BEF3-0C5B107FE5EA}"/>
    <cellStyle name="40% - Accent4 3 8" xfId="28889" xr:uid="{141408A0-2048-479B-B07C-845A973A82E0}"/>
    <cellStyle name="40% - Accent4 4" xfId="785" xr:uid="{BB505C72-1E04-4B71-849F-6B45BBF8860A}"/>
    <cellStyle name="40% - Accent4 4 2" xfId="951" xr:uid="{A12210AD-4F04-4B5C-96A7-FD74AB1A8150}"/>
    <cellStyle name="40% - Accent4 4 2 2" xfId="1486" xr:uid="{CDE7827E-86B1-433C-9160-E39E5BB8151A}"/>
    <cellStyle name="40% - Accent4 4 2 2 2" xfId="4458" xr:uid="{BD7CAB90-5165-4184-AA1A-8AD13C574707}"/>
    <cellStyle name="40% - Accent4 4 2 2 2 2" xfId="11167" xr:uid="{A03E9DE1-F423-4B9B-9C3C-60EC3D3FD70A}"/>
    <cellStyle name="40% - Accent4 4 2 2 2 2 2" xfId="28685" xr:uid="{46321BE9-C1CC-4FAB-99B1-4C67C12694D7}"/>
    <cellStyle name="40% - Accent4 4 2 2 2 2 3" xfId="37772" xr:uid="{EFF95516-97CC-459F-9A70-C6C581A790FF}"/>
    <cellStyle name="40% - Accent4 4 2 2 2 3" xfId="22465" xr:uid="{2B05FECF-3EF8-463F-9710-30B0198E6444}"/>
    <cellStyle name="40% - Accent4 4 2 2 2 4" xfId="31480" xr:uid="{35EA6F02-EA63-4876-89DE-829A8098E55C}"/>
    <cellStyle name="40% - Accent4 4 2 2 3" xfId="10176" xr:uid="{2946521E-88FD-4AFF-8A87-09BE754119C4}"/>
    <cellStyle name="40% - Accent4 4 2 2 3 2" xfId="27711" xr:uid="{6C02469D-7313-435A-8DE5-E97A5F133AC5}"/>
    <cellStyle name="40% - Accent4 4 2 2 3 3" xfId="36709" xr:uid="{558CADCC-0DFF-4CDE-9E18-96849CB7650B}"/>
    <cellStyle name="40% - Accent4 4 2 2 4" xfId="20480" xr:uid="{A76122F0-EEB1-466D-99C4-08AABD0D8E87}"/>
    <cellStyle name="40% - Accent4 4 2 2 5" xfId="29495" xr:uid="{E1028187-D666-402B-BA42-4858FE92AE83}"/>
    <cellStyle name="40% - Accent4 4 2 3" xfId="4026" xr:uid="{636EAC4F-F9C0-4B4C-B14E-7F2F3332524D}"/>
    <cellStyle name="40% - Accent4 4 2 3 2" xfId="10789" xr:uid="{F916344C-BB46-4D94-9724-A58DDFCB5ED2}"/>
    <cellStyle name="40% - Accent4 4 2 3 2 2" xfId="28315" xr:uid="{7335D14E-557B-44E5-93C7-DC0B76ACB0AB}"/>
    <cellStyle name="40% - Accent4 4 2 3 2 3" xfId="37352" xr:uid="{CE0BDD76-D160-4DDA-BBD7-459B3B5EA2BE}"/>
    <cellStyle name="40% - Accent4 4 2 3 3" xfId="22033" xr:uid="{93ADB586-A399-4003-9122-5B92135ECF82}"/>
    <cellStyle name="40% - Accent4 4 2 3 4" xfId="31048" xr:uid="{C20B2D6A-3DCA-4667-AE5F-4963A39528FD}"/>
    <cellStyle name="40% - Accent4 4 2 4" xfId="8932" xr:uid="{BA12DE93-3401-4DB2-B805-8AE348161758}"/>
    <cellStyle name="40% - Accent4 4 2 4 2" xfId="26468" xr:uid="{A1447819-A05D-4D86-B3FF-C36498B02043}"/>
    <cellStyle name="40% - Accent4 4 2 4 3" xfId="35463" xr:uid="{F7F9FD7F-3BAB-43EA-ABD5-789FDC672577}"/>
    <cellStyle name="40% - Accent4 4 2 5" xfId="20048" xr:uid="{73F5E633-92D1-4C66-A9BF-898CF80DB233}"/>
    <cellStyle name="40% - Accent4 4 2 6" xfId="29063" xr:uid="{0E87B78C-C7E0-42ED-BDBC-3FD9E339D760}"/>
    <cellStyle name="40% - Accent4 4 3" xfId="1080" xr:uid="{6F54561A-1BAE-45A3-802A-5DD21F793FA9}"/>
    <cellStyle name="40% - Accent4 4 3 2" xfId="1614" xr:uid="{3C63C0B0-370C-4391-BC4B-B372EB3F684B}"/>
    <cellStyle name="40% - Accent4 4 3 2 2" xfId="4586" xr:uid="{4503DC51-7BB0-4104-AF6D-C9DC4B51FA7D}"/>
    <cellStyle name="40% - Accent4 4 3 2 2 2" xfId="8513" xr:uid="{25436824-E5CA-440B-86F5-64D1C333F9BF}"/>
    <cellStyle name="40% - Accent4 4 3 2 2 2 2" xfId="26054" xr:uid="{4588D901-5581-446A-B82F-F2B3251A3787}"/>
    <cellStyle name="40% - Accent4 4 3 2 2 2 3" xfId="35049" xr:uid="{12F6593B-0CA5-4C9B-AACD-28AB32A3B101}"/>
    <cellStyle name="40% - Accent4 4 3 2 2 3" xfId="22593" xr:uid="{6C8674C3-7A91-46AA-8B50-70F34792366C}"/>
    <cellStyle name="40% - Accent4 4 3 2 2 4" xfId="31608" xr:uid="{12E12996-83F9-4F06-B1F5-6DE3014ED589}"/>
    <cellStyle name="40% - Accent4 4 3 2 3" xfId="10304" xr:uid="{CD315CEF-DF25-485A-870C-64553A28B699}"/>
    <cellStyle name="40% - Accent4 4 3 2 3 2" xfId="27839" xr:uid="{237F8BFD-89CB-479C-872A-FD4F4996D78A}"/>
    <cellStyle name="40% - Accent4 4 3 2 3 3" xfId="36837" xr:uid="{7C360003-6E28-42F8-BA76-DD47ECCEEA56}"/>
    <cellStyle name="40% - Accent4 4 3 2 4" xfId="20608" xr:uid="{B900F4F0-F8EE-403E-89BC-8840656D9097}"/>
    <cellStyle name="40% - Accent4 4 3 2 5" xfId="29623" xr:uid="{FA45ACB2-5A1B-4A11-A4DE-872F80678DC0}"/>
    <cellStyle name="40% - Accent4 4 3 3" xfId="4155" xr:uid="{865B15E6-2FF3-40CF-B9C9-EF5CB5389347}"/>
    <cellStyle name="40% - Accent4 4 3 3 2" xfId="10984" xr:uid="{293F66A6-0069-41C5-816E-E5EA0358C9FD}"/>
    <cellStyle name="40% - Accent4 4 3 3 2 2" xfId="28505" xr:uid="{9D9C1A58-AFD5-41BE-AFD6-CCFC8F8F8DDB}"/>
    <cellStyle name="40% - Accent4 4 3 3 2 3" xfId="37572" xr:uid="{12A51B63-A893-4174-97C8-09BA7FA08512}"/>
    <cellStyle name="40% - Accent4 4 3 3 3" xfId="22162" xr:uid="{B6488D32-AAEE-4A74-942F-20B7E65B6802}"/>
    <cellStyle name="40% - Accent4 4 3 3 4" xfId="31177" xr:uid="{90AE2516-4604-4A25-98F4-3F3223419E7A}"/>
    <cellStyle name="40% - Accent4 4 3 4" xfId="7044" xr:uid="{9C709A31-E4B0-447D-89FB-16A4322A5314}"/>
    <cellStyle name="40% - Accent4 4 3 4 2" xfId="24588" xr:uid="{6BE43806-38F5-477C-AEB6-47FE6F894A6A}"/>
    <cellStyle name="40% - Accent4 4 3 4 3" xfId="33581" xr:uid="{FA8B6371-7003-4F34-BF89-BD335C37676D}"/>
    <cellStyle name="40% - Accent4 4 3 5" xfId="20177" xr:uid="{BF1F88CF-8A4E-4CA1-B4C7-AD06C72A5C33}"/>
    <cellStyle name="40% - Accent4 4 3 6" xfId="29192" xr:uid="{8A6D2583-CA45-4D0B-8193-3656F3814867}"/>
    <cellStyle name="40% - Accent4 4 4" xfId="1322" xr:uid="{8F494291-DB42-41E6-8127-1BEAE5FFE654}"/>
    <cellStyle name="40% - Accent4 4 4 2" xfId="4296" xr:uid="{461368C4-2273-4991-9535-87B84539AC1A}"/>
    <cellStyle name="40% - Accent4 4 4 2 2" xfId="10753" xr:uid="{F28CBC06-2002-4905-983D-C8018AE86465}"/>
    <cellStyle name="40% - Accent4 4 4 2 2 2" xfId="28280" xr:uid="{16F20B9F-A673-4A31-9A1D-45B795656AA3}"/>
    <cellStyle name="40% - Accent4 4 4 2 2 3" xfId="37317" xr:uid="{F693A1D9-A1C1-4CD1-BCD1-391DB988E840}"/>
    <cellStyle name="40% - Accent4 4 4 2 3" xfId="22303" xr:uid="{883CA799-C60C-4704-B57B-D33BE00CB8EB}"/>
    <cellStyle name="40% - Accent4 4 4 2 4" xfId="31318" xr:uid="{63FC94D0-4B5E-43FC-9EA1-731E1643AF60}"/>
    <cellStyle name="40% - Accent4 4 4 3" xfId="10014" xr:uid="{0C61B722-95F5-4040-9230-1D905C18A78C}"/>
    <cellStyle name="40% - Accent4 4 4 3 2" xfId="27549" xr:uid="{8740C410-7066-4C81-AD11-F6D1EF3748B1}"/>
    <cellStyle name="40% - Accent4 4 4 3 3" xfId="36547" xr:uid="{1E701DBB-EF22-45B3-912D-2A23E8A449B5}"/>
    <cellStyle name="40% - Accent4 4 4 4" xfId="20318" xr:uid="{66B3B91F-DAFD-45FA-B2DD-E4C3BC6A0AA6}"/>
    <cellStyle name="40% - Accent4 4 4 5" xfId="29333" xr:uid="{15BBD67E-7A39-402C-9D26-33DD117DF6A5}"/>
    <cellStyle name="40% - Accent4 4 5" xfId="3866" xr:uid="{1A2DDE26-DEFF-4FD3-AF40-8176EEBDB7C7}"/>
    <cellStyle name="40% - Accent4 4 5 2" xfId="10688" xr:uid="{66A17450-9BF7-4F0D-8212-976D665EF4D0}"/>
    <cellStyle name="40% - Accent4 4 5 2 2" xfId="28216" xr:uid="{3B780B21-00B6-4691-AE54-680873AC4A4B}"/>
    <cellStyle name="40% - Accent4 4 5 2 3" xfId="37244" xr:uid="{5763545D-0F98-47F1-86D5-A622EDD43B9D}"/>
    <cellStyle name="40% - Accent4 4 5 3" xfId="21873" xr:uid="{DECE2C7D-4794-4DEE-AEA5-4421B90B29C4}"/>
    <cellStyle name="40% - Accent4 4 5 4" xfId="30888" xr:uid="{04038592-FDFD-4EE7-9FA3-A7BC646779DA}"/>
    <cellStyle name="40% - Accent4 4 6" xfId="6389" xr:uid="{27AB1984-FAA6-475C-AB88-9F9327CA4D2F}"/>
    <cellStyle name="40% - Accent4 4 6 2" xfId="23940" xr:uid="{2ACC502D-1F4C-4FF7-B9A9-F52C2D430BDD}"/>
    <cellStyle name="40% - Accent4 4 6 3" xfId="32936" xr:uid="{41154377-CC9C-4DE8-A59D-46387D55816F}"/>
    <cellStyle name="40% - Accent4 4 7" xfId="19889" xr:uid="{4334FA77-1053-4E03-AFB7-8DFE3F9E1E95}"/>
    <cellStyle name="40% - Accent4 4 8" xfId="28903" xr:uid="{E7DD8FCA-0427-4A68-A8A4-F441A129F822}"/>
    <cellStyle name="40% - Accent4 5" xfId="799" xr:uid="{BDC6E966-9D1C-414A-86FF-022DB3DD934B}"/>
    <cellStyle name="40% - Accent4 5 2" xfId="965" xr:uid="{9396860E-C8B3-4420-B3D5-FCCF3C3BFCED}"/>
    <cellStyle name="40% - Accent4 5 2 2" xfId="1500" xr:uid="{02FE9050-E903-4283-8EC5-604256B9972B}"/>
    <cellStyle name="40% - Accent4 5 2 2 2" xfId="4472" xr:uid="{755FDD96-7EDB-4ADC-BDD6-B7AED0E11FFF}"/>
    <cellStyle name="40% - Accent4 5 2 2 2 2" xfId="9870" xr:uid="{FE13D6BE-0092-414F-8164-DC6FB22D2121}"/>
    <cellStyle name="40% - Accent4 5 2 2 2 2 2" xfId="27406" xr:uid="{3865BDD1-CEBC-449A-88CB-D37AC682949B}"/>
    <cellStyle name="40% - Accent4 5 2 2 2 2 3" xfId="36400" xr:uid="{96FACB3C-8903-4879-B5E4-E6603E51FFF9}"/>
    <cellStyle name="40% - Accent4 5 2 2 2 3" xfId="22479" xr:uid="{1495F5D5-B902-4C4F-B9CC-A53890DD87CD}"/>
    <cellStyle name="40% - Accent4 5 2 2 2 4" xfId="31494" xr:uid="{64EE95FB-61DF-40A9-BE86-46D22105C6D3}"/>
    <cellStyle name="40% - Accent4 5 2 2 3" xfId="10190" xr:uid="{76490398-1579-48C3-A8CE-0B0754D2BFAB}"/>
    <cellStyle name="40% - Accent4 5 2 2 3 2" xfId="27725" xr:uid="{4DAA0859-FEF8-4864-B45E-A773D482D475}"/>
    <cellStyle name="40% - Accent4 5 2 2 3 3" xfId="36723" xr:uid="{CA7CDBD0-56DB-44F4-BC21-16BCBCBDFCE4}"/>
    <cellStyle name="40% - Accent4 5 2 2 4" xfId="20494" xr:uid="{F891DC52-1D02-45B4-99F2-8547528BF47A}"/>
    <cellStyle name="40% - Accent4 5 2 2 5" xfId="29509" xr:uid="{E22DA437-5FCB-42CA-A7C0-C4DE8BA0B082}"/>
    <cellStyle name="40% - Accent4 5 2 3" xfId="4040" xr:uid="{0136499A-5236-48E3-BFCA-D8CA824155C3}"/>
    <cellStyle name="40% - Accent4 5 2 3 2" xfId="10972" xr:uid="{4030CF48-0093-49C0-A9FD-5E0E389DD26D}"/>
    <cellStyle name="40% - Accent4 5 2 3 2 2" xfId="28493" xr:uid="{AC9EE0A2-7FDC-498E-8F47-C964C9A585DD}"/>
    <cellStyle name="40% - Accent4 5 2 3 2 3" xfId="37559" xr:uid="{EBBB4625-CD04-409A-A16A-19805DE8459A}"/>
    <cellStyle name="40% - Accent4 5 2 3 3" xfId="22047" xr:uid="{FBF21E17-F18A-43C4-8361-8C30DA4B0444}"/>
    <cellStyle name="40% - Accent4 5 2 3 4" xfId="31062" xr:uid="{E677DE6A-64E3-4CE8-BDFC-0F0582C26FDD}"/>
    <cellStyle name="40% - Accent4 5 2 4" xfId="6240" xr:uid="{8269815E-ADED-43C1-BBD1-66399E0A1C03}"/>
    <cellStyle name="40% - Accent4 5 2 4 2" xfId="23794" xr:uid="{8EC816CF-66CB-49CB-B77D-64B90E7D0F4D}"/>
    <cellStyle name="40% - Accent4 5 2 4 3" xfId="32790" xr:uid="{7A1CCC0E-5A99-46AD-9E57-C252455EF4D1}"/>
    <cellStyle name="40% - Accent4 5 2 5" xfId="20062" xr:uid="{CB788F21-A101-4A7E-8DF4-2B983E53CA82}"/>
    <cellStyle name="40% - Accent4 5 2 6" xfId="29077" xr:uid="{513CEC66-458B-4A72-8203-CA128A553B28}"/>
    <cellStyle name="40% - Accent4 5 3" xfId="1094" xr:uid="{3F313D6B-9B9F-43F9-B6F1-253FB78FBEB9}"/>
    <cellStyle name="40% - Accent4 5 3 2" xfId="1628" xr:uid="{8CD2B428-F942-4F00-8522-3344FD5B5FBA}"/>
    <cellStyle name="40% - Accent4 5 3 2 2" xfId="4600" xr:uid="{1CB8146A-1C20-429B-BD52-9A30CE9D03E6}"/>
    <cellStyle name="40% - Accent4 5 3 2 2 2" xfId="10621" xr:uid="{134823F5-7EE5-4545-B0DB-647161012A19}"/>
    <cellStyle name="40% - Accent4 5 3 2 2 2 2" xfId="28151" xr:uid="{00E58E90-6BAE-4AD2-A8E6-1F512B5D0691}"/>
    <cellStyle name="40% - Accent4 5 3 2 2 2 3" xfId="37168" xr:uid="{98394719-800E-4BD4-A032-161D84FAEC55}"/>
    <cellStyle name="40% - Accent4 5 3 2 2 3" xfId="22607" xr:uid="{DBA4CC41-D3B1-4D48-89D3-C1E94DC2ED1E}"/>
    <cellStyle name="40% - Accent4 5 3 2 2 4" xfId="31622" xr:uid="{85A789F2-AB30-47E6-AD57-9ED1DE7CE74F}"/>
    <cellStyle name="40% - Accent4 5 3 2 3" xfId="10318" xr:uid="{641DCB32-5349-4954-92CD-FD489FF141E0}"/>
    <cellStyle name="40% - Accent4 5 3 2 3 2" xfId="27853" xr:uid="{4EEB21CE-4F9E-4FE4-B6F1-EF33CD2BE236}"/>
    <cellStyle name="40% - Accent4 5 3 2 3 3" xfId="36851" xr:uid="{AAE72941-B062-48E5-A785-529ED6D0A6E7}"/>
    <cellStyle name="40% - Accent4 5 3 2 4" xfId="20622" xr:uid="{3B448E06-9E5A-493B-BAC5-A0D5CB501FAC}"/>
    <cellStyle name="40% - Accent4 5 3 2 5" xfId="29637" xr:uid="{50A63B46-818A-48DB-A61A-47A8E2D1B0AC}"/>
    <cellStyle name="40% - Accent4 5 3 3" xfId="4169" xr:uid="{97C56F01-112A-4EAB-8973-7EEC74B2D973}"/>
    <cellStyle name="40% - Accent4 5 3 3 2" xfId="10589" xr:uid="{0B8645DC-E191-481E-9325-359C1360BB92}"/>
    <cellStyle name="40% - Accent4 5 3 3 2 2" xfId="28119" xr:uid="{FFBB4E36-9BF7-4924-8E30-BBC9E82CC862}"/>
    <cellStyle name="40% - Accent4 5 3 3 2 3" xfId="37133" xr:uid="{1DD500DB-B1F4-4918-8972-1F4A764BCF52}"/>
    <cellStyle name="40% - Accent4 5 3 3 3" xfId="22176" xr:uid="{8D0A114F-C83D-407A-8672-F961D592A637}"/>
    <cellStyle name="40% - Accent4 5 3 3 4" xfId="31191" xr:uid="{CF696B62-E7A4-4D72-A45B-952A61362E4A}"/>
    <cellStyle name="40% - Accent4 5 3 4" xfId="8494" xr:uid="{004B0024-45BE-4047-83C5-73FD3A969563}"/>
    <cellStyle name="40% - Accent4 5 3 4 2" xfId="26035" xr:uid="{FC0E6BE8-4EE8-4575-8B3A-9A8F7C0E560E}"/>
    <cellStyle name="40% - Accent4 5 3 4 3" xfId="35029" xr:uid="{BF4C18BD-37BB-47C1-8D08-80B1DA5D476B}"/>
    <cellStyle name="40% - Accent4 5 3 5" xfId="20191" xr:uid="{9483602F-A3FA-4182-84D7-41953C16166A}"/>
    <cellStyle name="40% - Accent4 5 3 6" xfId="29206" xr:uid="{75C900A3-B876-4E40-A81D-3E056096DDEC}"/>
    <cellStyle name="40% - Accent4 5 4" xfId="1336" xr:uid="{ADB70796-2AA6-4A35-B9A4-9B919EC9591B}"/>
    <cellStyle name="40% - Accent4 5 4 2" xfId="4310" xr:uid="{4B04091E-A792-4AF4-A22E-16C8CE792208}"/>
    <cellStyle name="40% - Accent4 5 4 2 2" xfId="10703" xr:uid="{A52F8FC8-CCB9-4D37-8C1C-F886B543E48F}"/>
    <cellStyle name="40% - Accent4 5 4 2 2 2" xfId="28231" xr:uid="{61E384EF-1D1A-4BBE-ADA8-83B94F02876B}"/>
    <cellStyle name="40% - Accent4 5 4 2 2 3" xfId="37260" xr:uid="{2CED028D-30C3-4FA4-8C0E-54B50A763AF5}"/>
    <cellStyle name="40% - Accent4 5 4 2 3" xfId="22317" xr:uid="{CB3F9796-F3A0-414E-AA6C-868FCE97D2F6}"/>
    <cellStyle name="40% - Accent4 5 4 2 4" xfId="31332" xr:uid="{46814BD5-6ED5-4D4F-BB4E-5E3E0F9EAD3D}"/>
    <cellStyle name="40% - Accent4 5 4 3" xfId="10028" xr:uid="{7FB9017B-830F-47B2-AED0-ED326C87921B}"/>
    <cellStyle name="40% - Accent4 5 4 3 2" xfId="27563" xr:uid="{48FA1AFA-4BF2-4EB7-B3ED-72B346B5AC4D}"/>
    <cellStyle name="40% - Accent4 5 4 3 3" xfId="36561" xr:uid="{50724B45-1D45-4781-8DD1-4605D06F80FE}"/>
    <cellStyle name="40% - Accent4 5 4 4" xfId="20332" xr:uid="{FA998A5B-6603-4681-AD94-AF2FD7C1E26C}"/>
    <cellStyle name="40% - Accent4 5 4 5" xfId="29347" xr:uid="{3374ED30-89AA-4870-9C23-2F0D0E0FED74}"/>
    <cellStyle name="40% - Accent4 5 5" xfId="3880" xr:uid="{005C66ED-D0BC-4374-BDAF-4A8197D09FE2}"/>
    <cellStyle name="40% - Accent4 5 5 2" xfId="8618" xr:uid="{7682E5C4-085B-4400-98C2-F5EE2D55C354}"/>
    <cellStyle name="40% - Accent4 5 5 2 2" xfId="26157" xr:uid="{801C66D0-0774-4F2E-B002-EEF28F82478D}"/>
    <cellStyle name="40% - Accent4 5 5 2 3" xfId="35152" xr:uid="{2C8191C3-0CE6-4C96-BD7B-E31A62DF1C91}"/>
    <cellStyle name="40% - Accent4 5 5 3" xfId="21887" xr:uid="{05C67ACF-06BB-4E26-9366-4C626049E0E5}"/>
    <cellStyle name="40% - Accent4 5 5 4" xfId="30902" xr:uid="{6FB9F48B-4A21-4EF4-8815-DDCD01CFA821}"/>
    <cellStyle name="40% - Accent4 5 6" xfId="8917" xr:uid="{E0DC3159-1FAE-47E6-9571-EDB3626B1918}"/>
    <cellStyle name="40% - Accent4 5 6 2" xfId="26453" xr:uid="{A0702BE4-66D2-4BAA-BE4D-02B53E344FFB}"/>
    <cellStyle name="40% - Accent4 5 6 3" xfId="35448" xr:uid="{308ED2FF-EA87-4B44-BA00-AF5D114B68B5}"/>
    <cellStyle name="40% - Accent4 5 7" xfId="19903" xr:uid="{C7E6A794-E7CA-4333-92D9-0DD60D475CBD}"/>
    <cellStyle name="40% - Accent4 5 8" xfId="28917" xr:uid="{D499C8C6-B408-4B61-9AE4-AEEBF6B57F93}"/>
    <cellStyle name="40% - Accent4 6" xfId="883" xr:uid="{5BA7CE60-3448-43DE-9B63-75911481FE71}"/>
    <cellStyle name="40% - Accent4 6 2" xfId="1417" xr:uid="{EFC72FAE-D564-433A-81B4-D76D913610A1}"/>
    <cellStyle name="40% - Accent4 6 2 2" xfId="4389" xr:uid="{D7218223-AAC9-430B-B275-F6D07CD108BA}"/>
    <cellStyle name="40% - Accent4 6 2 2 2" xfId="6892" xr:uid="{19B0DEBD-1233-4740-B58C-79BB28A10BB0}"/>
    <cellStyle name="40% - Accent4 6 2 2 2 2" xfId="24437" xr:uid="{36656E69-12AE-4B39-8AA9-B1FE60D12F0A}"/>
    <cellStyle name="40% - Accent4 6 2 2 2 3" xfId="33432" xr:uid="{64242B7B-9BB0-4FE8-911F-6D90681A886A}"/>
    <cellStyle name="40% - Accent4 6 2 2 3" xfId="22396" xr:uid="{1E68ACE4-D75C-429E-8BED-F942B7D98515}"/>
    <cellStyle name="40% - Accent4 6 2 2 4" xfId="31411" xr:uid="{872146C7-C6B9-4268-BE0B-DBC06BBE4424}"/>
    <cellStyle name="40% - Accent4 6 2 3" xfId="10107" xr:uid="{1CFA28EF-D62D-4062-A28C-C4DC1FD7F151}"/>
    <cellStyle name="40% - Accent4 6 2 3 2" xfId="27642" xr:uid="{DC20488D-2D6F-4DB1-ADEC-317FDA925BBD}"/>
    <cellStyle name="40% - Accent4 6 2 3 3" xfId="36640" xr:uid="{247CF06D-ECB7-48A7-A503-684D13A9FC1B}"/>
    <cellStyle name="40% - Accent4 6 2 4" xfId="20411" xr:uid="{93FA924D-74FD-4178-B278-B6BB5A5D65CB}"/>
    <cellStyle name="40% - Accent4 6 2 5" xfId="29426" xr:uid="{AEC6234A-A4F4-4605-9251-6AF36BE6D3E2}"/>
    <cellStyle name="40% - Accent4 6 3" xfId="3958" xr:uid="{505F003F-E95E-4F16-9BED-CE7B031C99BD}"/>
    <cellStyle name="40% - Accent4 6 3 2" xfId="6066" xr:uid="{1ACA0C94-C05E-48B2-8FB0-11A417302D57}"/>
    <cellStyle name="40% - Accent4 6 3 2 2" xfId="23623" xr:uid="{C8B602D8-42F7-44C4-8E5C-50FFF54E85A3}"/>
    <cellStyle name="40% - Accent4 6 3 2 3" xfId="32620" xr:uid="{6F6A8EE1-7836-4483-91BA-2FD69E2B7771}"/>
    <cellStyle name="40% - Accent4 6 3 3" xfId="21965" xr:uid="{622340A7-BCE5-4B35-85A7-E4829A542513}"/>
    <cellStyle name="40% - Accent4 6 3 4" xfId="30980" xr:uid="{AD81F41A-4424-4784-A48D-7DB7C6B8E3A9}"/>
    <cellStyle name="40% - Accent4 6 4" xfId="8759" xr:uid="{53161B05-25F8-4358-B47F-DB22FCB4D17A}"/>
    <cellStyle name="40% - Accent4 6 4 2" xfId="26296" xr:uid="{E11B6DBF-2C6A-4B7E-BCC6-6D2A8543958A}"/>
    <cellStyle name="40% - Accent4 6 4 3" xfId="35292" xr:uid="{CA001D45-666B-4FBC-9813-63AE1DDA2BE6}"/>
    <cellStyle name="40% - Accent4 6 5" xfId="19981" xr:uid="{85A882AE-5361-4B99-A79A-0294760BCBDF}"/>
    <cellStyle name="40% - Accent4 6 6" xfId="28995" xr:uid="{42A1FAD5-AA90-4932-9CDB-16E63A23B675}"/>
    <cellStyle name="40% - Accent4 7" xfId="1030" xr:uid="{DAE7C028-11C3-448F-B067-14AD769F2DAB}"/>
    <cellStyle name="40% - Accent4 7 2" xfId="1565" xr:uid="{61B8DD2F-0125-47E6-ADD9-42D00B13C0BE}"/>
    <cellStyle name="40% - Accent4 7 2 2" xfId="4537" xr:uid="{937A7D74-3E7C-4F5B-8266-0AFDAA1A301C}"/>
    <cellStyle name="40% - Accent4 7 2 2 2" xfId="10888" xr:uid="{EBEF7E7F-9A0F-41EA-9317-7091F734B655}"/>
    <cellStyle name="40% - Accent4 7 2 2 2 2" xfId="28413" xr:uid="{D1A39AF4-638D-4E36-95C7-66951B867E2B}"/>
    <cellStyle name="40% - Accent4 7 2 2 2 3" xfId="37464" xr:uid="{D5A263EC-6FA4-4B3A-9933-DACF280A8866}"/>
    <cellStyle name="40% - Accent4 7 2 2 3" xfId="22544" xr:uid="{E83AF0F5-CE5E-4475-8CEB-0074E360495C}"/>
    <cellStyle name="40% - Accent4 7 2 2 4" xfId="31559" xr:uid="{4628FCFB-610B-46C7-A3E1-BCD54EEFA89F}"/>
    <cellStyle name="40% - Accent4 7 2 3" xfId="10255" xr:uid="{0DF3A8A1-E58C-45D1-97BF-D51DA1E9B36E}"/>
    <cellStyle name="40% - Accent4 7 2 3 2" xfId="27790" xr:uid="{3C5BAB0F-8461-4852-AC14-2ADC5E3C6860}"/>
    <cellStyle name="40% - Accent4 7 2 3 3" xfId="36788" xr:uid="{2ED392CD-DB4D-4DCE-8E32-1DF860A94B4C}"/>
    <cellStyle name="40% - Accent4 7 2 4" xfId="20559" xr:uid="{FA5C2D1C-D732-4E47-8709-73FB0A1753FB}"/>
    <cellStyle name="40% - Accent4 7 2 5" xfId="29574" xr:uid="{78FB382B-E71D-432E-8A9D-881595AFC277}"/>
    <cellStyle name="40% - Accent4 7 3" xfId="4105" xr:uid="{7187DFFA-F6D9-48FB-8ECE-BA96255458D7}"/>
    <cellStyle name="40% - Accent4 7 3 2" xfId="11137" xr:uid="{C90319DE-2BA0-473E-8DF6-FF09F564A183}"/>
    <cellStyle name="40% - Accent4 7 3 2 2" xfId="28656" xr:uid="{CFBE758B-3B85-4A2A-AF01-AB7A8FA4399E}"/>
    <cellStyle name="40% - Accent4 7 3 2 3" xfId="37739" xr:uid="{64D03885-E740-4361-A2DB-D2E734607F54}"/>
    <cellStyle name="40% - Accent4 7 3 3" xfId="22112" xr:uid="{779BDA22-1905-43DF-9385-3238CC8E9C7A}"/>
    <cellStyle name="40% - Accent4 7 3 4" xfId="31127" xr:uid="{4C869778-76F0-475C-B1C6-2D55BC478E28}"/>
    <cellStyle name="40% - Accent4 7 4" xfId="6338" xr:uid="{D6C9017E-8632-4E66-A2DB-80A3DB5EEBA3}"/>
    <cellStyle name="40% - Accent4 7 4 2" xfId="23889" xr:uid="{467EAF6D-DA2E-4D7F-B34D-5772985D96A0}"/>
    <cellStyle name="40% - Accent4 7 4 3" xfId="32887" xr:uid="{A7C17E57-16AE-4765-824B-CE0D393D6F0D}"/>
    <cellStyle name="40% - Accent4 7 5" xfId="20127" xr:uid="{6BC7C6DE-DAEC-48FB-BFF9-4F722EFFB3B7}"/>
    <cellStyle name="40% - Accent4 7 6" xfId="29142" xr:uid="{6E7A8218-549F-4BE7-8CA7-D8BB0ED527F9}"/>
    <cellStyle name="40% - Accent4 8" xfId="1153" xr:uid="{C42733B7-A7FF-4245-829C-D1062D3A48DA}"/>
    <cellStyle name="40% - Accent4 8 2" xfId="1663" xr:uid="{C793B99C-AA0B-41D7-886D-0CE9FE03888D}"/>
    <cellStyle name="40% - Accent4 9" xfId="1244" xr:uid="{22F719D5-AD2F-41C2-B6EB-0C06A7F3729D}"/>
    <cellStyle name="40% - Accent4 9 2" xfId="4227" xr:uid="{8665790F-36C3-4F86-B3EF-BB38FD75F497}"/>
    <cellStyle name="40% - Accent4 9 2 2" xfId="10672" xr:uid="{C2E6A120-2C24-4F45-BFBF-B90BB8415E3A}"/>
    <cellStyle name="40% - Accent4 9 2 2 2" xfId="28200" xr:uid="{69294855-99A7-44BB-8092-5C6C23E5D1F1}"/>
    <cellStyle name="40% - Accent4 9 2 2 3" xfId="37228" xr:uid="{5CA00513-3BD7-4463-AC61-437ECB6B926B}"/>
    <cellStyle name="40% - Accent4 9 2 3" xfId="22234" xr:uid="{64B443F9-F5B2-4701-9595-D272C38A8FAE}"/>
    <cellStyle name="40% - Accent4 9 2 4" xfId="31249" xr:uid="{EED02CAB-B92E-40EE-A411-627A91A21821}"/>
    <cellStyle name="40% - Accent4 9 3" xfId="8851" xr:uid="{9DD29B76-5FDE-4834-98C1-44A9CC4731A2}"/>
    <cellStyle name="40% - Accent4 9 3 2" xfId="26388" xr:uid="{EE9ECB47-AA80-4C8D-A54B-C17AEDECB62D}"/>
    <cellStyle name="40% - Accent4 9 3 3" xfId="35384" xr:uid="{6DA2A58C-2180-4FFF-915A-E2A28E20F397}"/>
    <cellStyle name="40% - Accent4 9 4" xfId="20249" xr:uid="{2D06635C-1C06-428D-BC73-DE4FDB29DB6B}"/>
    <cellStyle name="40% - Accent4 9 5" xfId="29264" xr:uid="{57BDC0FC-3BCC-4504-A935-14F8BBC7FFFC}"/>
    <cellStyle name="40% - Accent5" xfId="121" builtinId="47" customBuiltin="1"/>
    <cellStyle name="40% - Accent5 10" xfId="2284" xr:uid="{DDDE34BD-68E1-4C60-94BC-C402C9E118E8}"/>
    <cellStyle name="40% - Accent5 10 2" xfId="4941" xr:uid="{23F27E5A-0566-4E5D-AD9E-E5255506A89D}"/>
    <cellStyle name="40% - Accent5 10 2 2" xfId="10588" xr:uid="{A4A66C06-812E-4406-8980-757F3486DAC5}"/>
    <cellStyle name="40% - Accent5 10 2 2 2" xfId="28118" xr:uid="{92A6EFE0-1B6E-4C0F-93AF-5436ACF083B6}"/>
    <cellStyle name="40% - Accent5 10 2 2 3" xfId="37132" xr:uid="{0B498CC6-2D3D-485C-BF56-57EA9238EF8C}"/>
    <cellStyle name="40% - Accent5 10 2 3" xfId="22858" xr:uid="{A1CEDEC2-4BB9-4BD3-94CC-3372A0EA81F3}"/>
    <cellStyle name="40% - Accent5 10 2 4" xfId="31873" xr:uid="{0F04C511-2CBB-46CF-A2DB-E24569F4D246}"/>
    <cellStyle name="40% - Accent5 10 3" xfId="10881" xr:uid="{CD3E59F6-6F34-4655-B4CB-CF21A96D6B84}"/>
    <cellStyle name="40% - Accent5 10 3 2" xfId="28406" xr:uid="{670213A6-42C1-4263-B913-8D0E259717B8}"/>
    <cellStyle name="40% - Accent5 10 3 3" xfId="37457" xr:uid="{C95E4251-E055-479F-BA1D-29B059608198}"/>
    <cellStyle name="40% - Accent5 10 4" xfId="20873" xr:uid="{F720E516-D569-4C2A-A988-CA48CCDEA49F}"/>
    <cellStyle name="40% - Accent5 10 5" xfId="29888" xr:uid="{7A66AB5A-99C0-4074-8EE2-7FDBB0E8A4DE}"/>
    <cellStyle name="40% - Accent5 11" xfId="3755" xr:uid="{F0BBBC9B-4299-409D-825A-B73902D77BDB}"/>
    <cellStyle name="40% - Accent5 11 2" xfId="10632" xr:uid="{3817B022-C2A0-4A6F-B5A0-6830CA03D87F}"/>
    <cellStyle name="40% - Accent5 11 2 2" xfId="28161" xr:uid="{E8DBEBF2-19B6-4778-8B8E-AB06A2BA23BF}"/>
    <cellStyle name="40% - Accent5 11 2 3" xfId="37180" xr:uid="{624E84F4-DD54-44BB-8504-1C4E287F2A9B}"/>
    <cellStyle name="40% - Accent5 11 3" xfId="21762" xr:uid="{CA84FB33-9836-48C9-9AB5-DBAF82DA247D}"/>
    <cellStyle name="40% - Accent5 11 4" xfId="30777" xr:uid="{5AB5E02A-D025-4FD4-BCD2-D6DE462F3204}"/>
    <cellStyle name="40% - Accent5 12" xfId="8806" xr:uid="{07FB5CF1-D132-45D6-B31E-B538BC3CA30F}"/>
    <cellStyle name="40% - Accent5 12 2" xfId="26343" xr:uid="{4E32BD20-9D6C-4414-BB22-A3BFB5760D3A}"/>
    <cellStyle name="40% - Accent5 12 3" xfId="35339" xr:uid="{084C5868-012F-464B-BC81-96C5B959C004}"/>
    <cellStyle name="40% - Accent5 13" xfId="19782" xr:uid="{63788010-A315-41EF-BA56-EA636BEC59AC}"/>
    <cellStyle name="40% - Accent5 14" xfId="28791" xr:uid="{603FA91D-83D5-457C-A9D1-F88FD0A8D621}"/>
    <cellStyle name="40% - Accent5 2" xfId="724" xr:uid="{B3499784-B087-4324-85CF-7CB382F55B66}"/>
    <cellStyle name="40% - Accent5 3" xfId="773" xr:uid="{28ACD3AE-A5EC-40E7-8162-3003699D87FA}"/>
    <cellStyle name="40% - Accent5 3 2" xfId="939" xr:uid="{D389AECC-0878-4BD0-BC43-598030371E57}"/>
    <cellStyle name="40% - Accent5 3 2 2" xfId="1474" xr:uid="{AC3935E5-A1CA-4C2F-9A6D-0214A707185E}"/>
    <cellStyle name="40% - Accent5 3 2 2 2" xfId="4446" xr:uid="{79C35AAD-9E21-4AAC-A7FB-39B0314B2729}"/>
    <cellStyle name="40% - Accent5 3 2 2 2 2" xfId="11040" xr:uid="{83A29BEF-3F63-4F1A-95A0-37E11753571E}"/>
    <cellStyle name="40% - Accent5 3 2 2 2 2 2" xfId="28560" xr:uid="{769A4052-AEBB-47FA-BC86-D8DDB9CD26DC}"/>
    <cellStyle name="40% - Accent5 3 2 2 2 2 3" xfId="37634" xr:uid="{AE043A00-52AC-4E5B-9E99-784B83D93EC7}"/>
    <cellStyle name="40% - Accent5 3 2 2 2 3" xfId="22453" xr:uid="{BE932F75-599E-4159-95D0-B01D6C2F67FD}"/>
    <cellStyle name="40% - Accent5 3 2 2 2 4" xfId="31468" xr:uid="{6E9D07B5-934B-4EED-95A3-C499137E134B}"/>
    <cellStyle name="40% - Accent5 3 2 2 3" xfId="10164" xr:uid="{5B29CDCD-A710-4DA5-9F9A-464FE8644A74}"/>
    <cellStyle name="40% - Accent5 3 2 2 3 2" xfId="27699" xr:uid="{F71B1AA6-5F88-49DF-8994-FF611E2A405D}"/>
    <cellStyle name="40% - Accent5 3 2 2 3 3" xfId="36697" xr:uid="{4F670339-CD55-45BF-8587-02763748B0F2}"/>
    <cellStyle name="40% - Accent5 3 2 2 4" xfId="20468" xr:uid="{DFA96DAA-85D1-4569-BE16-F88C65B72000}"/>
    <cellStyle name="40% - Accent5 3 2 2 5" xfId="29483" xr:uid="{22F364F2-A841-4E7D-B4FF-404689DB3732}"/>
    <cellStyle name="40% - Accent5 3 2 3" xfId="4014" xr:uid="{F8514473-49F3-434F-8B5D-DF2C70F08169}"/>
    <cellStyle name="40% - Accent5 3 2 3 2" xfId="11028" xr:uid="{3EF7FED3-4AB4-4447-9AD3-0655F3293D6B}"/>
    <cellStyle name="40% - Accent5 3 2 3 2 2" xfId="28548" xr:uid="{17436281-B4CA-4793-A8BE-D6F0A813DE6D}"/>
    <cellStyle name="40% - Accent5 3 2 3 2 3" xfId="37621" xr:uid="{F12F943E-C9BA-47AB-A603-1DFE775F3C81}"/>
    <cellStyle name="40% - Accent5 3 2 3 3" xfId="22021" xr:uid="{8D581AEA-CCEE-4D97-9A69-D02FED3157DE}"/>
    <cellStyle name="40% - Accent5 3 2 3 4" xfId="31036" xr:uid="{08AB7293-155B-420D-AC54-DE4BB53DC865}"/>
    <cellStyle name="40% - Accent5 3 2 4" xfId="8942" xr:uid="{2F941C39-CA44-45A3-A610-9D16B24D46EE}"/>
    <cellStyle name="40% - Accent5 3 2 4 2" xfId="26478" xr:uid="{4608BA65-E91D-4DA0-A76C-3F9FBAAB75FC}"/>
    <cellStyle name="40% - Accent5 3 2 4 3" xfId="35473" xr:uid="{D207C56F-AC53-43EB-9293-3878184A7138}"/>
    <cellStyle name="40% - Accent5 3 2 5" xfId="20036" xr:uid="{E5F51B65-81B5-446B-8A44-A8C38219D795}"/>
    <cellStyle name="40% - Accent5 3 2 6" xfId="29051" xr:uid="{EB9E11A4-1297-470D-B7CF-CA8C55E9C551}"/>
    <cellStyle name="40% - Accent5 3 3" xfId="1068" xr:uid="{163A6BB8-E1D5-4BCC-AD5D-2FDCE945E513}"/>
    <cellStyle name="40% - Accent5 3 3 2" xfId="1602" xr:uid="{1B48B285-C214-47D9-BBD7-41EE28344A9D}"/>
    <cellStyle name="40% - Accent5 3 3 2 2" xfId="4574" xr:uid="{0B8F255A-368F-4644-8368-C961D6AF9E00}"/>
    <cellStyle name="40% - Accent5 3 3 2 2 2" xfId="7683" xr:uid="{760EBB87-5900-4893-87F2-336666A606A0}"/>
    <cellStyle name="40% - Accent5 3 3 2 2 2 2" xfId="25226" xr:uid="{791BB915-909C-4D43-8ED0-45906C280989}"/>
    <cellStyle name="40% - Accent5 3 3 2 2 2 3" xfId="34220" xr:uid="{9A4CD04C-DC90-4CC0-80E9-223237FD6977}"/>
    <cellStyle name="40% - Accent5 3 3 2 2 3" xfId="22581" xr:uid="{3B26FA41-7182-4C92-BA91-55DCE7084734}"/>
    <cellStyle name="40% - Accent5 3 3 2 2 4" xfId="31596" xr:uid="{39E800B9-A1B5-4389-9205-606FD8ADDD4E}"/>
    <cellStyle name="40% - Accent5 3 3 2 3" xfId="10292" xr:uid="{C0E498AB-AA89-46C7-84C6-BA449AECA51A}"/>
    <cellStyle name="40% - Accent5 3 3 2 3 2" xfId="27827" xr:uid="{0AE150CE-C0A6-488A-AE36-7F6CA6F6D1DA}"/>
    <cellStyle name="40% - Accent5 3 3 2 3 3" xfId="36825" xr:uid="{8B910AEE-EEE2-4537-B3EB-D4409A0F7022}"/>
    <cellStyle name="40% - Accent5 3 3 2 4" xfId="20596" xr:uid="{8E3D5DDC-EA76-41CE-B60C-3895D7E66425}"/>
    <cellStyle name="40% - Accent5 3 3 2 5" xfId="29611" xr:uid="{E523EB4A-74EF-42FA-9977-EAC75EA38A35}"/>
    <cellStyle name="40% - Accent5 3 3 3" xfId="4143" xr:uid="{2DBB3291-3E9E-4188-8F1C-7B1D3D716EF8}"/>
    <cellStyle name="40% - Accent5 3 3 3 2" xfId="10911" xr:uid="{5728CF0F-E6D0-4098-970D-E347EBA31983}"/>
    <cellStyle name="40% - Accent5 3 3 3 2 2" xfId="28434" xr:uid="{FE15DB8C-4D41-4E47-8DA3-58A6D18B784A}"/>
    <cellStyle name="40% - Accent5 3 3 3 2 3" xfId="37491" xr:uid="{297B84D6-977B-42B1-8DA2-B0203DBBB4CD}"/>
    <cellStyle name="40% - Accent5 3 3 3 3" xfId="22150" xr:uid="{EFD98CFC-7766-420C-9097-D6AA69D94351}"/>
    <cellStyle name="40% - Accent5 3 3 3 4" xfId="31165" xr:uid="{DD9836EA-E469-43FA-A56A-B45B6EEAF39F}"/>
    <cellStyle name="40% - Accent5 3 3 4" xfId="8652" xr:uid="{66B08130-C8C2-4AE4-8CEA-6E0CEB4553EF}"/>
    <cellStyle name="40% - Accent5 3 3 4 2" xfId="26190" xr:uid="{05FADAD6-492B-47FC-9A3F-2D62A821B964}"/>
    <cellStyle name="40% - Accent5 3 3 4 3" xfId="35184" xr:uid="{AEB81997-D594-46FB-8D39-B80E03F24147}"/>
    <cellStyle name="40% - Accent5 3 3 5" xfId="20165" xr:uid="{9B25EA60-3549-4EF5-8D65-198A200BB4A4}"/>
    <cellStyle name="40% - Accent5 3 3 6" xfId="29180" xr:uid="{B0AE938F-23C3-4F38-9267-A3A5200D9B40}"/>
    <cellStyle name="40% - Accent5 3 4" xfId="1310" xr:uid="{588C0E26-C2BB-443E-A952-55873550F670}"/>
    <cellStyle name="40% - Accent5 3 4 2" xfId="4284" xr:uid="{6A5ADB30-94B0-4739-BFB2-D2284030950F}"/>
    <cellStyle name="40% - Accent5 3 4 2 2" xfId="11156" xr:uid="{32C78C0C-67E8-42A3-B9F7-C16A0AEE8ED7}"/>
    <cellStyle name="40% - Accent5 3 4 2 2 2" xfId="28674" xr:uid="{4CFDE3FA-91B1-4D2F-819A-6CE2893EBCB4}"/>
    <cellStyle name="40% - Accent5 3 4 2 2 3" xfId="37759" xr:uid="{6A4E0C73-DF24-4F3F-8931-E5180A12B351}"/>
    <cellStyle name="40% - Accent5 3 4 2 3" xfId="22291" xr:uid="{7DDEE260-35F5-4D29-9C39-5F3A7147DFAA}"/>
    <cellStyle name="40% - Accent5 3 4 2 4" xfId="31306" xr:uid="{E139669C-6D0B-4AAF-BA5A-4905BE6889A0}"/>
    <cellStyle name="40% - Accent5 3 4 3" xfId="10002" xr:uid="{61035FFF-A791-4AE2-BD40-CC23018512B0}"/>
    <cellStyle name="40% - Accent5 3 4 3 2" xfId="27537" xr:uid="{C79595F8-9D8D-4840-91CE-14B54C12A93B}"/>
    <cellStyle name="40% - Accent5 3 4 3 3" xfId="36535" xr:uid="{0DA3B827-4F17-4952-B730-B007FB95EC53}"/>
    <cellStyle name="40% - Accent5 3 4 4" xfId="20306" xr:uid="{08F15D65-93D6-40AA-8B96-43C65B6A32B1}"/>
    <cellStyle name="40% - Accent5 3 4 5" xfId="29321" xr:uid="{578A7C4E-611F-49D9-AD79-908E71AA9F96}"/>
    <cellStyle name="40% - Accent5 3 5" xfId="3854" xr:uid="{B1EBA010-E15C-425B-A33C-A6D8081C9301}"/>
    <cellStyle name="40% - Accent5 3 5 2" xfId="10998" xr:uid="{3FC807F6-9ABA-496D-B448-E12B2E950C38}"/>
    <cellStyle name="40% - Accent5 3 5 2 2" xfId="28519" xr:uid="{BC546D59-B993-4B2C-9652-5C77967E36FB}"/>
    <cellStyle name="40% - Accent5 3 5 2 3" xfId="37588" xr:uid="{F5D31871-E0E9-477A-B202-706726612046}"/>
    <cellStyle name="40% - Accent5 3 5 3" xfId="21861" xr:uid="{70DB3449-22C6-4E88-8F39-C662AA7E4BC7}"/>
    <cellStyle name="40% - Accent5 3 5 4" xfId="30876" xr:uid="{13A8135A-9707-4C51-8F49-3DE9B24CC665}"/>
    <cellStyle name="40% - Accent5 3 6" xfId="6400" xr:uid="{60BC8AE6-1B12-49B2-80F2-665C305DA91C}"/>
    <cellStyle name="40% - Accent5 3 6 2" xfId="23951" xr:uid="{F56D5B83-F080-4876-A1FA-AD292F515886}"/>
    <cellStyle name="40% - Accent5 3 6 3" xfId="32947" xr:uid="{12352B80-92A0-444C-88C5-97DDD09CFABB}"/>
    <cellStyle name="40% - Accent5 3 7" xfId="19877" xr:uid="{1C04A927-8A47-4A76-A6A7-FCF316250085}"/>
    <cellStyle name="40% - Accent5 3 8" xfId="28891" xr:uid="{A36C2208-D9C5-4B13-A708-FD2475CE15E5}"/>
    <cellStyle name="40% - Accent5 4" xfId="787" xr:uid="{599E7572-4214-403E-8D0A-234E5141A468}"/>
    <cellStyle name="40% - Accent5 4 2" xfId="953" xr:uid="{AA8C97DF-AD67-421B-B2A3-CD13A0F6F069}"/>
    <cellStyle name="40% - Accent5 4 2 2" xfId="1488" xr:uid="{554056BC-4575-4F00-9D4F-E37D0190A740}"/>
    <cellStyle name="40% - Accent5 4 2 2 2" xfId="4460" xr:uid="{34F2D64F-A111-4F95-B2DB-3166FB870D3B}"/>
    <cellStyle name="40% - Accent5 4 2 2 2 2" xfId="10522" xr:uid="{6151CC22-308B-4CB8-B04A-8CCA6947C2F0}"/>
    <cellStyle name="40% - Accent5 4 2 2 2 2 2" xfId="28053" xr:uid="{E9FE7485-C4D9-45D0-B3F8-D5E5FB0A5783}"/>
    <cellStyle name="40% - Accent5 4 2 2 2 2 3" xfId="37059" xr:uid="{EE62C7E2-B7EB-4D46-BD24-37C5124A2AE9}"/>
    <cellStyle name="40% - Accent5 4 2 2 2 3" xfId="22467" xr:uid="{D88339CA-BD4A-4EC6-AF53-FE46DF2F0D27}"/>
    <cellStyle name="40% - Accent5 4 2 2 2 4" xfId="31482" xr:uid="{3D4D9C46-42E6-4F28-BEC5-EEA06A97D67D}"/>
    <cellStyle name="40% - Accent5 4 2 2 3" xfId="10178" xr:uid="{BD9BC793-27F3-436C-83F0-75069D4B7655}"/>
    <cellStyle name="40% - Accent5 4 2 2 3 2" xfId="27713" xr:uid="{C0E2A1A4-AF2D-4660-93E4-A2C3AE6C417C}"/>
    <cellStyle name="40% - Accent5 4 2 2 3 3" xfId="36711" xr:uid="{0A74D9C6-3977-44AD-B097-47C37517C8F9}"/>
    <cellStyle name="40% - Accent5 4 2 2 4" xfId="20482" xr:uid="{6136C293-FB4A-4BB2-A8A1-C942C751C731}"/>
    <cellStyle name="40% - Accent5 4 2 2 5" xfId="29497" xr:uid="{541ED434-0316-467E-8BFE-7920B3890E95}"/>
    <cellStyle name="40% - Accent5 4 2 3" xfId="4028" xr:uid="{8641826E-3F9B-4387-B2BF-98CF16357844}"/>
    <cellStyle name="40% - Accent5 4 2 3 2" xfId="11168" xr:uid="{F646C7D1-5CA5-4C7E-8F38-20E889D88588}"/>
    <cellStyle name="40% - Accent5 4 2 3 2 2" xfId="28686" xr:uid="{805E48DB-C58E-4177-BEAB-1288A4C546A7}"/>
    <cellStyle name="40% - Accent5 4 2 3 2 3" xfId="37774" xr:uid="{C5D56472-660F-4FC0-943D-CDBE12E44CE0}"/>
    <cellStyle name="40% - Accent5 4 2 3 3" xfId="22035" xr:uid="{7227594B-3D31-443C-A9B3-AE50A697ABDF}"/>
    <cellStyle name="40% - Accent5 4 2 3 4" xfId="31050" xr:uid="{18DD13F5-CF63-49EB-9F1E-D9E6CD9EAEF6}"/>
    <cellStyle name="40% - Accent5 4 2 4" xfId="6250" xr:uid="{CCE4E33A-42AB-4F8E-B7EB-47A93FD54D10}"/>
    <cellStyle name="40% - Accent5 4 2 4 2" xfId="23803" xr:uid="{A975055D-729A-41B6-8302-C0F75FE258B6}"/>
    <cellStyle name="40% - Accent5 4 2 4 3" xfId="32799" xr:uid="{1F7AEFFF-6A94-41D1-8A38-14BB3578FAB6}"/>
    <cellStyle name="40% - Accent5 4 2 5" xfId="20050" xr:uid="{8D0751F7-E993-4DF8-9368-7D310612667F}"/>
    <cellStyle name="40% - Accent5 4 2 6" xfId="29065" xr:uid="{B45BF9F2-B3F9-4340-842F-4706A7F4805B}"/>
    <cellStyle name="40% - Accent5 4 3" xfId="1082" xr:uid="{C7853FA5-2F4C-4720-A66A-9B9104E4BE81}"/>
    <cellStyle name="40% - Accent5 4 3 2" xfId="1616" xr:uid="{ECE7BCDA-BF0D-4CD8-B71F-C15A67FE9121}"/>
    <cellStyle name="40% - Accent5 4 3 2 2" xfId="4588" xr:uid="{4EB1773A-E4EE-4699-9E32-4AE9D82A11B2}"/>
    <cellStyle name="40% - Accent5 4 3 2 2 2" xfId="11132" xr:uid="{2407460F-BD09-4A27-B1CD-F068ECBB3BDA}"/>
    <cellStyle name="40% - Accent5 4 3 2 2 2 2" xfId="28651" xr:uid="{C110F50E-11B1-4823-81A8-75F64A71872E}"/>
    <cellStyle name="40% - Accent5 4 3 2 2 2 3" xfId="37734" xr:uid="{0CA22595-4E10-4F0D-BD5D-7D62742CDC30}"/>
    <cellStyle name="40% - Accent5 4 3 2 2 3" xfId="22595" xr:uid="{C2FE8C7E-D5FE-404D-88ED-7BC088C7A595}"/>
    <cellStyle name="40% - Accent5 4 3 2 2 4" xfId="31610" xr:uid="{EFEAE4C9-F285-49D9-94E6-7D3240340F13}"/>
    <cellStyle name="40% - Accent5 4 3 2 3" xfId="10306" xr:uid="{7907BABA-AB0D-488D-B7F8-04BD8B17AFE6}"/>
    <cellStyle name="40% - Accent5 4 3 2 3 2" xfId="27841" xr:uid="{2DA73EFF-0DD7-4F10-B98A-47FCA4C6B2E1}"/>
    <cellStyle name="40% - Accent5 4 3 2 3 3" xfId="36839" xr:uid="{AD43F03D-A6AB-4924-98C6-3AF12D2769F3}"/>
    <cellStyle name="40% - Accent5 4 3 2 4" xfId="20610" xr:uid="{9C4E0A73-1A25-4E67-8825-3CE378B30FE8}"/>
    <cellStyle name="40% - Accent5 4 3 2 5" xfId="29625" xr:uid="{75036E57-CA80-4361-844C-78DEBB519F07}"/>
    <cellStyle name="40% - Accent5 4 3 3" xfId="4157" xr:uid="{9D20972A-D6E6-4894-A6A5-98B2C58232E0}"/>
    <cellStyle name="40% - Accent5 4 3 3 2" xfId="10641" xr:uid="{D5B110C8-91AB-4BB0-AF55-F65A992D8A0B}"/>
    <cellStyle name="40% - Accent5 4 3 3 2 2" xfId="28170" xr:uid="{98A92982-4E79-44CC-9901-23635D9F02EB}"/>
    <cellStyle name="40% - Accent5 4 3 3 2 3" xfId="37194" xr:uid="{6855BB79-68C7-4990-8CC1-621A44211654}"/>
    <cellStyle name="40% - Accent5 4 3 3 3" xfId="22164" xr:uid="{E821B8E8-63E6-438B-9BBD-F2714F4CCFFA}"/>
    <cellStyle name="40% - Accent5 4 3 3 4" xfId="31179" xr:uid="{2A4DC976-AB2E-492F-B29C-964D42214FBE}"/>
    <cellStyle name="40% - Accent5 4 3 4" xfId="8702" xr:uid="{2BC4A46F-0BF8-4AEC-BB47-02522AAAAB9E}"/>
    <cellStyle name="40% - Accent5 4 3 4 2" xfId="26239" xr:uid="{37DA84EF-AE30-450E-9887-7505C1FFC55A}"/>
    <cellStyle name="40% - Accent5 4 3 4 3" xfId="35234" xr:uid="{70034804-4E10-4E2E-B1CD-39BCDC33F21C}"/>
    <cellStyle name="40% - Accent5 4 3 5" xfId="20179" xr:uid="{CCCABBE3-6AFA-46E5-8773-3B4672D43955}"/>
    <cellStyle name="40% - Accent5 4 3 6" xfId="29194" xr:uid="{A4DA4BDF-ADA3-4CF4-8D77-38FF83B05462}"/>
    <cellStyle name="40% - Accent5 4 4" xfId="1324" xr:uid="{3B3A5EC4-9637-47FC-BC30-9B225489CC11}"/>
    <cellStyle name="40% - Accent5 4 4 2" xfId="4298" xr:uid="{AE20ADB5-8DB2-4C1E-BF8C-8B5A9FE91423}"/>
    <cellStyle name="40% - Accent5 4 4 2 2" xfId="10514" xr:uid="{09A2F6D2-E393-4373-8012-876B90E98061}"/>
    <cellStyle name="40% - Accent5 4 4 2 2 2" xfId="28045" xr:uid="{E771BC4A-7C5F-43BE-B606-5B9191EDF24B}"/>
    <cellStyle name="40% - Accent5 4 4 2 2 3" xfId="37050" xr:uid="{F4E18745-9EAE-4AEA-8999-84C47E63CDCD}"/>
    <cellStyle name="40% - Accent5 4 4 2 3" xfId="22305" xr:uid="{8738E966-8750-48A7-8657-527E1CDF2AA0}"/>
    <cellStyle name="40% - Accent5 4 4 2 4" xfId="31320" xr:uid="{5DE3C613-8F6A-4A84-8230-34946E9B392A}"/>
    <cellStyle name="40% - Accent5 4 4 3" xfId="10016" xr:uid="{2A13F42E-B0C3-4927-B7B9-87F501D4F65E}"/>
    <cellStyle name="40% - Accent5 4 4 3 2" xfId="27551" xr:uid="{351A63B5-220F-4C85-B9D8-D48C0094ABCF}"/>
    <cellStyle name="40% - Accent5 4 4 3 3" xfId="36549" xr:uid="{A854C343-E97C-4594-9600-21CCC6E695F4}"/>
    <cellStyle name="40% - Accent5 4 4 4" xfId="20320" xr:uid="{FBBC9C71-4CC0-4F5D-A908-76114FCCBC81}"/>
    <cellStyle name="40% - Accent5 4 4 5" xfId="29335" xr:uid="{9287670F-C845-451A-9997-CA74AA02ACD0}"/>
    <cellStyle name="40% - Accent5 4 5" xfId="3868" xr:uid="{E6DCAB3E-7E8B-402D-97DA-CF7717531861}"/>
    <cellStyle name="40% - Accent5 4 5 2" xfId="11032" xr:uid="{3A269441-B075-4C0D-AD6D-8D663201B051}"/>
    <cellStyle name="40% - Accent5 4 5 2 2" xfId="28552" xr:uid="{50FB3DB5-A623-4C91-90EB-DCA2067CAE4E}"/>
    <cellStyle name="40% - Accent5 4 5 2 3" xfId="37626" xr:uid="{42F83B4D-9850-4184-943F-1DDFEEE35BFA}"/>
    <cellStyle name="40% - Accent5 4 5 3" xfId="21875" xr:uid="{9FA1D29F-B335-415E-B8B3-CB07869BC28E}"/>
    <cellStyle name="40% - Accent5 4 5 4" xfId="30890" xr:uid="{C52BFFCC-CA35-4A4F-89CB-B148BF7124DD}"/>
    <cellStyle name="40% - Accent5 4 6" xfId="8927" xr:uid="{C43F2243-7DDF-4635-9D88-7A7C100A1215}"/>
    <cellStyle name="40% - Accent5 4 6 2" xfId="26463" xr:uid="{EEE13AD6-9AA0-40C9-B95C-F09C987DC306}"/>
    <cellStyle name="40% - Accent5 4 6 3" xfId="35458" xr:uid="{118F3444-E6FF-498F-B5E2-E45D867694E8}"/>
    <cellStyle name="40% - Accent5 4 7" xfId="19891" xr:uid="{E3436D1A-56A8-4562-B4A3-32D8197B2F5F}"/>
    <cellStyle name="40% - Accent5 4 8" xfId="28905" xr:uid="{BA7BE2EF-B45A-4903-B77A-E545EF33553C}"/>
    <cellStyle name="40% - Accent5 5" xfId="801" xr:uid="{9CD35F42-D5E9-453C-AF30-F509D43C75DC}"/>
    <cellStyle name="40% - Accent5 5 2" xfId="967" xr:uid="{CD29F64D-163E-440C-BFED-FAF32A7A34BE}"/>
    <cellStyle name="40% - Accent5 5 2 2" xfId="1502" xr:uid="{BFC6EF91-897F-4FC1-B1A9-29BDA98152A4}"/>
    <cellStyle name="40% - Accent5 5 2 2 2" xfId="4474" xr:uid="{4A52C31D-A828-437E-8194-83CDE28FEAD6}"/>
    <cellStyle name="40% - Accent5 5 2 2 2 2" xfId="10490" xr:uid="{126DF677-0C3B-448E-BD66-E968938A538D}"/>
    <cellStyle name="40% - Accent5 5 2 2 2 2 2" xfId="28022" xr:uid="{471DFA6C-D2E7-4062-B72A-2AD5DC1C89EF}"/>
    <cellStyle name="40% - Accent5 5 2 2 2 2 3" xfId="37021" xr:uid="{23E1D0B5-0681-40FB-8EED-1EB8320030CE}"/>
    <cellStyle name="40% - Accent5 5 2 2 2 3" xfId="22481" xr:uid="{A84BD7C4-BB98-4581-B6B6-8E2EE17FF17F}"/>
    <cellStyle name="40% - Accent5 5 2 2 2 4" xfId="31496" xr:uid="{FDA814CA-61FD-4687-A1DA-1AACA0125C48}"/>
    <cellStyle name="40% - Accent5 5 2 2 3" xfId="10192" xr:uid="{7288C0A5-C3DF-4E9A-94BA-9D473EEA0739}"/>
    <cellStyle name="40% - Accent5 5 2 2 3 2" xfId="27727" xr:uid="{D8CD6CBB-A83D-43AC-A28B-ED016BA4F2D7}"/>
    <cellStyle name="40% - Accent5 5 2 2 3 3" xfId="36725" xr:uid="{FCEE55B2-3DC9-470E-B93D-BD226D6002BE}"/>
    <cellStyle name="40% - Accent5 5 2 2 4" xfId="20496" xr:uid="{0F5986AA-AC00-45F4-A185-89A04668F443}"/>
    <cellStyle name="40% - Accent5 5 2 2 5" xfId="29511" xr:uid="{FCFC0851-5D96-4D56-B131-798DC7C50696}"/>
    <cellStyle name="40% - Accent5 5 2 3" xfId="4042" xr:uid="{88D0B3D4-7027-405B-A88B-1B3296832FA4}"/>
    <cellStyle name="40% - Accent5 5 2 3 2" xfId="6608" xr:uid="{49F678C7-D831-405F-B68D-FD99960BA913}"/>
    <cellStyle name="40% - Accent5 5 2 3 2 2" xfId="24154" xr:uid="{44AF061E-DE6F-440E-AFA1-68BB9EFECA92}"/>
    <cellStyle name="40% - Accent5 5 2 3 2 3" xfId="33148" xr:uid="{CC3EB37F-FF7B-45DA-8E35-F39AF6C16033}"/>
    <cellStyle name="40% - Accent5 5 2 3 3" xfId="22049" xr:uid="{3A69798C-CC02-48FC-B9F0-7C2A2ECD3B2C}"/>
    <cellStyle name="40% - Accent5 5 2 3 4" xfId="31064" xr:uid="{76D5E48A-75AC-41CC-8274-1903815CAA46}"/>
    <cellStyle name="40% - Accent5 5 2 4" xfId="8839" xr:uid="{2CC559F3-12B9-4D8B-9A41-F0F8D0D1838C}"/>
    <cellStyle name="40% - Accent5 5 2 4 2" xfId="26376" xr:uid="{92470DAD-29D2-4C43-8368-5D079F6808FD}"/>
    <cellStyle name="40% - Accent5 5 2 4 3" xfId="35372" xr:uid="{FAAA75A5-B848-42A3-85DA-2C3B83817044}"/>
    <cellStyle name="40% - Accent5 5 2 5" xfId="20064" xr:uid="{AB37881D-78F0-469B-8B55-9A5B4A2465E8}"/>
    <cellStyle name="40% - Accent5 5 2 6" xfId="29079" xr:uid="{87C34166-C173-4BAE-93B5-FA4372719546}"/>
    <cellStyle name="40% - Accent5 5 3" xfId="1096" xr:uid="{80031FC0-EFFB-4E76-8AA0-E51F0CBEE682}"/>
    <cellStyle name="40% - Accent5 5 3 2" xfId="1630" xr:uid="{1A9A6AAD-5266-4187-97BC-FCB6D298224C}"/>
    <cellStyle name="40% - Accent5 5 3 2 2" xfId="4602" xr:uid="{341B7883-A9DF-4C19-AE0A-F6716C2F4C4E}"/>
    <cellStyle name="40% - Accent5 5 3 2 2 2" xfId="11131" xr:uid="{0752788C-FF25-4951-96D5-776DE7CC7916}"/>
    <cellStyle name="40% - Accent5 5 3 2 2 2 2" xfId="28650" xr:uid="{191A8EB1-D297-422C-AB96-A942535D8647}"/>
    <cellStyle name="40% - Accent5 5 3 2 2 2 3" xfId="37733" xr:uid="{74783340-D36C-4750-80E2-729BC3D4FC1B}"/>
    <cellStyle name="40% - Accent5 5 3 2 2 3" xfId="22609" xr:uid="{E166AB7F-0E12-4DC4-935C-DE94CE9C9AA0}"/>
    <cellStyle name="40% - Accent5 5 3 2 2 4" xfId="31624" xr:uid="{01B9A009-F1A7-4B64-B54F-D1D2EBA29C69}"/>
    <cellStyle name="40% - Accent5 5 3 2 3" xfId="10320" xr:uid="{7709443A-CAD2-4724-8F9E-C0E288140390}"/>
    <cellStyle name="40% - Accent5 5 3 2 3 2" xfId="27855" xr:uid="{9087ECCC-A24B-418D-B810-E6404D5DC5D2}"/>
    <cellStyle name="40% - Accent5 5 3 2 3 3" xfId="36853" xr:uid="{32CB951E-7387-4A88-8EFB-49AF531B2CF6}"/>
    <cellStyle name="40% - Accent5 5 3 2 4" xfId="20624" xr:uid="{1E3984C5-A3FD-4784-9009-18E39D5E527F}"/>
    <cellStyle name="40% - Accent5 5 3 2 5" xfId="29639" xr:uid="{AAA4856C-1193-4B93-BC43-3B728226ECB3}"/>
    <cellStyle name="40% - Accent5 5 3 3" xfId="4171" xr:uid="{A8998969-E8F3-43DF-9E37-DC583DC7E7B5}"/>
    <cellStyle name="40% - Accent5 5 3 3 2" xfId="10860" xr:uid="{A1CFAD0E-1976-46F2-B88A-4994E66FCFF1}"/>
    <cellStyle name="40% - Accent5 5 3 3 2 2" xfId="28386" xr:uid="{E34343F7-0CFD-4805-BCFA-DA1D98768578}"/>
    <cellStyle name="40% - Accent5 5 3 3 2 3" xfId="37431" xr:uid="{67351341-3C2D-4E4B-A926-8B06EBE583CA}"/>
    <cellStyle name="40% - Accent5 5 3 3 3" xfId="22178" xr:uid="{14FDBCE6-3ACB-48E1-B7E0-A5FFE28658D7}"/>
    <cellStyle name="40% - Accent5 5 3 3 4" xfId="31193" xr:uid="{5F7D3A15-D0FD-4937-B6D7-2259BF088BF8}"/>
    <cellStyle name="40% - Accent5 5 3 4" xfId="6399" xr:uid="{737FE040-F838-4B99-B985-5A71D8747592}"/>
    <cellStyle name="40% - Accent5 5 3 4 2" xfId="23950" xr:uid="{3E88A713-E1A6-42E5-8A1D-A4C1EB88146D}"/>
    <cellStyle name="40% - Accent5 5 3 4 3" xfId="32946" xr:uid="{C1A86552-F32A-4A44-9F67-DA453D3C2E6E}"/>
    <cellStyle name="40% - Accent5 5 3 5" xfId="20193" xr:uid="{50E77F49-F7AA-4F19-B2C4-62BEEC07FE7D}"/>
    <cellStyle name="40% - Accent5 5 3 6" xfId="29208" xr:uid="{4A5E255E-4B5A-40F1-B93F-B9AA39970DB2}"/>
    <cellStyle name="40% - Accent5 5 4" xfId="1338" xr:uid="{33960AE8-289F-4268-B65F-DBC13DE8E61E}"/>
    <cellStyle name="40% - Accent5 5 4 2" xfId="4312" xr:uid="{4BC8C902-D294-4084-8279-9EB743ED9779}"/>
    <cellStyle name="40% - Accent5 5 4 2 2" xfId="11002" xr:uid="{1D19BFC0-01FD-4F69-B7F4-C02186285141}"/>
    <cellStyle name="40% - Accent5 5 4 2 2 2" xfId="28523" xr:uid="{E60B9211-D9A1-4D72-8AB5-037087F2F600}"/>
    <cellStyle name="40% - Accent5 5 4 2 2 3" xfId="37592" xr:uid="{427A0112-1D64-4D06-9F1A-7A2AC3B90175}"/>
    <cellStyle name="40% - Accent5 5 4 2 3" xfId="22319" xr:uid="{19EED798-4DD4-4D7B-8A01-7810BA1DBCB0}"/>
    <cellStyle name="40% - Accent5 5 4 2 4" xfId="31334" xr:uid="{686121C7-116C-4FF4-83C8-527C0B966D41}"/>
    <cellStyle name="40% - Accent5 5 4 3" xfId="10030" xr:uid="{31E2EF93-44DA-43DD-8B45-560FFF82A90D}"/>
    <cellStyle name="40% - Accent5 5 4 3 2" xfId="27565" xr:uid="{EC81B13F-4D78-4762-AAD7-0C14CDEFB107}"/>
    <cellStyle name="40% - Accent5 5 4 3 3" xfId="36563" xr:uid="{32351970-6920-4114-80A0-46A32FB3ACE1}"/>
    <cellStyle name="40% - Accent5 5 4 4" xfId="20334" xr:uid="{C6ABFF8B-CE32-4454-BE1F-957DA9BF9E28}"/>
    <cellStyle name="40% - Accent5 5 4 5" xfId="29349" xr:uid="{518B6E3F-3789-484B-9404-24F89A499493}"/>
    <cellStyle name="40% - Accent5 5 5" xfId="3882" xr:uid="{F60AD5FB-9689-4E75-870B-E1DF15C0F0D6}"/>
    <cellStyle name="40% - Accent5 5 5 2" xfId="10902" xr:uid="{AB2383D6-B505-488C-92A8-D7FA341AF593}"/>
    <cellStyle name="40% - Accent5 5 5 2 2" xfId="28425" xr:uid="{95DCF80D-4E32-40AE-9309-DD664F204A19}"/>
    <cellStyle name="40% - Accent5 5 5 2 3" xfId="37479" xr:uid="{08676C24-59D9-45C7-9E81-72968F8E504B}"/>
    <cellStyle name="40% - Accent5 5 5 3" xfId="21889" xr:uid="{3498E699-2AC2-46C3-9E70-1DCB9AA99E84}"/>
    <cellStyle name="40% - Accent5 5 5 4" xfId="30904" xr:uid="{659BCB38-7C40-42D7-8E5B-D1128FC6D44B}"/>
    <cellStyle name="40% - Accent5 5 6" xfId="6235" xr:uid="{C5376092-6E69-45BA-8290-469D1E163AEC}"/>
    <cellStyle name="40% - Accent5 5 6 2" xfId="23789" xr:uid="{D91BE87D-54A6-43BE-8ECC-7258DD3F9C52}"/>
    <cellStyle name="40% - Accent5 5 6 3" xfId="32785" xr:uid="{B9190C7F-F75E-4352-8D5C-C24F56B8EB2B}"/>
    <cellStyle name="40% - Accent5 5 7" xfId="19905" xr:uid="{990DE11D-62C3-4EA7-8E74-DD692A80B81C}"/>
    <cellStyle name="40% - Accent5 5 8" xfId="28919" xr:uid="{A8DED933-5F4F-46A8-994E-837BAAA227D6}"/>
    <cellStyle name="40% - Accent5 6" xfId="885" xr:uid="{A659318C-D18F-4AC7-8BD5-EA96AF17B31B}"/>
    <cellStyle name="40% - Accent5 6 2" xfId="1419" xr:uid="{28A51379-5FAA-43D8-99F1-84E5773E3D73}"/>
    <cellStyle name="40% - Accent5 6 2 2" xfId="4391" xr:uid="{C48C77DE-DC46-4217-872F-EC982DF198E6}"/>
    <cellStyle name="40% - Accent5 6 2 2 2" xfId="11160" xr:uid="{9E60F66D-3E68-4C4A-BAB2-80C1B5EAD571}"/>
    <cellStyle name="40% - Accent5 6 2 2 2 2" xfId="28678" xr:uid="{9CA99FBD-3039-47EF-A02E-D10F1CAD99E9}"/>
    <cellStyle name="40% - Accent5 6 2 2 2 3" xfId="37763" xr:uid="{6CCDA95B-A5A0-4DBE-8E08-EA2DC5B79D86}"/>
    <cellStyle name="40% - Accent5 6 2 2 3" xfId="22398" xr:uid="{4D89FF4B-EDC3-4FBD-B626-F847E63846D4}"/>
    <cellStyle name="40% - Accent5 6 2 2 4" xfId="31413" xr:uid="{F3BC645B-58B7-4A66-84EE-7EE4F5714F54}"/>
    <cellStyle name="40% - Accent5 6 2 3" xfId="10109" xr:uid="{AE05242E-2CFF-40C1-AE78-AB06D8E6753B}"/>
    <cellStyle name="40% - Accent5 6 2 3 2" xfId="27644" xr:uid="{83D65006-1E8D-441D-AAA8-A4DDA4217EAE}"/>
    <cellStyle name="40% - Accent5 6 2 3 3" xfId="36642" xr:uid="{9A15F68B-447E-4ECB-BB98-0A7FA0B19366}"/>
    <cellStyle name="40% - Accent5 6 2 4" xfId="20413" xr:uid="{E2D4E45B-9C4C-48D0-8C31-54BA32AD6C64}"/>
    <cellStyle name="40% - Accent5 6 2 5" xfId="29428" xr:uid="{BED61D75-07A3-4063-A015-47E4E503C4A9}"/>
    <cellStyle name="40% - Accent5 6 3" xfId="3960" xr:uid="{E8B50B49-703F-46D9-9CBB-8D52082C3C40}"/>
    <cellStyle name="40% - Accent5 6 3 2" xfId="10653" xr:uid="{5DF1C2A6-387E-4881-B6A4-FE7BD96723A9}"/>
    <cellStyle name="40% - Accent5 6 3 2 2" xfId="28182" xr:uid="{06EE5AF3-0E42-4694-B482-F3739A8187A5}"/>
    <cellStyle name="40% - Accent5 6 3 2 3" xfId="37209" xr:uid="{A062CC41-B954-4AA8-9884-227C80F27E03}"/>
    <cellStyle name="40% - Accent5 6 3 3" xfId="21967" xr:uid="{DE05D0DC-E9B5-46E5-BE3F-3018AFFB1B09}"/>
    <cellStyle name="40% - Accent5 6 3 4" xfId="30982" xr:uid="{DE21448C-88B4-4B4A-AC20-1B5A1F3CC62C}"/>
    <cellStyle name="40% - Accent5 6 4" xfId="8676" xr:uid="{A9A32FCC-8A3C-45F4-A234-50C3B8C2AB01}"/>
    <cellStyle name="40% - Accent5 6 4 2" xfId="26214" xr:uid="{DCB6B6EA-E6DC-44BC-A7F5-CE5DDD5FB40B}"/>
    <cellStyle name="40% - Accent5 6 4 3" xfId="35208" xr:uid="{F144EC81-1990-44E0-BDD8-D2AA9C2D4792}"/>
    <cellStyle name="40% - Accent5 6 5" xfId="19983" xr:uid="{7EC3EFC5-4DAD-4568-90CE-AD47C2F6A0CC}"/>
    <cellStyle name="40% - Accent5 6 6" xfId="28997" xr:uid="{861726BE-B903-449D-A2A9-65BB0A27D995}"/>
    <cellStyle name="40% - Accent5 7" xfId="1033" xr:uid="{48FC1C62-C110-4AC7-9555-ABB52A7E9ED0}"/>
    <cellStyle name="40% - Accent5 7 2" xfId="1568" xr:uid="{B4B8055A-338A-4B67-B6B7-1648C8ABBE14}"/>
    <cellStyle name="40% - Accent5 7 2 2" xfId="4540" xr:uid="{8D9CFFCD-9F99-4228-9082-B9A8C27FE7AC}"/>
    <cellStyle name="40% - Accent5 7 2 2 2" xfId="10698" xr:uid="{2BDECF3D-C3CC-4E66-825D-7E643E95ADB1}"/>
    <cellStyle name="40% - Accent5 7 2 2 2 2" xfId="28226" xr:uid="{772C1DAE-593B-44D1-B267-A43DD87407A4}"/>
    <cellStyle name="40% - Accent5 7 2 2 2 3" xfId="37255" xr:uid="{816893B9-3AF0-43DD-8BA0-814639DAFA5D}"/>
    <cellStyle name="40% - Accent5 7 2 2 3" xfId="22547" xr:uid="{2BBA4F33-2E01-4604-BED7-70CA6310748E}"/>
    <cellStyle name="40% - Accent5 7 2 2 4" xfId="31562" xr:uid="{685B224C-5106-4F13-A664-F4406F108DB4}"/>
    <cellStyle name="40% - Accent5 7 2 3" xfId="10258" xr:uid="{AFDB7B8E-26E1-4DFB-B718-929DF150462A}"/>
    <cellStyle name="40% - Accent5 7 2 3 2" xfId="27793" xr:uid="{E51F82D9-74DF-47EC-9AD8-529EA26EEBEA}"/>
    <cellStyle name="40% - Accent5 7 2 3 3" xfId="36791" xr:uid="{4D71CF63-0B49-46DF-B5E9-030CE6C26279}"/>
    <cellStyle name="40% - Accent5 7 2 4" xfId="20562" xr:uid="{13532040-6DCD-4514-B85D-A75E1A4B8378}"/>
    <cellStyle name="40% - Accent5 7 2 5" xfId="29577" xr:uid="{1E01A0BA-D78C-44FD-98B2-604EF9A7F870}"/>
    <cellStyle name="40% - Accent5 7 3" xfId="4108" xr:uid="{66B0ABEC-A6D7-4259-A0E0-75758ABF0390}"/>
    <cellStyle name="40% - Accent5 7 3 2" xfId="10821" xr:uid="{CC082695-82F0-42F7-867B-8C2169B90EF3}"/>
    <cellStyle name="40% - Accent5 7 3 2 2" xfId="28347" xr:uid="{007DC130-FE90-45D1-AD0B-8ADCD5485BA0}"/>
    <cellStyle name="40% - Accent5 7 3 2 3" xfId="37387" xr:uid="{3A9BF064-E945-4E24-A4ED-3550FE3BFF28}"/>
    <cellStyle name="40% - Accent5 7 3 3" xfId="22115" xr:uid="{8ADBCDFA-3F48-4DEE-B7A5-74B22E755F36}"/>
    <cellStyle name="40% - Accent5 7 3 4" xfId="31130" xr:uid="{F5068729-B8B7-4D7B-A8CF-A7E002B2E4CE}"/>
    <cellStyle name="40% - Accent5 7 4" xfId="8629" xr:uid="{05A1D362-9C9B-4E02-8387-71735FF72EEE}"/>
    <cellStyle name="40% - Accent5 7 4 2" xfId="26168" xr:uid="{FBD50348-B7D1-4BC2-B773-A66BA9BCB794}"/>
    <cellStyle name="40% - Accent5 7 4 3" xfId="35163" xr:uid="{762A1DA1-41F9-4A99-BA0E-DD2AA03D3E32}"/>
    <cellStyle name="40% - Accent5 7 5" xfId="20130" xr:uid="{9962D4F4-E80C-4051-B2FA-F1C4795468FD}"/>
    <cellStyle name="40% - Accent5 7 6" xfId="29145" xr:uid="{D1E0E59C-46AC-4CCA-AD1C-624C9D8D7598}"/>
    <cellStyle name="40% - Accent5 8" xfId="1157" xr:uid="{C83290E6-E0D2-49E1-AD51-5B20EA5D789E}"/>
    <cellStyle name="40% - Accent5 8 2" xfId="1665" xr:uid="{6C19D09F-0C6F-473A-BD5D-6C4A01E48065}"/>
    <cellStyle name="40% - Accent5 9" xfId="1246" xr:uid="{5F8C948C-C239-4375-BD47-4F5D54DA7666}"/>
    <cellStyle name="40% - Accent5 9 2" xfId="4229" xr:uid="{18391096-6F72-4067-AAA1-BA9BDD83093E}"/>
    <cellStyle name="40% - Accent5 9 2 2" xfId="10850" xr:uid="{EE3C5602-3B52-4C22-8BB5-3D217F378017}"/>
    <cellStyle name="40% - Accent5 9 2 2 2" xfId="28376" xr:uid="{0662DABC-A723-480A-854A-B8EE185BCE1E}"/>
    <cellStyle name="40% - Accent5 9 2 2 3" xfId="37420" xr:uid="{3452789D-D9FE-4E2E-B78B-CE8D642179B5}"/>
    <cellStyle name="40% - Accent5 9 2 3" xfId="22236" xr:uid="{38897F30-A28F-4303-8A77-AC6E818317A7}"/>
    <cellStyle name="40% - Accent5 9 2 4" xfId="31251" xr:uid="{1BCEE763-0B22-4BE9-9891-018FBB3B95AA}"/>
    <cellStyle name="40% - Accent5 9 3" xfId="6167" xr:uid="{829A9344-FCAC-4D0C-A3F1-71B451F11ACD}"/>
    <cellStyle name="40% - Accent5 9 3 2" xfId="23722" xr:uid="{95798CEB-81F5-4003-A24B-449402756D60}"/>
    <cellStyle name="40% - Accent5 9 3 3" xfId="32719" xr:uid="{482FD25D-F844-41CF-B3D2-0B534FBF8E0D}"/>
    <cellStyle name="40% - Accent5 9 4" xfId="20251" xr:uid="{C7C044F1-7544-4E8E-AA6C-C1277BF940D9}"/>
    <cellStyle name="40% - Accent5 9 5" xfId="29266" xr:uid="{420223FA-9873-45D0-9463-3DA79BFB272C}"/>
    <cellStyle name="40% - Accent6" xfId="124" builtinId="51" customBuiltin="1"/>
    <cellStyle name="40% - Accent6 10" xfId="2287" xr:uid="{7517AB15-8D84-45C8-BA77-080AC7C80211}"/>
    <cellStyle name="40% - Accent6 10 2" xfId="4943" xr:uid="{455927B4-3EB5-45D3-B295-366065A600E1}"/>
    <cellStyle name="40% - Accent6 10 2 2" xfId="10864" xr:uid="{21B73565-955F-486D-936D-65F4ECFEC63F}"/>
    <cellStyle name="40% - Accent6 10 2 2 2" xfId="28390" xr:uid="{4367857A-16F4-4486-B1F5-F789A2C8FA44}"/>
    <cellStyle name="40% - Accent6 10 2 2 3" xfId="37436" xr:uid="{4451C698-9B9C-4AF4-A06B-DEF792766A1E}"/>
    <cellStyle name="40% - Accent6 10 2 3" xfId="22860" xr:uid="{05DBCBE3-2DEE-43DD-BE75-801AC4176EA9}"/>
    <cellStyle name="40% - Accent6 10 2 4" xfId="31875" xr:uid="{4372416C-3ACA-44EE-9919-4904EC2EA08C}"/>
    <cellStyle name="40% - Accent6 10 3" xfId="5964" xr:uid="{B2949041-EACF-4E88-A152-5F7A5F222E8D}"/>
    <cellStyle name="40% - Accent6 10 3 2" xfId="23525" xr:uid="{39EBE763-810E-42CD-99E8-E5E3A3CEAB46}"/>
    <cellStyle name="40% - Accent6 10 3 3" xfId="32524" xr:uid="{B5CE6A10-6877-4637-90A5-B64C10000758}"/>
    <cellStyle name="40% - Accent6 10 4" xfId="20875" xr:uid="{6B68CA9E-FFAD-4109-8805-DDD0193A5462}"/>
    <cellStyle name="40% - Accent6 10 5" xfId="29890" xr:uid="{2AE5E9EA-204F-4DEF-9053-1CF8D945E74C}"/>
    <cellStyle name="40% - Accent6 11" xfId="3757" xr:uid="{9B9EE8AD-FC46-426B-86A4-2249155E349D}"/>
    <cellStyle name="40% - Accent6 11 2" xfId="8729" xr:uid="{0D4C2AD0-C2FA-4A6E-95D6-AE1CFECEB8D7}"/>
    <cellStyle name="40% - Accent6 11 2 2" xfId="26266" xr:uid="{7BF219FE-807E-45CB-A632-42F9634C099B}"/>
    <cellStyle name="40% - Accent6 11 2 3" xfId="35261" xr:uid="{C7595332-71CA-4EA3-AA0E-46CB740B3B46}"/>
    <cellStyle name="40% - Accent6 11 3" xfId="21764" xr:uid="{6F43B392-3C4C-4A13-A953-056B65F638C9}"/>
    <cellStyle name="40% - Accent6 11 4" xfId="30779" xr:uid="{C7167E58-9E96-4257-83CC-F49FE2260870}"/>
    <cellStyle name="40% - Accent6 12" xfId="6124" xr:uid="{D3AAB9EE-E352-4EFC-B395-7BCE67C0EDDD}"/>
    <cellStyle name="40% - Accent6 12 2" xfId="23680" xr:uid="{3DC89902-155E-45D4-9ACF-29C42D565CB1}"/>
    <cellStyle name="40% - Accent6 12 3" xfId="32677" xr:uid="{5745B458-070F-42DB-B5C9-EB3EDA0F3039}"/>
    <cellStyle name="40% - Accent6 13" xfId="19784" xr:uid="{6F830D4B-A53F-45A8-A3FF-C30F348C8857}"/>
    <cellStyle name="40% - Accent6 14" xfId="28793" xr:uid="{B4E3B551-A849-4655-A4E0-16B6A2B7D957}"/>
    <cellStyle name="40% - Accent6 2" xfId="725" xr:uid="{182850BC-3283-4730-B846-9CDC14767EEC}"/>
    <cellStyle name="40% - Accent6 3" xfId="775" xr:uid="{34B84F50-C008-4887-BB5A-EE002E40F18E}"/>
    <cellStyle name="40% - Accent6 3 2" xfId="941" xr:uid="{20CC611B-2BC4-48EE-AC9E-6684CEA4195B}"/>
    <cellStyle name="40% - Accent6 3 2 2" xfId="1476" xr:uid="{51C85F73-A5F4-45DE-9DCA-0D8429A11ECA}"/>
    <cellStyle name="40% - Accent6 3 2 2 2" xfId="4448" xr:uid="{7A379F7B-4440-474A-AEC0-9F0A56DFD6B9}"/>
    <cellStyle name="40% - Accent6 3 2 2 2 2" xfId="10852" xr:uid="{87AA5912-5FDD-45D0-9D83-4D9E57621251}"/>
    <cellStyle name="40% - Accent6 3 2 2 2 2 2" xfId="28378" xr:uid="{CF5C0B7D-8DF4-46A1-864F-C28780B9C0CA}"/>
    <cellStyle name="40% - Accent6 3 2 2 2 2 3" xfId="37422" xr:uid="{78EAEEC0-51BA-4DBB-82EB-631F463967FD}"/>
    <cellStyle name="40% - Accent6 3 2 2 2 3" xfId="22455" xr:uid="{301DDE09-0F00-4C5B-A0CB-C18777CDED7A}"/>
    <cellStyle name="40% - Accent6 3 2 2 2 4" xfId="31470" xr:uid="{4F92FF23-B995-471C-808F-554AAED6EFBE}"/>
    <cellStyle name="40% - Accent6 3 2 2 3" xfId="10166" xr:uid="{BE0D1A09-3D85-4F43-A5C3-E67EE0FDF8BA}"/>
    <cellStyle name="40% - Accent6 3 2 2 3 2" xfId="27701" xr:uid="{F68D82CD-FCCD-4E98-849C-629F1006FE07}"/>
    <cellStyle name="40% - Accent6 3 2 2 3 3" xfId="36699" xr:uid="{85D76AE1-C2EA-4C85-860B-E314EF94AB8C}"/>
    <cellStyle name="40% - Accent6 3 2 2 4" xfId="20470" xr:uid="{BCD815ED-B7D9-4EA7-A3EF-115EC412EB12}"/>
    <cellStyle name="40% - Accent6 3 2 2 5" xfId="29485" xr:uid="{1DEC2331-BD2B-4BE4-9E24-3285753000CD}"/>
    <cellStyle name="40% - Accent6 3 2 3" xfId="4016" xr:uid="{33D7C2B6-BDE1-4092-B036-5AEF88BEEBE7}"/>
    <cellStyle name="40% - Accent6 3 2 3 2" xfId="10868" xr:uid="{2189613D-44AD-4E0A-A156-B6806C1E74FD}"/>
    <cellStyle name="40% - Accent6 3 2 3 2 2" xfId="28393" xr:uid="{0B406D7B-1DFA-4719-8DB1-8A3C9E6E76DE}"/>
    <cellStyle name="40% - Accent6 3 2 3 2 3" xfId="37440" xr:uid="{01514754-2A7A-4B35-BE46-8A2735438D56}"/>
    <cellStyle name="40% - Accent6 3 2 3 3" xfId="22023" xr:uid="{5BF74966-3C7E-4FC4-9961-FB5D282338B2}"/>
    <cellStyle name="40% - Accent6 3 2 3 4" xfId="31038" xr:uid="{352AB96E-AF1B-444A-BE60-08F7A1902CC3}"/>
    <cellStyle name="40% - Accent6 3 2 4" xfId="6259" xr:uid="{8AF2DD1E-F9B4-40E4-ACE2-0DADA2463134}"/>
    <cellStyle name="40% - Accent6 3 2 4 2" xfId="23812" xr:uid="{4C80F75B-72BE-40F8-B113-0B56A4693372}"/>
    <cellStyle name="40% - Accent6 3 2 4 3" xfId="32809" xr:uid="{38666AF8-7068-4A0A-9298-BA6F2F77349F}"/>
    <cellStyle name="40% - Accent6 3 2 5" xfId="20038" xr:uid="{705056E2-D1EC-43D6-8E01-D8ED3EE6CF35}"/>
    <cellStyle name="40% - Accent6 3 2 6" xfId="29053" xr:uid="{1EFCE602-B73F-4138-A1D6-4FB954FC22C7}"/>
    <cellStyle name="40% - Accent6 3 3" xfId="1070" xr:uid="{1DE53B75-28F4-40D4-80D7-4DFF7C678579}"/>
    <cellStyle name="40% - Accent6 3 3 2" xfId="1604" xr:uid="{DDE42BD8-B03C-4D8E-BEF0-053DB5404B63}"/>
    <cellStyle name="40% - Accent6 3 3 2 2" xfId="4576" xr:uid="{F8F2289D-CE65-449D-B886-11AFBA18413A}"/>
    <cellStyle name="40% - Accent6 3 3 2 2 2" xfId="11189" xr:uid="{2B23CF3B-6CCE-47E4-BD2E-9D0F8D09DDE9}"/>
    <cellStyle name="40% - Accent6 3 3 2 2 2 2" xfId="28706" xr:uid="{09169EA1-E19B-4218-B9F8-680A2E7AA01E}"/>
    <cellStyle name="40% - Accent6 3 3 2 2 2 3" xfId="37796" xr:uid="{B30B8730-C3EC-4A28-B1C6-3BB7C1CD59C9}"/>
    <cellStyle name="40% - Accent6 3 3 2 2 3" xfId="22583" xr:uid="{19791FBF-98C1-4E02-9F06-D02B49A04195}"/>
    <cellStyle name="40% - Accent6 3 3 2 2 4" xfId="31598" xr:uid="{2C828AE6-306D-448E-B747-7783B7E8E41C}"/>
    <cellStyle name="40% - Accent6 3 3 2 3" xfId="10294" xr:uid="{84079285-CFD6-4266-9E75-556628318F25}"/>
    <cellStyle name="40% - Accent6 3 3 2 3 2" xfId="27829" xr:uid="{4A8EF170-22AD-4162-B9D3-CF60C068ABB3}"/>
    <cellStyle name="40% - Accent6 3 3 2 3 3" xfId="36827" xr:uid="{3327CC81-DEFB-49CF-A01F-BA030CCD9450}"/>
    <cellStyle name="40% - Accent6 3 3 2 4" xfId="20598" xr:uid="{11D6DCBF-A96D-4180-90DD-697DBC6B0166}"/>
    <cellStyle name="40% - Accent6 3 3 2 5" xfId="29613" xr:uid="{692A32B0-48C6-4C16-BEFF-F7EDC6514777}"/>
    <cellStyle name="40% - Accent6 3 3 3" xfId="4145" xr:uid="{A5900625-8932-4AF1-A69F-00D22AD01555}"/>
    <cellStyle name="40% - Accent6 3 3 3 2" xfId="7058" xr:uid="{D7B3B7D5-EF0A-400A-81B5-B88527249B51}"/>
    <cellStyle name="40% - Accent6 3 3 3 2 2" xfId="24602" xr:uid="{A7075F81-96F0-43F4-A6F6-8DE4910A88BB}"/>
    <cellStyle name="40% - Accent6 3 3 3 2 3" xfId="33595" xr:uid="{3606CCEF-C2A0-4BE6-9AEE-9CCF8FF4FB71}"/>
    <cellStyle name="40% - Accent6 3 3 3 3" xfId="22152" xr:uid="{9D2F33EB-A071-44C4-BDE5-4CC121D0F533}"/>
    <cellStyle name="40% - Accent6 3 3 3 4" xfId="31167" xr:uid="{E560812A-E632-4033-845B-6B3306F8D2C8}"/>
    <cellStyle name="40% - Accent6 3 3 4" xfId="6563" xr:uid="{0A809E9A-7BA9-4227-958D-A983D54DD04D}"/>
    <cellStyle name="40% - Accent6 3 3 4 2" xfId="24112" xr:uid="{8934F15B-0DFD-4861-B28B-595DAA765222}"/>
    <cellStyle name="40% - Accent6 3 3 4 3" xfId="33106" xr:uid="{664C8EF6-92F2-408B-8E28-F8EBB51372AF}"/>
    <cellStyle name="40% - Accent6 3 3 5" xfId="20167" xr:uid="{BA6CA47C-1F12-4A80-9992-620D78E23415}"/>
    <cellStyle name="40% - Accent6 3 3 6" xfId="29182" xr:uid="{9154E44C-DA61-440E-812F-13C3ACEEBE8B}"/>
    <cellStyle name="40% - Accent6 3 4" xfId="1312" xr:uid="{049628CA-F069-4CEC-9B56-A5C1DB0311EC}"/>
    <cellStyle name="40% - Accent6 3 4 2" xfId="4286" xr:uid="{089393DE-2CAC-4762-B382-5085A30DB4A6}"/>
    <cellStyle name="40% - Accent6 3 4 2 2" xfId="11013" xr:uid="{69884E51-2419-41D5-ACBE-5DD856709DE8}"/>
    <cellStyle name="40% - Accent6 3 4 2 2 2" xfId="28534" xr:uid="{FA28E748-A246-4005-83EE-8D3941AB46F5}"/>
    <cellStyle name="40% - Accent6 3 4 2 2 3" xfId="37603" xr:uid="{99C34FBC-6656-4FA3-AB15-5EA666B135E5}"/>
    <cellStyle name="40% - Accent6 3 4 2 3" xfId="22293" xr:uid="{F515A17A-E892-45E0-92AC-715835DD7BEA}"/>
    <cellStyle name="40% - Accent6 3 4 2 4" xfId="31308" xr:uid="{A914373B-86FE-4FDF-AF80-784FAF3642A4}"/>
    <cellStyle name="40% - Accent6 3 4 3" xfId="10004" xr:uid="{DAFC755B-D408-418D-9BC5-C664DA71C00A}"/>
    <cellStyle name="40% - Accent6 3 4 3 2" xfId="27539" xr:uid="{45EC9FE8-1A0A-4B37-8FE2-4193FE517C7B}"/>
    <cellStyle name="40% - Accent6 3 4 3 3" xfId="36537" xr:uid="{D9750B7E-4B4F-4218-8D4E-8155EFA63550}"/>
    <cellStyle name="40% - Accent6 3 4 4" xfId="20308" xr:uid="{13DD70FF-37F6-4310-A3D7-E5F3F0F4BACF}"/>
    <cellStyle name="40% - Accent6 3 4 5" xfId="29323" xr:uid="{25D08380-0D62-46C5-B306-D65008F3DB56}"/>
    <cellStyle name="40% - Accent6 3 5" xfId="3856" xr:uid="{E047B356-3457-42BF-AFF2-8994927BE04B}"/>
    <cellStyle name="40% - Accent6 3 5 2" xfId="11023" xr:uid="{436D1D2D-1208-48AB-B6BC-A4BB67A502D4}"/>
    <cellStyle name="40% - Accent6 3 5 2 2" xfId="28543" xr:uid="{5432A301-540F-478D-B174-118C22631AF5}"/>
    <cellStyle name="40% - Accent6 3 5 2 3" xfId="37615" xr:uid="{CA2D81C1-16E6-4306-9B66-926B2402F236}"/>
    <cellStyle name="40% - Accent6 3 5 3" xfId="21863" xr:uid="{D5FF65E1-DD07-4200-A3FA-4B3DA9FB0FA8}"/>
    <cellStyle name="40% - Accent6 3 5 4" xfId="30878" xr:uid="{860020CB-0CF6-472B-8AB6-85CDCE41ECB9}"/>
    <cellStyle name="40% - Accent6 3 6" xfId="8938" xr:uid="{1E2B2CB6-A3C6-4820-B97E-74B5FC5670C7}"/>
    <cellStyle name="40% - Accent6 3 6 2" xfId="26474" xr:uid="{A3119A58-06FA-454A-AE7D-3CA727676C1A}"/>
    <cellStyle name="40% - Accent6 3 6 3" xfId="35469" xr:uid="{A76C8FC7-2AD8-4B04-B155-81302C79DB1B}"/>
    <cellStyle name="40% - Accent6 3 7" xfId="19879" xr:uid="{229DE371-E430-4975-B5D3-2CA0251AD4F9}"/>
    <cellStyle name="40% - Accent6 3 8" xfId="28893" xr:uid="{EE2B0782-6732-4FE6-B332-2F39C722AE36}"/>
    <cellStyle name="40% - Accent6 4" xfId="789" xr:uid="{3E8EE8C9-F29B-4E67-99C5-DBE9E98C0DC1}"/>
    <cellStyle name="40% - Accent6 4 2" xfId="955" xr:uid="{CD97C031-FEC9-44D4-AB96-E0477039572F}"/>
    <cellStyle name="40% - Accent6 4 2 2" xfId="1490" xr:uid="{C90EE775-5F83-4368-AC8B-8E64461EC55A}"/>
    <cellStyle name="40% - Accent6 4 2 2 2" xfId="4462" xr:uid="{2AE44DAA-0585-4AA4-9E95-801DF77B69BE}"/>
    <cellStyle name="40% - Accent6 4 2 2 2 2" xfId="10563" xr:uid="{8F131EA5-E10C-4DFC-97C1-0829A9503AEB}"/>
    <cellStyle name="40% - Accent6 4 2 2 2 2 2" xfId="28093" xr:uid="{E25475AD-1A19-476C-841C-255C22811BDB}"/>
    <cellStyle name="40% - Accent6 4 2 2 2 2 3" xfId="37104" xr:uid="{205F0116-6EAF-4D82-8228-6442AB0B88DE}"/>
    <cellStyle name="40% - Accent6 4 2 2 2 3" xfId="22469" xr:uid="{311425C9-CC78-4A5A-9454-F5E92C85B8E3}"/>
    <cellStyle name="40% - Accent6 4 2 2 2 4" xfId="31484" xr:uid="{8926AE44-C0ED-49E9-8D75-E5D4EE22CE05}"/>
    <cellStyle name="40% - Accent6 4 2 2 3" xfId="10180" xr:uid="{F19CDC26-D820-45C6-A6CE-CC2D89590B57}"/>
    <cellStyle name="40% - Accent6 4 2 2 3 2" xfId="27715" xr:uid="{9C6B6A33-CD4D-44BD-A28C-234449E20C50}"/>
    <cellStyle name="40% - Accent6 4 2 2 3 3" xfId="36713" xr:uid="{D3B446A0-A6B5-4F79-8B43-741834DDDB31}"/>
    <cellStyle name="40% - Accent6 4 2 2 4" xfId="20484" xr:uid="{2CDD5347-7A16-481D-B45A-C2DA6E721A0D}"/>
    <cellStyle name="40% - Accent6 4 2 2 5" xfId="29499" xr:uid="{CD39A87E-55F8-4B96-906C-489E24DFAEB2}"/>
    <cellStyle name="40% - Accent6 4 2 3" xfId="4030" xr:uid="{D8C10AD8-C33C-43C0-96C4-9B1D9CC83E47}"/>
    <cellStyle name="40% - Accent6 4 2 3 2" xfId="10666" xr:uid="{DAC81831-74C8-4500-A87D-907811155636}"/>
    <cellStyle name="40% - Accent6 4 2 3 2 2" xfId="28195" xr:uid="{A3090031-44A0-4484-9533-0E022DAD014B}"/>
    <cellStyle name="40% - Accent6 4 2 3 2 3" xfId="37223" xr:uid="{74508BED-20FD-49BE-BF95-7FB351619348}"/>
    <cellStyle name="40% - Accent6 4 2 3 3" xfId="22037" xr:uid="{92E85673-B6D7-404A-848B-BFD0393EDD37}"/>
    <cellStyle name="40% - Accent6 4 2 3 4" xfId="31052" xr:uid="{2BF87172-2EEA-4EDA-AC1F-6345CFE65841}"/>
    <cellStyle name="40% - Accent6 4 2 4" xfId="8848" xr:uid="{DC452A27-8141-4831-8F78-2B13616893CE}"/>
    <cellStyle name="40% - Accent6 4 2 4 2" xfId="26385" xr:uid="{A6536092-8412-4F9B-9EFA-420730FE6B20}"/>
    <cellStyle name="40% - Accent6 4 2 4 3" xfId="35381" xr:uid="{B8FC77CA-DCB7-4B89-9CB6-FA8EA29BF45A}"/>
    <cellStyle name="40% - Accent6 4 2 5" xfId="20052" xr:uid="{1A39234E-C008-4FA1-AFFC-A5D6A8E3B7F8}"/>
    <cellStyle name="40% - Accent6 4 2 6" xfId="29067" xr:uid="{30C1D139-EA49-41CA-A34A-DEF4B58509DF}"/>
    <cellStyle name="40% - Accent6 4 3" xfId="1084" xr:uid="{E0ECE6D9-F546-4031-9632-1BFE8B01B466}"/>
    <cellStyle name="40% - Accent6 4 3 2" xfId="1618" xr:uid="{2073247A-6C0D-4E35-BDC6-9B92CEBD7C62}"/>
    <cellStyle name="40% - Accent6 4 3 2 2" xfId="4590" xr:uid="{9FBD942D-3F1A-4F59-A1D7-CF99F0A87A0D}"/>
    <cellStyle name="40% - Accent6 4 3 2 2 2" xfId="10975" xr:uid="{F800129B-D6AA-438F-86C2-26EC9F000421}"/>
    <cellStyle name="40% - Accent6 4 3 2 2 2 2" xfId="28496" xr:uid="{91F88233-55E9-4DDB-820B-A1395B57A636}"/>
    <cellStyle name="40% - Accent6 4 3 2 2 2 3" xfId="37562" xr:uid="{2484048B-73AA-41A0-95DD-DEEE1F574488}"/>
    <cellStyle name="40% - Accent6 4 3 2 2 3" xfId="22597" xr:uid="{37878034-DA88-4A67-ACC1-8177D8000823}"/>
    <cellStyle name="40% - Accent6 4 3 2 2 4" xfId="31612" xr:uid="{E2186565-096A-49F1-AE52-28EB91C97BBE}"/>
    <cellStyle name="40% - Accent6 4 3 2 3" xfId="10308" xr:uid="{F12C4C35-02A0-49C9-8F62-C1A92F62BC86}"/>
    <cellStyle name="40% - Accent6 4 3 2 3 2" xfId="27843" xr:uid="{5C5E2F12-16F3-4525-824F-8C5A27A74530}"/>
    <cellStyle name="40% - Accent6 4 3 2 3 3" xfId="36841" xr:uid="{B935234F-8D0A-4F20-B54F-C4EC7E86AC4C}"/>
    <cellStyle name="40% - Accent6 4 3 2 4" xfId="20612" xr:uid="{A49B8E7C-EAFA-4DB9-AC9A-AB44F12A5F02}"/>
    <cellStyle name="40% - Accent6 4 3 2 5" xfId="29627" xr:uid="{167F743D-3F65-427C-9D2B-E9EBECBFCA7A}"/>
    <cellStyle name="40% - Accent6 4 3 3" xfId="4159" xr:uid="{A74F1B37-E09C-42FA-9F46-D9216BCB588D}"/>
    <cellStyle name="40% - Accent6 4 3 3 2" xfId="6101" xr:uid="{1D560C30-C15B-4BBE-81D6-79A44E3B38E6}"/>
    <cellStyle name="40% - Accent6 4 3 3 2 2" xfId="23657" xr:uid="{AD8B2F95-7CE8-4A91-A310-D89D822DF0D9}"/>
    <cellStyle name="40% - Accent6 4 3 3 2 3" xfId="32654" xr:uid="{44336EB7-0967-445D-A050-5D3BE3A064BB}"/>
    <cellStyle name="40% - Accent6 4 3 3 3" xfId="22166" xr:uid="{0AF2E15E-8195-4972-B776-A23714A47EF5}"/>
    <cellStyle name="40% - Accent6 4 3 3 4" xfId="31181" xr:uid="{B3E3B54E-7971-417F-8B2B-12304CD5623E}"/>
    <cellStyle name="40% - Accent6 4 3 4" xfId="6599" xr:uid="{1FBAAC82-291F-46AD-A768-068EC85DD24E}"/>
    <cellStyle name="40% - Accent6 4 3 4 2" xfId="24146" xr:uid="{64FBAC92-F430-4359-95D7-9D882A7D4FA2}"/>
    <cellStyle name="40% - Accent6 4 3 4 3" xfId="33140" xr:uid="{0E424D77-14DC-4A5D-9E5B-9736F755FB89}"/>
    <cellStyle name="40% - Accent6 4 3 5" xfId="20181" xr:uid="{42233BB7-6FA6-4765-BA6F-56C536DC3CFF}"/>
    <cellStyle name="40% - Accent6 4 3 6" xfId="29196" xr:uid="{A1CE49CD-6B3D-4531-9001-4989090C1863}"/>
    <cellStyle name="40% - Accent6 4 4" xfId="1326" xr:uid="{F163ECEE-8DAD-4A16-B36B-A532EBF4DC78}"/>
    <cellStyle name="40% - Accent6 4 4 2" xfId="4300" xr:uid="{940B5645-3C32-4E6B-B0E7-013BC345C876}"/>
    <cellStyle name="40% - Accent6 4 4 2 2" xfId="10979" xr:uid="{D9CEFB5C-9667-4258-9F8D-C7AB7EB56CCE}"/>
    <cellStyle name="40% - Accent6 4 4 2 2 2" xfId="28500" xr:uid="{5D1FE70F-4341-4E54-95BA-6A5E5AB55474}"/>
    <cellStyle name="40% - Accent6 4 4 2 2 3" xfId="37567" xr:uid="{5CD23B88-ECFC-489B-956C-0CC9EDBA9C42}"/>
    <cellStyle name="40% - Accent6 4 4 2 3" xfId="22307" xr:uid="{1D13AE95-D2CA-41F0-9E1D-02C0DF2E6167}"/>
    <cellStyle name="40% - Accent6 4 4 2 4" xfId="31322" xr:uid="{895D572E-6468-478B-BBD1-E5EF1F460858}"/>
    <cellStyle name="40% - Accent6 4 4 3" xfId="10018" xr:uid="{6EACA1A8-1BD2-4003-B867-FD77F73D67C5}"/>
    <cellStyle name="40% - Accent6 4 4 3 2" xfId="27553" xr:uid="{3A5C7DDB-CF64-4B02-93A1-17E1B8F007D6}"/>
    <cellStyle name="40% - Accent6 4 4 3 3" xfId="36551" xr:uid="{82FDA4C6-4AB8-432C-8610-5A29DA0C04E9}"/>
    <cellStyle name="40% - Accent6 4 4 4" xfId="20322" xr:uid="{A06983F2-82F6-4B72-8532-A5DAFDE4D255}"/>
    <cellStyle name="40% - Accent6 4 4 5" xfId="29337" xr:uid="{4EF4CB06-F0BD-46AA-A6BF-201078E1BECF}"/>
    <cellStyle name="40% - Accent6 4 5" xfId="3870" xr:uid="{7F66F853-421B-41F2-8A22-F6FD093E6A34}"/>
    <cellStyle name="40% - Accent6 4 5 2" xfId="10897" xr:uid="{F9670520-0056-4AF9-A16A-0A277629BA09}"/>
    <cellStyle name="40% - Accent6 4 5 2 2" xfId="28421" xr:uid="{537C249D-7192-418D-93C7-92FF6A301CBF}"/>
    <cellStyle name="40% - Accent6 4 5 2 3" xfId="37475" xr:uid="{6660B842-A489-4A82-A725-F8E9AA155E0F}"/>
    <cellStyle name="40% - Accent6 4 5 3" xfId="21877" xr:uid="{BF23BAE3-B09B-4F81-9224-D68A2EDC7003}"/>
    <cellStyle name="40% - Accent6 4 5 4" xfId="30892" xr:uid="{906D05D9-46F7-4A86-A695-A4A9597E8C67}"/>
    <cellStyle name="40% - Accent6 4 6" xfId="6246" xr:uid="{2D161B9B-1845-4D05-A50C-AFDEBB069D40}"/>
    <cellStyle name="40% - Accent6 4 6 2" xfId="23799" xr:uid="{67F219BC-AA72-4D60-ADC9-904068E0767B}"/>
    <cellStyle name="40% - Accent6 4 6 3" xfId="32795" xr:uid="{A1A1586D-5BD3-4645-B025-19B4A164B053}"/>
    <cellStyle name="40% - Accent6 4 7" xfId="19893" xr:uid="{BFFAF459-1CF6-43FF-A1C8-2D431849C252}"/>
    <cellStyle name="40% - Accent6 4 8" xfId="28907" xr:uid="{A7A2928F-849D-4B70-9492-6CCCD2DCB082}"/>
    <cellStyle name="40% - Accent6 5" xfId="803" xr:uid="{0C848FE3-8552-4B5A-BBA5-DF4EAA50CE41}"/>
    <cellStyle name="40% - Accent6 5 2" xfId="969" xr:uid="{9F7E6269-42A4-43D4-B0E2-C162AD43A523}"/>
    <cellStyle name="40% - Accent6 5 2 2" xfId="1504" xr:uid="{DDD3780A-C84E-4BE1-B29C-83B9B4FA3320}"/>
    <cellStyle name="40% - Accent6 5 2 2 2" xfId="4476" xr:uid="{1A93F114-BE26-476D-AFA2-64A7A97681DC}"/>
    <cellStyle name="40% - Accent6 5 2 2 2 2" xfId="10784" xr:uid="{3D98BF72-8120-44BA-B711-298B4D175D83}"/>
    <cellStyle name="40% - Accent6 5 2 2 2 2 2" xfId="28310" xr:uid="{5BE47D84-4A9B-476E-8E41-6B78B5AB7048}"/>
    <cellStyle name="40% - Accent6 5 2 2 2 2 3" xfId="37347" xr:uid="{93433B4A-8875-4A26-A99C-3280E55286C9}"/>
    <cellStyle name="40% - Accent6 5 2 2 2 3" xfId="22483" xr:uid="{D326308E-C0DD-4F7F-B5DA-4EB3638476EC}"/>
    <cellStyle name="40% - Accent6 5 2 2 2 4" xfId="31498" xr:uid="{7F8B2D87-F296-4BE8-B610-8079D925882E}"/>
    <cellStyle name="40% - Accent6 5 2 2 3" xfId="10194" xr:uid="{6AE21AD6-F664-40C4-A91D-9F788C21E5F6}"/>
    <cellStyle name="40% - Accent6 5 2 2 3 2" xfId="27729" xr:uid="{897B9A69-9EA7-439E-BAE8-726EB24AF62A}"/>
    <cellStyle name="40% - Accent6 5 2 2 3 3" xfId="36727" xr:uid="{DA552105-CBBE-492B-8F63-C23496C902CF}"/>
    <cellStyle name="40% - Accent6 5 2 2 4" xfId="20498" xr:uid="{54285108-D4AA-42FF-A222-376B15CD82E4}"/>
    <cellStyle name="40% - Accent6 5 2 2 5" xfId="29513" xr:uid="{64ABD274-0CB8-4F64-A4C4-27663A679198}"/>
    <cellStyle name="40% - Accent6 5 2 3" xfId="4044" xr:uid="{CCEBE096-CA9B-4B20-AFDD-5149A57A1A80}"/>
    <cellStyle name="40% - Accent6 5 2 3 2" xfId="10839" xr:uid="{0D43617C-0043-4C0E-A7AB-2C17CEDFA225}"/>
    <cellStyle name="40% - Accent6 5 2 3 2 2" xfId="28365" xr:uid="{C39FCE84-104E-4CEA-A56B-B1BCFC6AD52F}"/>
    <cellStyle name="40% - Accent6 5 2 3 2 3" xfId="37407" xr:uid="{D38313DB-791F-4D46-85BF-9F49FDB6205B}"/>
    <cellStyle name="40% - Accent6 5 2 3 3" xfId="22051" xr:uid="{1C5BF1A9-3A15-4A76-9BB8-7F01EC7279BF}"/>
    <cellStyle name="40% - Accent6 5 2 3 4" xfId="31066" xr:uid="{2A31EBF7-7377-4162-A659-6C93E400ECE5}"/>
    <cellStyle name="40% - Accent6 5 2 4" xfId="6155" xr:uid="{CD585A85-6589-46E7-A643-F1E17B74BCC3}"/>
    <cellStyle name="40% - Accent6 5 2 4 2" xfId="23711" xr:uid="{DCA87621-F917-4619-9B31-4AC32FF28BD0}"/>
    <cellStyle name="40% - Accent6 5 2 4 3" xfId="32708" xr:uid="{F912A08A-ED90-4008-A4F7-750DBFC5B6B2}"/>
    <cellStyle name="40% - Accent6 5 2 5" xfId="20066" xr:uid="{A4556FD5-9A40-486D-ABA7-6A4E86980CE4}"/>
    <cellStyle name="40% - Accent6 5 2 6" xfId="29081" xr:uid="{C5529791-04F3-435A-96CF-6CE2C8674305}"/>
    <cellStyle name="40% - Accent6 5 3" xfId="1098" xr:uid="{2843FC8D-A486-4D9E-91D7-3ED788C5AAC6}"/>
    <cellStyle name="40% - Accent6 5 3 2" xfId="1632" xr:uid="{D33D4FD1-DADD-4974-A15A-5027A2249217}"/>
    <cellStyle name="40% - Accent6 5 3 2 2" xfId="4604" xr:uid="{877B295E-5DD0-464C-83C6-A38CBD6DAF03}"/>
    <cellStyle name="40% - Accent6 5 3 2 2 2" xfId="10610" xr:uid="{915AB8C3-7B59-4B41-A513-C69A69F63C8E}"/>
    <cellStyle name="40% - Accent6 5 3 2 2 2 2" xfId="28140" xr:uid="{DA08CF33-4F5C-4144-9988-0F48BF1DAFAD}"/>
    <cellStyle name="40% - Accent6 5 3 2 2 2 3" xfId="37155" xr:uid="{C3CC6619-3DD7-483F-B621-87689D506D96}"/>
    <cellStyle name="40% - Accent6 5 3 2 2 3" xfId="22611" xr:uid="{43979BB1-520B-4319-A398-20EA36072BE7}"/>
    <cellStyle name="40% - Accent6 5 3 2 2 4" xfId="31626" xr:uid="{D77886B7-05AA-4A47-9F0B-2F1ADA747413}"/>
    <cellStyle name="40% - Accent6 5 3 2 3" xfId="10322" xr:uid="{DC286728-CC9B-4D58-B957-2566E8702192}"/>
    <cellStyle name="40% - Accent6 5 3 2 3 2" xfId="27857" xr:uid="{DC424E8F-1996-4CE4-ABC9-E628A339EF32}"/>
    <cellStyle name="40% - Accent6 5 3 2 3 3" xfId="36855" xr:uid="{6412B70E-E569-46D2-A0AD-2B02259DD7F2}"/>
    <cellStyle name="40% - Accent6 5 3 2 4" xfId="20626" xr:uid="{2BD36D2A-B092-4C8A-8E4A-48EA80D7C3F9}"/>
    <cellStyle name="40% - Accent6 5 3 2 5" xfId="29641" xr:uid="{5111BA2A-8C6F-4606-B0F3-984D96DD261A}"/>
    <cellStyle name="40% - Accent6 5 3 3" xfId="4173" xr:uid="{7736FA93-9B63-49A4-B974-FD21C5D26867}"/>
    <cellStyle name="40% - Accent6 5 3 3 2" xfId="11172" xr:uid="{19DA5C98-8FE5-4074-A3AF-09A1FA44F1FD}"/>
    <cellStyle name="40% - Accent6 5 3 3 2 2" xfId="28690" xr:uid="{D4ED201C-3B6E-4DDE-9DFE-D4DFDA6C603D}"/>
    <cellStyle name="40% - Accent6 5 3 3 2 3" xfId="37778" xr:uid="{4FFCB2A5-044B-4B01-A356-561F8F580E28}"/>
    <cellStyle name="40% - Accent6 5 3 3 3" xfId="22180" xr:uid="{0CA34E1D-BFEF-42AD-B99E-0555CDF37690}"/>
    <cellStyle name="40% - Accent6 5 3 3 4" xfId="31195" xr:uid="{F0A100AE-77B2-4524-ABBF-3868854E3877}"/>
    <cellStyle name="40% - Accent6 5 3 4" xfId="8937" xr:uid="{734D0B96-6A34-41CF-9A4F-1467B65B410C}"/>
    <cellStyle name="40% - Accent6 5 3 4 2" xfId="26473" xr:uid="{CCC864A6-0D5A-4F2B-AD1E-3AD6F1914F4B}"/>
    <cellStyle name="40% - Accent6 5 3 4 3" xfId="35468" xr:uid="{B108DEC8-B7BA-4C2C-8381-113A6D0CEF6D}"/>
    <cellStyle name="40% - Accent6 5 3 5" xfId="20195" xr:uid="{EC15508B-0B07-4936-9DB4-7F569022852A}"/>
    <cellStyle name="40% - Accent6 5 3 6" xfId="29210" xr:uid="{77C10ED2-754A-430D-967C-0A2757A70BA2}"/>
    <cellStyle name="40% - Accent6 5 4" xfId="1340" xr:uid="{95DEDBE3-AF1E-4B74-8FDF-0B898A97D410}"/>
    <cellStyle name="40% - Accent6 5 4 2" xfId="4314" xr:uid="{A14A3BC1-575B-48AE-9691-E1EB130DBF5C}"/>
    <cellStyle name="40% - Accent6 5 4 2 2" xfId="9873" xr:uid="{90046151-E079-4EAA-ABFB-009F77DB7C38}"/>
    <cellStyle name="40% - Accent6 5 4 2 2 2" xfId="27409" xr:uid="{4D1B82D2-0783-4360-ADD0-CC1F6AD4CEA6}"/>
    <cellStyle name="40% - Accent6 5 4 2 2 3" xfId="36403" xr:uid="{9B8AB751-D0FF-432F-910C-B7D7F6AD070D}"/>
    <cellStyle name="40% - Accent6 5 4 2 3" xfId="22321" xr:uid="{642FAB4D-E0C1-425A-BD5B-AB11932E9227}"/>
    <cellStyle name="40% - Accent6 5 4 2 4" xfId="31336" xr:uid="{2B1FC8F4-A88B-49A9-81E3-802ED26B16E8}"/>
    <cellStyle name="40% - Accent6 5 4 3" xfId="10032" xr:uid="{72A70FDD-B666-454B-ADC8-CC5DCEE527D6}"/>
    <cellStyle name="40% - Accent6 5 4 3 2" xfId="27567" xr:uid="{5169F8F4-501A-406C-BFAF-8606F02F992D}"/>
    <cellStyle name="40% - Accent6 5 4 3 3" xfId="36565" xr:uid="{B12CDB4F-59E8-4C04-ADCE-3A620BA1AC47}"/>
    <cellStyle name="40% - Accent6 5 4 4" xfId="20336" xr:uid="{77301910-122B-436D-A3D3-DB5EB7E47A09}"/>
    <cellStyle name="40% - Accent6 5 4 5" xfId="29351" xr:uid="{947B6C93-39C5-49C2-A32C-A973F14F2381}"/>
    <cellStyle name="40% - Accent6 5 5" xfId="3884" xr:uid="{04312EAF-0752-43F4-B581-6D3820608C3D}"/>
    <cellStyle name="40% - Accent6 5 5 2" xfId="10892" xr:uid="{64D05593-86C2-412F-8414-42B5E55E6D15}"/>
    <cellStyle name="40% - Accent6 5 5 2 2" xfId="28416" xr:uid="{3CD5C658-DDD2-4817-AE5F-A67C96C0192F}"/>
    <cellStyle name="40% - Accent6 5 5 2 3" xfId="37469" xr:uid="{FE658024-C9A5-4C72-8787-459A48E4CAEB}"/>
    <cellStyle name="40% - Accent6 5 5 3" xfId="21891" xr:uid="{39C8B2D9-CF20-4CA6-8B8B-A0183C31F2D9}"/>
    <cellStyle name="40% - Accent6 5 5 4" xfId="30906" xr:uid="{AFE334FE-84C9-4EBA-8E17-425B5F9BE5A7}"/>
    <cellStyle name="40% - Accent6 5 6" xfId="8834" xr:uid="{D9CD8800-0B26-4EEA-9CC4-3E3E3B39E426}"/>
    <cellStyle name="40% - Accent6 5 6 2" xfId="26371" xr:uid="{3281546C-D775-43A7-A6FC-E54DC63687AA}"/>
    <cellStyle name="40% - Accent6 5 6 3" xfId="35367" xr:uid="{32231B0B-8AAB-4B1B-BBF8-715126BD057F}"/>
    <cellStyle name="40% - Accent6 5 7" xfId="19907" xr:uid="{3FBBA044-F3CA-4AB2-9994-34805E8664B3}"/>
    <cellStyle name="40% - Accent6 5 8" xfId="28921" xr:uid="{20983EAF-9BC7-47F7-841A-6B5C3AA8D1B8}"/>
    <cellStyle name="40% - Accent6 6" xfId="887" xr:uid="{41AA9DB3-69CD-4C39-A42B-D90F9D73E27A}"/>
    <cellStyle name="40% - Accent6 6 2" xfId="1421" xr:uid="{2E022752-9462-4226-BA30-709BFBFC3A5E}"/>
    <cellStyle name="40% - Accent6 6 2 2" xfId="4393" xr:uid="{E924F83D-5915-44A7-A731-459C3969EB77}"/>
    <cellStyle name="40% - Accent6 6 2 2 2" xfId="11119" xr:uid="{47709D9A-F93F-4DD6-A760-40B62CF82EB4}"/>
    <cellStyle name="40% - Accent6 6 2 2 2 2" xfId="28638" xr:uid="{F4330EBC-D69C-4AF2-9899-A2B8B0DDEC49}"/>
    <cellStyle name="40% - Accent6 6 2 2 2 3" xfId="37721" xr:uid="{14069753-62A4-4A39-BB23-85805B5C49A8}"/>
    <cellStyle name="40% - Accent6 6 2 2 3" xfId="22400" xr:uid="{B06BA860-E2A7-45EA-AEB2-0FB87C7BF554}"/>
    <cellStyle name="40% - Accent6 6 2 2 4" xfId="31415" xr:uid="{A4A283D9-BFD3-4909-9676-A170C3298723}"/>
    <cellStyle name="40% - Accent6 6 2 3" xfId="10111" xr:uid="{C996886A-CF49-4BF9-AD39-0429362D1129}"/>
    <cellStyle name="40% - Accent6 6 2 3 2" xfId="27646" xr:uid="{A47CEE6A-6331-4874-B0BC-2CE1AF7A5F8A}"/>
    <cellStyle name="40% - Accent6 6 2 3 3" xfId="36644" xr:uid="{69B66F8A-5CBF-4918-BD60-D9AE5FC5298F}"/>
    <cellStyle name="40% - Accent6 6 2 4" xfId="20415" xr:uid="{B1C02EC3-8D83-4260-BA7F-08852923DEF1}"/>
    <cellStyle name="40% - Accent6 6 2 5" xfId="29430" xr:uid="{ED7F9464-4636-46B2-AEE4-CB6482321F1A}"/>
    <cellStyle name="40% - Accent6 6 3" xfId="3962" xr:uid="{62211758-D1C0-47F8-942C-31E9CB56244F}"/>
    <cellStyle name="40% - Accent6 6 3 2" xfId="10614" xr:uid="{4F432F6B-3B30-4030-9153-AFE83D76ECD8}"/>
    <cellStyle name="40% - Accent6 6 3 2 2" xfId="28144" xr:uid="{26BB3E95-D88F-46C6-B5D2-EA9E0FEE4ECB}"/>
    <cellStyle name="40% - Accent6 6 3 2 3" xfId="37160" xr:uid="{D0C82770-8F52-4CA3-8BF2-21901273BB55}"/>
    <cellStyle name="40% - Accent6 6 3 3" xfId="21969" xr:uid="{97062617-BC4D-4E7D-B81E-A1EA2FB355C8}"/>
    <cellStyle name="40% - Accent6 6 3 4" xfId="30984" xr:uid="{73CF3103-A8D1-4BFA-B387-8FD3AB1BEAB9}"/>
    <cellStyle name="40% - Accent6 6 4" xfId="6589" xr:uid="{7B45D77E-7394-425E-9E22-B7BC76059E60}"/>
    <cellStyle name="40% - Accent6 6 4 2" xfId="24136" xr:uid="{0CF947F2-F11A-43B3-8096-42753CA003EE}"/>
    <cellStyle name="40% - Accent6 6 4 3" xfId="33130" xr:uid="{16A56392-6E76-4784-AC3C-33C0CD22E055}"/>
    <cellStyle name="40% - Accent6 6 5" xfId="19985" xr:uid="{072352F0-C8C7-4C7C-8DBB-A6E7682E629A}"/>
    <cellStyle name="40% - Accent6 6 6" xfId="28999" xr:uid="{789EC07D-611E-41D2-BF22-6DBF588DDB05}"/>
    <cellStyle name="40% - Accent6 7" xfId="1035" xr:uid="{9366ED41-A1F3-4E36-B927-49682C07694A}"/>
    <cellStyle name="40% - Accent6 7 2" xfId="1570" xr:uid="{95B44E29-F812-4B7B-972A-8457446CD14F}"/>
    <cellStyle name="40% - Accent6 7 2 2" xfId="4542" xr:uid="{821A6981-C1BC-4F9A-A458-382B67776956}"/>
    <cellStyle name="40% - Accent6 7 2 2 2" xfId="10779" xr:uid="{CAB4894D-8B5D-4F9E-8193-98D201E4C856}"/>
    <cellStyle name="40% - Accent6 7 2 2 2 2" xfId="28305" xr:uid="{9EEA6397-CB3A-4F3E-A009-1CD49E592E1F}"/>
    <cellStyle name="40% - Accent6 7 2 2 2 3" xfId="37342" xr:uid="{468301CF-167F-425C-88F3-F56BE7B85B87}"/>
    <cellStyle name="40% - Accent6 7 2 2 3" xfId="22549" xr:uid="{92EC6E34-050E-4C9E-AC00-C338722F67B9}"/>
    <cellStyle name="40% - Accent6 7 2 2 4" xfId="31564" xr:uid="{2B1776E8-22C1-415F-A56E-EF466C892A63}"/>
    <cellStyle name="40% - Accent6 7 2 3" xfId="10260" xr:uid="{740D1052-5F14-456A-842C-67F53F9289A1}"/>
    <cellStyle name="40% - Accent6 7 2 3 2" xfId="27795" xr:uid="{9E67E34F-5F2B-40F7-9963-FC50EA44420B}"/>
    <cellStyle name="40% - Accent6 7 2 3 3" xfId="36793" xr:uid="{E64781F3-F89F-40E6-872C-97086DC00211}"/>
    <cellStyle name="40% - Accent6 7 2 4" xfId="20564" xr:uid="{FD0A471C-AEA7-4E0C-B664-6189EDF32878}"/>
    <cellStyle name="40% - Accent6 7 2 5" xfId="29579" xr:uid="{ED3B7AF1-01E9-41FA-900C-6FE98DE68E15}"/>
    <cellStyle name="40% - Accent6 7 3" xfId="4110" xr:uid="{83B9ABF2-E263-4C78-B31E-369E8442D499}"/>
    <cellStyle name="40% - Accent6 7 3 2" xfId="10513" xr:uid="{EEB78380-243D-4191-8BC1-BD9A7FDC27E1}"/>
    <cellStyle name="40% - Accent6 7 3 2 2" xfId="28044" xr:uid="{D623AB5B-7183-43DE-8B2D-019504C87CE4}"/>
    <cellStyle name="40% - Accent6 7 3 2 3" xfId="37049" xr:uid="{39530954-3D41-47BC-9F39-81988AD5CEF7}"/>
    <cellStyle name="40% - Accent6 7 3 3" xfId="22117" xr:uid="{FB23CD2C-1940-46CD-9C8D-4888403178BB}"/>
    <cellStyle name="40% - Accent6 7 3 4" xfId="31132" xr:uid="{7ADD9674-F7F0-47C6-B736-A174550C9760}"/>
    <cellStyle name="40% - Accent6 7 4" xfId="6541" xr:uid="{0A4E2D98-9B4B-465A-B0A9-C834F98C8325}"/>
    <cellStyle name="40% - Accent6 7 4 2" xfId="24090" xr:uid="{B0FF7E2B-055B-4CAF-82CB-337D3DB702A7}"/>
    <cellStyle name="40% - Accent6 7 4 3" xfId="33084" xr:uid="{C1E69675-AF1E-476E-8060-C3F908E7A130}"/>
    <cellStyle name="40% - Accent6 7 5" xfId="20132" xr:uid="{69BE7978-C20D-4C8B-B917-5570C1D379C5}"/>
    <cellStyle name="40% - Accent6 7 6" xfId="29147" xr:uid="{8D8E7C79-A4CF-4098-B68A-1D0FB1C42C7B}"/>
    <cellStyle name="40% - Accent6 8" xfId="1161" xr:uid="{47F728B7-0140-4353-95E9-EA45A7B7426E}"/>
    <cellStyle name="40% - Accent6 8 2" xfId="1667" xr:uid="{2E180274-19A9-42C5-90DE-87A286ED37D4}"/>
    <cellStyle name="40% - Accent6 9" xfId="1248" xr:uid="{E2077872-69A1-4997-8C4D-EAF23DF7E728}"/>
    <cellStyle name="40% - Accent6 9 2" xfId="4231" xr:uid="{70B2EFD0-3245-4D0A-99AD-C5EAF05AA972}"/>
    <cellStyle name="40% - Accent6 9 2 2" xfId="8815" xr:uid="{B433E412-58BD-40F9-9E20-802687AF2640}"/>
    <cellStyle name="40% - Accent6 9 2 2 2" xfId="26352" xr:uid="{561B0F1F-6391-4EEE-953F-0F43012F2C22}"/>
    <cellStyle name="40% - Accent6 9 2 2 3" xfId="35348" xr:uid="{511D3DFF-9929-458D-8311-59697E29DDF6}"/>
    <cellStyle name="40% - Accent6 9 2 3" xfId="22238" xr:uid="{6661DDF8-1A2F-47B7-8F28-83517849DD9E}"/>
    <cellStyle name="40% - Accent6 9 2 4" xfId="31253" xr:uid="{BE5358C2-116C-4152-9C83-E4B7CF68C7C5}"/>
    <cellStyle name="40% - Accent6 9 3" xfId="8481" xr:uid="{73E54F1E-D4CD-4739-829B-0FA1A4892F35}"/>
    <cellStyle name="40% - Accent6 9 3 2" xfId="26023" xr:uid="{9086D039-0B93-4D67-B0E3-72053EB44897}"/>
    <cellStyle name="40% - Accent6 9 3 3" xfId="35017" xr:uid="{9FD72898-5AD0-49EF-8807-189983D172BA}"/>
    <cellStyle name="40% - Accent6 9 4" xfId="20253" xr:uid="{03A9FA51-1228-4AE6-88B7-3D7A5E350DA0}"/>
    <cellStyle name="40% - Accent6 9 5" xfId="29268" xr:uid="{7D9228AF-C1B7-450B-869F-FF3D3692C7E6}"/>
    <cellStyle name="60% - Accent1 2" xfId="726" xr:uid="{0BD2FDCF-11E7-44CD-93F1-2AAE33F4E1CD}"/>
    <cellStyle name="60% - Accent1 3" xfId="1142" xr:uid="{FBB35FDA-DE91-4F32-8C0F-67259B159A8A}"/>
    <cellStyle name="60% - Accent1 4" xfId="640" xr:uid="{E5B9B6E0-9410-4315-9F65-579CDA3A52A5}"/>
    <cellStyle name="60% - Accent2 2" xfId="727" xr:uid="{A73954C0-8CD0-419D-AC4A-A97DFCF0216C}"/>
    <cellStyle name="60% - Accent2 3" xfId="1146" xr:uid="{3217FB3B-1604-48E6-A7C8-5528C9672C61}"/>
    <cellStyle name="60% - Accent2 4" xfId="641" xr:uid="{4EB89ED5-81E5-4387-A110-0A6ECFC66997}"/>
    <cellStyle name="60% - Accent3 2" xfId="728" xr:uid="{958D7579-999E-4398-87FC-FA4293A43D09}"/>
    <cellStyle name="60% - Accent3 3" xfId="1150" xr:uid="{1366B760-5B5E-4BCD-8B2C-192955BC7627}"/>
    <cellStyle name="60% - Accent3 4" xfId="643" xr:uid="{73782BA1-C415-4AB4-BFF5-6EBABB73A3E6}"/>
    <cellStyle name="60% - Accent4 2" xfId="729" xr:uid="{7E4E9D60-9EF4-4A04-84F4-5646564D8863}"/>
    <cellStyle name="60% - Accent4 3" xfId="1154" xr:uid="{2D0FDD6E-051B-44B3-B84E-5207D5A76AE5}"/>
    <cellStyle name="60% - Accent4 4" xfId="644" xr:uid="{6218990A-497D-4EB4-8ACC-34BC4C396139}"/>
    <cellStyle name="60% - Accent5 2" xfId="730" xr:uid="{9FF5F440-1EBE-4170-9CCE-D6127ACE70A8}"/>
    <cellStyle name="60% - Accent5 3" xfId="1158" xr:uid="{3CC6CB75-8275-4E60-A290-AE7C57E9E40C}"/>
    <cellStyle name="60% - Accent5 4" xfId="645" xr:uid="{7CE38266-0780-4E2C-9EF0-8A49B32A7EEA}"/>
    <cellStyle name="60% - Accent6 2" xfId="731" xr:uid="{C9A12E89-A802-4A9F-A39A-AD10F39CDAF9}"/>
    <cellStyle name="60% - Accent6 3" xfId="1162" xr:uid="{1AACC0B7-3E01-488E-AD37-755115EE752B}"/>
    <cellStyle name="60% - Accent6 4" xfId="646" xr:uid="{34BFD6E7-C66C-4E15-9CE1-46C44AA9597B}"/>
    <cellStyle name="75" xfId="279" xr:uid="{B43074BB-FC17-4ACD-A612-EAE2DCABEB68}"/>
    <cellStyle name="Accent1" xfId="107" builtinId="29" customBuiltin="1"/>
    <cellStyle name="Accent1 2" xfId="732" xr:uid="{10DB0B0A-37AB-46DA-90F2-1180D51C6A86}"/>
    <cellStyle name="Accent1 3" xfId="1139" xr:uid="{CAEE19D6-39B9-42A6-A680-D6ADB4DAEE3F}"/>
    <cellStyle name="Accent1 4" xfId="2270" xr:uid="{1DB9AA07-A9DB-4EE9-AAF4-1658D12E1B02}"/>
    <cellStyle name="Accent2" xfId="110" builtinId="33" customBuiltin="1"/>
    <cellStyle name="Accent2 2" xfId="733" xr:uid="{D6C0674E-7128-410F-9046-5B989A52B324}"/>
    <cellStyle name="Accent2 3" xfId="1143" xr:uid="{09A52890-A19A-439B-8AB8-6810C560DF69}"/>
    <cellStyle name="Accent2 4" xfId="2273" xr:uid="{C83BEF83-3B8D-4A45-8E16-B0DBAB26BE98}"/>
    <cellStyle name="Accent3" xfId="113" builtinId="37" customBuiltin="1"/>
    <cellStyle name="Accent3 2" xfId="734" xr:uid="{5984BA50-EBAF-4F46-A209-B90E851BF06D}"/>
    <cellStyle name="Accent3 3" xfId="1147" xr:uid="{6CAA58F3-0B2C-46ED-A72D-F07931A92E06}"/>
    <cellStyle name="Accent3 4" xfId="2276" xr:uid="{4488912F-B578-4317-AD39-41BC0CE49506}"/>
    <cellStyle name="Accent4" xfId="116" builtinId="41" customBuiltin="1"/>
    <cellStyle name="Accent4 2" xfId="735" xr:uid="{5DD5D452-CA68-44DB-8E9C-8565E7CA8C97}"/>
    <cellStyle name="Accent4 3" xfId="1151" xr:uid="{76712D16-3506-4E74-9F8B-FAB0F1C3AAA5}"/>
    <cellStyle name="Accent4 4" xfId="2279" xr:uid="{19793B1A-FCC8-42FC-935A-57A7BE4509CF}"/>
    <cellStyle name="Accent5" xfId="119" builtinId="45" customBuiltin="1"/>
    <cellStyle name="Accent5 2" xfId="736" xr:uid="{2F406149-69CD-49AE-96BD-60BD5D207FCE}"/>
    <cellStyle name="Accent5 3" xfId="1155" xr:uid="{22B5B81F-5D7C-4548-A4C9-59AFCA42E8FC}"/>
    <cellStyle name="Accent5 4" xfId="2282" xr:uid="{9B66F426-B811-46CD-B39E-403F6C6ACC6E}"/>
    <cellStyle name="Accent6" xfId="122" builtinId="49" customBuiltin="1"/>
    <cellStyle name="Accent6 2" xfId="737" xr:uid="{677B3E4A-F259-424A-9434-1B36E764AE17}"/>
    <cellStyle name="Accent6 3" xfId="1159" xr:uid="{1E12D567-DA7F-42C4-8621-5537BCC2FCCD}"/>
    <cellStyle name="Accent6 4" xfId="2285" xr:uid="{3967E5F6-E8CE-424A-A241-0B9B744DC40C}"/>
    <cellStyle name="Bad" xfId="98" builtinId="27" customBuiltin="1"/>
    <cellStyle name="Bad 2" xfId="738" xr:uid="{A4CE60A6-A74A-4A53-BA69-EB8894BCF70F}"/>
    <cellStyle name="Bad 3" xfId="1128" xr:uid="{A7D4CB65-A796-43A9-85CF-6AE53A8BC44B}"/>
    <cellStyle name="Bad 4" xfId="2267" xr:uid="{EE905F2F-6416-4166-9265-6B506CEC14EA}"/>
    <cellStyle name="Body" xfId="575" xr:uid="{CD32FC96-16F6-4DD9-8A55-BCB3C4B35C4C}"/>
    <cellStyle name="Calc Currency (0)" xfId="280" xr:uid="{E068388C-65DE-4A5D-A63C-6B75FC5FEA33}"/>
    <cellStyle name="Calc Currency (2)" xfId="281" xr:uid="{899B23E8-9063-4B90-B788-D1B02DBB4274}"/>
    <cellStyle name="Calc Percent (0)" xfId="282" xr:uid="{350EF769-BAF6-441A-8578-4D4CEB4F49AA}"/>
    <cellStyle name="Calc Percent (1)" xfId="283" xr:uid="{C23298B5-A553-46D2-8747-8D0216880D02}"/>
    <cellStyle name="Calc Percent (2)" xfId="284" xr:uid="{329759B3-DBC5-43B4-B943-7910DB4E6ACB}"/>
    <cellStyle name="Calc Units (0)" xfId="285" xr:uid="{8DE7B78C-8291-4082-AED6-73F3AB7E3DBD}"/>
    <cellStyle name="Calc Units (1)" xfId="286" xr:uid="{91823D03-1F4F-4A71-8EE3-77AA4C0723E3}"/>
    <cellStyle name="Calc Units (2)" xfId="287" xr:uid="{B4A1C642-B82A-4E8A-8AAA-8105CA81B001}"/>
    <cellStyle name="Calculation" xfId="101" builtinId="22" customBuiltin="1"/>
    <cellStyle name="Calculation 2" xfId="739" xr:uid="{24843C4C-0E17-4C9A-9D55-D494E2CC6DD2}"/>
    <cellStyle name="Calculation 3" xfId="1132" xr:uid="{5FDD52DC-4251-4891-B76B-3F0960A6F104}"/>
    <cellStyle name="Check Cell" xfId="103" builtinId="23" customBuiltin="1"/>
    <cellStyle name="Check Cell 2" xfId="740" xr:uid="{8CDBC0B8-8FAF-42EE-A74A-6A470D9243BA}"/>
    <cellStyle name="Check Cell 3" xfId="1134" xr:uid="{DC604ECD-B286-4BE7-BDF1-EDB56C0B450F}"/>
    <cellStyle name="Comma  - Style1" xfId="288" xr:uid="{ADFFA9A2-C33F-4569-8007-49080882CAE3}"/>
    <cellStyle name="Comma  - Style2" xfId="289" xr:uid="{44421CE3-21BD-41CB-96C9-D1D1757B57E5}"/>
    <cellStyle name="Comma  - Style3" xfId="290" xr:uid="{1E1A2844-BD77-4B29-B252-1E46BBDF2974}"/>
    <cellStyle name="Comma  - Style4" xfId="291" xr:uid="{EF5CFDD8-5004-40DD-9316-9528C8A1704B}"/>
    <cellStyle name="Comma  - Style5" xfId="292" xr:uid="{2D63979F-F168-4CF2-9049-7FC94F67AF6E}"/>
    <cellStyle name="Comma  - Style6" xfId="293" xr:uid="{D3385B21-21A6-49BD-870B-EA1AD1641F01}"/>
    <cellStyle name="Comma  - Style7" xfId="294" xr:uid="{CD977377-3097-42B6-A0D5-48498EC9D7CD}"/>
    <cellStyle name="Comma  - Style8" xfId="295" xr:uid="{6F8B1FA1-44C5-407F-8D00-D2B35AFA5EA5}"/>
    <cellStyle name="Comma (0.0)" xfId="296" xr:uid="{18667681-800A-48AE-BD8D-D97F4C47597A}"/>
    <cellStyle name="Comma (0.00)" xfId="297" xr:uid="{59C4DC52-B4C1-4816-99C8-F2CC925CA999}"/>
    <cellStyle name="Comma (hidden)" xfId="298" xr:uid="{DB67F821-18D6-47F9-959B-DA0287F2F246}"/>
    <cellStyle name="Comma (hidden) 2" xfId="299" xr:uid="{5D4DFBC8-03F9-4F4E-A3B8-69705717351A}"/>
    <cellStyle name="Comma (index)" xfId="300" xr:uid="{54D5F177-58F8-424B-8698-B8693C3418F7}"/>
    <cellStyle name="Comma (index) 2" xfId="301" xr:uid="{814CDDC1-0E16-4F40-B67F-F4F18E53798F}"/>
    <cellStyle name="Comma [0] 2" xfId="620" xr:uid="{598771EA-3631-4386-8D73-D769E94E407D}"/>
    <cellStyle name="Comma [0] 2 10" xfId="9128" xr:uid="{0BEC2526-D43A-42C8-BD16-3ECAA167503C}"/>
    <cellStyle name="Comma [0] 2 10 2" xfId="15097" xr:uid="{B0485561-BA1C-4A58-AC79-2A65A4CE6599}"/>
    <cellStyle name="Comma [0] 2 10 2 2" xfId="37862" xr:uid="{E8E5D7B3-0C79-4135-904A-91823746F617}"/>
    <cellStyle name="Comma [0] 2 10 3" xfId="35659" xr:uid="{05A5E083-0635-40BF-AB48-7CF444EAC9AE}"/>
    <cellStyle name="Comma [0] 2 10 4" xfId="26664" xr:uid="{159F4D73-E2AC-4C72-AE0D-F3A5BA31338C}"/>
    <cellStyle name="Comma [0] 2 11" xfId="19811" xr:uid="{9681ED2D-D506-467D-A31A-1BD5F869BD60}"/>
    <cellStyle name="Comma [0] 2 12" xfId="28824" xr:uid="{39237D77-10B8-4EDE-AB2B-6E6EA9848E42}"/>
    <cellStyle name="Comma [0] 2 13" xfId="15261" xr:uid="{217ABCD3-6F28-43A2-B2F1-57203BF6A138}"/>
    <cellStyle name="Comma [0] 2 2" xfId="758" xr:uid="{44AF7270-990C-463E-AA96-90E72B7E7D50}"/>
    <cellStyle name="Comma [0] 2 2 2" xfId="1294" xr:uid="{5BDC3185-C531-45CE-B575-A224DADF883E}"/>
    <cellStyle name="Comma [0] 2 2 2 2" xfId="1775" xr:uid="{3D729147-C432-4070-99C9-AE1806EA2343}"/>
    <cellStyle name="Comma [0] 2 2 2 2 2" xfId="2738" xr:uid="{0BFADB2F-D1AF-417B-922B-FD4B64A9862B}"/>
    <cellStyle name="Comma [0] 2 2 2 2 2 2" xfId="5360" xr:uid="{CDD8800E-3E6E-4DC4-BA77-6AC363679643}"/>
    <cellStyle name="Comma [0] 2 2 2 2 2 2 2" xfId="9657" xr:uid="{E8A07B7A-8FD6-4079-9B49-0A5E6E1DF73E}"/>
    <cellStyle name="Comma [0] 2 2 2 2 2 2 2 2" xfId="36187" xr:uid="{49F85600-1BC2-40BF-957C-B2C10816D6EB}"/>
    <cellStyle name="Comma [0] 2 2 2 2 2 2 2 3" xfId="27193" xr:uid="{8ECB6E8A-772F-4BEE-9C1E-ECFFBAF902D0}"/>
    <cellStyle name="Comma [0] 2 2 2 2 2 2 2 4" xfId="14422" xr:uid="{9A1D4E0D-1657-47FB-AF01-0BBB52CAD3FF}"/>
    <cellStyle name="Comma [0] 2 2 2 2 2 2 3" xfId="19409" xr:uid="{A675F27E-7899-41C3-BBA4-25F113695AC2}"/>
    <cellStyle name="Comma [0] 2 2 2 2 2 3" xfId="7469" xr:uid="{A7A95601-BB9B-4073-BD69-8D32C29797A7}"/>
    <cellStyle name="Comma [0] 2 2 2 2 2 3 2" xfId="34006" xr:uid="{650E6BCA-2A2F-453C-940A-F270AD17F80F}"/>
    <cellStyle name="Comma [0] 2 2 2 2 2 3 3" xfId="25012" xr:uid="{AC9D8632-4402-458C-ADE3-C3ADB486F238}"/>
    <cellStyle name="Comma [0] 2 2 2 2 2 3 4" xfId="12494" xr:uid="{BA9A7CFD-2D78-4CD1-A6EC-F29FE36961EC}"/>
    <cellStyle name="Comma [0] 2 2 2 2 2 4" xfId="16786" xr:uid="{AB59BC28-D905-463F-A7B2-C1194C9246EE}"/>
    <cellStyle name="Comma [0] 2 2 2 2 3" xfId="3487" xr:uid="{3242D145-8784-4122-8FEB-44B957AD6630}"/>
    <cellStyle name="Comma [0] 2 2 2 2 3 2" xfId="8178" xr:uid="{D306FAC0-CEF2-484A-94AC-E67EFB91FB5B}"/>
    <cellStyle name="Comma [0] 2 2 2 2 3 2 2" xfId="34715" xr:uid="{B6D479E8-3B44-40E7-B775-AD04B400D93B}"/>
    <cellStyle name="Comma [0] 2 2 2 2 3 2 3" xfId="25721" xr:uid="{2374A6F5-4664-4C30-A25E-BA75FAD228AD}"/>
    <cellStyle name="Comma [0] 2 2 2 2 3 2 4" xfId="13200" xr:uid="{02AF3B79-4559-498C-A9A3-E1A569C34407}"/>
    <cellStyle name="Comma [0] 2 2 2 2 3 3" xfId="18314" xr:uid="{7CCBCCD9-00A6-43EC-A55C-A84F7498BC6D}"/>
    <cellStyle name="Comma [0] 2 2 2 2 4" xfId="6707" xr:uid="{A69EE400-6370-44C6-A756-3D533D0568AA}"/>
    <cellStyle name="Comma [0] 2 2 2 2 4 2" xfId="33246" xr:uid="{771849DE-198E-4924-90CC-858A6E25E457}"/>
    <cellStyle name="Comma [0] 2 2 2 2 4 3" xfId="24253" xr:uid="{5DC94914-60A4-49E3-A47A-C4A4E38BDBA1}"/>
    <cellStyle name="Comma [0] 2 2 2 2 4 4" xfId="11781" xr:uid="{5A246674-A677-4D9D-93C5-478ADD5F590B}"/>
    <cellStyle name="Comma [0] 2 2 2 2 5" xfId="15634" xr:uid="{FDC16B2D-542C-43A2-B89F-0356A29077D6}"/>
    <cellStyle name="Comma [0] 2 2 2 3" xfId="2553" xr:uid="{0277E5A5-7959-4D01-9AF1-813D8AA420C7}"/>
    <cellStyle name="Comma [0] 2 2 2 3 2" xfId="5176" xr:uid="{EBDDD33A-8665-4AE8-A9A6-6886C5E79DAB}"/>
    <cellStyle name="Comma [0] 2 2 2 3 2 2" xfId="9473" xr:uid="{A62E11BA-D381-4AFB-B34E-59D38BDA7B5C}"/>
    <cellStyle name="Comma [0] 2 2 2 3 2 2 2" xfId="36003" xr:uid="{22065BFD-A57C-4EB3-850B-7BF16C535E8E}"/>
    <cellStyle name="Comma [0] 2 2 2 3 2 2 3" xfId="27009" xr:uid="{C2593E34-88DE-41E5-A5E5-945A44EA5D3F}"/>
    <cellStyle name="Comma [0] 2 2 2 3 2 2 4" xfId="14238" xr:uid="{0690CC1E-7CB1-4940-8074-04442C5175C0}"/>
    <cellStyle name="Comma [0] 2 2 2 3 2 3" xfId="19225" xr:uid="{3C22D080-2AB0-4051-800E-FDAEF6F417CD}"/>
    <cellStyle name="Comma [0] 2 2 2 3 3" xfId="7285" xr:uid="{057D038D-4F8B-4507-92A1-6034D3E76E85}"/>
    <cellStyle name="Comma [0] 2 2 2 3 3 2" xfId="33822" xr:uid="{E143FEEB-5802-4EEE-A17A-3613FFF23C71}"/>
    <cellStyle name="Comma [0] 2 2 2 3 3 3" xfId="24828" xr:uid="{39343F4B-54EB-4757-B15F-11B014880077}"/>
    <cellStyle name="Comma [0] 2 2 2 3 3 4" xfId="12310" xr:uid="{A6F51157-BC01-482D-9486-410FFF779D7E}"/>
    <cellStyle name="Comma [0] 2 2 2 3 4" xfId="16602" xr:uid="{06C9C089-9477-4F00-848F-C35B5A54D74D}"/>
    <cellStyle name="Comma [0] 2 2 2 4" xfId="3300" xr:uid="{F2D0A7E8-B7D6-4778-850C-58FB5D4CB0E9}"/>
    <cellStyle name="Comma [0] 2 2 2 4 2" xfId="7994" xr:uid="{609BED10-9779-4E7A-AFD5-B8A66DC25C59}"/>
    <cellStyle name="Comma [0] 2 2 2 4 2 2" xfId="34531" xr:uid="{75CEA37B-48F5-4217-B506-7D2DA3D307D3}"/>
    <cellStyle name="Comma [0] 2 2 2 4 2 3" xfId="25537" xr:uid="{6DED5DDB-5CD7-44D3-ACDC-B16148B38E0C}"/>
    <cellStyle name="Comma [0] 2 2 2 4 2 4" xfId="13016" xr:uid="{605ADD34-920E-48A9-9BDB-79B863AF1A21}"/>
    <cellStyle name="Comma [0] 2 2 2 4 3" xfId="18130" xr:uid="{D2AB0373-970D-4F27-A56B-6EE8CD2EADBF}"/>
    <cellStyle name="Comma [0] 2 2 2 5" xfId="6373" xr:uid="{09139378-A6CF-4266-9B32-83414C15739B}"/>
    <cellStyle name="Comma [0] 2 2 2 5 2" xfId="32920" xr:uid="{11B8E0DA-F1F7-43D5-B3A9-1B54266FC10D}"/>
    <cellStyle name="Comma [0] 2 2 2 5 3" xfId="23924" xr:uid="{C324D5B6-4B06-46AB-A0AF-65E2A3131EAD}"/>
    <cellStyle name="Comma [0] 2 2 2 5 4" xfId="11567" xr:uid="{8C118047-5C16-4B36-806A-91E1A7391096}"/>
    <cellStyle name="Comma [0] 2 2 2 6" xfId="15450" xr:uid="{923B464A-8481-4A15-A0FA-F6F2334E4052}"/>
    <cellStyle name="Comma [0] 2 2 3" xfId="2395" xr:uid="{90641B11-5FC3-47B6-8C2E-3831BD6EFA25}"/>
    <cellStyle name="Comma [0] 2 2 3 2" xfId="5020" xr:uid="{D86D4A7D-B33E-43FB-B795-51D58800FBAF}"/>
    <cellStyle name="Comma [0] 2 2 3 2 2" xfId="9317" xr:uid="{1067ECCB-1EE5-428E-B192-AF57FBBCC887}"/>
    <cellStyle name="Comma [0] 2 2 3 2 2 2" xfId="35847" xr:uid="{0BF5613E-F584-42CA-A98A-BFCD8464895A}"/>
    <cellStyle name="Comma [0] 2 2 3 2 2 3" xfId="26853" xr:uid="{80AB76CF-5BF1-4D32-84D5-467F8A2234AA}"/>
    <cellStyle name="Comma [0] 2 2 3 2 2 4" xfId="14082" xr:uid="{76D19880-EC44-4B07-AB1B-36BB1FAF6175}"/>
    <cellStyle name="Comma [0] 2 2 3 2 3" xfId="19070" xr:uid="{C6EB4A3A-6A77-4AF1-8B34-2297252CDD23}"/>
    <cellStyle name="Comma [0] 2 2 3 3" xfId="7129" xr:uid="{1B6E708D-783E-45E3-AAB9-3DB6907E43B2}"/>
    <cellStyle name="Comma [0] 2 2 3 3 2" xfId="33666" xr:uid="{EA4F4626-C837-41CE-B8F0-CA6011FE75DE}"/>
    <cellStyle name="Comma [0] 2 2 3 3 3" xfId="24672" xr:uid="{90EE74BE-556A-4F2B-AD07-11E7C66F64AC}"/>
    <cellStyle name="Comma [0] 2 2 3 3 4" xfId="12154" xr:uid="{68EDDA32-1DAA-4BA2-AA9B-CB9681F3918E}"/>
    <cellStyle name="Comma [0] 2 2 3 4" xfId="16446" xr:uid="{D7B96132-86D0-453E-91ED-9AC57F81C2CE}"/>
    <cellStyle name="Comma [0] 2 2 4" xfId="3143" xr:uid="{03FD0486-6ED5-43D8-808D-63B2F80FA947}"/>
    <cellStyle name="Comma [0] 2 2 4 2" xfId="7838" xr:uid="{EA8D7A41-E3EE-4A34-9875-E4099A5B20B7}"/>
    <cellStyle name="Comma [0] 2 2 4 2 2" xfId="34375" xr:uid="{7DC4A82C-85D2-468F-885F-A85459E4393D}"/>
    <cellStyle name="Comma [0] 2 2 4 2 3" xfId="25381" xr:uid="{7B98AEBF-850B-41EA-899D-4FB31E4C1994}"/>
    <cellStyle name="Comma [0] 2 2 4 2 4" xfId="12860" xr:uid="{79793D92-B4F4-49BF-B901-9DB57732993B}"/>
    <cellStyle name="Comma [0] 2 2 4 3" xfId="17974" xr:uid="{021FA6E2-BE48-463A-9131-07F4822CB7E8}"/>
    <cellStyle name="Comma [0] 2 2 5" xfId="6041" xr:uid="{D9DBA02B-54E4-4499-A6AC-146C683E429B}"/>
    <cellStyle name="Comma [0] 2 2 5 2" xfId="32595" xr:uid="{110A2E0B-5B62-430E-93F7-E459E495B694}"/>
    <cellStyle name="Comma [0] 2 2 5 3" xfId="23598" xr:uid="{D5EA5E2A-A370-4BC6-85FB-B42D305D09C3}"/>
    <cellStyle name="Comma [0] 2 2 5 4" xfId="11369" xr:uid="{4E4BB0D1-E42F-4ECB-BEBF-9FD65776EB72}"/>
    <cellStyle name="Comma [0] 2 2 6" xfId="6912" xr:uid="{2DE1D933-3C8F-400E-8B76-C2A3424C04E2}"/>
    <cellStyle name="Comma [0] 2 2 6 2" xfId="14970" xr:uid="{A9B8E03E-D3C3-4C6C-9862-1B6F86D01EDA}"/>
    <cellStyle name="Comma [0] 2 2 6 2 2" xfId="37117" xr:uid="{E79BD574-3DEA-40D0-8395-099D13164854}"/>
    <cellStyle name="Comma [0] 2 2 6 3" xfId="24457" xr:uid="{B689659D-2FD6-4FE5-A03A-DBF31B59B3B1}"/>
    <cellStyle name="Comma [0] 2 2 7" xfId="15294" xr:uid="{BB909278-28F5-4D53-A188-0D96E63D20AB}"/>
    <cellStyle name="Comma [0] 2 3" xfId="860" xr:uid="{370E8A44-F2F3-490D-A56D-3DF00A19A86E}"/>
    <cellStyle name="Comma [0] 2 3 10" xfId="28972" xr:uid="{D1199929-23C4-48AD-8D82-EA81F398B042}"/>
    <cellStyle name="Comma [0] 2 3 11" xfId="15319" xr:uid="{4A2A0F27-1B4E-4E0B-922F-7458E1DDDD08}"/>
    <cellStyle name="Comma [0] 2 3 2" xfId="1394" xr:uid="{4D3605AE-AFD2-4641-8986-6306D61E8B19}"/>
    <cellStyle name="Comma [0] 2 3 2 10" xfId="15475" xr:uid="{46D26B59-894C-488D-9C22-0D09ACEEFCE0}"/>
    <cellStyle name="Comma [0] 2 3 2 2" xfId="1800" xr:uid="{4AE0F35F-9729-4B2A-B9A0-06F85572AE13}"/>
    <cellStyle name="Comma [0] 2 3 2 2 2" xfId="2763" xr:uid="{6D4BAD0D-9878-44CD-8CDA-95071D98546F}"/>
    <cellStyle name="Comma [0] 2 3 2 2 2 2" xfId="5385" xr:uid="{DC3F38CB-8013-4AB4-9F5A-71DDD85C5576}"/>
    <cellStyle name="Comma [0] 2 3 2 2 2 2 2" xfId="9682" xr:uid="{ABDB820D-934F-4F3B-947E-049747B4AADF}"/>
    <cellStyle name="Comma [0] 2 3 2 2 2 2 2 2" xfId="36212" xr:uid="{882403BD-C085-4A8A-B687-8A22E88D7B0A}"/>
    <cellStyle name="Comma [0] 2 3 2 2 2 2 2 3" xfId="27218" xr:uid="{D5E1FF27-40F0-43D9-8CC5-6C5F4FED8AF5}"/>
    <cellStyle name="Comma [0] 2 3 2 2 2 2 2 4" xfId="14447" xr:uid="{3F348005-DCE1-49C4-B98D-70A19A4BF65A}"/>
    <cellStyle name="Comma [0] 2 3 2 2 2 2 3" xfId="23153" xr:uid="{4745603C-428C-4C84-94B8-948DC715A787}"/>
    <cellStyle name="Comma [0] 2 3 2 2 2 2 4" xfId="32168" xr:uid="{748FD8E8-231E-49C5-8BC4-0C7C4752675B}"/>
    <cellStyle name="Comma [0] 2 3 2 2 2 2 5" xfId="19434" xr:uid="{1A34C101-58A0-4142-898B-55A637D3A639}"/>
    <cellStyle name="Comma [0] 2 3 2 2 2 3" xfId="7494" xr:uid="{EA7A4EAB-6A34-492F-B66F-C9CB0A2ED764}"/>
    <cellStyle name="Comma [0] 2 3 2 2 2 3 2" xfId="25037" xr:uid="{07DAB82A-856D-41A5-A7A4-C5215BD73ACA}"/>
    <cellStyle name="Comma [0] 2 3 2 2 2 3 3" xfId="34031" xr:uid="{C37D8410-A4DE-47A5-AA0B-7AB9A4A648B5}"/>
    <cellStyle name="Comma [0] 2 3 2 2 2 3 4" xfId="17724" xr:uid="{437D46DB-9463-4E08-A954-C45DAF159F58}"/>
    <cellStyle name="Comma [0] 2 3 2 2 2 3 5" xfId="12519" xr:uid="{FEA55C20-3CEA-4A00-8374-3431BE0E4CA2}"/>
    <cellStyle name="Comma [0] 2 3 2 2 2 4" xfId="21168" xr:uid="{275983C9-E94A-4B5B-965C-D157BD6B787E}"/>
    <cellStyle name="Comma [0] 2 3 2 2 2 5" xfId="30183" xr:uid="{BA9CD339-DA56-4ED1-9BF7-4274C0C6DBBC}"/>
    <cellStyle name="Comma [0] 2 3 2 2 2 6" xfId="16811" xr:uid="{D785AED2-0682-4FF2-B85B-52866026EA75}"/>
    <cellStyle name="Comma [0] 2 3 2 2 3" xfId="4685" xr:uid="{D67236F2-B255-4FD0-AF2C-8EEEA9170752}"/>
    <cellStyle name="Comma [0] 2 3 2 2 3 2" xfId="9010" xr:uid="{82172607-F169-428D-9C25-AEA2B8FB413A}"/>
    <cellStyle name="Comma [0] 2 3 2 2 3 2 2" xfId="26546" xr:uid="{0C67DF68-DAF0-40F4-A37D-B9E299BEDED9}"/>
    <cellStyle name="Comma [0] 2 3 2 2 3 2 3" xfId="35541" xr:uid="{35C5BE44-C2C9-4C41-A120-541DB3724BE5}"/>
    <cellStyle name="Comma [0] 2 3 2 2 3 2 4" xfId="18835" xr:uid="{170966B2-1125-47D1-BCFB-6B3AD1C80DC8}"/>
    <cellStyle name="Comma [0] 2 3 2 2 3 2 5" xfId="13786" xr:uid="{99C914D4-39DE-4B6D-9D74-87AE8D2F2ADF}"/>
    <cellStyle name="Comma [0] 2 3 2 2 3 3" xfId="22692" xr:uid="{ADC7BCA9-9DCB-47CC-BCCA-CF97A60351E0}"/>
    <cellStyle name="Comma [0] 2 3 2 2 3 4" xfId="31707" xr:uid="{3A44A2FF-DA5C-43A3-9B80-C773E0A55455}"/>
    <cellStyle name="Comma [0] 2 3 2 2 3 5" xfId="16155" xr:uid="{40126B5A-841D-4686-B414-8A7155ED91F4}"/>
    <cellStyle name="Comma [0] 2 3 2 2 4" xfId="3512" xr:uid="{712E6974-7DC1-4FC6-B99B-3AF0B61B731E}"/>
    <cellStyle name="Comma [0] 2 3 2 2 4 2" xfId="8203" xr:uid="{6E61FF0E-0322-42AB-84DA-4E8EA169C582}"/>
    <cellStyle name="Comma [0] 2 3 2 2 4 2 2" xfId="34740" xr:uid="{5BECA369-E7B9-4A52-AA85-7183CD8CEC3E}"/>
    <cellStyle name="Comma [0] 2 3 2 2 4 2 3" xfId="25746" xr:uid="{6EF3343F-4A22-42B4-A6F5-31EF97A8E1E9}"/>
    <cellStyle name="Comma [0] 2 3 2 2 4 2 4" xfId="13225" xr:uid="{5F7D076E-14E5-46F8-9625-F3A081B88DC6}"/>
    <cellStyle name="Comma [0] 2 3 2 2 4 3" xfId="21610" xr:uid="{1A70C487-600B-4877-9993-F5C87B545D62}"/>
    <cellStyle name="Comma [0] 2 3 2 2 4 4" xfId="30625" xr:uid="{E57130D9-A4AE-4785-8ACC-074E9117E990}"/>
    <cellStyle name="Comma [0] 2 3 2 2 4 5" xfId="18339" xr:uid="{7541FA86-B984-43E9-9CFA-829C3B8DF2B3}"/>
    <cellStyle name="Comma [0] 2 3 2 2 5" xfId="6732" xr:uid="{0A11F997-E76D-4D28-8D87-110B686202DE}"/>
    <cellStyle name="Comma [0] 2 3 2 2 5 2" xfId="24278" xr:uid="{2B9655FF-D8BB-4132-B67B-C53EB4C86A0D}"/>
    <cellStyle name="Comma [0] 2 3 2 2 5 3" xfId="33271" xr:uid="{6B85775E-B91F-405B-B90C-68671961DBAC}"/>
    <cellStyle name="Comma [0] 2 3 2 2 5 4" xfId="17307" xr:uid="{4CF7AA2D-461B-479A-9DFA-140F131E7291}"/>
    <cellStyle name="Comma [0] 2 3 2 2 5 5" xfId="11806" xr:uid="{85865F4F-5A46-492F-A6F4-300DBC369D26}"/>
    <cellStyle name="Comma [0] 2 3 2 2 6" xfId="10405" xr:uid="{23FC3F22-3E01-4F32-A3AE-F1DDC4999381}"/>
    <cellStyle name="Comma [0] 2 3 2 2 6 2" xfId="36936" xr:uid="{581154C5-6F53-4C74-8BEC-0F69F329E682}"/>
    <cellStyle name="Comma [0] 2 3 2 2 6 3" xfId="27938" xr:uid="{ACA03799-B474-487A-A023-5A318F5ADE8B}"/>
    <cellStyle name="Comma [0] 2 3 2 2 6 4" xfId="14890" xr:uid="{C7FDE80C-C388-42EC-A4FE-8DA6779E924C}"/>
    <cellStyle name="Comma [0] 2 3 2 2 7" xfId="20707" xr:uid="{FC12F488-E913-4A52-AEB9-CAC642873B8F}"/>
    <cellStyle name="Comma [0] 2 3 2 2 8" xfId="29722" xr:uid="{48F6831D-4732-43D0-91BB-B8A28F5282C1}"/>
    <cellStyle name="Comma [0] 2 3 2 2 9" xfId="15659" xr:uid="{AC992EC6-28D6-4FA6-8E56-DFC0D9C039EF}"/>
    <cellStyle name="Comma [0] 2 3 2 3" xfId="2578" xr:uid="{AFDBC6BE-E548-43B7-94FB-21B49209AD1C}"/>
    <cellStyle name="Comma [0] 2 3 2 3 2" xfId="5201" xr:uid="{21B16D92-3689-4BD5-9CDE-F85B809345F8}"/>
    <cellStyle name="Comma [0] 2 3 2 3 2 2" xfId="9498" xr:uid="{50035187-F501-408B-BB37-F663ED76EA25}"/>
    <cellStyle name="Comma [0] 2 3 2 3 2 2 2" xfId="36028" xr:uid="{9AA7B2BC-A327-40D1-94A9-0CE8AB774A85}"/>
    <cellStyle name="Comma [0] 2 3 2 3 2 2 3" xfId="27034" xr:uid="{D5D732A9-BF73-470C-86AF-DFB92CEE312E}"/>
    <cellStyle name="Comma [0] 2 3 2 3 2 2 4" xfId="14263" xr:uid="{ED08F8DA-82F7-4BDF-8B1B-DB8A687D4362}"/>
    <cellStyle name="Comma [0] 2 3 2 3 2 3" xfId="23032" xr:uid="{211C859B-E6C6-4BB5-BA49-D450FC865667}"/>
    <cellStyle name="Comma [0] 2 3 2 3 2 4" xfId="32047" xr:uid="{57415DC6-C361-48AF-9003-F365E5AE909A}"/>
    <cellStyle name="Comma [0] 2 3 2 3 2 5" xfId="19250" xr:uid="{C9D68A87-CF05-453A-9A95-1F41E4CF4186}"/>
    <cellStyle name="Comma [0] 2 3 2 3 3" xfId="7310" xr:uid="{74905364-06E2-4274-93C2-F0DF06DA802F}"/>
    <cellStyle name="Comma [0] 2 3 2 3 3 2" xfId="24853" xr:uid="{14CDEB21-F7A7-42D9-BE22-9C41237C6948}"/>
    <cellStyle name="Comma [0] 2 3 2 3 3 3" xfId="33847" xr:uid="{8CF43526-D522-4023-B431-D8F1524D043B}"/>
    <cellStyle name="Comma [0] 2 3 2 3 3 4" xfId="17603" xr:uid="{0A7E4BD4-83E2-44AE-9702-AF7F41CD60B9}"/>
    <cellStyle name="Comma [0] 2 3 2 3 3 5" xfId="12335" xr:uid="{EC56E7DA-B1AB-4242-BDD7-47EB9BEF6040}"/>
    <cellStyle name="Comma [0] 2 3 2 3 4" xfId="21047" xr:uid="{FA76FE90-2DE2-424A-8DD9-3895463137A4}"/>
    <cellStyle name="Comma [0] 2 3 2 3 5" xfId="30062" xr:uid="{FA8936DE-3C66-4DB9-BD3E-3E1A21E90A86}"/>
    <cellStyle name="Comma [0] 2 3 2 3 6" xfId="16627" xr:uid="{46EF5961-C614-4FAE-AFB8-88C813072A57}"/>
    <cellStyle name="Comma [0] 2 3 2 4" xfId="4366" xr:uid="{41D9FC15-47FE-4B0E-B825-E47A378B8D35}"/>
    <cellStyle name="Comma [0] 2 3 2 4 2" xfId="8790" xr:uid="{04F57898-A0D9-4E70-88D9-2D80E12EDEA6}"/>
    <cellStyle name="Comma [0] 2 3 2 4 2 2" xfId="26327" xr:uid="{C6AEA1EA-D7B8-4660-9CF6-B3513B7C864F}"/>
    <cellStyle name="Comma [0] 2 3 2 4 2 3" xfId="35323" xr:uid="{96C91955-6539-402F-B35F-C92AB51FD1B1}"/>
    <cellStyle name="Comma [0] 2 3 2 4 2 4" xfId="18714" xr:uid="{CC0D32BA-652F-4C75-9456-5DEA6AEB9525}"/>
    <cellStyle name="Comma [0] 2 3 2 4 2 5" xfId="13645" xr:uid="{5CDB9BD5-49DC-4D18-B063-234989E7714A}"/>
    <cellStyle name="Comma [0] 2 3 2 4 3" xfId="22373" xr:uid="{CAAFCFC6-5454-4135-8E00-3B641815E9E4}"/>
    <cellStyle name="Comma [0] 2 3 2 4 4" xfId="31388" xr:uid="{E6CB039C-FC02-4260-8FD5-1B53753FFC47}"/>
    <cellStyle name="Comma [0] 2 3 2 4 5" xfId="16034" xr:uid="{BCDDF535-ACA0-4431-A4DB-A186345A9212}"/>
    <cellStyle name="Comma [0] 2 3 2 5" xfId="3325" xr:uid="{F2691C65-DE20-4AE4-AB30-946733FFAD09}"/>
    <cellStyle name="Comma [0] 2 3 2 5 2" xfId="8019" xr:uid="{D171FE27-43BD-4933-A32A-0CF7DCFEFAC4}"/>
    <cellStyle name="Comma [0] 2 3 2 5 2 2" xfId="34556" xr:uid="{01662E69-DA80-4BF7-8D52-058CCE0BF72A}"/>
    <cellStyle name="Comma [0] 2 3 2 5 2 3" xfId="25562" xr:uid="{D9113A05-B09D-4A58-B735-A245F8839C8D}"/>
    <cellStyle name="Comma [0] 2 3 2 5 2 4" xfId="13041" xr:uid="{D48F700F-B380-4EE5-9D87-B792DDC125A9}"/>
    <cellStyle name="Comma [0] 2 3 2 5 3" xfId="21489" xr:uid="{2C91A6FA-F86D-42CC-83FE-612537A37D67}"/>
    <cellStyle name="Comma [0] 2 3 2 5 4" xfId="30504" xr:uid="{6C694631-27EA-44B6-9C80-90C40D870DC5}"/>
    <cellStyle name="Comma [0] 2 3 2 5 5" xfId="18155" xr:uid="{52EE0BFC-29AE-4155-A5D5-9A7B518BA019}"/>
    <cellStyle name="Comma [0] 2 3 2 6" xfId="6438" xr:uid="{01F275E7-15F9-40CE-9529-73969EFDE8B9}"/>
    <cellStyle name="Comma [0] 2 3 2 6 2" xfId="23988" xr:uid="{E5F2D147-8A91-4FB6-B590-C692A8F67B84}"/>
    <cellStyle name="Comma [0] 2 3 2 6 3" xfId="32983" xr:uid="{CB90C47C-D8CD-4356-A466-47EADFCC5D2E}"/>
    <cellStyle name="Comma [0] 2 3 2 6 4" xfId="17186" xr:uid="{8910C223-6E91-465B-8E62-8F07C43A5088}"/>
    <cellStyle name="Comma [0] 2 3 2 6 5" xfId="11599" xr:uid="{DC4030DA-9599-4A8C-A657-B98F7C04F922}"/>
    <cellStyle name="Comma [0] 2 3 2 7" xfId="10084" xr:uid="{38910BD8-ABEE-47A0-A6D4-110DF5DF1748}"/>
    <cellStyle name="Comma [0] 2 3 2 7 2" xfId="36617" xr:uid="{13700042-C0ED-403B-A5CD-1990126D5139}"/>
    <cellStyle name="Comma [0] 2 3 2 7 3" xfId="27619" xr:uid="{789488FB-FE95-4DAB-B3CC-12444E9D065B}"/>
    <cellStyle name="Comma [0] 2 3 2 7 4" xfId="14769" xr:uid="{90FD5B76-E824-490C-AD42-E7CB30CC6EED}"/>
    <cellStyle name="Comma [0] 2 3 2 8" xfId="20388" xr:uid="{A48568E4-3872-4873-84DF-B513298AB7AC}"/>
    <cellStyle name="Comma [0] 2 3 2 9" xfId="29403" xr:uid="{3BBE077C-1396-4399-8E56-DA7AE081BE68}"/>
    <cellStyle name="Comma [0] 2 3 3" xfId="2420" xr:uid="{55ADF42A-0F67-4CA5-AA9D-279C0AD0027A}"/>
    <cellStyle name="Comma [0] 2 3 3 2" xfId="5045" xr:uid="{BC971E03-3CE2-4EEB-810C-22B19F382DED}"/>
    <cellStyle name="Comma [0] 2 3 3 2 2" xfId="9342" xr:uid="{1882752A-AE56-4CF8-9DD1-0630E72F64B3}"/>
    <cellStyle name="Comma [0] 2 3 3 2 2 2" xfId="35872" xr:uid="{5D38B1B7-7D4C-4C6A-883A-754D38B9871A}"/>
    <cellStyle name="Comma [0] 2 3 3 2 2 3" xfId="26878" xr:uid="{C71A8582-0F53-4E43-B433-C4C58A9485C2}"/>
    <cellStyle name="Comma [0] 2 3 3 2 2 4" xfId="14107" xr:uid="{C31D347E-0E36-49EF-9090-1C42F3587302}"/>
    <cellStyle name="Comma [0] 2 3 3 2 3" xfId="22920" xr:uid="{76BE0BFD-AF01-49E5-85ED-0087304920F4}"/>
    <cellStyle name="Comma [0] 2 3 3 2 4" xfId="31935" xr:uid="{A42CB1EB-A84B-4D34-9112-0BB4E20A11D0}"/>
    <cellStyle name="Comma [0] 2 3 3 2 5" xfId="19095" xr:uid="{C9990AB9-4793-4DC4-B531-A5B7A4A031E3}"/>
    <cellStyle name="Comma [0] 2 3 3 3" xfId="7154" xr:uid="{7BBDB84F-43F8-41F3-8D9E-84F7129998C3}"/>
    <cellStyle name="Comma [0] 2 3 3 3 2" xfId="24697" xr:uid="{36C5CA52-1EA0-4037-AA58-3B4309F27AC3}"/>
    <cellStyle name="Comma [0] 2 3 3 3 3" xfId="33691" xr:uid="{57A42698-28C5-47AF-9E81-AD173EF69D10}"/>
    <cellStyle name="Comma [0] 2 3 3 3 4" xfId="17491" xr:uid="{ADD4DA99-4354-46C0-B015-957138C9AFDB}"/>
    <cellStyle name="Comma [0] 2 3 3 3 5" xfId="12179" xr:uid="{0925730D-BA4F-44D4-8DEF-45E90D9561FC}"/>
    <cellStyle name="Comma [0] 2 3 3 4" xfId="20935" xr:uid="{EB4298E4-9552-49A7-94A8-633BC71DFDD0}"/>
    <cellStyle name="Comma [0] 2 3 3 5" xfId="29950" xr:uid="{0142F731-4753-4ABB-A98E-E06BB9ED1CAC}"/>
    <cellStyle name="Comma [0] 2 3 3 6" xfId="16471" xr:uid="{D3ADEE5C-9A2C-4266-B7E5-F54239C8A516}"/>
    <cellStyle name="Comma [0] 2 3 4" xfId="3935" xr:uid="{7E0250EC-42DD-42A6-B521-1F4893013A63}"/>
    <cellStyle name="Comma [0] 2 3 4 2" xfId="8528" xr:uid="{FF1861F0-53AD-4148-818B-73A79735BB01}"/>
    <cellStyle name="Comma [0] 2 3 4 2 2" xfId="26069" xr:uid="{2A0E9F59-9005-485A-9F6D-DE17994E93D7}"/>
    <cellStyle name="Comma [0] 2 3 4 2 3" xfId="35063" xr:uid="{C3DF7BE3-4815-420D-8218-22D147269DE4}"/>
    <cellStyle name="Comma [0] 2 3 4 2 4" xfId="18602" xr:uid="{8CC698BD-0557-4F3E-8307-B151CC73B5B2}"/>
    <cellStyle name="Comma [0] 2 3 4 2 5" xfId="13500" xr:uid="{0CC80C02-9BC9-4CBA-9E84-A1DDFC5F9598}"/>
    <cellStyle name="Comma [0] 2 3 4 3" xfId="21942" xr:uid="{F2D62118-ECB3-4398-AA2E-F7FDCEE835C4}"/>
    <cellStyle name="Comma [0] 2 3 4 4" xfId="30957" xr:uid="{7DDED07B-9719-4592-BC54-C938C184B725}"/>
    <cellStyle name="Comma [0] 2 3 4 5" xfId="15922" xr:uid="{5900507E-EE65-4B74-8575-732BB3F72891}"/>
    <cellStyle name="Comma [0] 2 3 5" xfId="3168" xr:uid="{6776335D-B71C-4CF3-B531-0D78E433C266}"/>
    <cellStyle name="Comma [0] 2 3 5 2" xfId="7863" xr:uid="{829F5872-E5AB-4E5C-A9BC-02CBDB4451C4}"/>
    <cellStyle name="Comma [0] 2 3 5 2 2" xfId="34400" xr:uid="{574F5891-5848-49D1-8A26-C07DAD640573}"/>
    <cellStyle name="Comma [0] 2 3 5 2 3" xfId="25406" xr:uid="{9DE1379C-8554-4E9D-8208-222068B8F909}"/>
    <cellStyle name="Comma [0] 2 3 5 2 4" xfId="12885" xr:uid="{0C698923-920C-462B-94C8-1243D2D5541A}"/>
    <cellStyle name="Comma [0] 2 3 5 3" xfId="21377" xr:uid="{58EDC8FD-F416-46BC-82DD-D17C722C915B}"/>
    <cellStyle name="Comma [0] 2 3 5 4" xfId="30392" xr:uid="{9BBDB324-ECC5-4539-9F60-33BEF980D883}"/>
    <cellStyle name="Comma [0] 2 3 5 5" xfId="17999" xr:uid="{C2A78994-4D43-49A4-A98F-46F471562F96}"/>
    <cellStyle name="Comma [0] 2 3 6" xfId="6107" xr:uid="{3D48954A-5F6B-4BF2-BC4F-44A577520698}"/>
    <cellStyle name="Comma [0] 2 3 6 2" xfId="23663" xr:uid="{6FEF74EE-4B22-49BF-9578-8E46EA9F6B76}"/>
    <cellStyle name="Comma [0] 2 3 6 3" xfId="32660" xr:uid="{09B114B8-53A1-4B76-BEDB-6AF4E01F8296}"/>
    <cellStyle name="Comma [0] 2 3 6 4" xfId="17074" xr:uid="{DCEBA7F5-0076-446C-90C6-506034F90C28}"/>
    <cellStyle name="Comma [0] 2 3 6 5" xfId="11403" xr:uid="{A19CB0D7-5339-42D3-8712-27E8B31E8C04}"/>
    <cellStyle name="Comma [0] 2 3 7" xfId="8567" xr:uid="{C617EB7C-D19C-408E-B311-2CFF2610F93E}"/>
    <cellStyle name="Comma [0] 2 3 7 2" xfId="35101" xr:uid="{8F902E1D-1E16-4389-87BC-7B5DC9A7445E}"/>
    <cellStyle name="Comma [0] 2 3 7 3" xfId="26108" xr:uid="{D7C28BCD-F221-4CE3-8A3B-C5CA955BF87F}"/>
    <cellStyle name="Comma [0] 2 3 7 4" xfId="13526" xr:uid="{25C11A0B-227A-4C79-A115-B681E1206525}"/>
    <cellStyle name="Comma [0] 2 3 8" xfId="5923" xr:uid="{EC2C6C61-A647-45C9-86B5-308728F4A89D}"/>
    <cellStyle name="Comma [0] 2 3 8 2" xfId="14976" xr:uid="{849E31DF-0C90-45CA-92FE-475A09B3B6F0}"/>
    <cellStyle name="Comma [0] 2 3 8 2 2" xfId="37181" xr:uid="{D9326975-B88C-4BAA-8C24-B481636F13A3}"/>
    <cellStyle name="Comma [0] 2 3 8 3" xfId="32493" xr:uid="{A3F5C0DB-0F51-4289-A9D0-6FE06A9C2521}"/>
    <cellStyle name="Comma [0] 2 3 8 4" xfId="23486" xr:uid="{C8E207D0-FAB1-428F-B25B-8A1E25B98FC4}"/>
    <cellStyle name="Comma [0] 2 3 9" xfId="19958" xr:uid="{A918A0D5-56D6-40FA-BDF6-0F1BEA06955D}"/>
    <cellStyle name="Comma [0] 2 4" xfId="1221" xr:uid="{DE24AC27-8654-4D99-938A-BABAE6B4C058}"/>
    <cellStyle name="Comma [0] 2 4 10" xfId="15419" xr:uid="{87EA1378-FD46-43D1-9DA0-EC00026DB9F2}"/>
    <cellStyle name="Comma [0] 2 4 2" xfId="1744" xr:uid="{70D0AF6F-2504-4C51-8B58-D76530E7DE18}"/>
    <cellStyle name="Comma [0] 2 4 2 2" xfId="2707" xr:uid="{8E2E2E1B-B74C-443F-AD54-1CDAD9833E35}"/>
    <cellStyle name="Comma [0] 2 4 2 2 2" xfId="5329" xr:uid="{09E3DE9D-CCCB-4EA1-951F-6F3860EB18DA}"/>
    <cellStyle name="Comma [0] 2 4 2 2 2 2" xfId="9626" xr:uid="{0D4DFA00-A08F-41A9-B84F-633F1DD93DBA}"/>
    <cellStyle name="Comma [0] 2 4 2 2 2 2 2" xfId="36156" xr:uid="{9F13B8E9-6F8E-4E95-B273-F5B0F7130FD6}"/>
    <cellStyle name="Comma [0] 2 4 2 2 2 2 3" xfId="27162" xr:uid="{34934871-0C7C-416A-B3F0-3DD7FC3DF9CA}"/>
    <cellStyle name="Comma [0] 2 4 2 2 2 2 4" xfId="14391" xr:uid="{BF70C466-9993-45E6-8F3D-E1055C4A38AC}"/>
    <cellStyle name="Comma [0] 2 4 2 2 2 3" xfId="23108" xr:uid="{78552A25-C594-4BC4-AB33-44617555D563}"/>
    <cellStyle name="Comma [0] 2 4 2 2 2 4" xfId="32123" xr:uid="{CC217108-F904-4C29-AD6C-23D4AECBE236}"/>
    <cellStyle name="Comma [0] 2 4 2 2 2 5" xfId="19378" xr:uid="{EF8886D9-46E5-4BF5-951D-19F426964354}"/>
    <cellStyle name="Comma [0] 2 4 2 2 3" xfId="7438" xr:uid="{5D59CE6D-7DD7-49FE-ACFD-2AE708B37228}"/>
    <cellStyle name="Comma [0] 2 4 2 2 3 2" xfId="24981" xr:uid="{85B2C23D-1046-4626-91C5-9820189330FE}"/>
    <cellStyle name="Comma [0] 2 4 2 2 3 3" xfId="33975" xr:uid="{97C3CF0D-DA92-4F57-8945-D5CAA004F1C1}"/>
    <cellStyle name="Comma [0] 2 4 2 2 3 4" xfId="17679" xr:uid="{F239A7A1-5733-423F-9606-79BF43F09219}"/>
    <cellStyle name="Comma [0] 2 4 2 2 3 5" xfId="12463" xr:uid="{C809FEE1-C708-4702-8026-EF3C70C8EADC}"/>
    <cellStyle name="Comma [0] 2 4 2 2 4" xfId="21123" xr:uid="{0D3EE46D-9958-45F7-8F38-7838148D84BD}"/>
    <cellStyle name="Comma [0] 2 4 2 2 5" xfId="30138" xr:uid="{0E0291CE-C240-429A-B722-A72190E67D8C}"/>
    <cellStyle name="Comma [0] 2 4 2 2 6" xfId="16755" xr:uid="{92761511-A3E1-4D86-934B-D1DFBA92BB34}"/>
    <cellStyle name="Comma [0] 2 4 2 3" xfId="4640" xr:uid="{4330078C-BFFA-4AB4-9DEA-7A78E1A645BC}"/>
    <cellStyle name="Comma [0] 2 4 2 3 2" xfId="8965" xr:uid="{0CCA169E-21C7-47F0-BA93-DBF59C0737E5}"/>
    <cellStyle name="Comma [0] 2 4 2 3 2 2" xfId="26501" xr:uid="{9D52A5A9-A03B-428A-AC7D-0516472C53E7}"/>
    <cellStyle name="Comma [0] 2 4 2 3 2 3" xfId="35496" xr:uid="{C66B8F99-E4DC-49BD-8746-F17881594F69}"/>
    <cellStyle name="Comma [0] 2 4 2 3 2 4" xfId="18790" xr:uid="{B3A18E66-DF55-43E7-8A8F-5C5ABBF98A26}"/>
    <cellStyle name="Comma [0] 2 4 2 3 2 5" xfId="13741" xr:uid="{F3BB153B-85D1-4038-981F-DA0076F1F2E2}"/>
    <cellStyle name="Comma [0] 2 4 2 3 3" xfId="22647" xr:uid="{4E5CD223-02AC-4E22-B393-6D2AD98DFA25}"/>
    <cellStyle name="Comma [0] 2 4 2 3 4" xfId="31662" xr:uid="{4E2653AF-7DE8-40BF-8093-41664025A430}"/>
    <cellStyle name="Comma [0] 2 4 2 3 5" xfId="16110" xr:uid="{C1981E9A-FD26-41F9-B5F0-C29D18812D6D}"/>
    <cellStyle name="Comma [0] 2 4 2 4" xfId="3456" xr:uid="{A3845E20-F1ED-4A55-B71E-1544B86133CD}"/>
    <cellStyle name="Comma [0] 2 4 2 4 2" xfId="8147" xr:uid="{98E7E52F-876C-410E-8BAC-292F968A1C4D}"/>
    <cellStyle name="Comma [0] 2 4 2 4 2 2" xfId="34684" xr:uid="{C2FDD232-0190-4CF9-BA44-69CBD927D4DF}"/>
    <cellStyle name="Comma [0] 2 4 2 4 2 3" xfId="25690" xr:uid="{6F3824AE-38FC-4EAC-862D-6B7D023552B9}"/>
    <cellStyle name="Comma [0] 2 4 2 4 2 4" xfId="13169" xr:uid="{A7CA2B8E-CB7A-4952-A2C5-72A29AE7BD35}"/>
    <cellStyle name="Comma [0] 2 4 2 4 3" xfId="21565" xr:uid="{5A446E3D-80B4-4FB5-A5D9-8B3897EDE3C3}"/>
    <cellStyle name="Comma [0] 2 4 2 4 4" xfId="30580" xr:uid="{20AB42F7-DD58-41D1-B179-9539758FCE4B}"/>
    <cellStyle name="Comma [0] 2 4 2 4 5" xfId="18283" xr:uid="{B2B6967A-76C1-408E-B9A7-0726F60684D6}"/>
    <cellStyle name="Comma [0] 2 4 2 5" xfId="6676" xr:uid="{B2D40D2D-E2E1-4DA4-B29F-47853515D025}"/>
    <cellStyle name="Comma [0] 2 4 2 5 2" xfId="24222" xr:uid="{74488389-D376-4A10-82B8-2D170A672663}"/>
    <cellStyle name="Comma [0] 2 4 2 5 3" xfId="33215" xr:uid="{070A81F0-4EE1-4B67-81AA-5141FB402330}"/>
    <cellStyle name="Comma [0] 2 4 2 5 4" xfId="17262" xr:uid="{E2C74FF5-EC3E-464B-B834-EFCFCE7C98A5}"/>
    <cellStyle name="Comma [0] 2 4 2 5 5" xfId="11750" xr:uid="{FE77593C-C00E-4819-A214-FA796BBFD273}"/>
    <cellStyle name="Comma [0] 2 4 2 6" xfId="10360" xr:uid="{E2D81A1C-8834-4C80-BBD6-2665520795A1}"/>
    <cellStyle name="Comma [0] 2 4 2 6 2" xfId="36891" xr:uid="{793334A3-ADB5-43F3-8C20-555A454B9DBB}"/>
    <cellStyle name="Comma [0] 2 4 2 6 3" xfId="27893" xr:uid="{2111A4C7-7344-4A91-9B48-2D8A70BEE31E}"/>
    <cellStyle name="Comma [0] 2 4 2 6 4" xfId="14845" xr:uid="{DF4FBF90-8D0C-4582-B906-CD9EE56F49FC}"/>
    <cellStyle name="Comma [0] 2 4 2 7" xfId="20662" xr:uid="{2282A0AD-E3EA-4CA5-A3C3-63CC46094C98}"/>
    <cellStyle name="Comma [0] 2 4 2 8" xfId="29677" xr:uid="{BB34A8EC-F70D-4D5C-A8B0-654433F5D294}"/>
    <cellStyle name="Comma [0] 2 4 2 9" xfId="15603" xr:uid="{AB10D426-1FEF-4D0D-9358-0DBDBE2315A2}"/>
    <cellStyle name="Comma [0] 2 4 3" xfId="2521" xr:uid="{C8F5CF33-9F1C-478B-9AB9-37DD2611D0FA}"/>
    <cellStyle name="Comma [0] 2 4 3 2" xfId="5145" xr:uid="{16429DAC-DEB0-4B0F-9CB4-99F0F9A15FD5}"/>
    <cellStyle name="Comma [0] 2 4 3 2 2" xfId="9442" xr:uid="{960AA981-6B85-40AD-8D25-02928B0FB5FE}"/>
    <cellStyle name="Comma [0] 2 4 3 2 2 2" xfId="35972" xr:uid="{473FBA9A-AFD0-4611-8A5C-083C9D1E9CAD}"/>
    <cellStyle name="Comma [0] 2 4 3 2 2 3" xfId="26978" xr:uid="{1BC16F3A-BEE8-4FC6-9382-38BFC9A241E7}"/>
    <cellStyle name="Comma [0] 2 4 3 2 2 4" xfId="14207" xr:uid="{8D8144DD-B31E-40E3-91F6-B7B99D0F6037}"/>
    <cellStyle name="Comma [0] 2 4 3 2 3" xfId="22987" xr:uid="{E1D57850-33F7-4A02-B84A-6A7A2BBA8252}"/>
    <cellStyle name="Comma [0] 2 4 3 2 4" xfId="32002" xr:uid="{15876360-7997-409C-91A7-B758763A2171}"/>
    <cellStyle name="Comma [0] 2 4 3 2 5" xfId="19194" xr:uid="{ECC9C897-17EA-40DA-8518-D36BB348CEE2}"/>
    <cellStyle name="Comma [0] 2 4 3 3" xfId="7254" xr:uid="{DA1FEB18-56C8-48EA-BA8B-828868988AA5}"/>
    <cellStyle name="Comma [0] 2 4 3 3 2" xfId="24797" xr:uid="{B2D6B079-F9A7-4E2F-9925-B5553A92DB55}"/>
    <cellStyle name="Comma [0] 2 4 3 3 3" xfId="33791" xr:uid="{A9326C27-7AC1-4D6F-849D-2192BB2948E4}"/>
    <cellStyle name="Comma [0] 2 4 3 3 4" xfId="17558" xr:uid="{F048B353-9A51-4DA8-B168-97D4282C18EB}"/>
    <cellStyle name="Comma [0] 2 4 3 3 5" xfId="12279" xr:uid="{E61BD5EA-31F9-4DB9-9A88-890AF858D800}"/>
    <cellStyle name="Comma [0] 2 4 3 4" xfId="21002" xr:uid="{A77A9978-5F33-417C-9588-97AD264F37A0}"/>
    <cellStyle name="Comma [0] 2 4 3 5" xfId="30017" xr:uid="{01C0CB42-2774-473C-8B0D-B8FD83156776}"/>
    <cellStyle name="Comma [0] 2 4 3 6" xfId="16571" xr:uid="{A9546388-B40C-44C6-8A12-74B53437E531}"/>
    <cellStyle name="Comma [0] 2 4 4" xfId="4204" xr:uid="{1BB4ADD9-249B-42E5-AAA2-E7B498D5C78A}"/>
    <cellStyle name="Comma [0] 2 4 4 2" xfId="8692" xr:uid="{9817AA19-F06E-4B00-80D7-21DA6FDC938D}"/>
    <cellStyle name="Comma [0] 2 4 4 2 2" xfId="26229" xr:uid="{370DE4B4-8DC2-4DA8-A277-26D06B928A35}"/>
    <cellStyle name="Comma [0] 2 4 4 2 3" xfId="35224" xr:uid="{C83C332C-3E19-4E33-8ABC-134AD6CECA3C}"/>
    <cellStyle name="Comma [0] 2 4 4 2 4" xfId="18669" xr:uid="{5329090F-16F0-4D2A-916F-B6BD9B2E9337}"/>
    <cellStyle name="Comma [0] 2 4 4 2 5" xfId="13588" xr:uid="{9B2AFA0F-3F34-4F2F-86D0-E8E2B16415AF}"/>
    <cellStyle name="Comma [0] 2 4 4 3" xfId="22211" xr:uid="{C6B64F4A-BCB4-4D08-AC7F-AD9DBDB1DF6B}"/>
    <cellStyle name="Comma [0] 2 4 4 4" xfId="31226" xr:uid="{C704B2EE-DF47-4964-A3C0-1D89385F860A}"/>
    <cellStyle name="Comma [0] 2 4 4 5" xfId="15989" xr:uid="{F92562D2-7A24-4A90-BE0D-1AA5CE423926}"/>
    <cellStyle name="Comma [0] 2 4 5" xfId="3268" xr:uid="{A4A47602-EDFB-4058-A359-93CDF931843F}"/>
    <cellStyle name="Comma [0] 2 4 5 2" xfId="7963" xr:uid="{333157ED-D633-4E5B-8397-1B7303C4612C}"/>
    <cellStyle name="Comma [0] 2 4 5 2 2" xfId="34500" xr:uid="{FF98AD0A-582E-4C9C-BF6E-A4373A7630B0}"/>
    <cellStyle name="Comma [0] 2 4 5 2 3" xfId="25506" xr:uid="{EE6B2709-E4BB-491E-BDAC-A3EED126068D}"/>
    <cellStyle name="Comma [0] 2 4 5 2 4" xfId="12985" xr:uid="{6EA04F2A-BE48-40CF-BCD8-C0F77F20D426}"/>
    <cellStyle name="Comma [0] 2 4 5 3" xfId="21444" xr:uid="{D94D2A5B-39A2-4417-956C-5549263CF8CD}"/>
    <cellStyle name="Comma [0] 2 4 5 4" xfId="30459" xr:uid="{95133637-0D8D-4985-9C21-3205AB50152C}"/>
    <cellStyle name="Comma [0] 2 4 5 5" xfId="18099" xr:uid="{56720192-3D33-4F1B-98D7-0B12B76E1A4E}"/>
    <cellStyle name="Comma [0] 2 4 6" xfId="6326" xr:uid="{1A02705B-1C09-48CB-B813-A00F44E5D275}"/>
    <cellStyle name="Comma [0] 2 4 6 2" xfId="23877" xr:uid="{843E64D2-F611-4E88-9470-1F4770F4FFD2}"/>
    <cellStyle name="Comma [0] 2 4 6 3" xfId="32874" xr:uid="{206441C3-25B2-4828-8948-E1B11F0C961F}"/>
    <cellStyle name="Comma [0] 2 4 6 4" xfId="17141" xr:uid="{5E7F0FE9-76BB-4DE3-8F3D-BBF03385E264}"/>
    <cellStyle name="Comma [0] 2 4 6 5" xfId="11531" xr:uid="{5F6F6D4C-4156-4FCA-877D-991B6173EE5B}"/>
    <cellStyle name="Comma [0] 2 4 7" xfId="9238" xr:uid="{73DF37D0-9A74-438A-9CBB-E580E1A69E88}"/>
    <cellStyle name="Comma [0] 2 4 7 2" xfId="35767" xr:uid="{887409DB-67BD-46DB-B170-9ABFC506F086}"/>
    <cellStyle name="Comma [0] 2 4 7 3" xfId="26774" xr:uid="{931AC5F1-1292-415A-82F5-177AF883B2AC}"/>
    <cellStyle name="Comma [0] 2 4 7 4" xfId="14007" xr:uid="{8BDDBFBE-AF26-49B4-B059-3A5223E5EA45}"/>
    <cellStyle name="Comma [0] 2 4 8" xfId="20226" xr:uid="{8C7AB746-FD3F-4358-B570-AAB92E09C675}"/>
    <cellStyle name="Comma [0] 2 4 9" xfId="29241" xr:uid="{F4588087-B129-48F5-A832-F27E480D1198}"/>
    <cellStyle name="Comma [0] 2 5" xfId="2357" xr:uid="{7D3A2121-7444-4759-8BB6-9DFBE64AE05B}"/>
    <cellStyle name="Comma [0] 2 5 2" xfId="4986" xr:uid="{8A0B7EF6-4CDB-4E74-86F9-2C20E2B8BA2B}"/>
    <cellStyle name="Comma [0] 2 5 2 2" xfId="9284" xr:uid="{BD94BE78-D058-4CFD-ACFC-03E791F987C5}"/>
    <cellStyle name="Comma [0] 2 5 2 2 2" xfId="35814" xr:uid="{8850AD10-D57D-4D81-9048-86159CDAF09F}"/>
    <cellStyle name="Comma [0] 2 5 2 2 3" xfId="26820" xr:uid="{8E6A2E19-00A4-4508-A8C4-766E38D48EB5}"/>
    <cellStyle name="Comma [0] 2 5 2 2 4" xfId="14049" xr:uid="{E5886A7C-5819-4579-A02D-BAD2B3EDBCE3}"/>
    <cellStyle name="Comma [0] 2 5 2 3" xfId="22874" xr:uid="{048059F9-AF40-4E98-B23B-ECFA74C3BF01}"/>
    <cellStyle name="Comma [0] 2 5 2 4" xfId="31889" xr:uid="{36DBE6E2-1F7A-4184-BD02-A51D4AFFA26E}"/>
    <cellStyle name="Comma [0] 2 5 2 5" xfId="19038" xr:uid="{64383F1D-88F6-4D87-8118-2C1D18B3C97B}"/>
    <cellStyle name="Comma [0] 2 5 3" xfId="7095" xr:uid="{B2CC5C65-A6DB-4DC0-A6B5-3DE5487EB20F}"/>
    <cellStyle name="Comma [0] 2 5 3 2" xfId="24638" xr:uid="{821F89D7-DBA0-44DB-9D4A-2D8D1220FA1C}"/>
    <cellStyle name="Comma [0] 2 5 3 3" xfId="33632" xr:uid="{809AEF6E-C0D2-488F-B4C7-AD8E47BC12BF}"/>
    <cellStyle name="Comma [0] 2 5 3 4" xfId="17446" xr:uid="{7FA3EE43-6C1B-413F-BA11-2742CC1E04F9}"/>
    <cellStyle name="Comma [0] 2 5 3 5" xfId="12121" xr:uid="{26104237-93EF-4BBC-A884-C14804F5AC87}"/>
    <cellStyle name="Comma [0] 2 5 4" xfId="20889" xr:uid="{8BF8CF6B-2009-4430-8460-249DB44BB362}"/>
    <cellStyle name="Comma [0] 2 5 5" xfId="29904" xr:uid="{CB745E32-6FEB-4F39-A898-D13BAF4C83B9}"/>
    <cellStyle name="Comma [0] 2 5 6" xfId="16413" xr:uid="{49BA6024-0012-402F-96CF-68F0D95A3DC9}"/>
    <cellStyle name="Comma [0] 2 6" xfId="3787" xr:uid="{16D75106-9215-42CE-A4BB-E2F6E0D8B4F4}"/>
    <cellStyle name="Comma [0] 2 6 2" xfId="8443" xr:uid="{9AE35081-E687-4D6B-8CAA-ABED8DF94189}"/>
    <cellStyle name="Comma [0] 2 6 2 2" xfId="25986" xr:uid="{109955AB-7599-46EE-B684-A68C4ABB4952}"/>
    <cellStyle name="Comma [0] 2 6 2 3" xfId="34979" xr:uid="{966D4CBD-5BB5-4B6B-B38E-A3080D144B6E}"/>
    <cellStyle name="Comma [0] 2 6 2 4" xfId="18557" xr:uid="{012C28AB-2688-482D-B4CB-6ED14D45B600}"/>
    <cellStyle name="Comma [0] 2 6 2 5" xfId="13447" xr:uid="{8420254F-E2B5-4AE1-9F87-7F597F33E0A3}"/>
    <cellStyle name="Comma [0] 2 6 3" xfId="21794" xr:uid="{99B92961-E8FE-4AF6-BD52-D0EFD8C7818B}"/>
    <cellStyle name="Comma [0] 2 6 4" xfId="30809" xr:uid="{56642E53-2DD5-4B13-AFD4-10240968DE3D}"/>
    <cellStyle name="Comma [0] 2 6 5" xfId="15877" xr:uid="{759BE691-9716-4878-9AB4-1F14B2063E37}"/>
    <cellStyle name="Comma [0] 2 7" xfId="3110" xr:uid="{7FB9FBFA-CD29-4E98-8518-37B61EBB981E}"/>
    <cellStyle name="Comma [0] 2 7 2" xfId="7805" xr:uid="{87BBD48A-035D-415E-BABA-9C8D3666C874}"/>
    <cellStyle name="Comma [0] 2 7 2 2" xfId="34342" xr:uid="{8CD7C700-3011-4CF9-991B-2D40CB015A8F}"/>
    <cellStyle name="Comma [0] 2 7 2 3" xfId="25348" xr:uid="{3E8BCF85-EE16-4DFF-80F8-68CB1B744C82}"/>
    <cellStyle name="Comma [0] 2 7 2 4" xfId="12827" xr:uid="{78F57984-1F1F-4E9D-8CAC-ACBCC786EFD7}"/>
    <cellStyle name="Comma [0] 2 7 3" xfId="21332" xr:uid="{FAA0AD02-881D-4342-813D-BEAD4368179F}"/>
    <cellStyle name="Comma [0] 2 7 4" xfId="30347" xr:uid="{9DA46B86-B23A-40F8-8CB3-B17184F8FEF6}"/>
    <cellStyle name="Comma [0] 2 7 5" xfId="17941" xr:uid="{16F8D7BE-EC8C-4C7C-A9B9-37FAE0DD849A}"/>
    <cellStyle name="Comma [0] 2 8" xfId="5979" xr:uid="{F93CDE02-90EE-440A-83CE-5A930E3141BA}"/>
    <cellStyle name="Comma [0] 2 8 2" xfId="23540" xr:uid="{3B2AEC2A-5E7C-49AB-AE04-B5A5AB726F52}"/>
    <cellStyle name="Comma [0] 2 8 3" xfId="32538" xr:uid="{577356F2-F603-4CE2-9624-C37458060B32}"/>
    <cellStyle name="Comma [0] 2 8 4" xfId="17029" xr:uid="{D4E46C4F-116E-45E2-AF9A-32DF81ACE114}"/>
    <cellStyle name="Comma [0] 2 8 5" xfId="11330" xr:uid="{A49C7AD5-3F2D-40C4-854F-8E911D30217D}"/>
    <cellStyle name="Comma [0] 2 9" xfId="8847" xr:uid="{597EF88B-0D51-4954-90C4-3E5DD595C763}"/>
    <cellStyle name="Comma [0] 2 9 2" xfId="35380" xr:uid="{CDAA24BF-9952-4801-A3B2-A2F06D948F5E}"/>
    <cellStyle name="Comma [0] 2 9 3" xfId="26384" xr:uid="{D16498C3-B875-402D-9352-2B2AB9FB6E48}"/>
    <cellStyle name="Comma [0] 2 9 4" xfId="13674" xr:uid="{2732D55A-041D-47CC-85B4-7193E053EA00}"/>
    <cellStyle name="Comma [0] 3" xfId="659" xr:uid="{DCFC4692-2C80-4B6A-A9FF-15BE9ECF645A}"/>
    <cellStyle name="Comma [0] 3 10" xfId="19839" xr:uid="{E90D3B1D-8BA3-4C17-86C1-C736B39E5C1F}"/>
    <cellStyle name="Comma [0] 3 11" xfId="28852" xr:uid="{DDF152DE-1B92-440D-B3B3-C5F23A84CD67}"/>
    <cellStyle name="Comma [0] 3 12" xfId="15275" xr:uid="{BF694EEA-46F7-492D-92FC-DA2939F25281}"/>
    <cellStyle name="Comma [0] 3 2" xfId="900" xr:uid="{329C7F66-95B3-420C-B5A9-BCFB8BD533A7}"/>
    <cellStyle name="Comma [0] 3 2 10" xfId="29012" xr:uid="{807E4054-C8DB-4FE1-AB24-2A89E95B9160}"/>
    <cellStyle name="Comma [0] 3 2 11" xfId="15331" xr:uid="{E23DD809-0AFB-45B4-875F-16975DBC1041}"/>
    <cellStyle name="Comma [0] 3 2 2" xfId="1434" xr:uid="{9DBFF851-8C33-4948-8F13-62A20227CBF0}"/>
    <cellStyle name="Comma [0] 3 2 2 10" xfId="15487" xr:uid="{45FA4969-DABD-4C7A-BE94-1446A73EF891}"/>
    <cellStyle name="Comma [0] 3 2 2 2" xfId="1812" xr:uid="{EA46138E-420A-43D1-ADCC-C464D6904A59}"/>
    <cellStyle name="Comma [0] 3 2 2 2 2" xfId="2775" xr:uid="{8C843F0C-3672-46E8-B015-7E1B4796B5A2}"/>
    <cellStyle name="Comma [0] 3 2 2 2 2 2" xfId="5397" xr:uid="{624AD3D8-9AF0-4581-BA6B-79C17F078D47}"/>
    <cellStyle name="Comma [0] 3 2 2 2 2 2 2" xfId="9694" xr:uid="{D75C8951-D7F2-4B48-9706-F9599693ABCF}"/>
    <cellStyle name="Comma [0] 3 2 2 2 2 2 2 2" xfId="36224" xr:uid="{87E672CC-3EDB-4CBB-A570-145DF73E348B}"/>
    <cellStyle name="Comma [0] 3 2 2 2 2 2 2 3" xfId="27230" xr:uid="{D23E8467-F979-42B5-BC65-AAAB152B0CE5}"/>
    <cellStyle name="Comma [0] 3 2 2 2 2 2 2 4" xfId="14459" xr:uid="{F9BB5F66-499D-4543-8351-35319FC0100C}"/>
    <cellStyle name="Comma [0] 3 2 2 2 2 2 3" xfId="23165" xr:uid="{B4571398-D461-4D1B-8193-F94D788B1D53}"/>
    <cellStyle name="Comma [0] 3 2 2 2 2 2 4" xfId="32180" xr:uid="{2F626DFC-7E28-4A84-80C7-4A51DC89AF6C}"/>
    <cellStyle name="Comma [0] 3 2 2 2 2 2 5" xfId="19446" xr:uid="{CB7A0520-1765-4FA1-8055-FFB99B8843BA}"/>
    <cellStyle name="Comma [0] 3 2 2 2 2 3" xfId="7506" xr:uid="{3F6FE62F-4C96-4533-B39C-C74BAFC46439}"/>
    <cellStyle name="Comma [0] 3 2 2 2 2 3 2" xfId="25049" xr:uid="{598CDC89-8B4B-492C-A768-031DD6249637}"/>
    <cellStyle name="Comma [0] 3 2 2 2 2 3 3" xfId="34043" xr:uid="{841E1CBE-7E66-42C6-9443-C65822F240D2}"/>
    <cellStyle name="Comma [0] 3 2 2 2 2 3 4" xfId="17736" xr:uid="{03BE1807-C7AD-4E3D-B766-755D8829EEAB}"/>
    <cellStyle name="Comma [0] 3 2 2 2 2 3 5" xfId="12531" xr:uid="{076DF304-F04A-4AFA-8578-13BAE45D7EAD}"/>
    <cellStyle name="Comma [0] 3 2 2 2 2 4" xfId="21180" xr:uid="{50AAC891-ACCD-41AD-94D5-4416BDE8DA29}"/>
    <cellStyle name="Comma [0] 3 2 2 2 2 5" xfId="30195" xr:uid="{5481DA1C-E76A-4D4C-BBC4-3B19680A310C}"/>
    <cellStyle name="Comma [0] 3 2 2 2 2 6" xfId="16823" xr:uid="{ADDBF612-555A-46A8-9DA5-215BAE9403B4}"/>
    <cellStyle name="Comma [0] 3 2 2 2 3" xfId="4697" xr:uid="{15912E0F-D70F-4FBE-AB82-858A46E198B6}"/>
    <cellStyle name="Comma [0] 3 2 2 2 3 2" xfId="9022" xr:uid="{BF0E292C-4CA1-45F5-A8F1-65A6B2639CFD}"/>
    <cellStyle name="Comma [0] 3 2 2 2 3 2 2" xfId="26558" xr:uid="{2F136747-7CDE-4E1D-A4D9-5D7353D10B1B}"/>
    <cellStyle name="Comma [0] 3 2 2 2 3 2 3" xfId="35553" xr:uid="{E0016256-6A2B-4C33-9228-7525C6063443}"/>
    <cellStyle name="Comma [0] 3 2 2 2 3 2 4" xfId="18847" xr:uid="{117069FD-A3E1-47EE-B21B-88E6A5D89260}"/>
    <cellStyle name="Comma [0] 3 2 2 2 3 2 5" xfId="13798" xr:uid="{0AD52DB0-D908-4BFA-ADF9-6809FFF50C53}"/>
    <cellStyle name="Comma [0] 3 2 2 2 3 3" xfId="22704" xr:uid="{3B5A98AD-B73F-4710-B3AE-0C172A02C9F4}"/>
    <cellStyle name="Comma [0] 3 2 2 2 3 4" xfId="31719" xr:uid="{ABCAFF6E-E1B1-4192-95B4-DCE92954EF25}"/>
    <cellStyle name="Comma [0] 3 2 2 2 3 5" xfId="16167" xr:uid="{6ACB5C8B-318F-4DF1-B31A-669CBC6B8D5C}"/>
    <cellStyle name="Comma [0] 3 2 2 2 4" xfId="3524" xr:uid="{19F27D89-0245-40A8-8549-EBCD9CF72B6F}"/>
    <cellStyle name="Comma [0] 3 2 2 2 4 2" xfId="8215" xr:uid="{821754D0-59FC-40A5-8605-CFB60558C2D2}"/>
    <cellStyle name="Comma [0] 3 2 2 2 4 2 2" xfId="34752" xr:uid="{D6C96131-8DE4-4F46-99F7-A133601A6FAE}"/>
    <cellStyle name="Comma [0] 3 2 2 2 4 2 3" xfId="25758" xr:uid="{BA57478C-755D-4EBA-A37D-84FC43F85090}"/>
    <cellStyle name="Comma [0] 3 2 2 2 4 2 4" xfId="13237" xr:uid="{C6BC4B82-0BF3-4417-88E3-D5DB2D2E72F4}"/>
    <cellStyle name="Comma [0] 3 2 2 2 4 3" xfId="21622" xr:uid="{84A77C65-4670-4428-9456-6B5AD7CC84C8}"/>
    <cellStyle name="Comma [0] 3 2 2 2 4 4" xfId="30637" xr:uid="{3B5CFA6A-48F3-4611-B5E2-7B9B7F6C2D70}"/>
    <cellStyle name="Comma [0] 3 2 2 2 4 5" xfId="18351" xr:uid="{61437F96-C9AF-4709-B6E1-1EC200161AD5}"/>
    <cellStyle name="Comma [0] 3 2 2 2 5" xfId="6744" xr:uid="{CCD57F82-B2BF-4B55-9E7E-FADEFB3C5717}"/>
    <cellStyle name="Comma [0] 3 2 2 2 5 2" xfId="24290" xr:uid="{23619825-909E-43CA-B12C-3FF341061B4A}"/>
    <cellStyle name="Comma [0] 3 2 2 2 5 3" xfId="33283" xr:uid="{A34BAEA1-8386-456E-9801-1F0DB9C50266}"/>
    <cellStyle name="Comma [0] 3 2 2 2 5 4" xfId="17319" xr:uid="{926FF2DE-C98C-4834-BA16-CF22DA48C67D}"/>
    <cellStyle name="Comma [0] 3 2 2 2 5 5" xfId="11818" xr:uid="{2D886EC5-02FE-4497-86BA-6E75F7B2440F}"/>
    <cellStyle name="Comma [0] 3 2 2 2 6" xfId="10417" xr:uid="{78A6A2DA-59FE-4F7F-BA48-F30EBAC0A442}"/>
    <cellStyle name="Comma [0] 3 2 2 2 6 2" xfId="36948" xr:uid="{FBA044D3-2E87-4A5D-BD7B-419F86DFFE60}"/>
    <cellStyle name="Comma [0] 3 2 2 2 6 3" xfId="27950" xr:uid="{423F487F-D744-4F98-8BC5-D3F39B97E5B0}"/>
    <cellStyle name="Comma [0] 3 2 2 2 6 4" xfId="14902" xr:uid="{74679BBD-0216-4C25-B118-D7BB1144D2F3}"/>
    <cellStyle name="Comma [0] 3 2 2 2 7" xfId="20719" xr:uid="{6DD6E609-1F65-4E50-8C8B-75CC5A520F0B}"/>
    <cellStyle name="Comma [0] 3 2 2 2 8" xfId="29734" xr:uid="{9A98D0D9-C891-4EED-9A4B-13401F909804}"/>
    <cellStyle name="Comma [0] 3 2 2 2 9" xfId="15671" xr:uid="{CBC4D9D6-5A0C-4D37-9A65-83F325450EBC}"/>
    <cellStyle name="Comma [0] 3 2 2 3" xfId="2590" xr:uid="{83F7512B-3B8C-4C97-9580-CC47B2211DFC}"/>
    <cellStyle name="Comma [0] 3 2 2 3 2" xfId="5213" xr:uid="{D2F83B5E-2457-419D-956E-1EDC24BE92F9}"/>
    <cellStyle name="Comma [0] 3 2 2 3 2 2" xfId="9510" xr:uid="{50A41EE2-59CA-4AF0-8C8D-6961EA6D1EB8}"/>
    <cellStyle name="Comma [0] 3 2 2 3 2 2 2" xfId="36040" xr:uid="{A44B18C4-0C73-462E-9811-4E9FAC21EEC0}"/>
    <cellStyle name="Comma [0] 3 2 2 3 2 2 3" xfId="27046" xr:uid="{3918C160-D86F-44E2-87D1-034C16AE859D}"/>
    <cellStyle name="Comma [0] 3 2 2 3 2 2 4" xfId="14275" xr:uid="{F61D9C48-ACCF-49BF-A370-64E50BEF18A9}"/>
    <cellStyle name="Comma [0] 3 2 2 3 2 3" xfId="23044" xr:uid="{FBCCF86A-29A1-4F72-9BA8-37294F643DE9}"/>
    <cellStyle name="Comma [0] 3 2 2 3 2 4" xfId="32059" xr:uid="{FDCD3708-6C68-46D8-A35B-A550477E0EA4}"/>
    <cellStyle name="Comma [0] 3 2 2 3 2 5" xfId="19262" xr:uid="{D8FB6FE8-D3D1-413F-882B-DF9FE0AE7403}"/>
    <cellStyle name="Comma [0] 3 2 2 3 3" xfId="7322" xr:uid="{ABB75391-7953-4ADF-8B41-C5EAE82F010E}"/>
    <cellStyle name="Comma [0] 3 2 2 3 3 2" xfId="24865" xr:uid="{471DCA58-1CAC-4B1C-B54B-A8FEFB77D8D2}"/>
    <cellStyle name="Comma [0] 3 2 2 3 3 3" xfId="33859" xr:uid="{7C0B23EC-AB1A-4BE4-9FB4-9B3DA44D4138}"/>
    <cellStyle name="Comma [0] 3 2 2 3 3 4" xfId="17615" xr:uid="{15D1562D-C9F2-4548-A500-77CF58B3F125}"/>
    <cellStyle name="Comma [0] 3 2 2 3 3 5" xfId="12347" xr:uid="{5D9B4539-EF74-419D-9242-C844AC97F35E}"/>
    <cellStyle name="Comma [0] 3 2 2 3 4" xfId="21059" xr:uid="{5ADB1722-6359-461E-AFDE-5D440A775E87}"/>
    <cellStyle name="Comma [0] 3 2 2 3 5" xfId="30074" xr:uid="{DC6CD334-5031-4678-98E6-3AEA89EE34AD}"/>
    <cellStyle name="Comma [0] 3 2 2 3 6" xfId="16639" xr:uid="{C0DD7AE0-7F08-4AE7-8DE0-E4124E8CFC67}"/>
    <cellStyle name="Comma [0] 3 2 2 4" xfId="4406" xr:uid="{4EE381A2-3D20-471A-AAC8-8E7983C455B3}"/>
    <cellStyle name="Comma [0] 3 2 2 4 2" xfId="8814" xr:uid="{30698942-BE56-409C-ABCB-978A33CFC891}"/>
    <cellStyle name="Comma [0] 3 2 2 4 2 2" xfId="26351" xr:uid="{EB5198A4-553E-40D2-B5AE-49C039661892}"/>
    <cellStyle name="Comma [0] 3 2 2 4 2 3" xfId="35347" xr:uid="{F9E2FA4D-BC4B-43C1-8329-09859049257B}"/>
    <cellStyle name="Comma [0] 3 2 2 4 2 4" xfId="18726" xr:uid="{84772235-81A7-4564-BFF8-EE84CB87BFD1}"/>
    <cellStyle name="Comma [0] 3 2 2 4 2 5" xfId="13659" xr:uid="{0A115118-4758-4190-BFE5-7BA058293C2B}"/>
    <cellStyle name="Comma [0] 3 2 2 4 3" xfId="22413" xr:uid="{1FEC6CCA-B704-4D1D-BDEE-BC7F223B4406}"/>
    <cellStyle name="Comma [0] 3 2 2 4 4" xfId="31428" xr:uid="{BA9FCE10-15CB-4C99-8176-8633D360AE2F}"/>
    <cellStyle name="Comma [0] 3 2 2 4 5" xfId="16046" xr:uid="{186A0993-1A63-4A06-97B8-E67465F06EB3}"/>
    <cellStyle name="Comma [0] 3 2 2 5" xfId="3338" xr:uid="{47D3A2D1-98E5-413D-ABBF-13F59C0817A0}"/>
    <cellStyle name="Comma [0] 3 2 2 5 2" xfId="8031" xr:uid="{656BE06B-38E1-42F9-98A5-94415C9110CD}"/>
    <cellStyle name="Comma [0] 3 2 2 5 2 2" xfId="34568" xr:uid="{3C381698-15DE-4D55-BBF9-E58F484CD366}"/>
    <cellStyle name="Comma [0] 3 2 2 5 2 3" xfId="25574" xr:uid="{ECC58DEC-D5D0-4CF1-99EC-67D04C88B56E}"/>
    <cellStyle name="Comma [0] 3 2 2 5 2 4" xfId="13053" xr:uid="{D1D68F8E-3328-4C36-869D-39AF8A2C0354}"/>
    <cellStyle name="Comma [0] 3 2 2 5 3" xfId="21501" xr:uid="{778F5249-F5E1-4F15-BC33-6ADAB61B22A6}"/>
    <cellStyle name="Comma [0] 3 2 2 5 4" xfId="30516" xr:uid="{D491211E-A53A-429E-B055-363AFB7775C7}"/>
    <cellStyle name="Comma [0] 3 2 2 5 5" xfId="18167" xr:uid="{5DF1B868-15CD-40F3-A7BB-3A924341BD45}"/>
    <cellStyle name="Comma [0] 3 2 2 6" xfId="6460" xr:uid="{CE119390-2549-4823-9D98-E64DCED9941E}"/>
    <cellStyle name="Comma [0] 3 2 2 6 2" xfId="24010" xr:uid="{C41052BA-0931-4402-9EF5-B85712C5CC48}"/>
    <cellStyle name="Comma [0] 3 2 2 6 3" xfId="33005" xr:uid="{FB2526BD-68C3-4604-9864-76236BD52E1B}"/>
    <cellStyle name="Comma [0] 3 2 2 6 4" xfId="17198" xr:uid="{7294A680-2CFB-4958-84CA-82AE4A86B6AF}"/>
    <cellStyle name="Comma [0] 3 2 2 6 5" xfId="11614" xr:uid="{874E361B-E108-4C04-B78D-60E481643153}"/>
    <cellStyle name="Comma [0] 3 2 2 7" xfId="10124" xr:uid="{6B2DB9EA-DAC8-4DE4-B17F-1934EC2684BC}"/>
    <cellStyle name="Comma [0] 3 2 2 7 2" xfId="36657" xr:uid="{D8A1575C-B535-415E-BEB1-C072B8002A11}"/>
    <cellStyle name="Comma [0] 3 2 2 7 3" xfId="27659" xr:uid="{45D55E58-A8B3-4189-9FBE-4B9E66264DE0}"/>
    <cellStyle name="Comma [0] 3 2 2 7 4" xfId="14781" xr:uid="{2D4804F3-D118-4A46-BFDC-4EEE39AC49B4}"/>
    <cellStyle name="Comma [0] 3 2 2 8" xfId="20428" xr:uid="{88114D70-44D2-4524-A5AC-1D2EFCC6AC18}"/>
    <cellStyle name="Comma [0] 3 2 2 9" xfId="29443" xr:uid="{308A22EF-EF05-4CF9-AA7A-779E0FD1D6CC}"/>
    <cellStyle name="Comma [0] 3 2 3" xfId="2432" xr:uid="{85A6D958-0B2C-4508-83EA-5482DC9B5E9B}"/>
    <cellStyle name="Comma [0] 3 2 3 2" xfId="5057" xr:uid="{38C5C35C-0E7F-4D88-BAD8-7636CA419759}"/>
    <cellStyle name="Comma [0] 3 2 3 2 2" xfId="9354" xr:uid="{484EE88E-CBE5-4663-9B9E-40142FC11D02}"/>
    <cellStyle name="Comma [0] 3 2 3 2 2 2" xfId="35884" xr:uid="{DE809AC1-B73D-4F9C-81AA-1C4F192F7241}"/>
    <cellStyle name="Comma [0] 3 2 3 2 2 3" xfId="26890" xr:uid="{154AE314-E402-4B81-A8BC-278A8D2AC94E}"/>
    <cellStyle name="Comma [0] 3 2 3 2 2 4" xfId="14119" xr:uid="{BA2FB8D5-F92F-4E87-9480-5DF7435D8A21}"/>
    <cellStyle name="Comma [0] 3 2 3 2 3" xfId="22932" xr:uid="{9A62C0D1-C15D-4181-A701-72ED9CFE311B}"/>
    <cellStyle name="Comma [0] 3 2 3 2 4" xfId="31947" xr:uid="{2BD069AC-3EC1-48C0-8BB9-EADFAC6886C1}"/>
    <cellStyle name="Comma [0] 3 2 3 2 5" xfId="19107" xr:uid="{8BEEE5A4-5ED4-48CF-A3C1-DD1D9C8E8FB4}"/>
    <cellStyle name="Comma [0] 3 2 3 3" xfId="7166" xr:uid="{7487590D-00A6-4613-BD54-831FF121FC57}"/>
    <cellStyle name="Comma [0] 3 2 3 3 2" xfId="24709" xr:uid="{45F70C8E-E1FE-4E03-85F4-96D31F1C37CD}"/>
    <cellStyle name="Comma [0] 3 2 3 3 3" xfId="33703" xr:uid="{48E511E0-8283-4237-9F92-9B6B5964E650}"/>
    <cellStyle name="Comma [0] 3 2 3 3 4" xfId="17503" xr:uid="{326D23A1-4642-4C56-B2ED-E5A77CA34FA7}"/>
    <cellStyle name="Comma [0] 3 2 3 3 5" xfId="12191" xr:uid="{CF70A238-3944-4192-8C3C-DA85335456BE}"/>
    <cellStyle name="Comma [0] 3 2 3 4" xfId="20947" xr:uid="{380F4F89-F4AE-4615-955D-810BE0015827}"/>
    <cellStyle name="Comma [0] 3 2 3 5" xfId="29962" xr:uid="{E67469E4-E312-4100-A3E5-37D6F6B12F00}"/>
    <cellStyle name="Comma [0] 3 2 3 6" xfId="16483" xr:uid="{1E60A576-D068-45FF-BDBF-01FA5DED705F}"/>
    <cellStyle name="Comma [0] 3 2 4" xfId="3975" xr:uid="{8BC78101-3570-4C1D-8B55-4550CCBEC288}"/>
    <cellStyle name="Comma [0] 3 2 4 2" xfId="8550" xr:uid="{633628D4-4651-4409-97B2-BD585BECA8DC}"/>
    <cellStyle name="Comma [0] 3 2 4 2 2" xfId="26091" xr:uid="{C9797425-7E54-4A06-A2A5-12CBC162A8EB}"/>
    <cellStyle name="Comma [0] 3 2 4 2 3" xfId="35085" xr:uid="{BC1CB80A-267F-4CFC-A8E9-524CCFDA9590}"/>
    <cellStyle name="Comma [0] 3 2 4 2 4" xfId="18614" xr:uid="{8D2C202C-B2D6-47B0-8150-02A55DD240E4}"/>
    <cellStyle name="Comma [0] 3 2 4 2 5" xfId="13513" xr:uid="{832D7005-7079-4C88-8219-8A599BBEAFA0}"/>
    <cellStyle name="Comma [0] 3 2 4 3" xfId="21982" xr:uid="{C3198827-EB21-4BD9-9374-EFB7F2ABEEEF}"/>
    <cellStyle name="Comma [0] 3 2 4 4" xfId="30997" xr:uid="{0A82E572-46C5-4BDE-B797-9ADC6B5BF5A6}"/>
    <cellStyle name="Comma [0] 3 2 4 5" xfId="15934" xr:uid="{04D4E7FB-2DF4-4B8F-9E51-56BC81DD79A2}"/>
    <cellStyle name="Comma [0] 3 2 5" xfId="3180" xr:uid="{9F55EFCB-8DAD-455D-A8CA-7B7A62C6CFC3}"/>
    <cellStyle name="Comma [0] 3 2 5 2" xfId="7875" xr:uid="{3B11CFC3-9233-46C4-B91B-6B1F24D2A38D}"/>
    <cellStyle name="Comma [0] 3 2 5 2 2" xfId="34412" xr:uid="{5504ECCD-147F-4B43-A24B-8D90316524D7}"/>
    <cellStyle name="Comma [0] 3 2 5 2 3" xfId="25418" xr:uid="{6303CF3A-5B08-46EE-9467-3D5970ABF662}"/>
    <cellStyle name="Comma [0] 3 2 5 2 4" xfId="12897" xr:uid="{FA9C17AA-C88F-4E0B-9A0F-6665310EE538}"/>
    <cellStyle name="Comma [0] 3 2 5 3" xfId="21389" xr:uid="{05021816-4B48-4C40-AA04-33E588A4E712}"/>
    <cellStyle name="Comma [0] 3 2 5 4" xfId="30404" xr:uid="{02FE4D76-B410-4558-ABB9-4B68FB4C61FC}"/>
    <cellStyle name="Comma [0] 3 2 5 5" xfId="18011" xr:uid="{6150D3E0-147B-4A80-BB22-A7EBA8BE5E28}"/>
    <cellStyle name="Comma [0] 3 2 6" xfId="6131" xr:uid="{8A34965E-98C1-420B-92F3-C4215E86FDD2}"/>
    <cellStyle name="Comma [0] 3 2 6 2" xfId="23687" xr:uid="{4F5E8113-630B-4735-B335-EEFB0917FF4C}"/>
    <cellStyle name="Comma [0] 3 2 6 3" xfId="32684" xr:uid="{37990DDB-6F33-4DC3-BAB7-F3476EDC95FC}"/>
    <cellStyle name="Comma [0] 3 2 6 4" xfId="17086" xr:uid="{32240519-CCAE-4BC2-BAED-3F2473CFD256}"/>
    <cellStyle name="Comma [0] 3 2 6 5" xfId="11417" xr:uid="{D49C6E5C-CB19-467F-9868-D5519D5AF39F}"/>
    <cellStyle name="Comma [0] 3 2 7" xfId="6252" xr:uid="{09738947-70A5-4B0B-B966-F844D05344DC}"/>
    <cellStyle name="Comma [0] 3 2 7 2" xfId="32801" xr:uid="{CAE12D03-537B-49A5-B4F1-9FFEB6000E2A}"/>
    <cellStyle name="Comma [0] 3 2 7 3" xfId="23805" xr:uid="{5943931E-CD8D-4F8E-9B97-A29640A67CEA}"/>
    <cellStyle name="Comma [0] 3 2 7 4" xfId="11478" xr:uid="{CAC42733-1607-4E50-9437-359C4853B4F5}"/>
    <cellStyle name="Comma [0] 3 2 8" xfId="6199" xr:uid="{970C3391-78AC-411B-8F56-FCE33FFD8DF4}"/>
    <cellStyle name="Comma [0] 3 2 8 2" xfId="15011" xr:uid="{1B5297F6-57F4-43FC-AB78-2514B57DEDAF}"/>
    <cellStyle name="Comma [0] 3 2 8 2 2" xfId="37414" xr:uid="{05676655-F3C3-447A-81D0-6EE77D470FA3}"/>
    <cellStyle name="Comma [0] 3 2 8 3" xfId="32750" xr:uid="{23DD5905-C175-4C2B-8135-862E56F84D0F}"/>
    <cellStyle name="Comma [0] 3 2 8 4" xfId="23754" xr:uid="{0E891BB4-23CA-46EE-87C1-74D0EE311375}"/>
    <cellStyle name="Comma [0] 3 2 9" xfId="19998" xr:uid="{59A65557-916C-4CB9-86EC-08C93BFB7506}"/>
    <cellStyle name="Comma [0] 3 3" xfId="1261" xr:uid="{DBC1C5E3-03AC-4EB9-B6E0-D5E4B2909BC1}"/>
    <cellStyle name="Comma [0] 3 3 10" xfId="15431" xr:uid="{305BB792-00A0-4ECB-A5BC-3F2665D446D1}"/>
    <cellStyle name="Comma [0] 3 3 2" xfId="1756" xr:uid="{2EA9D07A-3DB5-4E41-A018-BA0C09BC957E}"/>
    <cellStyle name="Comma [0] 3 3 2 2" xfId="2719" xr:uid="{5A0079A4-5FE9-47F7-892B-C0D3F11976CA}"/>
    <cellStyle name="Comma [0] 3 3 2 2 2" xfId="5341" xr:uid="{0F511552-B9D1-4381-B6C6-584554C86E6F}"/>
    <cellStyle name="Comma [0] 3 3 2 2 2 2" xfId="9638" xr:uid="{CF397B75-27C0-40B7-A2F2-0710E55C42CB}"/>
    <cellStyle name="Comma [0] 3 3 2 2 2 2 2" xfId="36168" xr:uid="{AE1C217D-EDB9-4B9F-BB53-1ABFE4008F5C}"/>
    <cellStyle name="Comma [0] 3 3 2 2 2 2 3" xfId="27174" xr:uid="{681708A4-CAD7-4F9F-A69F-85F47E8A72AB}"/>
    <cellStyle name="Comma [0] 3 3 2 2 2 2 4" xfId="14403" xr:uid="{5766D20B-7E4E-4560-A561-E5D3DE78DC2F}"/>
    <cellStyle name="Comma [0] 3 3 2 2 2 3" xfId="23120" xr:uid="{9D968F67-26BF-48A6-92B0-52955D76A1F5}"/>
    <cellStyle name="Comma [0] 3 3 2 2 2 4" xfId="32135" xr:uid="{F2B837A6-D363-45CC-B790-18867F91F688}"/>
    <cellStyle name="Comma [0] 3 3 2 2 2 5" xfId="19390" xr:uid="{7F7CDE6C-8CB1-4932-A9F3-55F5FEC8B1CA}"/>
    <cellStyle name="Comma [0] 3 3 2 2 3" xfId="7450" xr:uid="{867046C3-2BB0-45AD-B6FC-B0F352A6DC25}"/>
    <cellStyle name="Comma [0] 3 3 2 2 3 2" xfId="24993" xr:uid="{DCA96FD9-1A49-4B28-A49B-7F1CB4DCE9D8}"/>
    <cellStyle name="Comma [0] 3 3 2 2 3 3" xfId="33987" xr:uid="{88DAF9DC-05CB-4A5C-B914-3BC72EBD0FF3}"/>
    <cellStyle name="Comma [0] 3 3 2 2 3 4" xfId="17691" xr:uid="{170922D8-8BDF-414F-8A0B-9C9EF6C51584}"/>
    <cellStyle name="Comma [0] 3 3 2 2 3 5" xfId="12475" xr:uid="{F0332078-5E15-4DB8-BB65-EB7933B2D8FF}"/>
    <cellStyle name="Comma [0] 3 3 2 2 4" xfId="21135" xr:uid="{D0EBC2C5-9F6B-44CC-BE41-E0A7EF0D2E03}"/>
    <cellStyle name="Comma [0] 3 3 2 2 5" xfId="30150" xr:uid="{343A6D32-0A27-43A4-9226-7C5A28745E1D}"/>
    <cellStyle name="Comma [0] 3 3 2 2 6" xfId="16767" xr:uid="{CAFA238B-3BDE-459A-AEEB-FD3104F225AD}"/>
    <cellStyle name="Comma [0] 3 3 2 3" xfId="4652" xr:uid="{60F49344-73EF-4A92-8CDA-FDFC9AD4DF0E}"/>
    <cellStyle name="Comma [0] 3 3 2 3 2" xfId="8977" xr:uid="{A5187CA8-632D-498D-8A4F-D5FA6BBB16A6}"/>
    <cellStyle name="Comma [0] 3 3 2 3 2 2" xfId="26513" xr:uid="{16A63611-55E4-4B05-AE98-C86D34986651}"/>
    <cellStyle name="Comma [0] 3 3 2 3 2 3" xfId="35508" xr:uid="{59F0501C-9D12-46E8-8750-462CF5731F5F}"/>
    <cellStyle name="Comma [0] 3 3 2 3 2 4" xfId="18802" xr:uid="{AD656EBA-E3F2-46E3-8305-8232122A53AF}"/>
    <cellStyle name="Comma [0] 3 3 2 3 2 5" xfId="13753" xr:uid="{F772E53F-DCE1-4A23-9E5C-D33BF63F8C30}"/>
    <cellStyle name="Comma [0] 3 3 2 3 3" xfId="22659" xr:uid="{317B849F-3238-4521-AEBF-FAA4EBC847D1}"/>
    <cellStyle name="Comma [0] 3 3 2 3 4" xfId="31674" xr:uid="{05F22AC2-BBE6-490C-9C4D-FAF67C1FB41C}"/>
    <cellStyle name="Comma [0] 3 3 2 3 5" xfId="16122" xr:uid="{4B8DF4BD-3504-41D2-AED6-54078BAABD52}"/>
    <cellStyle name="Comma [0] 3 3 2 4" xfId="3468" xr:uid="{C3649209-2ECD-4B90-95D4-3460665DFCFB}"/>
    <cellStyle name="Comma [0] 3 3 2 4 2" xfId="8159" xr:uid="{B567CD63-E6BA-4ACA-8B71-BE88C17A0E81}"/>
    <cellStyle name="Comma [0] 3 3 2 4 2 2" xfId="34696" xr:uid="{563574C9-CD59-4B87-820E-91844820A289}"/>
    <cellStyle name="Comma [0] 3 3 2 4 2 3" xfId="25702" xr:uid="{2DB25ED9-FCE0-4C56-B952-D3935A4E4826}"/>
    <cellStyle name="Comma [0] 3 3 2 4 2 4" xfId="13181" xr:uid="{7FA5B57E-6262-4EAD-8D34-C63A5EE2ED77}"/>
    <cellStyle name="Comma [0] 3 3 2 4 3" xfId="21577" xr:uid="{93E4D2CD-2591-44DB-9C9D-5698560D372F}"/>
    <cellStyle name="Comma [0] 3 3 2 4 4" xfId="30592" xr:uid="{961F3347-E2BF-48ED-BEB8-F8367A61F5FD}"/>
    <cellStyle name="Comma [0] 3 3 2 4 5" xfId="18295" xr:uid="{7ECE28E8-A7E2-4CD9-96E2-EABD8BFF4F5F}"/>
    <cellStyle name="Comma [0] 3 3 2 5" xfId="6688" xr:uid="{FA7D3165-5ABB-4FA7-B254-B557682EA278}"/>
    <cellStyle name="Comma [0] 3 3 2 5 2" xfId="24234" xr:uid="{4C4F32D7-3C44-44C9-8846-75295C423FCC}"/>
    <cellStyle name="Comma [0] 3 3 2 5 3" xfId="33227" xr:uid="{69CBEEDF-A163-4CA1-A5B9-389E07304BA9}"/>
    <cellStyle name="Comma [0] 3 3 2 5 4" xfId="17274" xr:uid="{11C83D9D-87F4-4D85-9980-E85C72979D6B}"/>
    <cellStyle name="Comma [0] 3 3 2 5 5" xfId="11762" xr:uid="{F65403C9-EF17-4F53-915A-C371B0FBD120}"/>
    <cellStyle name="Comma [0] 3 3 2 6" xfId="10372" xr:uid="{D81F57D9-EEC4-4CB8-991D-BF44FAE62428}"/>
    <cellStyle name="Comma [0] 3 3 2 6 2" xfId="36903" xr:uid="{ED7DDE89-FFE4-4AE7-B7E1-DF89B0F35906}"/>
    <cellStyle name="Comma [0] 3 3 2 6 3" xfId="27905" xr:uid="{95D2AEC7-9A89-473A-8BA4-AB4CAFFC0DF9}"/>
    <cellStyle name="Comma [0] 3 3 2 6 4" xfId="14857" xr:uid="{14683A3B-7DBC-477A-87CE-66F084036924}"/>
    <cellStyle name="Comma [0] 3 3 2 7" xfId="20674" xr:uid="{E2FC8E1E-B16C-4064-B4E9-FEF927756811}"/>
    <cellStyle name="Comma [0] 3 3 2 8" xfId="29689" xr:uid="{39F89F57-3434-4481-A55C-63DDC6CF083D}"/>
    <cellStyle name="Comma [0] 3 3 2 9" xfId="15615" xr:uid="{BD4A6ACE-7CF7-45DF-9E31-CE5B926E6704}"/>
    <cellStyle name="Comma [0] 3 3 3" xfId="2534" xr:uid="{90DBA3F8-738B-4529-8EAB-D52CE2F1A2A8}"/>
    <cellStyle name="Comma [0] 3 3 3 2" xfId="5157" xr:uid="{1B13B451-3320-48EA-BEBD-980145443627}"/>
    <cellStyle name="Comma [0] 3 3 3 2 2" xfId="9454" xr:uid="{B0140A78-2F7C-4E4F-A809-8E12CF21E82D}"/>
    <cellStyle name="Comma [0] 3 3 3 2 2 2" xfId="35984" xr:uid="{181A55DA-0DF8-4DCD-A9B2-6EAAE8B484B3}"/>
    <cellStyle name="Comma [0] 3 3 3 2 2 3" xfId="26990" xr:uid="{49DA824D-C163-4420-AA0D-CD4710D7F084}"/>
    <cellStyle name="Comma [0] 3 3 3 2 2 4" xfId="14219" xr:uid="{6878B572-7E5A-45DA-ACAC-0CF747CCD4F8}"/>
    <cellStyle name="Comma [0] 3 3 3 2 3" xfId="22999" xr:uid="{895F08ED-DADF-418C-8ADC-1238B638CBA6}"/>
    <cellStyle name="Comma [0] 3 3 3 2 4" xfId="32014" xr:uid="{D8D6F296-56A7-4DA3-ACB8-D564C7180ADB}"/>
    <cellStyle name="Comma [0] 3 3 3 2 5" xfId="19206" xr:uid="{5FB669BA-4D31-4C8F-A666-2D0B952D85D2}"/>
    <cellStyle name="Comma [0] 3 3 3 3" xfId="7266" xr:uid="{2DA5C07A-3E98-4BD6-BF53-48B7F314FCF1}"/>
    <cellStyle name="Comma [0] 3 3 3 3 2" xfId="24809" xr:uid="{7FB61F9B-CB76-46EA-8167-8CDC285057D7}"/>
    <cellStyle name="Comma [0] 3 3 3 3 3" xfId="33803" xr:uid="{1856DC0C-BA60-4358-A168-8C78982A8A61}"/>
    <cellStyle name="Comma [0] 3 3 3 3 4" xfId="17570" xr:uid="{8A4D4625-AE0E-4EC5-ACE0-BD18DCD288C4}"/>
    <cellStyle name="Comma [0] 3 3 3 3 5" xfId="12291" xr:uid="{EE6C9B1A-4EF4-4077-A1BE-8439E88FD73A}"/>
    <cellStyle name="Comma [0] 3 3 3 4" xfId="21014" xr:uid="{66BC75B9-F3AA-4A11-946E-DB1F4A2B454D}"/>
    <cellStyle name="Comma [0] 3 3 3 5" xfId="30029" xr:uid="{6811CA3A-B446-4D61-8EDE-454594B94D29}"/>
    <cellStyle name="Comma [0] 3 3 3 6" xfId="16583" xr:uid="{7D0A7EDE-C7D4-4A68-B314-623BCE03637C}"/>
    <cellStyle name="Comma [0] 3 3 4" xfId="4244" xr:uid="{89BB6462-3E90-40F8-9C21-EF572F2DF606}"/>
    <cellStyle name="Comma [0] 3 3 4 2" xfId="8714" xr:uid="{834A26D2-BEE5-4CCD-BAB1-D0FBD0203C78}"/>
    <cellStyle name="Comma [0] 3 3 4 2 2" xfId="26251" xr:uid="{A72F0526-0454-4203-955A-D0D9364F040C}"/>
    <cellStyle name="Comma [0] 3 3 4 2 3" xfId="35246" xr:uid="{4E2A1DF6-27C9-4B8C-86E3-7F24EF5C2229}"/>
    <cellStyle name="Comma [0] 3 3 4 2 4" xfId="18681" xr:uid="{6D58DA19-2F7D-41BE-A2C1-9911886ADD1A}"/>
    <cellStyle name="Comma [0] 3 3 4 2 5" xfId="13602" xr:uid="{58020BD8-A58C-4F63-9C69-BB974E65D219}"/>
    <cellStyle name="Comma [0] 3 3 4 3" xfId="22251" xr:uid="{9445D416-8E36-465C-84A9-0DCB7D4C5B56}"/>
    <cellStyle name="Comma [0] 3 3 4 4" xfId="31266" xr:uid="{F3745966-1EF5-4DC8-B37F-ED8C0AA6B693}"/>
    <cellStyle name="Comma [0] 3 3 4 5" xfId="16001" xr:uid="{558FA19E-8429-412B-A25F-97762671BB97}"/>
    <cellStyle name="Comma [0] 3 3 5" xfId="3281" xr:uid="{83A0FAAD-C5BC-4635-8252-F981EDFEED6E}"/>
    <cellStyle name="Comma [0] 3 3 5 2" xfId="7975" xr:uid="{EA602308-A9EE-4D99-AAFC-E58B9A4D28BE}"/>
    <cellStyle name="Comma [0] 3 3 5 2 2" xfId="34512" xr:uid="{4B7B7E83-4058-4243-8562-007678C82233}"/>
    <cellStyle name="Comma [0] 3 3 5 2 3" xfId="25518" xr:uid="{B0347EF8-B4C6-4BAC-99C7-51FE74A37706}"/>
    <cellStyle name="Comma [0] 3 3 5 2 4" xfId="12997" xr:uid="{993D2D82-8DB3-4688-890C-4D50BD565BCC}"/>
    <cellStyle name="Comma [0] 3 3 5 3" xfId="21456" xr:uid="{67379CFD-BEF5-4015-B3FB-B8D3A7750449}"/>
    <cellStyle name="Comma [0] 3 3 5 4" xfId="30471" xr:uid="{D02E62F3-5FEB-4EFE-87B0-593752A3EFF7}"/>
    <cellStyle name="Comma [0] 3 3 5 5" xfId="18111" xr:uid="{E58F4D53-71E7-4C79-9157-9FFD49597866}"/>
    <cellStyle name="Comma [0] 3 3 6" xfId="6350" xr:uid="{796115BD-80F1-449F-8581-AE63DFF0FF3C}"/>
    <cellStyle name="Comma [0] 3 3 6 2" xfId="23901" xr:uid="{A15DE291-C7D7-4246-AF3E-06E8AE77DC2F}"/>
    <cellStyle name="Comma [0] 3 3 6 3" xfId="32899" xr:uid="{86032656-C668-461A-8B8C-BB4DAECFA15B}"/>
    <cellStyle name="Comma [0] 3 3 6 4" xfId="17153" xr:uid="{E559C102-6803-49E4-9046-C569311EF653}"/>
    <cellStyle name="Comma [0] 3 3 6 5" xfId="11548" xr:uid="{DEC5F12B-396B-4014-ACD3-8DA1E9473158}"/>
    <cellStyle name="Comma [0] 3 3 7" xfId="8732" xr:uid="{26016021-4651-4A72-A5E5-9A8D12B736F3}"/>
    <cellStyle name="Comma [0] 3 3 7 2" xfId="35264" xr:uid="{F53DD83B-8237-4C2A-8BE3-591AB19B1B51}"/>
    <cellStyle name="Comma [0] 3 3 7 3" xfId="26269" xr:uid="{D07A34DF-AEFC-4A50-A912-C6C3D5F14CC7}"/>
    <cellStyle name="Comma [0] 3 3 7 4" xfId="13615" xr:uid="{A5B521D1-70F6-49A7-80B9-6FF17DF22749}"/>
    <cellStyle name="Comma [0] 3 3 8" xfId="20266" xr:uid="{3B3F2CDD-5BC3-40C3-863C-90D3406652FD}"/>
    <cellStyle name="Comma [0] 3 3 9" xfId="29281" xr:uid="{97D0397E-C48B-4E84-B52F-CBCC3159F0F0}"/>
    <cellStyle name="Comma [0] 3 4" xfId="2371" xr:uid="{856FF41A-6A38-48B8-8F01-8CE23ACC5C30}"/>
    <cellStyle name="Comma [0] 3 4 2" xfId="5000" xr:uid="{C3FD3795-593C-4582-B727-B43FAB750EBB}"/>
    <cellStyle name="Comma [0] 3 4 2 2" xfId="9298" xr:uid="{7015D883-A9D3-4D08-A7E6-8914B0A05612}"/>
    <cellStyle name="Comma [0] 3 4 2 2 2" xfId="35828" xr:uid="{691D94CA-2C49-4A07-973E-FF618EF32695}"/>
    <cellStyle name="Comma [0] 3 4 2 2 3" xfId="26834" xr:uid="{38DEA565-88F9-45CB-807F-8D6005C28F92}"/>
    <cellStyle name="Comma [0] 3 4 2 2 4" xfId="14063" xr:uid="{E01684F2-5BA7-42CD-950E-36FA4B6DDCCD}"/>
    <cellStyle name="Comma [0] 3 4 2 3" xfId="22886" xr:uid="{24283DB9-8F24-4FC9-AE9A-47ACBE5F2B0D}"/>
    <cellStyle name="Comma [0] 3 4 2 4" xfId="31901" xr:uid="{014B05C5-CA98-4AB6-8BD7-8BE60A226CB6}"/>
    <cellStyle name="Comma [0] 3 4 2 5" xfId="19052" xr:uid="{02B4262E-02A5-4F9F-9BDF-709780CB200E}"/>
    <cellStyle name="Comma [0] 3 4 3" xfId="7109" xr:uid="{E23405DC-5243-4D55-A41C-8E85B86727BD}"/>
    <cellStyle name="Comma [0] 3 4 3 2" xfId="24652" xr:uid="{53526954-8FAD-418F-B5D7-1686F3BB3AE4}"/>
    <cellStyle name="Comma [0] 3 4 3 3" xfId="33646" xr:uid="{5FFE3482-7945-4D92-9A03-88A66E80FE25}"/>
    <cellStyle name="Comma [0] 3 4 3 4" xfId="17458" xr:uid="{1579CF80-B418-41CD-8AAA-E557DE61A8D2}"/>
    <cellStyle name="Comma [0] 3 4 3 5" xfId="12135" xr:uid="{DA204EA8-46BE-40B6-8CD2-04C70C71D5FC}"/>
    <cellStyle name="Comma [0] 3 4 4" xfId="20901" xr:uid="{11B6DB5E-1923-4488-92E1-CB6DC8A575AD}"/>
    <cellStyle name="Comma [0] 3 4 5" xfId="29916" xr:uid="{88020B9F-67FA-4FE6-861F-7531C907A4DE}"/>
    <cellStyle name="Comma [0] 3 4 6" xfId="16427" xr:uid="{E9D48902-D0B8-4E5B-9454-4C3B9F305853}"/>
    <cellStyle name="Comma [0] 3 5" xfId="3815" xr:uid="{8931EEA5-AB04-436D-A017-0A283F1422A2}"/>
    <cellStyle name="Comma [0] 3 5 2" xfId="8458" xr:uid="{CEFAA7FB-E9FC-4453-B4A5-EF87DFB9FF46}"/>
    <cellStyle name="Comma [0] 3 5 2 2" xfId="26000" xr:uid="{244A1249-C985-4D8C-8CE9-B12398E0B105}"/>
    <cellStyle name="Comma [0] 3 5 2 3" xfId="34993" xr:uid="{EDD1DC0A-01FA-4C54-9109-632EB004FA9E}"/>
    <cellStyle name="Comma [0] 3 5 2 4" xfId="18569" xr:uid="{59DAD92B-480E-41CA-B7A1-6AF149B8B547}"/>
    <cellStyle name="Comma [0] 3 5 2 5" xfId="13459" xr:uid="{E0F590C6-A460-4EE4-836B-660B092C1B56}"/>
    <cellStyle name="Comma [0] 3 5 3" xfId="21822" xr:uid="{224DA738-7D0E-49A9-BB3C-21D01D8C5297}"/>
    <cellStyle name="Comma [0] 3 5 4" xfId="30837" xr:uid="{2B631FDE-DB20-4057-8489-EA80866BA7A4}"/>
    <cellStyle name="Comma [0] 3 5 5" xfId="15889" xr:uid="{32F53693-A139-49E5-B24D-49C13CE06B41}"/>
    <cellStyle name="Comma [0] 3 6" xfId="3124" xr:uid="{13723D46-B850-4350-B94A-8FA92C67B4B4}"/>
    <cellStyle name="Comma [0] 3 6 2" xfId="7819" xr:uid="{04E3F594-5E3A-469E-BE56-DC5A9D3FF25C}"/>
    <cellStyle name="Comma [0] 3 6 2 2" xfId="34356" xr:uid="{05C4B332-7838-42E3-B974-55160D11D486}"/>
    <cellStyle name="Comma [0] 3 6 2 3" xfId="25362" xr:uid="{A85EFD6E-7A2F-457C-BD51-7994B70D9DFE}"/>
    <cellStyle name="Comma [0] 3 6 2 4" xfId="12841" xr:uid="{6DFFBA3C-847B-49B5-B044-C1BDD268B4FA}"/>
    <cellStyle name="Comma [0] 3 6 3" xfId="21344" xr:uid="{492E0DB2-B92C-4E88-9A8E-5EB3499D07D4}"/>
    <cellStyle name="Comma [0] 3 6 4" xfId="30359" xr:uid="{820D2896-1E80-44E5-9A77-7E64D5EF937C}"/>
    <cellStyle name="Comma [0] 3 6 5" xfId="17955" xr:uid="{78885EE2-455A-403C-9F7A-5856E605CFED}"/>
    <cellStyle name="Comma [0] 3 7" xfId="5996" xr:uid="{E050722F-4B17-469F-B08B-51C62F921F99}"/>
    <cellStyle name="Comma [0] 3 7 2" xfId="23556" xr:uid="{F3A103E7-C78C-425E-8683-E68C4EC57738}"/>
    <cellStyle name="Comma [0] 3 7 3" xfId="32555" xr:uid="{15B883E8-D2E6-4440-A174-ED6A92540EA1}"/>
    <cellStyle name="Comma [0] 3 7 4" xfId="17041" xr:uid="{CD673272-53C4-45F4-9978-2C9ED1459556}"/>
    <cellStyle name="Comma [0] 3 7 5" xfId="11346" xr:uid="{1E2D0B84-7AD9-4C8D-8ACD-5A68FC9B2241}"/>
    <cellStyle name="Comma [0] 3 8" xfId="6257" xr:uid="{A55F2BE5-7295-4F1D-BA6A-E6E6BBF4CBC3}"/>
    <cellStyle name="Comma [0] 3 8 2" xfId="32807" xr:uid="{E2BE7D86-F52B-485D-ADEB-453A6C8B7DD8}"/>
    <cellStyle name="Comma [0] 3 8 3" xfId="23810" xr:uid="{754D7015-3580-4A32-98D9-1776B6E37FCD}"/>
    <cellStyle name="Comma [0] 3 8 4" xfId="11482" xr:uid="{108F9D42-86B9-49FD-AD59-7D99788BE498}"/>
    <cellStyle name="Comma [0] 3 9" xfId="6089" xr:uid="{3634E69C-3B53-49E5-8283-DD91112E82A3}"/>
    <cellStyle name="Comma [0] 3 9 2" xfId="15009" xr:uid="{52247F9D-19B3-4692-8C76-F716B243D5B7}"/>
    <cellStyle name="Comma [0] 3 9 2 2" xfId="37393" xr:uid="{FD306B39-E8E0-4F22-B3FF-14C5D6BF7888}"/>
    <cellStyle name="Comma [0] 3 9 3" xfId="32642" xr:uid="{4A0E41BE-C889-47BA-AD05-C1AE953B8443}"/>
    <cellStyle name="Comma [0] 3 9 4" xfId="23645" xr:uid="{13940181-CF59-4C62-9409-5AE44CC45905}"/>
    <cellStyle name="Comma [0] 4" xfId="1018" xr:uid="{E1045A65-0722-4639-B452-01456547F5E5}"/>
    <cellStyle name="Comma [0] 4 10" xfId="29130" xr:uid="{DAD56A24-79ED-4140-A6F8-3B2A60BD833F}"/>
    <cellStyle name="Comma [0] 4 11" xfId="15362" xr:uid="{A38A2953-D2ED-44B5-BF2F-28C920FA3945}"/>
    <cellStyle name="Comma [0] 4 2" xfId="1553" xr:uid="{5B1CC474-473C-4EFD-8905-CF29AE34F982}"/>
    <cellStyle name="Comma [0] 4 2 10" xfId="15518" xr:uid="{1BBB4890-59A0-4243-B04F-C741392BFC5C}"/>
    <cellStyle name="Comma [0] 4 2 2" xfId="1844" xr:uid="{88F348AF-25E5-4EAF-9A72-DBEABB91CC42}"/>
    <cellStyle name="Comma [0] 4 2 2 2" xfId="2807" xr:uid="{724BA0FC-57E4-449D-9F75-1ECD9C48E10F}"/>
    <cellStyle name="Comma [0] 4 2 2 2 2" xfId="5429" xr:uid="{CD0E34EE-699B-4B93-8923-1B6B727B3723}"/>
    <cellStyle name="Comma [0] 4 2 2 2 2 2" xfId="9726" xr:uid="{60FAB366-F09D-4123-8657-922C31E4A584}"/>
    <cellStyle name="Comma [0] 4 2 2 2 2 2 2" xfId="36256" xr:uid="{D4FB0556-4397-4E56-B21C-516096B4157E}"/>
    <cellStyle name="Comma [0] 4 2 2 2 2 2 3" xfId="27262" xr:uid="{DEE46D41-B548-4731-8132-2B033F339F89}"/>
    <cellStyle name="Comma [0] 4 2 2 2 2 2 4" xfId="14491" xr:uid="{648A8608-A29D-43BD-8C4C-562B96C21778}"/>
    <cellStyle name="Comma [0] 4 2 2 2 2 3" xfId="23196" xr:uid="{0DC63F35-FE55-4E01-B22C-A40811C66C61}"/>
    <cellStyle name="Comma [0] 4 2 2 2 2 4" xfId="32211" xr:uid="{DE26C4FA-6088-49E4-903F-BE9150CBE1AD}"/>
    <cellStyle name="Comma [0] 4 2 2 2 2 5" xfId="19478" xr:uid="{73C6842E-2011-405D-8F83-6C17E03C2CF4}"/>
    <cellStyle name="Comma [0] 4 2 2 2 3" xfId="7538" xr:uid="{D589F782-9C78-4FCD-B3D2-55DDC76BA88F}"/>
    <cellStyle name="Comma [0] 4 2 2 2 3 2" xfId="25081" xr:uid="{1F21324F-E67A-4510-9876-96B01EAA26D4}"/>
    <cellStyle name="Comma [0] 4 2 2 2 3 3" xfId="34075" xr:uid="{10D8B493-C440-467D-83F3-68502CDCEDB6}"/>
    <cellStyle name="Comma [0] 4 2 2 2 3 4" xfId="17767" xr:uid="{CB30D0FE-5DBA-4964-B4EB-D3438F6AA645}"/>
    <cellStyle name="Comma [0] 4 2 2 2 3 5" xfId="12563" xr:uid="{A3063B1A-F419-4DF5-B537-B74DED74BA7D}"/>
    <cellStyle name="Comma [0] 4 2 2 2 4" xfId="21211" xr:uid="{F4D6C159-7907-4200-95CE-7D83216C2154}"/>
    <cellStyle name="Comma [0] 4 2 2 2 5" xfId="30226" xr:uid="{D4E5CB93-C3A0-487C-AD10-88CCE77486E4}"/>
    <cellStyle name="Comma [0] 4 2 2 2 6" xfId="16855" xr:uid="{C0939681-EE68-487B-8DDE-3B43B75B6188}"/>
    <cellStyle name="Comma [0] 4 2 2 3" xfId="4728" xr:uid="{A2CDA745-C417-459D-A484-B5DA5A4A927B}"/>
    <cellStyle name="Comma [0] 4 2 2 3 2" xfId="9053" xr:uid="{9B5E9C3E-2478-42F0-9A16-F88FBCE9B137}"/>
    <cellStyle name="Comma [0] 4 2 2 3 2 2" xfId="26589" xr:uid="{AEDA2DB8-33E9-48D4-874B-992CDB03B734}"/>
    <cellStyle name="Comma [0] 4 2 2 3 2 3" xfId="35584" xr:uid="{FDC55B3C-C0CA-49CD-ABC5-9A4B047A5877}"/>
    <cellStyle name="Comma [0] 4 2 2 3 2 4" xfId="18878" xr:uid="{2948065F-DC52-4393-9555-55DEF8E2EA3A}"/>
    <cellStyle name="Comma [0] 4 2 2 3 2 5" xfId="13829" xr:uid="{A784FE8B-7463-4543-8DF2-A7CDA81FCD25}"/>
    <cellStyle name="Comma [0] 4 2 2 3 3" xfId="22735" xr:uid="{260F8C58-7AF0-41F4-B80E-FBBEB289E437}"/>
    <cellStyle name="Comma [0] 4 2 2 3 4" xfId="31750" xr:uid="{785265CA-D458-4C36-AB75-F0AD4D7AA0F0}"/>
    <cellStyle name="Comma [0] 4 2 2 3 5" xfId="16198" xr:uid="{0E7568E9-121C-4E50-9966-3CDA03FCD06C}"/>
    <cellStyle name="Comma [0] 4 2 2 4" xfId="3556" xr:uid="{DB9EAA1F-F5B0-4428-9341-E1455C53F003}"/>
    <cellStyle name="Comma [0] 4 2 2 4 2" xfId="8247" xr:uid="{A20BDF84-B115-4D2C-8A44-56EE7F9B06E5}"/>
    <cellStyle name="Comma [0] 4 2 2 4 2 2" xfId="34784" xr:uid="{6F3DCD13-71D6-47BE-8E77-2C0143222A76}"/>
    <cellStyle name="Comma [0] 4 2 2 4 2 3" xfId="25790" xr:uid="{B0C8A604-71A0-4AD1-9A2F-5F4F4148C2BE}"/>
    <cellStyle name="Comma [0] 4 2 2 4 2 4" xfId="13269" xr:uid="{9A1FD586-5E62-441F-98E5-918F8BA1E02F}"/>
    <cellStyle name="Comma [0] 4 2 2 4 3" xfId="21653" xr:uid="{E7DDB352-986E-4BBC-9244-608C93973A27}"/>
    <cellStyle name="Comma [0] 4 2 2 4 4" xfId="30668" xr:uid="{64563BB7-B7E5-439A-8F87-2D8A1D1D992D}"/>
    <cellStyle name="Comma [0] 4 2 2 4 5" xfId="18383" xr:uid="{4B7F6A60-0E81-4F04-AC8C-A7F9B1F400D1}"/>
    <cellStyle name="Comma [0] 4 2 2 5" xfId="6776" xr:uid="{9A9ABDD1-5325-4528-925F-6D78F8E14B7C}"/>
    <cellStyle name="Comma [0] 4 2 2 5 2" xfId="24322" xr:uid="{303B9967-25DC-485A-B8BA-AD75CB341E3C}"/>
    <cellStyle name="Comma [0] 4 2 2 5 3" xfId="33315" xr:uid="{08F193A8-086D-453E-B6B4-8B2998D5A448}"/>
    <cellStyle name="Comma [0] 4 2 2 5 4" xfId="17350" xr:uid="{72130085-EC29-44E5-B74E-25839860D608}"/>
    <cellStyle name="Comma [0] 4 2 2 5 5" xfId="11850" xr:uid="{D12C479C-D104-4EAF-9A76-E6B6402A9080}"/>
    <cellStyle name="Comma [0] 4 2 2 6" xfId="10448" xr:uid="{CE8579A9-6678-46D2-94B6-628232E3C2A2}"/>
    <cellStyle name="Comma [0] 4 2 2 6 2" xfId="36979" xr:uid="{1B65CF73-E21E-4A5B-B1E6-1C8C7BEEDAF6}"/>
    <cellStyle name="Comma [0] 4 2 2 6 3" xfId="27981" xr:uid="{7C01621D-8C73-4372-8FBD-DCF970BD45A0}"/>
    <cellStyle name="Comma [0] 4 2 2 6 4" xfId="14933" xr:uid="{637FC29E-12DF-4F7B-A842-EFB5FE1B0F9A}"/>
    <cellStyle name="Comma [0] 4 2 2 7" xfId="20750" xr:uid="{089D750C-1529-407C-A1AE-D1DE615BC9FF}"/>
    <cellStyle name="Comma [0] 4 2 2 8" xfId="29765" xr:uid="{9EAC3332-B848-460E-B8ED-4D440A492498}"/>
    <cellStyle name="Comma [0] 4 2 2 9" xfId="15703" xr:uid="{B052EF18-48EC-48B5-B36D-0B5B2A8EE814}"/>
    <cellStyle name="Comma [0] 4 2 3" xfId="2621" xr:uid="{6742B5CB-6FD6-4F02-AE75-B36644EA6D87}"/>
    <cellStyle name="Comma [0] 4 2 3 2" xfId="5244" xr:uid="{4975369B-69D1-4CC9-B16E-CCAF593E067F}"/>
    <cellStyle name="Comma [0] 4 2 3 2 2" xfId="9541" xr:uid="{300F9B02-4F00-4693-BFDB-CF73E2F36A6E}"/>
    <cellStyle name="Comma [0] 4 2 3 2 2 2" xfId="36071" xr:uid="{3824AA92-7779-41C3-B365-FA6D1629F456}"/>
    <cellStyle name="Comma [0] 4 2 3 2 2 3" xfId="27077" xr:uid="{7E124053-44C3-4770-810C-8B61BC7A9D3D}"/>
    <cellStyle name="Comma [0] 4 2 3 2 2 4" xfId="14306" xr:uid="{2217A60E-C429-4508-ADC4-AFFC0C0EBE40}"/>
    <cellStyle name="Comma [0] 4 2 3 2 3" xfId="23075" xr:uid="{5849027B-9E52-4044-8441-BEB6231C631C}"/>
    <cellStyle name="Comma [0] 4 2 3 2 4" xfId="32090" xr:uid="{C6730B43-8B7E-48BC-AB59-BBEEA72AF7A6}"/>
    <cellStyle name="Comma [0] 4 2 3 2 5" xfId="19293" xr:uid="{55400DDA-D841-4BB2-83F5-37CAA94FA2F0}"/>
    <cellStyle name="Comma [0] 4 2 3 3" xfId="7353" xr:uid="{C84A08D1-2EB3-4480-8571-481CCFEF200B}"/>
    <cellStyle name="Comma [0] 4 2 3 3 2" xfId="24896" xr:uid="{6455D392-CCB4-4426-80DF-5280AF6B9D06}"/>
    <cellStyle name="Comma [0] 4 2 3 3 3" xfId="33890" xr:uid="{2E280701-BEBB-4C6E-859C-FADE93098534}"/>
    <cellStyle name="Comma [0] 4 2 3 3 4" xfId="17646" xr:uid="{3FB8EC0B-66D2-470D-9AF9-9BC577E787CC}"/>
    <cellStyle name="Comma [0] 4 2 3 3 5" xfId="12378" xr:uid="{F48CD63E-E7AC-4031-9F11-F4D8A7127FB2}"/>
    <cellStyle name="Comma [0] 4 2 3 4" xfId="21090" xr:uid="{727A71A5-3FE4-4D8A-9566-B65E7B57EE3F}"/>
    <cellStyle name="Comma [0] 4 2 3 5" xfId="30105" xr:uid="{7EA52466-740D-4F28-AB38-01269ABE4C4F}"/>
    <cellStyle name="Comma [0] 4 2 3 6" xfId="16670" xr:uid="{9D004362-8BF5-4777-A3A2-8A3946A810CF}"/>
    <cellStyle name="Comma [0] 4 2 4" xfId="4525" xr:uid="{3F480A33-D505-4FC9-AF7A-D6F1573EC7A9}"/>
    <cellStyle name="Comma [0] 4 2 4 2" xfId="8887" xr:uid="{8627955E-5F04-47D6-92AE-94DC7CBFE222}"/>
    <cellStyle name="Comma [0] 4 2 4 2 2" xfId="26424" xr:uid="{77AD0492-8F60-4CC7-AAF2-528597B75311}"/>
    <cellStyle name="Comma [0] 4 2 4 2 3" xfId="35419" xr:uid="{AB7A250D-B258-4C0F-A538-D33F18DA0C24}"/>
    <cellStyle name="Comma [0] 4 2 4 2 4" xfId="18757" xr:uid="{F7C8F4E9-CC19-4C6D-AEF5-35DBF16E57FF}"/>
    <cellStyle name="Comma [0] 4 2 4 2 5" xfId="13696" xr:uid="{87772494-E201-4710-A084-CC8819E2272D}"/>
    <cellStyle name="Comma [0] 4 2 4 3" xfId="22532" xr:uid="{D4A15FFA-6596-4F93-8DED-C3CF72F61DC1}"/>
    <cellStyle name="Comma [0] 4 2 4 4" xfId="31547" xr:uid="{41AB1CCB-DF91-4F73-AFCA-EE58C7EE5556}"/>
    <cellStyle name="Comma [0] 4 2 4 5" xfId="16077" xr:uid="{87697DB4-493E-4090-B357-E87F12B2BF73}"/>
    <cellStyle name="Comma [0] 4 2 5" xfId="3370" xr:uid="{252675C7-D54B-46F0-AA3A-E224755E72FB}"/>
    <cellStyle name="Comma [0] 4 2 5 2" xfId="8062" xr:uid="{DC00B49B-87D4-4630-8249-4895F248DBF0}"/>
    <cellStyle name="Comma [0] 4 2 5 2 2" xfId="34599" xr:uid="{1EA19CD6-B5B8-4322-9435-B928C6D46A8D}"/>
    <cellStyle name="Comma [0] 4 2 5 2 3" xfId="25605" xr:uid="{66878070-3A77-4F45-A5A2-BA6BB801E01C}"/>
    <cellStyle name="Comma [0] 4 2 5 2 4" xfId="13084" xr:uid="{AD6C14AA-0F37-4B07-9575-A572CDF807F8}"/>
    <cellStyle name="Comma [0] 4 2 5 3" xfId="21532" xr:uid="{FD481EE7-6731-4D32-9D57-5F81D2D3CCD6}"/>
    <cellStyle name="Comma [0] 4 2 5 4" xfId="30547" xr:uid="{A624AE65-704B-4BE2-B5AD-9067F28FAB08}"/>
    <cellStyle name="Comma [0] 4 2 5 5" xfId="18198" xr:uid="{35C1A9A0-1D20-4C89-BD40-58969D2EF705}"/>
    <cellStyle name="Comma [0] 4 2 6" xfId="6534" xr:uid="{49D68B8C-2EFB-4BAE-B87A-15B26232AC11}"/>
    <cellStyle name="Comma [0] 4 2 6 2" xfId="24083" xr:uid="{C36FC1F4-28FC-46C6-8D49-6D1F1A437AC7}"/>
    <cellStyle name="Comma [0] 4 2 6 3" xfId="33077" xr:uid="{8BC0080C-D47C-4E29-BE93-B95B56365845}"/>
    <cellStyle name="Comma [0] 4 2 6 4" xfId="17229" xr:uid="{7F08CC89-DAC7-4370-97B9-68E1824ABF8A}"/>
    <cellStyle name="Comma [0] 4 2 6 5" xfId="11655" xr:uid="{824322C9-4D16-4171-BDF5-16EDD94C695A}"/>
    <cellStyle name="Comma [0] 4 2 7" xfId="10243" xr:uid="{302FFB1E-82BA-496E-AF7E-781108DA5D3F}"/>
    <cellStyle name="Comma [0] 4 2 7 2" xfId="36776" xr:uid="{0235FA65-2F7B-44B4-912F-93B52C26D2F1}"/>
    <cellStyle name="Comma [0] 4 2 7 3" xfId="27778" xr:uid="{BA849AD3-BFFE-4AFA-B283-761EBB15224F}"/>
    <cellStyle name="Comma [0] 4 2 7 4" xfId="14812" xr:uid="{8F2E2703-4ED7-413E-8090-79BDA0267694}"/>
    <cellStyle name="Comma [0] 4 2 8" xfId="20547" xr:uid="{FA80C823-8DB9-4885-8B7F-A9625D030A7D}"/>
    <cellStyle name="Comma [0] 4 2 9" xfId="29562" xr:uid="{8443D470-8739-4409-B9B5-4C88F633280C}"/>
    <cellStyle name="Comma [0] 4 3" xfId="2463" xr:uid="{12543D1D-863F-4119-9750-8C523F69B0AA}"/>
    <cellStyle name="Comma [0] 4 3 2" xfId="5088" xr:uid="{52A4B2EC-80D1-459A-8BC5-25AFD7204120}"/>
    <cellStyle name="Comma [0] 4 3 2 2" xfId="9385" xr:uid="{AAC44A87-42F0-42D0-8D45-46FA315E2E8A}"/>
    <cellStyle name="Comma [0] 4 3 2 2 2" xfId="35915" xr:uid="{B2E7C04E-8473-45A0-80BD-06F9C1F00A79}"/>
    <cellStyle name="Comma [0] 4 3 2 2 3" xfId="26921" xr:uid="{C5288F83-625C-4537-952A-AF806ED7D7DE}"/>
    <cellStyle name="Comma [0] 4 3 2 2 4" xfId="14150" xr:uid="{0EE64038-FF62-4078-A0DE-F6EA4B7EA7FA}"/>
    <cellStyle name="Comma [0] 4 3 2 3" xfId="22963" xr:uid="{D8117726-9407-48B1-972E-3D6980C8FDC3}"/>
    <cellStyle name="Comma [0] 4 3 2 4" xfId="31978" xr:uid="{899FE120-AE44-49F7-A7E3-A66D8E3A7B7F}"/>
    <cellStyle name="Comma [0] 4 3 2 5" xfId="19138" xr:uid="{7B7ADDEB-1E1F-48E3-B769-ABA55253CE5F}"/>
    <cellStyle name="Comma [0] 4 3 3" xfId="7197" xr:uid="{73120A87-B8DB-4161-8E5A-5CB7343D308F}"/>
    <cellStyle name="Comma [0] 4 3 3 2" xfId="24740" xr:uid="{01A7DE12-AAEC-4442-AFD9-A1DA80C691EA}"/>
    <cellStyle name="Comma [0] 4 3 3 3" xfId="33734" xr:uid="{849F6F00-E64D-4C41-B961-1651B5EC6553}"/>
    <cellStyle name="Comma [0] 4 3 3 4" xfId="17534" xr:uid="{6DCDF039-DF1E-4F13-AD69-D8BC3CA63DFD}"/>
    <cellStyle name="Comma [0] 4 3 3 5" xfId="12222" xr:uid="{6021571A-47FE-491E-89DB-3719AE38A432}"/>
    <cellStyle name="Comma [0] 4 3 4" xfId="20978" xr:uid="{1860248E-60BF-4EE4-A8EB-E37374D150C2}"/>
    <cellStyle name="Comma [0] 4 3 5" xfId="29993" xr:uid="{7267B271-32DC-46BC-A5E4-90045911A3C3}"/>
    <cellStyle name="Comma [0] 4 3 6" xfId="16514" xr:uid="{D2FC72BE-FB60-4F70-A74A-024F7ADC5DF8}"/>
    <cellStyle name="Comma [0] 4 4" xfId="4093" xr:uid="{2025B20A-94A8-44BD-863A-24D6A5338C15}"/>
    <cellStyle name="Comma [0] 4 4 2" xfId="8622" xr:uid="{46A0924C-966B-4C5E-A5A2-5AC3A8B69F24}"/>
    <cellStyle name="Comma [0] 4 4 2 2" xfId="26161" xr:uid="{146A8E9E-3EA7-4EA6-BC47-4DAA0E1D15F3}"/>
    <cellStyle name="Comma [0] 4 4 2 3" xfId="35156" xr:uid="{18FA1EBF-E78D-425A-B270-468513CEA5B8}"/>
    <cellStyle name="Comma [0] 4 4 2 4" xfId="18645" xr:uid="{2C88ED1F-F527-44F6-BF8B-45B09015DA6D}"/>
    <cellStyle name="Comma [0] 4 4 2 5" xfId="13556" xr:uid="{45EB7CC0-9B25-405B-96F1-E9CAC6E493A1}"/>
    <cellStyle name="Comma [0] 4 4 3" xfId="22100" xr:uid="{58BDE8B7-4D7C-4B1A-90F0-3DE395A5DE4D}"/>
    <cellStyle name="Comma [0] 4 4 4" xfId="31115" xr:uid="{A438A713-F023-4D6C-A94F-BA340BD7D688}"/>
    <cellStyle name="Comma [0] 4 4 5" xfId="15965" xr:uid="{B72FFF5E-6B2A-44BD-855C-AB93FC3E440A}"/>
    <cellStyle name="Comma [0] 4 5" xfId="3211" xr:uid="{F3E3CFD2-41AE-443F-B9A3-329779A0867F}"/>
    <cellStyle name="Comma [0] 4 5 2" xfId="7906" xr:uid="{A06C4F0B-A23F-4134-935E-51CAF7ADDEFD}"/>
    <cellStyle name="Comma [0] 4 5 2 2" xfId="34443" xr:uid="{3896502C-54F8-464B-91D9-BFB3AAF46BC0}"/>
    <cellStyle name="Comma [0] 4 5 2 3" xfId="25449" xr:uid="{4AB779F8-34CB-4A3B-B12A-6EFD0DFCA27A}"/>
    <cellStyle name="Comma [0] 4 5 2 4" xfId="12928" xr:uid="{B8556B1B-9C12-45AD-8D77-46A17B254E0B}"/>
    <cellStyle name="Comma [0] 4 5 3" xfId="21420" xr:uid="{E6A07DC5-7C05-44DA-BA55-2E62C804F7C0}"/>
    <cellStyle name="Comma [0] 4 5 4" xfId="30435" xr:uid="{A359F83A-A024-4FAE-ABF4-489937F75F4A}"/>
    <cellStyle name="Comma [0] 4 5 5" xfId="18042" xr:uid="{9A0CBC1B-8B4F-4E49-88D9-A28EA4BF3644}"/>
    <cellStyle name="Comma [0] 4 6" xfId="6203" xr:uid="{C4457A82-35B1-474B-8FD6-450EC46F8C21}"/>
    <cellStyle name="Comma [0] 4 6 2" xfId="23758" xr:uid="{8DD731B4-534A-4A59-91D0-2868B9915281}"/>
    <cellStyle name="Comma [0] 4 6 3" xfId="32755" xr:uid="{9F5A1C95-B6FD-4F63-9F0C-208DAE0D1D75}"/>
    <cellStyle name="Comma [0] 4 6 4" xfId="17117" xr:uid="{E18458A3-D036-4491-BE87-42D4AA5CDC12}"/>
    <cellStyle name="Comma [0] 4 6 5" xfId="11457" xr:uid="{EDE3798E-8A70-49A5-8468-6749F68F9A07}"/>
    <cellStyle name="Comma [0] 4 7" xfId="6238" xr:uid="{85816D4F-2B5F-4B1A-AD12-C0DE652C1D66}"/>
    <cellStyle name="Comma [0] 4 7 2" xfId="32788" xr:uid="{51CE7C75-275B-42BC-A091-63827F1CDF81}"/>
    <cellStyle name="Comma [0] 4 7 3" xfId="23792" xr:uid="{43D47F53-55B7-44C4-8D34-38A6122FD0D9}"/>
    <cellStyle name="Comma [0] 4 7 4" xfId="11476" xr:uid="{FE87056E-061E-4873-BD02-89AFDF507EAD}"/>
    <cellStyle name="Comma [0] 4 8" xfId="5868" xr:uid="{0293CCDD-9EF0-4101-A84F-2F478297FD35}"/>
    <cellStyle name="Comma [0] 4 8 2" xfId="15049" xr:uid="{C50CACEE-F3A7-4C60-8341-2B7E8D11E00E}"/>
    <cellStyle name="Comma [0] 4 8 2 2" xfId="37705" xr:uid="{6B15BBCD-7FB9-4DC3-85D4-F471C356A614}"/>
    <cellStyle name="Comma [0] 4 8 3" xfId="32441" xr:uid="{5E7FECF9-500D-40BD-8B80-11E7DDFCD403}"/>
    <cellStyle name="Comma [0] 4 8 4" xfId="23433" xr:uid="{6DCA3DED-C595-40E3-9C11-15A89A2D8342}"/>
    <cellStyle name="Comma [0] 4 9" xfId="20115" xr:uid="{940F8596-1B73-4832-96FB-710ACA4A145E}"/>
    <cellStyle name="Comma [0] 5" xfId="1206" xr:uid="{9D09C31A-9B9D-4907-AB74-B4E46EBD41E9}"/>
    <cellStyle name="Comma [0] 5 2" xfId="1732" xr:uid="{1D8BCF0A-EC0E-4351-896C-53098D079E5C}"/>
    <cellStyle name="Comma [0] 5 2 2" xfId="2695" xr:uid="{AFDD560F-17A6-487D-9538-90010C4AB46B}"/>
    <cellStyle name="Comma [0] 5 2 2 2" xfId="5317" xr:uid="{6CE5C6A0-F1D3-4704-BA75-5599AAA26029}"/>
    <cellStyle name="Comma [0] 5 2 2 2 2" xfId="9614" xr:uid="{5E126768-7536-4C75-B5F9-3B79A897F214}"/>
    <cellStyle name="Comma [0] 5 2 2 2 2 2" xfId="36144" xr:uid="{7D45D202-4489-48AD-A0BF-8F22EA4D040E}"/>
    <cellStyle name="Comma [0] 5 2 2 2 2 3" xfId="27150" xr:uid="{060AE1B0-8223-4CE9-B5E3-23E5D783DC87}"/>
    <cellStyle name="Comma [0] 5 2 2 2 2 4" xfId="14379" xr:uid="{CC58A317-B0A4-471E-8DBA-E9C5D39E33F8}"/>
    <cellStyle name="Comma [0] 5 2 2 2 3" xfId="19366" xr:uid="{734BD2B3-2820-46E8-B712-46919C8FC282}"/>
    <cellStyle name="Comma [0] 5 2 2 3" xfId="7426" xr:uid="{E9C76C4F-546D-41FC-B1EA-EA53A1498E19}"/>
    <cellStyle name="Comma [0] 5 2 2 3 2" xfId="33963" xr:uid="{F5AFBD15-CC77-41B0-BD3D-2684BDA658B9}"/>
    <cellStyle name="Comma [0] 5 2 2 3 3" xfId="24969" xr:uid="{73C11D30-B31E-4A8C-A818-887BF6838A16}"/>
    <cellStyle name="Comma [0] 5 2 2 3 4" xfId="12451" xr:uid="{6D184555-8B8F-4D69-BA24-1ADB46E28B0B}"/>
    <cellStyle name="Comma [0] 5 2 2 4" xfId="16743" xr:uid="{1DE7F562-7AF8-4FCF-83E9-F068F00CCAD3}"/>
    <cellStyle name="Comma [0] 5 2 3" xfId="3444" xr:uid="{53A9BAF0-29D3-4FB9-A5FF-117929951AD5}"/>
    <cellStyle name="Comma [0] 5 2 3 2" xfId="8135" xr:uid="{36D303D9-B443-468D-B053-875FC408C6E7}"/>
    <cellStyle name="Comma [0] 5 2 3 2 2" xfId="34672" xr:uid="{B632BD27-7027-4E7A-A2D5-29244286AF25}"/>
    <cellStyle name="Comma [0] 5 2 3 2 3" xfId="25678" xr:uid="{88FBB2EB-B876-4787-91A3-CEA0A4B07E6F}"/>
    <cellStyle name="Comma [0] 5 2 3 2 4" xfId="13157" xr:uid="{BA798FB2-B494-482B-9331-EE671CFE9230}"/>
    <cellStyle name="Comma [0] 5 2 3 3" xfId="18271" xr:uid="{19F62B33-0399-47DF-80EF-FDB02FE7C001}"/>
    <cellStyle name="Comma [0] 5 2 4" xfId="6664" xr:uid="{759F5D94-FE54-415F-87BB-8C5473294912}"/>
    <cellStyle name="Comma [0] 5 2 4 2" xfId="33203" xr:uid="{2DEB2FCA-9660-4B92-B379-F52E7CDDDFD6}"/>
    <cellStyle name="Comma [0] 5 2 4 3" xfId="24210" xr:uid="{9D9D27D1-F634-4E88-82E7-D5F81F3EC66D}"/>
    <cellStyle name="Comma [0] 5 2 4 4" xfId="11738" xr:uid="{7FEA8A3A-B7F7-46E8-AC84-45E39E9E0691}"/>
    <cellStyle name="Comma [0] 5 2 5" xfId="15591" xr:uid="{82093164-3396-4068-9A75-98CDB275D7FC}"/>
    <cellStyle name="Comma [0] 5 3" xfId="2509" xr:uid="{8C910127-B7EF-4A5E-8C05-846813EF8D51}"/>
    <cellStyle name="Comma [0] 5 3 2" xfId="5133" xr:uid="{D62882DC-630A-451E-A084-0D168B43DCCA}"/>
    <cellStyle name="Comma [0] 5 3 2 2" xfId="9430" xr:uid="{9517F0FC-C36F-4C12-9ACB-F52B2FBA120B}"/>
    <cellStyle name="Comma [0] 5 3 2 2 2" xfId="35960" xr:uid="{B500719E-513F-4FFB-8764-4801DA83E1A8}"/>
    <cellStyle name="Comma [0] 5 3 2 2 3" xfId="26966" xr:uid="{E6AF0D24-047F-45C5-AA6D-F067AAD52705}"/>
    <cellStyle name="Comma [0] 5 3 2 2 4" xfId="14195" xr:uid="{2A05622D-A1E5-4AA9-951A-3B3D05A927F4}"/>
    <cellStyle name="Comma [0] 5 3 2 3" xfId="19182" xr:uid="{0E8BDE50-85C8-4D12-B3AF-A7CA79ED0275}"/>
    <cellStyle name="Comma [0] 5 3 3" xfId="7242" xr:uid="{B37E3A62-B303-44B9-861E-276EE1CBC89F}"/>
    <cellStyle name="Comma [0] 5 3 3 2" xfId="33779" xr:uid="{DEA70EE6-D727-4812-90F9-A555FE276DB4}"/>
    <cellStyle name="Comma [0] 5 3 3 3" xfId="24785" xr:uid="{92CFCB87-7FF5-490B-93F4-24865B9E65FC}"/>
    <cellStyle name="Comma [0] 5 3 3 4" xfId="12267" xr:uid="{5EA815D8-7D2F-4E14-A3B6-A14627307B5E}"/>
    <cellStyle name="Comma [0] 5 3 4" xfId="16559" xr:uid="{1131CE14-5D73-465D-A081-10957F3B3B13}"/>
    <cellStyle name="Comma [0] 5 4" xfId="3256" xr:uid="{217A1EE9-6C2D-4F4A-BF51-99FCFF46D33E}"/>
    <cellStyle name="Comma [0] 5 4 2" xfId="7951" xr:uid="{04BD2E01-2764-4424-A98F-DE1F1CAEE027}"/>
    <cellStyle name="Comma [0] 5 4 2 2" xfId="34488" xr:uid="{FFAB460C-9A2E-44BC-810E-E2FEB0A99419}"/>
    <cellStyle name="Comma [0] 5 4 2 3" xfId="25494" xr:uid="{F53767B1-183F-4A63-A834-D65DF10B1207}"/>
    <cellStyle name="Comma [0] 5 4 2 4" xfId="12973" xr:uid="{4F191CAD-D866-4805-B4C3-D280E5CB3C54}"/>
    <cellStyle name="Comma [0] 5 4 3" xfId="18087" xr:uid="{B98C14B5-BAE1-41F2-9041-FDF39920127F}"/>
    <cellStyle name="Comma [0] 5 5" xfId="6314" xr:uid="{7D6A52FB-D00C-4BB9-AFAE-A7A71A54980E}"/>
    <cellStyle name="Comma [0] 5 5 2" xfId="32862" xr:uid="{FE1DA14A-0CE6-4B1D-BF99-0CF412D5C4C6}"/>
    <cellStyle name="Comma [0] 5 5 3" xfId="23865" xr:uid="{B4D683B1-FD73-4F31-A1FC-01302835DF79}"/>
    <cellStyle name="Comma [0] 5 5 4" xfId="11519" xr:uid="{665C9D7F-1A19-41CA-9E8D-74875E080BF1}"/>
    <cellStyle name="Comma [0] 5 6" xfId="15407" xr:uid="{56224F5E-E43B-4158-9023-0B0586B8CE7C}"/>
    <cellStyle name="Comma [0] 6" xfId="598" xr:uid="{00313C89-E9B6-47CF-B6C5-BC1FD2797F38}"/>
    <cellStyle name="Comma [0] 6 2" xfId="2345" xr:uid="{2CBB6EED-D2E0-4816-8E2F-9C40142C9594}"/>
    <cellStyle name="Comma [0] 6 2 2" xfId="4975" xr:uid="{EED0003C-A92F-41EE-A71D-E0E951875053}"/>
    <cellStyle name="Comma [0] 6 2 2 2" xfId="9273" xr:uid="{AB35B588-E10C-41A5-B263-C17EE54E95F3}"/>
    <cellStyle name="Comma [0] 6 2 2 2 2" xfId="35803" xr:uid="{FCB29F99-86BD-4A6B-ADFC-01F4C3911836}"/>
    <cellStyle name="Comma [0] 6 2 2 2 3" xfId="26809" xr:uid="{70D119CC-0D36-4BDA-B27E-7BBB529763D5}"/>
    <cellStyle name="Comma [0] 6 2 2 2 4" xfId="14038" xr:uid="{D8646909-41B7-4727-858A-64D2618772D4}"/>
    <cellStyle name="Comma [0] 6 2 2 3" xfId="19029" xr:uid="{AADF8C7B-468D-4A75-8DF5-037F61691B27}"/>
    <cellStyle name="Comma [0] 6 2 3" xfId="7084" xr:uid="{9209297C-2F9D-40CF-B39B-8CC494FAE2D6}"/>
    <cellStyle name="Comma [0] 6 2 3 2" xfId="33621" xr:uid="{49299A0A-7E50-44D7-8FC0-C50C7C8F3694}"/>
    <cellStyle name="Comma [0] 6 2 3 3" xfId="24627" xr:uid="{A6A37085-2609-4FAD-8D2F-8B31D55710DA}"/>
    <cellStyle name="Comma [0] 6 2 3 4" xfId="12110" xr:uid="{7A42B12C-2B92-443F-97D2-8B998D433828}"/>
    <cellStyle name="Comma [0] 6 2 4" xfId="16402" xr:uid="{8224042A-7501-4E32-BBCD-F084EF7BEF4D}"/>
    <cellStyle name="Comma [0] 6 3" xfId="3099" xr:uid="{319C6F38-9B06-4C5F-B2BC-8D048275EB60}"/>
    <cellStyle name="Comma [0] 6 3 2" xfId="7794" xr:uid="{124037DE-41A0-40A4-9056-1C6B5DF907F1}"/>
    <cellStyle name="Comma [0] 6 3 2 2" xfId="34331" xr:uid="{E34EC064-7FCE-44DB-8B7B-F17D4784E6DE}"/>
    <cellStyle name="Comma [0] 6 3 2 3" xfId="25337" xr:uid="{6DE35EF2-0F98-4E2C-B6BB-B28E69E6388A}"/>
    <cellStyle name="Comma [0] 6 3 2 4" xfId="12816" xr:uid="{43383D55-B23D-41FA-8F24-82AF0973BDC9}"/>
    <cellStyle name="Comma [0] 6 3 3" xfId="17930" xr:uid="{A7C099B1-E498-4B36-9028-8A8D40349AF8}"/>
    <cellStyle name="Comma [0] 6 4" xfId="5967" xr:uid="{120FF514-1029-4660-A0D6-4EE2AACB22AB}"/>
    <cellStyle name="Comma [0] 6 4 2" xfId="32525" xr:uid="{E7069C22-7149-41EF-A7A6-F8ECE50C60FC}"/>
    <cellStyle name="Comma [0] 6 4 3" xfId="23528" xr:uid="{885C7513-D1D1-4F73-9A60-E5D3CF090B6F}"/>
    <cellStyle name="Comma [0] 6 4 4" xfId="11317" xr:uid="{A28EFED2-8AD2-43EB-B1E4-0E0E75A071EC}"/>
    <cellStyle name="Comma [0] 6 5" xfId="15250" xr:uid="{88F5153B-CE4C-418D-A99B-9D8CFAE2F434}"/>
    <cellStyle name="Comma [0] 7" xfId="6186" xr:uid="{9473BE99-52EF-4EDD-822A-4CDD95A64B0E}"/>
    <cellStyle name="Comma [0] 7 2" xfId="15037" xr:uid="{BD661DC0-14C1-4FFC-8275-AACCF93E8043}"/>
    <cellStyle name="Comma [0] 7 2 2" xfId="37604" xr:uid="{F08C081C-44CA-4C24-A84F-E9E9A53A3454}"/>
    <cellStyle name="Comma [0] 7 3" xfId="23741" xr:uid="{4F6603DA-57F4-4E5D-BDFA-87E0CE7528F5}"/>
    <cellStyle name="Comma [00]" xfId="302" xr:uid="{26E5AB51-8367-489D-A4F4-017D64174738}"/>
    <cellStyle name="Comma 10" xfId="599" xr:uid="{C636E916-332B-45CC-AC3A-53390CE625D1}"/>
    <cellStyle name="Comma 10 10" xfId="5760" xr:uid="{AEC135BE-F77B-4F02-A80B-5973F71588C0}"/>
    <cellStyle name="Comma 10 10 2" xfId="9968" xr:uid="{5BE0267B-EAB6-4CB8-8C89-4FBD3A5E03E5}"/>
    <cellStyle name="Comma 10 10 2 2" xfId="36501" xr:uid="{5D28C52A-8468-47A3-A27A-24DA84581BF0}"/>
    <cellStyle name="Comma 10 10 2 3" xfId="27504" xr:uid="{454D2A96-E812-4018-8693-804C05871227}"/>
    <cellStyle name="Comma 10 10 2 4" xfId="14724" xr:uid="{07053C78-EDF9-4B32-A0A3-2479BDB1452D}"/>
    <cellStyle name="Comma 10 10 3" xfId="19704" xr:uid="{9E2814A4-1936-4CF4-90C4-28571D6FB284}"/>
    <cellStyle name="Comma 10 11" xfId="5968" xr:uid="{FA208D9A-5118-4B81-BAF2-CE59704EFF29}"/>
    <cellStyle name="Comma 10 11 2" xfId="32526" xr:uid="{C3DD2D9B-3B85-4F31-8411-E1E1EE2F0982}"/>
    <cellStyle name="Comma 10 11 3" xfId="23529" xr:uid="{2CAF6A6F-2D60-4557-B3F7-02527C3F1A7F}"/>
    <cellStyle name="Comma 10 11 4" xfId="11318" xr:uid="{AE32D0AF-DF59-46C8-AA6E-0E13E5DC9764}"/>
    <cellStyle name="Comma 10 12" xfId="15155" xr:uid="{ECD5CB23-8DAD-4FF1-91FF-3701E4690AE8}"/>
    <cellStyle name="Comma 10 2" xfId="712" xr:uid="{2BBE1A1D-9124-4F77-92CA-1AD53C8FEF8E}"/>
    <cellStyle name="Comma 10 2 10" xfId="6030" xr:uid="{7405BED6-042B-425D-90B3-50032515CC81}"/>
    <cellStyle name="Comma 10 2 10 2" xfId="32587" xr:uid="{D2BB7A89-5E70-4073-86CE-32F530337B3F}"/>
    <cellStyle name="Comma 10 2 10 3" xfId="23590" xr:uid="{2BB81516-3D9A-4931-9DDB-2B07F552FC93}"/>
    <cellStyle name="Comma 10 2 10 4" xfId="11365" xr:uid="{80578396-0AB4-4FFF-A28C-DFD8B6858DE5}"/>
    <cellStyle name="Comma 10 2 11" xfId="6055" xr:uid="{58FB909B-254F-4FF5-894B-DAD02258CEB9}"/>
    <cellStyle name="Comma 10 2 11 2" xfId="15028" xr:uid="{5EC9E447-C2AE-481D-8F20-FD0351E77DD2}"/>
    <cellStyle name="Comma 10 2 11 2 2" xfId="37504" xr:uid="{A004A0FB-0C87-44D7-8185-C975FD18191E}"/>
    <cellStyle name="Comma 10 2 11 3" xfId="32609" xr:uid="{506D9B51-5942-4FC8-9474-9B2354399056}"/>
    <cellStyle name="Comma 10 2 11 4" xfId="23612" xr:uid="{21BD270F-CDC6-4D88-B249-908D20F9496A}"/>
    <cellStyle name="Comma 10 2 12" xfId="19859" xr:uid="{C11290A2-3DA1-4594-BFEE-01B2CCAF3312}"/>
    <cellStyle name="Comma 10 2 13" xfId="151" xr:uid="{8137EE80-CAC1-474E-BDBF-5CEE9FD93D95}"/>
    <cellStyle name="Comma 10 2 13 2" xfId="2226" xr:uid="{071BBBE3-1F0E-4C0C-9430-0065C039971D}"/>
    <cellStyle name="Comma 10 2 13 2 2" xfId="4894" xr:uid="{1D8500F0-473C-4F4E-9571-834622D3A783}"/>
    <cellStyle name="Comma 10 2 13 2 2 2" xfId="9198" xr:uid="{CB028B40-BE8F-4854-8194-988F5B846C4A}"/>
    <cellStyle name="Comma 10 2 13 2 2 2 2" xfId="35727" xr:uid="{7D9B81C9-B86B-4AFE-9247-5F43C1C308C4}"/>
    <cellStyle name="Comma 10 2 13 2 2 2 3" xfId="26734" xr:uid="{306377AE-DBD2-41E8-95CD-BD5EB0FF696C}"/>
    <cellStyle name="Comma 10 2 13 2 2 2 4" xfId="13968" xr:uid="{08411483-9CA8-42E7-8CC4-02A1F60BF64F}"/>
    <cellStyle name="Comma 10 2 13 2 2 3" xfId="22831" xr:uid="{DB56327E-B329-4EC6-872B-BFFFA7B55B41}"/>
    <cellStyle name="Comma 10 2 13 2 2 4" xfId="31846" xr:uid="{DD26EFD9-EC5D-4622-9889-4358FACD4D13}"/>
    <cellStyle name="Comma 10 2 13 2 2 5" xfId="18975" xr:uid="{D6D5490D-1921-469D-86E1-BCED3D3D96D4}"/>
    <cellStyle name="Comma 10 2 13 2 3" xfId="7000" xr:uid="{D684D1B2-C197-445E-93E6-BC63388763AB}"/>
    <cellStyle name="Comma 10 2 13 2 3 2" xfId="24545" xr:uid="{2C94AB41-2681-4298-9894-BBB1FA5DF6A3}"/>
    <cellStyle name="Comma 10 2 13 2 3 3" xfId="33538" xr:uid="{065AAB70-D374-4262-9C71-983AE8672D53}"/>
    <cellStyle name="Comma 10 2 13 2 3 4" xfId="17419" xr:uid="{5122E0A0-A120-4431-A31E-C387CFB6D9ED}"/>
    <cellStyle name="Comma 10 2 13 2 3 5" xfId="12041" xr:uid="{E66918B5-5850-4B5A-B83C-22B08BA9D58A}"/>
    <cellStyle name="Comma 10 2 13 2 4" xfId="20846" xr:uid="{DADDCB5B-8BA0-4939-95C7-7BC51215D74C}"/>
    <cellStyle name="Comma 10 2 13 2 5" xfId="29861" xr:uid="{A7CF68CB-323A-4B89-A3F2-5FD0ABA6E452}"/>
    <cellStyle name="Comma 10 2 13 2 6" xfId="16337" xr:uid="{99226EFF-1975-40A9-922A-9112687B3A2D}"/>
    <cellStyle name="Comma 10 2 13 3" xfId="3714" xr:uid="{10162E88-54A1-4371-B8D7-34BF939D9C7E}"/>
    <cellStyle name="Comma 10 2 13 3 2" xfId="8397" xr:uid="{0C5325B3-6A05-45C9-B066-8C0E1A5EFD02}"/>
    <cellStyle name="Comma 10 2 13 3 2 2" xfId="25940" xr:uid="{F6E8B79C-46A9-4738-80A0-07B6CEB8128A}"/>
    <cellStyle name="Comma 10 2 13 3 2 3" xfId="34933" xr:uid="{5AE8CD93-5853-4334-8F56-AB841425CD19}"/>
    <cellStyle name="Comma 10 2 13 3 2 4" xfId="18530" xr:uid="{F8E0099E-7C67-4458-9E5A-C7E934F0AC75}"/>
    <cellStyle name="Comma 10 2 13 3 2 5" xfId="13416" xr:uid="{8642793D-EEF0-4905-9FA0-98C498A6D033}"/>
    <cellStyle name="Comma 10 2 13 3 3" xfId="21721" xr:uid="{633215EB-B5F0-454E-AA6D-D8638D34E631}"/>
    <cellStyle name="Comma 10 2 13 3 4" xfId="30736" xr:uid="{4EC3008F-8D30-4D5B-95D9-90BE4C5B4AF9}"/>
    <cellStyle name="Comma 10 2 13 3 5" xfId="15850" xr:uid="{1C1A0969-8F7B-4BE0-A374-D5729C74EB6B}"/>
    <cellStyle name="Comma 10 2 13 4" xfId="3031" xr:uid="{F413CDB4-D3BF-41AC-A84C-9C34FF677D24}"/>
    <cellStyle name="Comma 10 2 13 4 2" xfId="7729" xr:uid="{5C5334EA-3084-419A-9C70-170D192930A2}"/>
    <cellStyle name="Comma 10 2 13 4 2 2" xfId="34266" xr:uid="{01D0AA22-93F6-451D-8540-2D410DCC6221}"/>
    <cellStyle name="Comma 10 2 13 4 2 3" xfId="25272" xr:uid="{F58E03A9-A287-4727-8A47-A26E126758D8}"/>
    <cellStyle name="Comma 10 2 13 4 2 4" xfId="12751" xr:uid="{10C03254-E465-43DE-8BCC-DE0AE32096F6}"/>
    <cellStyle name="Comma 10 2 13 4 3" xfId="21305" xr:uid="{F34C4677-7FBC-4F9D-8BCE-1690CCC622C1}"/>
    <cellStyle name="Comma 10 2 13 4 4" xfId="30320" xr:uid="{13BB31DE-0078-4E2D-A464-1E8AB9E8F796}"/>
    <cellStyle name="Comma 10 2 13 4 5" xfId="17865" xr:uid="{3512350A-54F6-4329-85D1-2D2671755849}"/>
    <cellStyle name="Comma 10 2 13 5" xfId="5798" xr:uid="{4DEC2C44-24F6-4E0C-9A96-CF5F8D6A2DBA}"/>
    <cellStyle name="Comma 10 2 13 5 2" xfId="23365" xr:uid="{492C86FC-8E61-4FB7-95FE-2504221BDB01}"/>
    <cellStyle name="Comma 10 2 13 5 3" xfId="32376" xr:uid="{1389CFE1-C2B4-44A6-98F4-A08695523C66}"/>
    <cellStyle name="Comma 10 2 13 5 4" xfId="17002" xr:uid="{6CC52802-3502-44AE-A026-A7E7BD5F4470}"/>
    <cellStyle name="Comma 10 2 13 5 5" xfId="11232" xr:uid="{31188A0D-A833-40FC-8C11-9D03D0CFFDEA}"/>
    <cellStyle name="Comma 10 2 13 6" xfId="19741" xr:uid="{2666B8BC-F977-43EB-9C46-CDDC1CA09273}"/>
    <cellStyle name="Comma 10 2 13 7" xfId="28751" xr:uid="{2FCEFFC1-6331-4AA8-8A80-A02743FA9716}"/>
    <cellStyle name="Comma 10 2 13 8" xfId="15185" xr:uid="{AD0091F5-8F99-467F-9B46-4C2A8977F2DA}"/>
    <cellStyle name="Comma 10 2 14" xfId="28873" xr:uid="{517BE7FA-C66F-420C-838C-3BB6FCE8C04A}"/>
    <cellStyle name="Comma 10 2 15" xfId="15291" xr:uid="{8903233F-12DF-40D4-A955-81D1E21EBE33}"/>
    <cellStyle name="Comma 10 2 2" xfId="921" xr:uid="{DCFD77A8-8F56-4F54-8F8C-C64477EDEE01}"/>
    <cellStyle name="Comma 10 2 2 10" xfId="187" xr:uid="{D87D51FF-ECF8-4091-BDB7-BE5737E5A90E}"/>
    <cellStyle name="Comma 10 2 2 10 2" xfId="2246" xr:uid="{46C950AA-4AFD-4944-B5E2-8508E3BA438D}"/>
    <cellStyle name="Comma 10 2 2 10 2 2" xfId="4913" xr:uid="{8457B9E7-01BA-4110-B076-C6DF506B0EE5}"/>
    <cellStyle name="Comma 10 2 2 10 2 2 2" xfId="9217" xr:uid="{11F60FA5-A9E4-46FC-A1BD-8078658BA92A}"/>
    <cellStyle name="Comma 10 2 2 10 2 2 2 2" xfId="35746" xr:uid="{EC212EF2-E53A-4443-B8C1-68C36E3E4CA2}"/>
    <cellStyle name="Comma 10 2 2 10 2 2 2 3" xfId="26753" xr:uid="{9303D088-8098-4EB7-A22A-E5DCA0971B31}"/>
    <cellStyle name="Comma 10 2 2 10 2 2 2 4" xfId="13987" xr:uid="{D13A627C-A5B3-464B-9B21-076E503A4058}"/>
    <cellStyle name="Comma 10 2 2 10 2 2 3" xfId="22838" xr:uid="{2BCAC622-B839-4B47-9671-CE5ABEDBB9E1}"/>
    <cellStyle name="Comma 10 2 2 10 2 2 4" xfId="31853" xr:uid="{8D4A7300-F711-4638-86AA-70D0A1C3055F}"/>
    <cellStyle name="Comma 10 2 2 10 2 2 5" xfId="18992" xr:uid="{0DB7DBE3-233C-49EB-B8A2-81C82568DD78}"/>
    <cellStyle name="Comma 10 2 2 10 2 3" xfId="7019" xr:uid="{5E74191A-38E9-4E70-B123-F9404BDDECF0}"/>
    <cellStyle name="Comma 10 2 2 10 2 3 2" xfId="24564" xr:uid="{07635A91-D845-43BE-9046-F2BA088B21BF}"/>
    <cellStyle name="Comma 10 2 2 10 2 3 3" xfId="33557" xr:uid="{DB6E4B9B-FDE8-42FC-83B7-EB518A62A166}"/>
    <cellStyle name="Comma 10 2 2 10 2 3 4" xfId="17426" xr:uid="{A7B16621-ADE1-4494-BBB3-F6D4371C7B6A}"/>
    <cellStyle name="Comma 10 2 2 10 2 3 5" xfId="12060" xr:uid="{22632D29-57B2-4FC6-BEB8-FBA95BC73ACE}"/>
    <cellStyle name="Comma 10 2 2 10 2 4" xfId="20853" xr:uid="{14285FB9-F032-4ED4-936B-C62803269DFE}"/>
    <cellStyle name="Comma 10 2 2 10 2 5" xfId="29868" xr:uid="{8178D1B1-6CA3-40FC-8D6D-158DB46A5719}"/>
    <cellStyle name="Comma 10 2 2 10 2 6" xfId="16356" xr:uid="{4D40C2C4-C911-429C-9D58-EA82D8709C2B}"/>
    <cellStyle name="Comma 10 2 2 10 3" xfId="3730" xr:uid="{AFE94E4C-3C2B-4AB4-944D-E2355A356AD0}"/>
    <cellStyle name="Comma 10 2 2 10 3 2" xfId="8408" xr:uid="{BA5D86AE-2E93-4136-86F3-1009295B3DA0}"/>
    <cellStyle name="Comma 10 2 2 10 3 2 2" xfId="25951" xr:uid="{36FC58DF-0527-4F4E-9DE0-BB30C9CBEAB5}"/>
    <cellStyle name="Comma 10 2 2 10 3 2 3" xfId="34944" xr:uid="{D00ADE3F-0346-468E-955D-558B8AE98385}"/>
    <cellStyle name="Comma 10 2 2 10 3 2 4" xfId="18537" xr:uid="{C32326FA-88A5-49BF-AD6D-0C262D18E930}"/>
    <cellStyle name="Comma 10 2 2 10 3 2 5" xfId="13423" xr:uid="{504413B3-5488-4E52-A291-5830DFCFC0CE}"/>
    <cellStyle name="Comma 10 2 2 10 3 3" xfId="21737" xr:uid="{32DCD135-3727-44E5-A2C6-BF45469E6954}"/>
    <cellStyle name="Comma 10 2 2 10 3 4" xfId="30752" xr:uid="{E63DF876-E2B9-4D30-BF52-41A760A34861}"/>
    <cellStyle name="Comma 10 2 2 10 3 5" xfId="15857" xr:uid="{3DC16BAA-AC65-4E4B-A2CC-55A209333D16}"/>
    <cellStyle name="Comma 10 2 2 10 4" xfId="3052" xr:uid="{89DBEDBB-E81A-40DD-8ADF-7F056DD5707C}"/>
    <cellStyle name="Comma 10 2 2 10 4 2" xfId="7748" xr:uid="{F2183D29-8727-421A-96D1-B9B02F178963}"/>
    <cellStyle name="Comma 10 2 2 10 4 2 2" xfId="34285" xr:uid="{0772DDE4-8634-4E2C-9961-FA073AFA61C4}"/>
    <cellStyle name="Comma 10 2 2 10 4 2 3" xfId="25291" xr:uid="{7CAEC13F-471A-486E-A090-6E09CA61B3F6}"/>
    <cellStyle name="Comma 10 2 2 10 4 2 4" xfId="12770" xr:uid="{EFD064A7-FB2D-4A09-AA6E-7E7AD0C56ADA}"/>
    <cellStyle name="Comma 10 2 2 10 4 3" xfId="21312" xr:uid="{1551DD2F-B5E4-4ED6-B5DE-37B48796324A}"/>
    <cellStyle name="Comma 10 2 2 10 4 4" xfId="30327" xr:uid="{2FC09F22-2949-4875-8F65-BDF548F1FC6D}"/>
    <cellStyle name="Comma 10 2 2 10 4 5" xfId="17884" xr:uid="{3C63F10E-58F7-4466-9AED-D02333C9A76B}"/>
    <cellStyle name="Comma 10 2 2 10 5" xfId="5852" xr:uid="{38F24995-6BFC-411D-A77A-DCCF72B00D52}"/>
    <cellStyle name="Comma 10 2 2 10 5 2" xfId="23417" xr:uid="{98FC5A4C-A02E-45C6-8A15-225CAE0AB37F}"/>
    <cellStyle name="Comma 10 2 2 10 5 3" xfId="32425" xr:uid="{B46D12ED-930D-46D0-84F4-401AF5611493}"/>
    <cellStyle name="Comma 10 2 2 10 5 4" xfId="17009" xr:uid="{7451548D-CD6C-4E88-993E-414C714A94DC}"/>
    <cellStyle name="Comma 10 2 2 10 5 5" xfId="11264" xr:uid="{9538A3B0-1B81-48EE-8C20-55DD851088EC}"/>
    <cellStyle name="Comma 10 2 2 10 6" xfId="19757" xr:uid="{B137FDD9-13B2-4C5C-B879-88FA6025F0A7}"/>
    <cellStyle name="Comma 10 2 2 10 7" xfId="28766" xr:uid="{1BD2A70E-711B-4EB1-BF08-1E994694B15E}"/>
    <cellStyle name="Comma 10 2 2 10 8" xfId="15204" xr:uid="{FE6A9967-6B06-4E47-9E9B-048E57B9FE0F}"/>
    <cellStyle name="Comma 10 2 2 11" xfId="20018" xr:uid="{488FF30F-73C3-45E0-85EB-6DC3650464A0}"/>
    <cellStyle name="Comma 10 2 2 12" xfId="29033" xr:uid="{C067071A-2D36-4052-9A09-56166F1C0B69}"/>
    <cellStyle name="Comma 10 2 2 13" xfId="15340" xr:uid="{805E6C71-3010-4FC7-B036-6DC1E14AEF4D}"/>
    <cellStyle name="Comma 10 2 2 2" xfId="1456" xr:uid="{1CA4343A-6597-4C2C-9E6C-A8743B86A8CA}"/>
    <cellStyle name="Comma 10 2 2 2 10" xfId="15496" xr:uid="{6F2EF363-9CB8-4696-9669-5C2240026797}"/>
    <cellStyle name="Comma 10 2 2 2 2" xfId="1821" xr:uid="{268510B1-7AF1-415D-A93A-BBD03D87CE32}"/>
    <cellStyle name="Comma 10 2 2 2 2 2" xfId="2784" xr:uid="{942E48CA-6F35-41B1-8A87-6FC22AA91718}"/>
    <cellStyle name="Comma 10 2 2 2 2 2 2" xfId="5406" xr:uid="{233AB2EE-2697-4347-9CB6-7CF25A929343}"/>
    <cellStyle name="Comma 10 2 2 2 2 2 2 2" xfId="9703" xr:uid="{161C60C5-0D60-4DDD-912A-A446369ED18D}"/>
    <cellStyle name="Comma 10 2 2 2 2 2 2 2 2" xfId="36233" xr:uid="{E10E7F5A-2734-4503-9138-8006B66226E4}"/>
    <cellStyle name="Comma 10 2 2 2 2 2 2 2 3" xfId="27239" xr:uid="{84A86D28-BF05-4705-BB4F-60A3C53B76E9}"/>
    <cellStyle name="Comma 10 2 2 2 2 2 2 2 4" xfId="14468" xr:uid="{2E149E99-60B5-4FAE-BE48-63440FE73DFE}"/>
    <cellStyle name="Comma 10 2 2 2 2 2 2 3" xfId="23174" xr:uid="{D98CB997-BFCB-426C-8CAB-91427D4CCCFA}"/>
    <cellStyle name="Comma 10 2 2 2 2 2 2 4" xfId="32189" xr:uid="{3E9E5B73-9BA9-4053-83F8-8AB71BEB4CB5}"/>
    <cellStyle name="Comma 10 2 2 2 2 2 2 5" xfId="19455" xr:uid="{A2C5E8D7-BF0B-4E05-93D5-29F664F126B1}"/>
    <cellStyle name="Comma 10 2 2 2 2 2 3" xfId="7515" xr:uid="{256FD4DF-0626-40C1-877F-89FA74F2A311}"/>
    <cellStyle name="Comma 10 2 2 2 2 2 3 2" xfId="25058" xr:uid="{8ECD549F-7399-4562-A04E-78144DC00164}"/>
    <cellStyle name="Comma 10 2 2 2 2 2 3 3" xfId="34052" xr:uid="{086DEAD7-CC58-40A6-BE82-DD4DC945C677}"/>
    <cellStyle name="Comma 10 2 2 2 2 2 3 4" xfId="17745" xr:uid="{F9743365-1AF6-443E-8A6E-D3842B0624F6}"/>
    <cellStyle name="Comma 10 2 2 2 2 2 3 5" xfId="12540" xr:uid="{288C34BC-72CA-45A7-AA3E-D9A74252213E}"/>
    <cellStyle name="Comma 10 2 2 2 2 2 4" xfId="21189" xr:uid="{179AACB7-7B92-43A8-BD46-21BCADF26CE5}"/>
    <cellStyle name="Comma 10 2 2 2 2 2 5" xfId="30204" xr:uid="{12E96D27-8AD9-4CA1-B729-EA1E1A91BD64}"/>
    <cellStyle name="Comma 10 2 2 2 2 2 6" xfId="16832" xr:uid="{236535C8-C06C-45E3-B2CC-76B68A2ABFA9}"/>
    <cellStyle name="Comma 10 2 2 2 2 3" xfId="4706" xr:uid="{5F892B61-5E2E-47B6-9B38-A64D86CA3CC9}"/>
    <cellStyle name="Comma 10 2 2 2 2 3 2" xfId="9031" xr:uid="{009B2ABE-FF59-478D-A027-7C9A8BE50AF0}"/>
    <cellStyle name="Comma 10 2 2 2 2 3 2 2" xfId="26567" xr:uid="{532B4924-C5CD-4AAF-B024-F7D425BBF5AC}"/>
    <cellStyle name="Comma 10 2 2 2 2 3 2 3" xfId="35562" xr:uid="{9B702E86-D265-487C-A915-BEC8E1ED81FA}"/>
    <cellStyle name="Comma 10 2 2 2 2 3 2 4" xfId="18856" xr:uid="{E73B4B5D-E03E-4F96-9920-C71032CB9C6F}"/>
    <cellStyle name="Comma 10 2 2 2 2 3 2 5" xfId="13807" xr:uid="{B2118598-46B6-4625-8A11-7F5F2A8B83AF}"/>
    <cellStyle name="Comma 10 2 2 2 2 3 3" xfId="22713" xr:uid="{4A503E51-3478-4CD1-AFB7-AF26FD33E3F9}"/>
    <cellStyle name="Comma 10 2 2 2 2 3 4" xfId="31728" xr:uid="{B05373B6-D75B-4102-B85A-FC08A5E22592}"/>
    <cellStyle name="Comma 10 2 2 2 2 3 5" xfId="16176" xr:uid="{7A577405-B32F-4CAF-B793-FF548BAE0D72}"/>
    <cellStyle name="Comma 10 2 2 2 2 4" xfId="3533" xr:uid="{07FABDB1-3F82-469A-B5DC-7846C5EC7FBA}"/>
    <cellStyle name="Comma 10 2 2 2 2 4 2" xfId="8224" xr:uid="{A70F2B11-5383-4FA7-AAC8-5DDF9AA59B60}"/>
    <cellStyle name="Comma 10 2 2 2 2 4 2 2" xfId="34761" xr:uid="{2F2CB0DE-C4D2-4C69-8358-33D9FD72C678}"/>
    <cellStyle name="Comma 10 2 2 2 2 4 2 3" xfId="25767" xr:uid="{C8BF033E-62B7-41F6-B216-FD834182683E}"/>
    <cellStyle name="Comma 10 2 2 2 2 4 2 4" xfId="13246" xr:uid="{DE21A8BF-5392-4325-AF8D-EDF5228440A0}"/>
    <cellStyle name="Comma 10 2 2 2 2 4 3" xfId="21631" xr:uid="{5450EE9D-DD1A-4F9E-A396-F6CB169DF5EB}"/>
    <cellStyle name="Comma 10 2 2 2 2 4 4" xfId="30646" xr:uid="{A72C7563-0DAD-41EB-ABD9-8018075FD99E}"/>
    <cellStyle name="Comma 10 2 2 2 2 4 5" xfId="18360" xr:uid="{C8346894-D5DB-4B43-9A7E-AECB17F30F83}"/>
    <cellStyle name="Comma 10 2 2 2 2 5" xfId="6753" xr:uid="{58A83415-EF1B-4F34-BA91-801FD8548435}"/>
    <cellStyle name="Comma 10 2 2 2 2 5 2" xfId="24299" xr:uid="{E42795C4-0351-4E93-A4C3-7034F8E7A31B}"/>
    <cellStyle name="Comma 10 2 2 2 2 5 3" xfId="33292" xr:uid="{3DBE8AFC-D1D6-4C05-AF12-33428F914BD2}"/>
    <cellStyle name="Comma 10 2 2 2 2 5 4" xfId="17328" xr:uid="{EAF1FB10-2C90-40D5-ACB2-D92B22925A1B}"/>
    <cellStyle name="Comma 10 2 2 2 2 5 5" xfId="11827" xr:uid="{7D7DD6D8-7963-4EC0-9E2D-FEF196EA7D45}"/>
    <cellStyle name="Comma 10 2 2 2 2 6" xfId="10426" xr:uid="{BF346848-00C7-47A8-836C-8A3CA0A15170}"/>
    <cellStyle name="Comma 10 2 2 2 2 6 2" xfId="36957" xr:uid="{19CF00EB-37E8-4A2F-9F65-13351A1F485D}"/>
    <cellStyle name="Comma 10 2 2 2 2 6 3" xfId="27959" xr:uid="{C690040F-A985-48A6-B295-F0A029181B98}"/>
    <cellStyle name="Comma 10 2 2 2 2 6 4" xfId="14911" xr:uid="{511F125F-2B49-461B-8B05-22C61D212484}"/>
    <cellStyle name="Comma 10 2 2 2 2 7" xfId="20728" xr:uid="{84EAE436-0543-4832-9A53-7AB29C4CB230}"/>
    <cellStyle name="Comma 10 2 2 2 2 8" xfId="29743" xr:uid="{FA9D265D-EB15-465A-83C2-3E1A5EC29CD4}"/>
    <cellStyle name="Comma 10 2 2 2 2 9" xfId="15680" xr:uid="{A984835E-75ED-4CA6-9648-8402D3314032}"/>
    <cellStyle name="Comma 10 2 2 2 3" xfId="2599" xr:uid="{67D1F28B-3A6A-454C-A4D0-CA15D43737A9}"/>
    <cellStyle name="Comma 10 2 2 2 3 2" xfId="5222" xr:uid="{8533BDC5-C280-4F6F-86AA-D1BB722335D1}"/>
    <cellStyle name="Comma 10 2 2 2 3 2 2" xfId="9519" xr:uid="{BC2A76BE-EBD2-4365-ABAF-755A199F19F4}"/>
    <cellStyle name="Comma 10 2 2 2 3 2 2 2" xfId="36049" xr:uid="{17A84C18-A088-481C-A03A-0E39A32C2895}"/>
    <cellStyle name="Comma 10 2 2 2 3 2 2 3" xfId="27055" xr:uid="{F6F39ADE-A1FC-4041-80BF-7701C9FE49A4}"/>
    <cellStyle name="Comma 10 2 2 2 3 2 2 4" xfId="14284" xr:uid="{49B415EC-BCB4-4077-89E6-C7670D7F636C}"/>
    <cellStyle name="Comma 10 2 2 2 3 2 3" xfId="23053" xr:uid="{1008B968-E5DC-4987-AC54-2AF74AE3DEB1}"/>
    <cellStyle name="Comma 10 2 2 2 3 2 4" xfId="32068" xr:uid="{64FAFCC0-35D4-48CD-9241-3D606359463A}"/>
    <cellStyle name="Comma 10 2 2 2 3 2 5" xfId="19271" xr:uid="{B82840A6-0BDE-4C50-A74A-3114AF190646}"/>
    <cellStyle name="Comma 10 2 2 2 3 3" xfId="7331" xr:uid="{57E46ACD-AA6F-4779-AF63-E36E197A7E62}"/>
    <cellStyle name="Comma 10 2 2 2 3 3 2" xfId="24874" xr:uid="{4AA08CFA-ECB9-485C-A904-DA0E51E8611C}"/>
    <cellStyle name="Comma 10 2 2 2 3 3 3" xfId="33868" xr:uid="{C4E920BA-730F-4312-86CF-FBCFC1FAEAB2}"/>
    <cellStyle name="Comma 10 2 2 2 3 3 4" xfId="17624" xr:uid="{2CF71980-5D83-4997-8D73-36DF59F5BED0}"/>
    <cellStyle name="Comma 10 2 2 2 3 3 5" xfId="12356" xr:uid="{153A8109-9E3D-463E-90ED-10A3D0C5C5B4}"/>
    <cellStyle name="Comma 10 2 2 2 3 4" xfId="21068" xr:uid="{913DF1A6-23B6-4335-B1D0-ADA3B00E3A7A}"/>
    <cellStyle name="Comma 10 2 2 2 3 5" xfId="30083" xr:uid="{5439564B-B91D-42EB-8871-13CA63334556}"/>
    <cellStyle name="Comma 10 2 2 2 3 6" xfId="16648" xr:uid="{608FF784-AAD6-4A5D-A3B0-331D8F7C122F}"/>
    <cellStyle name="Comma 10 2 2 2 4" xfId="4428" xr:uid="{F127940F-0F2A-4A71-8878-78A9DC154E6F}"/>
    <cellStyle name="Comma 10 2 2 2 4 2" xfId="8827" xr:uid="{60108B7D-4D63-407D-963C-1C0780E99008}"/>
    <cellStyle name="Comma 10 2 2 2 4 2 2" xfId="26364" xr:uid="{53B4B9FC-287B-4886-A17F-348D1F9CDA2A}"/>
    <cellStyle name="Comma 10 2 2 2 4 2 3" xfId="35360" xr:uid="{81D011F6-27ED-41FA-B5D9-2194F1205EB1}"/>
    <cellStyle name="Comma 10 2 2 2 4 2 4" xfId="18735" xr:uid="{C802EB89-FBDB-4480-8273-879F2AC9661B}"/>
    <cellStyle name="Comma 10 2 2 2 4 2 5" xfId="13668" xr:uid="{DD85F041-90F0-444C-A3C2-E45FC6C26E4A}"/>
    <cellStyle name="Comma 10 2 2 2 4 3" xfId="22435" xr:uid="{2F06FA9F-B480-475B-B0E9-B9FB70D744A9}"/>
    <cellStyle name="Comma 10 2 2 2 4 4" xfId="31450" xr:uid="{81446B32-90F2-41EF-A7E7-183337C8D31F}"/>
    <cellStyle name="Comma 10 2 2 2 4 5" xfId="16055" xr:uid="{CA7F27E8-482E-4E4E-BE00-5566586D6840}"/>
    <cellStyle name="Comma 10 2 2 2 5" xfId="3347" xr:uid="{299EF1B4-2136-442A-9920-DD3C6E83BC02}"/>
    <cellStyle name="Comma 10 2 2 2 5 2" xfId="8040" xr:uid="{D0628F4E-DBA1-448B-B241-60B90A410344}"/>
    <cellStyle name="Comma 10 2 2 2 5 2 2" xfId="34577" xr:uid="{414BB345-06B6-4883-AAA5-D0C5C971DE4C}"/>
    <cellStyle name="Comma 10 2 2 2 5 2 3" xfId="25583" xr:uid="{51A3648F-A23D-4EF8-B645-CB272FF9C7BA}"/>
    <cellStyle name="Comma 10 2 2 2 5 2 4" xfId="13062" xr:uid="{5BE2EE21-E9C3-4E21-864C-53FA18B71558}"/>
    <cellStyle name="Comma 10 2 2 2 5 3" xfId="21510" xr:uid="{3A0A21AB-F0E2-4574-92E9-5599717BFC9B}"/>
    <cellStyle name="Comma 10 2 2 2 5 4" xfId="30525" xr:uid="{9EA90C6B-A28F-4A53-A33C-8007B5D69DD2}"/>
    <cellStyle name="Comma 10 2 2 2 5 5" xfId="18176" xr:uid="{B7DBA5C7-6314-44FF-9109-688EFEADAC7B}"/>
    <cellStyle name="Comma 10 2 2 2 6" xfId="6475" xr:uid="{B2A370AB-E7C1-4076-85F2-7AC1C08ADA7A}"/>
    <cellStyle name="Comma 10 2 2 2 6 2" xfId="24025" xr:uid="{ABDB91F8-9F6B-41AB-9EC1-F5485F7B831C}"/>
    <cellStyle name="Comma 10 2 2 2 6 3" xfId="33019" xr:uid="{449E9C1C-AC85-4207-9252-11D926EFBB4F}"/>
    <cellStyle name="Comma 10 2 2 2 6 4" xfId="17207" xr:uid="{44228670-9D87-4413-9C1C-8894B97E4254}"/>
    <cellStyle name="Comma 10 2 2 2 6 5" xfId="11623" xr:uid="{21224FB7-45CA-4D25-8665-7B699849EBE0}"/>
    <cellStyle name="Comma 10 2 2 2 7" xfId="10146" xr:uid="{F22FB06E-FB07-4A12-8500-63535E52F3D5}"/>
    <cellStyle name="Comma 10 2 2 2 7 2" xfId="36679" xr:uid="{283BB072-0275-45B3-B475-6436C1BEC38D}"/>
    <cellStyle name="Comma 10 2 2 2 7 3" xfId="27681" xr:uid="{63ECC9CE-BE81-49D5-9198-AD362754B068}"/>
    <cellStyle name="Comma 10 2 2 2 7 4" xfId="14790" xr:uid="{A323FF9F-D23C-4836-9416-6D3DE30D64A1}"/>
    <cellStyle name="Comma 10 2 2 2 8" xfId="20450" xr:uid="{B5DA3A30-61BF-406B-868D-DDACEF24591E}"/>
    <cellStyle name="Comma 10 2 2 2 9" xfId="29465" xr:uid="{392CCDF3-3163-454E-B1DF-D60DF0B6168C}"/>
    <cellStyle name="Comma 10 2 2 3" xfId="2441" xr:uid="{3C86B9C6-9F75-400F-ABBA-FFF333658179}"/>
    <cellStyle name="Comma 10 2 2 3 2" xfId="5066" xr:uid="{0F7746E3-581C-4451-B46C-30D51CE1C7C6}"/>
    <cellStyle name="Comma 10 2 2 3 2 2" xfId="9363" xr:uid="{D426C29A-3C27-4CB9-9F76-8FF0FFB07A32}"/>
    <cellStyle name="Comma 10 2 2 3 2 2 2" xfId="35893" xr:uid="{A2862477-598F-4DE6-93B3-A3D7D04E232F}"/>
    <cellStyle name="Comma 10 2 2 3 2 2 3" xfId="26899" xr:uid="{539E9FBF-C3E0-455E-87BB-CD41CC45FE1E}"/>
    <cellStyle name="Comma 10 2 2 3 2 2 4" xfId="14128" xr:uid="{2BD4092C-0617-4ED2-99A0-6202B6020F59}"/>
    <cellStyle name="Comma 10 2 2 3 2 3" xfId="22941" xr:uid="{2AC94C50-68A3-4C95-8446-2D49D2F53598}"/>
    <cellStyle name="Comma 10 2 2 3 2 4" xfId="31956" xr:uid="{EC7F258D-9A3E-4C27-BFF9-929F46238A6D}"/>
    <cellStyle name="Comma 10 2 2 3 2 5" xfId="19116" xr:uid="{18D9437E-19B9-45DE-A20F-95AE62C4D2C9}"/>
    <cellStyle name="Comma 10 2 2 3 3" xfId="7175" xr:uid="{2859D7BF-94A4-4B9B-B20F-EE35341709B8}"/>
    <cellStyle name="Comma 10 2 2 3 3 2" xfId="24718" xr:uid="{7296EFEB-4524-4AAE-B3D9-934F6259C91A}"/>
    <cellStyle name="Comma 10 2 2 3 3 3" xfId="33712" xr:uid="{6817CF8A-649B-4DF7-BF7E-E1191C7CF7F7}"/>
    <cellStyle name="Comma 10 2 2 3 3 4" xfId="17512" xr:uid="{DCF3BBF4-6C3D-4E40-957A-FCA7DE974D93}"/>
    <cellStyle name="Comma 10 2 2 3 3 5" xfId="12200" xr:uid="{EA3BB9B2-899B-4482-8AE0-CC12AC79F909}"/>
    <cellStyle name="Comma 10 2 2 3 4" xfId="20956" xr:uid="{D66EE3A7-7697-46F4-9AE9-57C60323941F}"/>
    <cellStyle name="Comma 10 2 2 3 5" xfId="29971" xr:uid="{2936524C-9880-4E8F-ADD7-A65C4ADAB9B4}"/>
    <cellStyle name="Comma 10 2 2 3 6" xfId="16492" xr:uid="{2E745F26-6F82-4E02-A6F6-072552B631C4}"/>
    <cellStyle name="Comma 10 2 2 4" xfId="3996" xr:uid="{615C6CCC-2E91-48B3-AABF-3EFCFC6E8B81}"/>
    <cellStyle name="Comma 10 2 2 4 2" xfId="8562" xr:uid="{AC1B3F65-CA0F-4EDF-B50D-5AE1813B1145}"/>
    <cellStyle name="Comma 10 2 2 4 2 2" xfId="26103" xr:uid="{2555BFF3-5F13-4DCD-8F76-4FF4B5D032C9}"/>
    <cellStyle name="Comma 10 2 2 4 2 3" xfId="35096" xr:uid="{2BDD96A7-B99C-4174-B08E-05653DEFDD8B}"/>
    <cellStyle name="Comma 10 2 2 4 2 4" xfId="18623" xr:uid="{6CAEAB76-893D-480D-9538-3E449ECDE7C8}"/>
    <cellStyle name="Comma 10 2 2 4 2 5" xfId="13522" xr:uid="{FE0002A8-E06C-49DA-9885-0478DDE771B2}"/>
    <cellStyle name="Comma 10 2 2 4 3" xfId="22003" xr:uid="{DFDB15DC-F706-4C8C-8ABA-6766A694D04F}"/>
    <cellStyle name="Comma 10 2 2 4 4" xfId="31018" xr:uid="{04C214C8-2813-4551-A665-A2D2C238D184}"/>
    <cellStyle name="Comma 10 2 2 4 5" xfId="15943" xr:uid="{22899278-B94C-4733-A1B0-D793732D9951}"/>
    <cellStyle name="Comma 10 2 2 5" xfId="3189" xr:uid="{DF8E6F66-FF75-4E9B-831B-4317BBFE826C}"/>
    <cellStyle name="Comma 10 2 2 5 2" xfId="7884" xr:uid="{214D0D55-37A7-4D69-B771-8EDC501DD251}"/>
    <cellStyle name="Comma 10 2 2 5 2 2" xfId="34421" xr:uid="{6C836936-B985-4BA2-B8A3-3F2A8C5DD963}"/>
    <cellStyle name="Comma 10 2 2 5 2 3" xfId="25427" xr:uid="{5677D27B-B542-4BE4-8ECE-D414FF297520}"/>
    <cellStyle name="Comma 10 2 2 5 2 4" xfId="12906" xr:uid="{437CAF3C-D40D-4BDA-B434-E0B32632FB61}"/>
    <cellStyle name="Comma 10 2 2 5 3" xfId="21398" xr:uid="{505E55B0-38C1-4D31-AF53-894CC10DE0F7}"/>
    <cellStyle name="Comma 10 2 2 5 4" xfId="30413" xr:uid="{0994503B-A1AD-4A4A-889D-43855E5F3BDB}"/>
    <cellStyle name="Comma 10 2 2 5 5" xfId="18020" xr:uid="{72C050C3-6DA5-4E69-B7EB-A60D05D7BE88}"/>
    <cellStyle name="Comma 10 2 2 6" xfId="5728" xr:uid="{17DCC785-BC47-49D4-B2C7-6AF9362D11C9}"/>
    <cellStyle name="Comma 10 2 2 6 2" xfId="9943" xr:uid="{F4E4A2C2-50CB-454E-8D41-356285E7DD92}"/>
    <cellStyle name="Comma 10 2 2 6 2 2" xfId="36475" xr:uid="{CC945E1F-65E2-4D51-BDFF-79D9C1811614}"/>
    <cellStyle name="Comma 10 2 2 6 2 3" xfId="27479" xr:uid="{3DF087FA-F9A8-43AD-89D9-6751F1691A57}"/>
    <cellStyle name="Comma 10 2 2 6 2 4" xfId="14699" xr:uid="{E78AA503-5146-4C63-A010-0BC61B8E6718}"/>
    <cellStyle name="Comma 10 2 2 6 3" xfId="23316" xr:uid="{19A61C66-75B7-4EB9-B11D-51512AD2B156}"/>
    <cellStyle name="Comma 10 2 2 6 4" xfId="32331" xr:uid="{95AB3257-0E5F-4625-B30A-41C55486CD7B}"/>
    <cellStyle name="Comma 10 2 2 6 5" xfId="19680" xr:uid="{ADEF188B-05E5-4844-9A0C-F01736AD7E48}"/>
    <cellStyle name="Comma 10 2 2 7" xfId="6142" xr:uid="{3D648F42-6102-4FE5-A9F0-D9A7C6A9C8FB}"/>
    <cellStyle name="Comma 10 2 2 7 2" xfId="23698" xr:uid="{5617C33F-CA33-472A-B535-FC1020F74C3C}"/>
    <cellStyle name="Comma 10 2 2 7 3" xfId="32695" xr:uid="{363078FA-A77E-41CE-A314-FBFB3F83CC2E}"/>
    <cellStyle name="Comma 10 2 2 7 4" xfId="17095" xr:uid="{CB6C89C1-5FF9-46B8-9C64-17AB6328CE7F}"/>
    <cellStyle name="Comma 10 2 2 7 5" xfId="11426" xr:uid="{8452716A-1138-4822-80F1-0BEE104078BB}"/>
    <cellStyle name="Comma 10 2 2 8" xfId="7049" xr:uid="{21198CAF-EDE3-4960-AA34-D879FBCAF449}"/>
    <cellStyle name="Comma 10 2 2 8 2" xfId="33586" xr:uid="{D6FE78E7-8289-4172-B557-ED5D22B74779}"/>
    <cellStyle name="Comma 10 2 2 8 3" xfId="24593" xr:uid="{9795D465-707F-48A8-B09C-BB7DCF18CB1A}"/>
    <cellStyle name="Comma 10 2 2 8 4" xfId="12081" xr:uid="{C3B37A3F-7BA7-4F32-A68E-EFE5F2A9965A}"/>
    <cellStyle name="Comma 10 2 2 9" xfId="6891" xr:uid="{A733E131-98FA-472C-8DEA-F4E9BDFFD82C}"/>
    <cellStyle name="Comma 10 2 2 9 2" xfId="15033" xr:uid="{5C8C0A63-2C67-46E0-B306-2683D5B02FB2}"/>
    <cellStyle name="Comma 10 2 2 9 2 2" xfId="37547" xr:uid="{0BB950B9-2606-4360-80D3-0C63F92B7ABE}"/>
    <cellStyle name="Comma 10 2 2 9 3" xfId="33431" xr:uid="{506E1016-C954-436D-AC18-86BAF8005410}"/>
    <cellStyle name="Comma 10 2 2 9 4" xfId="24436" xr:uid="{D271908D-4C10-4AC4-89B3-4440297F3656}"/>
    <cellStyle name="Comma 10 2 3" xfId="1048" xr:uid="{8E85795B-FC39-4436-A7B9-20C850D7C327}"/>
    <cellStyle name="Comma 10 2 3 10" xfId="20145" xr:uid="{7538F7DF-FFBD-4F1D-B70A-72072A6E561D}"/>
    <cellStyle name="Comma 10 2 3 11" xfId="29160" xr:uid="{2437D5DD-B581-4164-AA6B-836E06217787}"/>
    <cellStyle name="Comma 10 2 3 12" xfId="15372" xr:uid="{AE231536-E869-47B1-B353-29F12EA6A046}"/>
    <cellStyle name="Comma 10 2 3 2" xfId="1583" xr:uid="{4DECF382-F899-438E-A9B9-D093B96BFF1C}"/>
    <cellStyle name="Comma 10 2 3 2 10" xfId="15528" xr:uid="{E88E1192-3B2F-4304-9E8F-46D46AFEECF6}"/>
    <cellStyle name="Comma 10 2 3 2 2" xfId="1854" xr:uid="{D2E6BAFB-E4BD-476B-BED2-7B77EF0287BB}"/>
    <cellStyle name="Comma 10 2 3 2 2 2" xfId="2817" xr:uid="{03360223-768F-4B5E-9A98-811CD7D90263}"/>
    <cellStyle name="Comma 10 2 3 2 2 2 2" xfId="5439" xr:uid="{8C2661D3-7012-478B-B0D5-47D380FB53A0}"/>
    <cellStyle name="Comma 10 2 3 2 2 2 2 2" xfId="9736" xr:uid="{16D0A9A8-83D2-4DDA-A8BA-C127ED74C029}"/>
    <cellStyle name="Comma 10 2 3 2 2 2 2 2 2" xfId="36266" xr:uid="{3BBF8344-A9A2-48EF-8D91-D679BE8D65B3}"/>
    <cellStyle name="Comma 10 2 3 2 2 2 2 2 3" xfId="27272" xr:uid="{5D0464FC-8A59-4CD5-BFEB-E36A8BAB3068}"/>
    <cellStyle name="Comma 10 2 3 2 2 2 2 2 4" xfId="14501" xr:uid="{45C02295-DC66-4BA1-86BA-4AE8985CD008}"/>
    <cellStyle name="Comma 10 2 3 2 2 2 2 3" xfId="23206" xr:uid="{A84CA67B-B287-49B2-A473-7A1BAFFC4566}"/>
    <cellStyle name="Comma 10 2 3 2 2 2 2 4" xfId="32221" xr:uid="{A6C48930-3F38-4840-9B51-B7A649BD7C1B}"/>
    <cellStyle name="Comma 10 2 3 2 2 2 2 5" xfId="19488" xr:uid="{5F62335F-AAA1-4926-B7A6-AD97F5CE1691}"/>
    <cellStyle name="Comma 10 2 3 2 2 2 3" xfId="7548" xr:uid="{4A646ECA-E390-4778-AA8A-AFCEF9DBC7B4}"/>
    <cellStyle name="Comma 10 2 3 2 2 2 3 2" xfId="25091" xr:uid="{7AB481A3-374E-4572-82B3-11B1DEEE3D3E}"/>
    <cellStyle name="Comma 10 2 3 2 2 2 3 3" xfId="34085" xr:uid="{AEA3AC6A-65C1-4D0B-A3D6-EF589B5DFC26}"/>
    <cellStyle name="Comma 10 2 3 2 2 2 3 4" xfId="17777" xr:uid="{1EF006D1-CCCF-4687-B266-295BA4D1D535}"/>
    <cellStyle name="Comma 10 2 3 2 2 2 3 5" xfId="12573" xr:uid="{09B89326-41CA-4AAB-869E-CE3318E33D7E}"/>
    <cellStyle name="Comma 10 2 3 2 2 2 4" xfId="21221" xr:uid="{AB64AF35-0D8E-489B-AE76-6CEAC240116B}"/>
    <cellStyle name="Comma 10 2 3 2 2 2 5" xfId="30236" xr:uid="{A1BF75CB-9D75-4945-847D-FAF735B5DD78}"/>
    <cellStyle name="Comma 10 2 3 2 2 2 6" xfId="16865" xr:uid="{5C0769C0-AEAE-45C5-89F7-49C195C9ECC6}"/>
    <cellStyle name="Comma 10 2 3 2 2 3" xfId="4738" xr:uid="{3B4E1C8B-2F3E-4C8A-82AF-A52358C462FB}"/>
    <cellStyle name="Comma 10 2 3 2 2 3 2" xfId="9063" xr:uid="{2669AEDD-7EF6-4F18-98AE-F03CC1016B41}"/>
    <cellStyle name="Comma 10 2 3 2 2 3 2 2" xfId="26599" xr:uid="{33F2F375-4586-4489-A71F-1F335CAF4563}"/>
    <cellStyle name="Comma 10 2 3 2 2 3 2 3" xfId="35594" xr:uid="{743EAC8C-691F-4450-9891-26AA6D8EC685}"/>
    <cellStyle name="Comma 10 2 3 2 2 3 2 4" xfId="18888" xr:uid="{75DA8B6A-E8B1-40BE-A3A6-696A095A5DD2}"/>
    <cellStyle name="Comma 10 2 3 2 2 3 2 5" xfId="13839" xr:uid="{98D3FFFF-5655-458C-B70E-67F3AA6D4368}"/>
    <cellStyle name="Comma 10 2 3 2 2 3 3" xfId="22745" xr:uid="{D43E00E1-17B9-4BE7-83CB-A2CAABFE3112}"/>
    <cellStyle name="Comma 10 2 3 2 2 3 4" xfId="31760" xr:uid="{5EB63921-6F11-465B-97BC-02B5E0E7A402}"/>
    <cellStyle name="Comma 10 2 3 2 2 3 5" xfId="16208" xr:uid="{1CDF7FEA-0524-4CE0-A5D1-2AC3CE29E957}"/>
    <cellStyle name="Comma 10 2 3 2 2 4" xfId="3566" xr:uid="{1285EDBA-B909-4CB4-86A9-A89042B2E768}"/>
    <cellStyle name="Comma 10 2 3 2 2 4 2" xfId="8257" xr:uid="{A1B5F83D-9714-48A7-9B20-6C61E228B9EA}"/>
    <cellStyle name="Comma 10 2 3 2 2 4 2 2" xfId="34794" xr:uid="{13216220-F9C7-4C60-B3E9-4B74AA74881A}"/>
    <cellStyle name="Comma 10 2 3 2 2 4 2 3" xfId="25800" xr:uid="{20C14459-D612-4151-9483-643461335281}"/>
    <cellStyle name="Comma 10 2 3 2 2 4 2 4" xfId="13279" xr:uid="{427FAD32-0E74-435A-BAAB-569F61AD18F2}"/>
    <cellStyle name="Comma 10 2 3 2 2 4 3" xfId="21663" xr:uid="{BF3B4276-0EF1-4D8E-B983-71620BE7B98D}"/>
    <cellStyle name="Comma 10 2 3 2 2 4 4" xfId="30678" xr:uid="{F5FE2F60-3F46-4628-828E-DF3A456951B9}"/>
    <cellStyle name="Comma 10 2 3 2 2 4 5" xfId="18393" xr:uid="{97F85FC6-8FE3-4E5D-BF5B-72F2FBA795F4}"/>
    <cellStyle name="Comma 10 2 3 2 2 5" xfId="6786" xr:uid="{489D3389-2B8A-4618-81B3-67495A6BA25D}"/>
    <cellStyle name="Comma 10 2 3 2 2 5 2" xfId="24332" xr:uid="{220292FC-7AB4-408B-B3B9-0A42D0CF58FB}"/>
    <cellStyle name="Comma 10 2 3 2 2 5 3" xfId="33325" xr:uid="{D14235CE-AC57-444B-8BB8-7153B24D566F}"/>
    <cellStyle name="Comma 10 2 3 2 2 5 4" xfId="17360" xr:uid="{CB4BF265-0537-4629-8467-1DF6FA4DA73C}"/>
    <cellStyle name="Comma 10 2 3 2 2 5 5" xfId="11860" xr:uid="{B2BC4A53-90DF-435D-9AFE-20F1D9D49529}"/>
    <cellStyle name="Comma 10 2 3 2 2 6" xfId="10458" xr:uid="{4B3ECEC9-D25F-40B8-BA8B-944FE8004B9A}"/>
    <cellStyle name="Comma 10 2 3 2 2 6 2" xfId="36989" xr:uid="{91A3E618-01AB-45CF-9D90-E6055E05DFE1}"/>
    <cellStyle name="Comma 10 2 3 2 2 6 3" xfId="27991" xr:uid="{557E4022-6EDC-4F29-A403-98F086D24D00}"/>
    <cellStyle name="Comma 10 2 3 2 2 6 4" xfId="14943" xr:uid="{C54531FF-E0E4-4479-AE66-274A272B1F69}"/>
    <cellStyle name="Comma 10 2 3 2 2 7" xfId="20760" xr:uid="{6EA71C42-F148-48BE-87DF-1761F4B984EC}"/>
    <cellStyle name="Comma 10 2 3 2 2 8" xfId="29775" xr:uid="{4E59A4BD-24D3-4A80-9F1A-616696167DC4}"/>
    <cellStyle name="Comma 10 2 3 2 2 9" xfId="15713" xr:uid="{FBCDDB01-391B-4334-8C3F-8D3135E5AF51}"/>
    <cellStyle name="Comma 10 2 3 2 3" xfId="2631" xr:uid="{ECFF7557-9665-4AE0-8F58-FDFF5E9E5B95}"/>
    <cellStyle name="Comma 10 2 3 2 3 2" xfId="5254" xr:uid="{8640BE44-DD96-408D-A09A-0961414DE3B4}"/>
    <cellStyle name="Comma 10 2 3 2 3 2 2" xfId="9551" xr:uid="{E3642475-83FB-4DE8-8623-B8153F0AD3E9}"/>
    <cellStyle name="Comma 10 2 3 2 3 2 2 2" xfId="36081" xr:uid="{1393529F-B98D-467A-950C-E87D97D3C148}"/>
    <cellStyle name="Comma 10 2 3 2 3 2 2 3" xfId="27087" xr:uid="{1A2D09AD-9D71-42EF-BA94-979178ACCC21}"/>
    <cellStyle name="Comma 10 2 3 2 3 2 2 4" xfId="14316" xr:uid="{A1248D51-4AB2-42DB-B320-63E17F7B6C74}"/>
    <cellStyle name="Comma 10 2 3 2 3 2 3" xfId="23085" xr:uid="{44CD1C5F-348E-48B7-9B82-BF113655299A}"/>
    <cellStyle name="Comma 10 2 3 2 3 2 4" xfId="32100" xr:uid="{6F8FEC41-6995-4301-A7C2-6A334BDD66F2}"/>
    <cellStyle name="Comma 10 2 3 2 3 2 5" xfId="19303" xr:uid="{5E5680E7-C446-4CA7-9019-F4B396259EA5}"/>
    <cellStyle name="Comma 10 2 3 2 3 3" xfId="7363" xr:uid="{A57F78D1-65C6-4900-B516-024A8FF77CA9}"/>
    <cellStyle name="Comma 10 2 3 2 3 3 2" xfId="24906" xr:uid="{9D8ECF98-D1EB-46FE-8E67-AA84008D1C2E}"/>
    <cellStyle name="Comma 10 2 3 2 3 3 3" xfId="33900" xr:uid="{B865E0DD-BAA9-4C50-A47F-C74D955C48DD}"/>
    <cellStyle name="Comma 10 2 3 2 3 3 4" xfId="17656" xr:uid="{ADEDBC6D-A052-4511-8DE2-B16C6196EE59}"/>
    <cellStyle name="Comma 10 2 3 2 3 3 5" xfId="12388" xr:uid="{1187C146-366F-43A6-A801-E73AA0612BC1}"/>
    <cellStyle name="Comma 10 2 3 2 3 4" xfId="21100" xr:uid="{C545F50B-7959-4224-9666-C0CD462984D5}"/>
    <cellStyle name="Comma 10 2 3 2 3 5" xfId="30115" xr:uid="{EC7C5DEF-7BCC-49DC-A410-B7BDDBFEFA4C}"/>
    <cellStyle name="Comma 10 2 3 2 3 6" xfId="16680" xr:uid="{4204F6F9-A9D9-4B80-B170-A6319FDAE463}"/>
    <cellStyle name="Comma 10 2 3 2 4" xfId="4555" xr:uid="{D3AC4730-2860-4227-83E4-8F0A641B284A}"/>
    <cellStyle name="Comma 10 2 3 2 4 2" xfId="8909" xr:uid="{DF7ECAD5-BA34-4BBF-896C-96D25CD88A32}"/>
    <cellStyle name="Comma 10 2 3 2 4 2 2" xfId="26446" xr:uid="{DE1602AB-91CA-44EE-A455-4CBCF460E6C4}"/>
    <cellStyle name="Comma 10 2 3 2 4 2 3" xfId="35441" xr:uid="{82D79B38-62A9-4E3F-A682-7E7F17DD0EEF}"/>
    <cellStyle name="Comma 10 2 3 2 4 2 4" xfId="18767" xr:uid="{A3665594-8086-4613-A69B-A86171CDC009}"/>
    <cellStyle name="Comma 10 2 3 2 4 2 5" xfId="13709" xr:uid="{6F2ED59A-93D9-492C-85B1-D82A3023F16F}"/>
    <cellStyle name="Comma 10 2 3 2 4 3" xfId="22562" xr:uid="{0AD5BC7F-E212-4169-931D-0FB47E3E5BA3}"/>
    <cellStyle name="Comma 10 2 3 2 4 4" xfId="31577" xr:uid="{1B639C11-F3EF-46CB-A466-739EC39EF759}"/>
    <cellStyle name="Comma 10 2 3 2 4 5" xfId="16087" xr:uid="{6CBAC9A0-B23F-462D-A032-6941EB39DBE7}"/>
    <cellStyle name="Comma 10 2 3 2 5" xfId="3380" xr:uid="{4866276C-F818-4F8A-8636-C3510B40209C}"/>
    <cellStyle name="Comma 10 2 3 2 5 2" xfId="8072" xr:uid="{7B8381E6-63F5-4158-AC73-640944DA10D1}"/>
    <cellStyle name="Comma 10 2 3 2 5 2 2" xfId="34609" xr:uid="{9E1660F0-D853-4EFD-9D9D-85B75774080B}"/>
    <cellStyle name="Comma 10 2 3 2 5 2 3" xfId="25615" xr:uid="{7F17D7F4-6C67-4CEA-B640-6C41F62FBFFD}"/>
    <cellStyle name="Comma 10 2 3 2 5 2 4" xfId="13094" xr:uid="{CD40ECF2-6236-4F8C-A47F-FA20CC1D3878}"/>
    <cellStyle name="Comma 10 2 3 2 5 3" xfId="21542" xr:uid="{D258C1D1-9F4B-46E5-8CDF-9A31936E895A}"/>
    <cellStyle name="Comma 10 2 3 2 5 4" xfId="30557" xr:uid="{AF643F8D-E0EA-42F9-80EC-6ACF424DBF26}"/>
    <cellStyle name="Comma 10 2 3 2 5 5" xfId="18208" xr:uid="{057F7F6D-2C40-430B-8F97-69F391C25097}"/>
    <cellStyle name="Comma 10 2 3 2 6" xfId="6554" xr:uid="{E5A3D78A-A6C8-4757-9A05-F066A1D49520}"/>
    <cellStyle name="Comma 10 2 3 2 6 2" xfId="24103" xr:uid="{ADFED23A-BECB-4DC8-8ADD-37A4D6219726}"/>
    <cellStyle name="Comma 10 2 3 2 6 3" xfId="33097" xr:uid="{73BCFC9A-19CA-444E-ADFB-4E2525911E6F}"/>
    <cellStyle name="Comma 10 2 3 2 6 4" xfId="17239" xr:uid="{153A77CD-6737-47C6-899B-CCB7545B907F}"/>
    <cellStyle name="Comma 10 2 3 2 6 5" xfId="11666" xr:uid="{44CE2496-6634-4228-8473-A48B6C036D9C}"/>
    <cellStyle name="Comma 10 2 3 2 7" xfId="10273" xr:uid="{5CAE7CB5-ABEC-4CE1-A3FE-7538B334FE7B}"/>
    <cellStyle name="Comma 10 2 3 2 7 2" xfId="36806" xr:uid="{3E0C6955-88B0-47E5-A0BE-138CF1EB4236}"/>
    <cellStyle name="Comma 10 2 3 2 7 3" xfId="27808" xr:uid="{7566D15B-7462-4149-BB5C-206395B43442}"/>
    <cellStyle name="Comma 10 2 3 2 7 4" xfId="14822" xr:uid="{3C0E2A95-6E13-42F7-BE6A-7CA097DA69E8}"/>
    <cellStyle name="Comma 10 2 3 2 8" xfId="20577" xr:uid="{A6558268-509F-45FE-BBAC-EAFB09D933DE}"/>
    <cellStyle name="Comma 10 2 3 2 9" xfId="29592" xr:uid="{E13ECFEB-7315-421E-8CF1-A9A709A1E302}"/>
    <cellStyle name="Comma 10 2 3 3" xfId="2473" xr:uid="{9E0CDD4F-AE83-479E-9340-A118A130E38A}"/>
    <cellStyle name="Comma 10 2 3 3 2" xfId="5098" xr:uid="{347C9EB8-6411-417B-B53D-9C81ED8CEE67}"/>
    <cellStyle name="Comma 10 2 3 3 2 2" xfId="9395" xr:uid="{14887124-40BE-4A01-93DA-5307A2331F50}"/>
    <cellStyle name="Comma 10 2 3 3 2 2 2" xfId="35925" xr:uid="{1DE582B9-6D09-421C-8ACD-F9D1B6655CCF}"/>
    <cellStyle name="Comma 10 2 3 3 2 2 3" xfId="26931" xr:uid="{0B5CD266-A95D-45C3-8E7F-5DE89F6A9587}"/>
    <cellStyle name="Comma 10 2 3 3 2 2 4" xfId="14160" xr:uid="{01829ABD-9A05-43EE-B0B2-13013B2A984E}"/>
    <cellStyle name="Comma 10 2 3 3 2 3" xfId="22973" xr:uid="{D879322E-2CE7-472B-97B2-E623D97AC8F3}"/>
    <cellStyle name="Comma 10 2 3 3 2 4" xfId="31988" xr:uid="{7A879EB8-6DF1-419C-8435-100FC482D324}"/>
    <cellStyle name="Comma 10 2 3 3 2 5" xfId="19148" xr:uid="{6D6E2057-66D6-4B99-8E8F-7D3E0C5F1462}"/>
    <cellStyle name="Comma 10 2 3 3 3" xfId="7207" xr:uid="{A96D3C54-879A-4A3F-A0AA-98167E90DAC5}"/>
    <cellStyle name="Comma 10 2 3 3 3 2" xfId="24750" xr:uid="{D295A40C-2088-42B2-9A89-773ADA1528F1}"/>
    <cellStyle name="Comma 10 2 3 3 3 3" xfId="33744" xr:uid="{D1106188-CC81-40A0-87DB-D4C28E680351}"/>
    <cellStyle name="Comma 10 2 3 3 3 4" xfId="17544" xr:uid="{2669FBCC-83D1-4E47-92AF-299978718C0F}"/>
    <cellStyle name="Comma 10 2 3 3 3 5" xfId="12232" xr:uid="{0723DA5E-9AB4-4E55-9497-12F01B71A666}"/>
    <cellStyle name="Comma 10 2 3 3 4" xfId="20988" xr:uid="{724C0B6F-9A03-4BF2-99D3-0BBC05312AB3}"/>
    <cellStyle name="Comma 10 2 3 3 5" xfId="30003" xr:uid="{6F75AA53-A072-43B7-9DDF-DA3926250A35}"/>
    <cellStyle name="Comma 10 2 3 3 6" xfId="16524" xr:uid="{F93B4A92-3E0F-4526-938A-B0B69C79C9A7}"/>
    <cellStyle name="Comma 10 2 3 4" xfId="4123" xr:uid="{70484BC3-F1CE-4F5B-9438-54EFCA6E5F3D}"/>
    <cellStyle name="Comma 10 2 3 4 2" xfId="8643" xr:uid="{8CEE12AA-0B9C-4877-857B-E9FF1BAD9FA9}"/>
    <cellStyle name="Comma 10 2 3 4 2 2" xfId="26181" xr:uid="{4B7F53AC-5D65-4BE9-9FB3-EFC7B0B97C98}"/>
    <cellStyle name="Comma 10 2 3 4 2 3" xfId="35176" xr:uid="{9B564DBE-EEA2-4D83-B3F9-531EEBB9124F}"/>
    <cellStyle name="Comma 10 2 3 4 2 4" xfId="18655" xr:uid="{D07604AC-D8E8-4996-A990-41F747E3F9A3}"/>
    <cellStyle name="Comma 10 2 3 4 2 5" xfId="13568" xr:uid="{00FE7C0E-290E-4FD7-AEA0-7E68FF87A3A6}"/>
    <cellStyle name="Comma 10 2 3 4 3" xfId="22130" xr:uid="{3DD6133D-430D-417C-A1CE-16FAF16B1330}"/>
    <cellStyle name="Comma 10 2 3 4 4" xfId="31145" xr:uid="{27B51426-54E4-422C-92D7-4790A55E72A7}"/>
    <cellStyle name="Comma 10 2 3 4 5" xfId="15975" xr:uid="{37986616-E330-494E-AE5E-31B6ADEE966A}"/>
    <cellStyle name="Comma 10 2 3 5" xfId="3221" xr:uid="{BDD1E88E-C859-46C0-AB79-C0A21775FB35}"/>
    <cellStyle name="Comma 10 2 3 5 2" xfId="7916" xr:uid="{4EB66F67-9725-466D-B6BE-9529B8EB9D33}"/>
    <cellStyle name="Comma 10 2 3 5 2 2" xfId="34453" xr:uid="{400EE920-5A55-4ECA-AD19-7507D8E9149A}"/>
    <cellStyle name="Comma 10 2 3 5 2 3" xfId="25459" xr:uid="{014DEF44-3FC3-45A7-97BA-1899C304338E}"/>
    <cellStyle name="Comma 10 2 3 5 2 4" xfId="12938" xr:uid="{ED521156-745E-4EAA-BEF9-388C1414CA90}"/>
    <cellStyle name="Comma 10 2 3 5 3" xfId="21430" xr:uid="{A4B95592-A118-4E53-90D5-28C4200BCAF5}"/>
    <cellStyle name="Comma 10 2 3 5 4" xfId="30445" xr:uid="{6B8F861A-C077-4D77-B22E-E5EDA243C0B9}"/>
    <cellStyle name="Comma 10 2 3 5 5" xfId="18052" xr:uid="{ED7AA858-19EE-4C12-952A-6CA66B361436}"/>
    <cellStyle name="Comma 10 2 3 6" xfId="5686" xr:uid="{9BEB68E2-7C00-4368-8A0C-8DFD37D6B8A2}"/>
    <cellStyle name="Comma 10 2 3 6 2" xfId="9910" xr:uid="{19EB488D-B4F6-4AF9-837A-F3782E040465}"/>
    <cellStyle name="Comma 10 2 3 6 2 2" xfId="36442" xr:uid="{33B39CB3-E3E8-4230-B287-3A7CF9A3FFA4}"/>
    <cellStyle name="Comma 10 2 3 6 2 3" xfId="27446" xr:uid="{3A93313D-78B7-402E-9B3C-4BE38DF27BA9}"/>
    <cellStyle name="Comma 10 2 3 6 2 4" xfId="14670" xr:uid="{513D297A-D5B4-4060-888B-7D8061006899}"/>
    <cellStyle name="Comma 10 2 3 6 3" xfId="23293" xr:uid="{2354321D-4C14-4F45-809C-F6C4D38933EC}"/>
    <cellStyle name="Comma 10 2 3 6 4" xfId="32308" xr:uid="{01189FA2-011E-4FDE-9CDB-4D4672D89211}"/>
    <cellStyle name="Comma 10 2 3 6 5" xfId="19651" xr:uid="{927C956B-EE52-4D63-9466-8D9422524100}"/>
    <cellStyle name="Comma 10 2 3 7" xfId="6227" xr:uid="{3DFD1450-E204-42AB-BF4A-38739706D9B5}"/>
    <cellStyle name="Comma 10 2 3 7 2" xfId="23781" xr:uid="{8589ED50-CAED-4156-BD09-4C5D75DEC7D1}"/>
    <cellStyle name="Comma 10 2 3 7 3" xfId="32777" xr:uid="{D3B84230-6584-48AF-904E-005C36EF5C41}"/>
    <cellStyle name="Comma 10 2 3 7 4" xfId="17127" xr:uid="{9A1E1539-7917-48BC-AE76-477CDBA8CBA0}"/>
    <cellStyle name="Comma 10 2 3 7 5" xfId="11469" xr:uid="{45EE364E-7C6D-4539-85B0-CEE8965BE6C4}"/>
    <cellStyle name="Comma 10 2 3 8" xfId="8594" xr:uid="{B891C61A-270D-42EC-91CF-3CE071E161E0}"/>
    <cellStyle name="Comma 10 2 3 8 2" xfId="35128" xr:uid="{77291D4C-D266-4B0F-A90C-E661F6536ECD}"/>
    <cellStyle name="Comma 10 2 3 8 3" xfId="26134" xr:uid="{83410D93-7CD7-4F18-A9F4-2D0AF1AEC593}"/>
    <cellStyle name="Comma 10 2 3 8 4" xfId="13534" xr:uid="{C2E191E0-3640-4C5B-A71C-DEE416A459A6}"/>
    <cellStyle name="Comma 10 2 3 9" xfId="8762" xr:uid="{7D943BB4-12B9-4F3D-BDE1-80C793AFCC92}"/>
    <cellStyle name="Comma 10 2 3 9 2" xfId="15078" xr:uid="{AE3FFB3F-EF29-4FF6-B95F-DBBEC939C15B}"/>
    <cellStyle name="Comma 10 2 3 9 2 2" xfId="37843" xr:uid="{B94DA96D-0A93-4E3F-8D6F-4EAEC5B43671}"/>
    <cellStyle name="Comma 10 2 3 9 3" xfId="35295" xr:uid="{F608BFB1-A608-4408-92F7-D9F37C1AD61F}"/>
    <cellStyle name="Comma 10 2 3 9 4" xfId="26299" xr:uid="{8F39FCC7-69BB-4BB3-96AF-1E9DFB6C63FA}"/>
    <cellStyle name="Comma 10 2 4" xfId="1290" xr:uid="{FCD358DD-6973-46FB-A5E9-7488D407FCDB}"/>
    <cellStyle name="Comma 10 2 4 10" xfId="15447" xr:uid="{8FFCF75F-8D51-4E1B-929D-682331E5F6C0}"/>
    <cellStyle name="Comma 10 2 4 2" xfId="1772" xr:uid="{A725DF72-54FE-4C9C-A3DA-C7BC27DD129B}"/>
    <cellStyle name="Comma 10 2 4 2 2" xfId="2735" xr:uid="{42B3C989-9966-4999-A73E-BFE78046138E}"/>
    <cellStyle name="Comma 10 2 4 2 2 2" xfId="5357" xr:uid="{610CC064-AC68-499E-B90F-15666CE82E27}"/>
    <cellStyle name="Comma 10 2 4 2 2 2 2" xfId="9654" xr:uid="{89C1B3DD-C174-4594-ACAD-99964CB6D631}"/>
    <cellStyle name="Comma 10 2 4 2 2 2 2 2" xfId="36184" xr:uid="{9EB96062-B365-449B-9138-BD36032787E0}"/>
    <cellStyle name="Comma 10 2 4 2 2 2 2 3" xfId="27190" xr:uid="{5259A424-BFF1-4DA4-8CD7-4BA615F2775C}"/>
    <cellStyle name="Comma 10 2 4 2 2 2 2 4" xfId="14419" xr:uid="{B94CEBE7-70C7-4A0A-9E73-2CE49600E2E0}"/>
    <cellStyle name="Comma 10 2 4 2 2 2 3" xfId="23129" xr:uid="{E4D5925F-4AC0-469C-AA8D-388C816B351A}"/>
    <cellStyle name="Comma 10 2 4 2 2 2 4" xfId="32144" xr:uid="{A2F7D263-2CDB-45AD-9E9F-6C41EAE69B52}"/>
    <cellStyle name="Comma 10 2 4 2 2 2 5" xfId="19406" xr:uid="{F24B8AE8-907D-4363-9F83-256BE164343F}"/>
    <cellStyle name="Comma 10 2 4 2 2 3" xfId="7466" xr:uid="{A4CEA130-3D64-4D4E-BEDF-0DC01298A2C4}"/>
    <cellStyle name="Comma 10 2 4 2 2 3 2" xfId="25009" xr:uid="{B6EC63C9-43E0-4B33-9399-F621A0C4B60C}"/>
    <cellStyle name="Comma 10 2 4 2 2 3 3" xfId="34003" xr:uid="{98E1078C-C59D-4BF2-B93B-C767FE9FD67B}"/>
    <cellStyle name="Comma 10 2 4 2 2 3 4" xfId="17700" xr:uid="{74A542B3-0FEB-450D-9B65-394516040EF7}"/>
    <cellStyle name="Comma 10 2 4 2 2 3 5" xfId="12491" xr:uid="{FB01E322-274F-4A18-BBD4-82756C70A483}"/>
    <cellStyle name="Comma 10 2 4 2 2 4" xfId="21144" xr:uid="{342FDC58-B319-440E-B41A-4D19C730580C}"/>
    <cellStyle name="Comma 10 2 4 2 2 5" xfId="30159" xr:uid="{611E766B-F3E7-4022-AB03-E09ABB742CED}"/>
    <cellStyle name="Comma 10 2 4 2 2 6" xfId="16783" xr:uid="{3E8946C3-30AB-4FD8-AF79-DBCE85BED6AB}"/>
    <cellStyle name="Comma 10 2 4 2 3" xfId="4661" xr:uid="{AFC1B455-9A3B-4217-90EA-C17301B00DCE}"/>
    <cellStyle name="Comma 10 2 4 2 3 2" xfId="8986" xr:uid="{B5FD707F-0E35-47EC-B660-E2AF8E565067}"/>
    <cellStyle name="Comma 10 2 4 2 3 2 2" xfId="26522" xr:uid="{3E4AF3BE-6105-47DF-98D9-733F4BDD89D2}"/>
    <cellStyle name="Comma 10 2 4 2 3 2 3" xfId="35517" xr:uid="{86A36FB2-FD21-4B32-B4F3-15E0C93C73DE}"/>
    <cellStyle name="Comma 10 2 4 2 3 2 4" xfId="18811" xr:uid="{190389E4-DD57-4D84-9FB1-D37ABDB31690}"/>
    <cellStyle name="Comma 10 2 4 2 3 2 5" xfId="13762" xr:uid="{5D52473A-8D5F-41F7-B131-4FF2D8E419BD}"/>
    <cellStyle name="Comma 10 2 4 2 3 3" xfId="22668" xr:uid="{202236CD-8F71-4E96-8D68-B9602997C123}"/>
    <cellStyle name="Comma 10 2 4 2 3 4" xfId="31683" xr:uid="{B52AB0B0-BC2C-43E3-BF99-0F2F69964A5E}"/>
    <cellStyle name="Comma 10 2 4 2 3 5" xfId="16131" xr:uid="{3918B32D-BEAC-4389-9391-75B9201F50A9}"/>
    <cellStyle name="Comma 10 2 4 2 4" xfId="3484" xr:uid="{48DB9826-F654-45C9-896B-F6F11BC3F281}"/>
    <cellStyle name="Comma 10 2 4 2 4 2" xfId="8175" xr:uid="{5B1DE311-E500-4DEC-970A-18F8500A3123}"/>
    <cellStyle name="Comma 10 2 4 2 4 2 2" xfId="34712" xr:uid="{6ABEE1EE-0057-46FE-A40A-2F6C43AE7C67}"/>
    <cellStyle name="Comma 10 2 4 2 4 2 3" xfId="25718" xr:uid="{8C8DDD70-3A02-4290-9947-CE63371174B9}"/>
    <cellStyle name="Comma 10 2 4 2 4 2 4" xfId="13197" xr:uid="{C58F9541-B131-4F4F-952C-9757E402F42D}"/>
    <cellStyle name="Comma 10 2 4 2 4 3" xfId="21586" xr:uid="{3D27452D-83A9-436F-BF92-660802525302}"/>
    <cellStyle name="Comma 10 2 4 2 4 4" xfId="30601" xr:uid="{90DCA823-2134-4CAC-8E9B-4767073FDE38}"/>
    <cellStyle name="Comma 10 2 4 2 4 5" xfId="18311" xr:uid="{1B9CF997-8E81-49B1-95A0-FF2DC5C0CAB1}"/>
    <cellStyle name="Comma 10 2 4 2 5" xfId="6704" xr:uid="{9455EB11-3A5C-4DE6-84CA-CD13DE5B247C}"/>
    <cellStyle name="Comma 10 2 4 2 5 2" xfId="24250" xr:uid="{81DECC9A-712C-454B-BB58-B35ECFF65FF5}"/>
    <cellStyle name="Comma 10 2 4 2 5 3" xfId="33243" xr:uid="{A4DEAB1A-947C-4B80-B386-BBAA94D29119}"/>
    <cellStyle name="Comma 10 2 4 2 5 4" xfId="17283" xr:uid="{15594955-2FD2-46D8-83CB-8EB5076FCADE}"/>
    <cellStyle name="Comma 10 2 4 2 5 5" xfId="11778" xr:uid="{C8221CD0-6F9D-47C9-B73F-87E27BA18224}"/>
    <cellStyle name="Comma 10 2 4 2 6" xfId="10381" xr:uid="{B27113E3-5265-42B0-ADA3-6B298AFB42E4}"/>
    <cellStyle name="Comma 10 2 4 2 6 2" xfId="36912" xr:uid="{AA16D749-F7C8-4F82-A8ED-469F182A73E5}"/>
    <cellStyle name="Comma 10 2 4 2 6 3" xfId="27914" xr:uid="{1683E6B7-EFE3-4B87-9BA5-8C28A6356BE5}"/>
    <cellStyle name="Comma 10 2 4 2 6 4" xfId="14866" xr:uid="{7EC81B02-490A-4C74-8972-66915710F2BE}"/>
    <cellStyle name="Comma 10 2 4 2 7" xfId="20683" xr:uid="{10F35FA4-3186-4BD1-81F4-5CF39AA37942}"/>
    <cellStyle name="Comma 10 2 4 2 8" xfId="29698" xr:uid="{A1D3E4C5-09F8-4F6B-ADB9-4E4A2C28E1C1}"/>
    <cellStyle name="Comma 10 2 4 2 9" xfId="15631" xr:uid="{2BAE81E1-99AA-4B89-94A4-A70441D9A6CE}"/>
    <cellStyle name="Comma 10 2 4 3" xfId="2550" xr:uid="{42104B4E-B882-408C-8FA9-1A7D3AAC48F7}"/>
    <cellStyle name="Comma 10 2 4 3 2" xfId="5173" xr:uid="{DEA60635-3317-44DA-B801-BCA02071B308}"/>
    <cellStyle name="Comma 10 2 4 3 2 2" xfId="9470" xr:uid="{8559F86F-A482-46EB-93AA-F3C7D7E804A7}"/>
    <cellStyle name="Comma 10 2 4 3 2 2 2" xfId="36000" xr:uid="{4E2F6CA2-9641-4E0D-A7E9-C3A0287AAF61}"/>
    <cellStyle name="Comma 10 2 4 3 2 2 3" xfId="27006" xr:uid="{71E3DE6C-9775-4D9E-8BB5-F42487DF7FDA}"/>
    <cellStyle name="Comma 10 2 4 3 2 2 4" xfId="14235" xr:uid="{CA9E7481-7C29-4C6E-AD56-F0EE982CDBE1}"/>
    <cellStyle name="Comma 10 2 4 3 2 3" xfId="23008" xr:uid="{007A7519-967A-47AE-9274-46FE34F9566D}"/>
    <cellStyle name="Comma 10 2 4 3 2 4" xfId="32023" xr:uid="{0B819108-65EF-43AD-9B9A-804300C3955C}"/>
    <cellStyle name="Comma 10 2 4 3 2 5" xfId="19222" xr:uid="{00FADD45-F3F6-4977-84D5-89F2DBE870E8}"/>
    <cellStyle name="Comma 10 2 4 3 3" xfId="7282" xr:uid="{677D07D9-13DC-470D-BEE4-8A2C2CAEFE83}"/>
    <cellStyle name="Comma 10 2 4 3 3 2" xfId="24825" xr:uid="{8AE6D25E-507B-4B15-833E-F60E46E06826}"/>
    <cellStyle name="Comma 10 2 4 3 3 3" xfId="33819" xr:uid="{69FFDBFB-61A4-4974-A9B9-AAD75D2D9529}"/>
    <cellStyle name="Comma 10 2 4 3 3 4" xfId="17579" xr:uid="{A7B39D0D-EC2C-45E2-8DA4-ADAD99008C40}"/>
    <cellStyle name="Comma 10 2 4 3 3 5" xfId="12307" xr:uid="{D43A63BC-7D29-43E0-91E7-16E735A6DEC3}"/>
    <cellStyle name="Comma 10 2 4 3 4" xfId="21023" xr:uid="{13B4C922-E2A5-4499-B70B-DD6C5BA1048E}"/>
    <cellStyle name="Comma 10 2 4 3 5" xfId="30038" xr:uid="{3CD3072B-0F2A-45ED-BE8D-789F7E303DF5}"/>
    <cellStyle name="Comma 10 2 4 3 6" xfId="16599" xr:uid="{8B0A02BD-030C-4B9A-89DA-55D8045DD062}"/>
    <cellStyle name="Comma 10 2 4 4" xfId="4266" xr:uid="{2858CB8F-772E-4FC7-87AC-C6A26EF50807}"/>
    <cellStyle name="Comma 10 2 4 4 2" xfId="8725" xr:uid="{6FE871CB-606F-46E1-88A1-45356B4B0CD5}"/>
    <cellStyle name="Comma 10 2 4 4 2 2" xfId="26262" xr:uid="{9F39DFCB-8406-4D11-A7AF-AB43A6B081E6}"/>
    <cellStyle name="Comma 10 2 4 4 2 3" xfId="35257" xr:uid="{862E69FE-9236-43FA-B5F0-EFCE7D7333C8}"/>
    <cellStyle name="Comma 10 2 4 4 2 4" xfId="18690" xr:uid="{3E0957D7-BA3D-4AFF-8B3C-5069EAA51C9F}"/>
    <cellStyle name="Comma 10 2 4 4 2 5" xfId="13611" xr:uid="{A37E88A3-53D0-4743-9F5E-C0C540227005}"/>
    <cellStyle name="Comma 10 2 4 4 3" xfId="22273" xr:uid="{E04CB9F9-1D0E-4564-BDA7-C469E718D31B}"/>
    <cellStyle name="Comma 10 2 4 4 4" xfId="31288" xr:uid="{9CEA29C4-707C-41E1-B098-D1FF07A9BE40}"/>
    <cellStyle name="Comma 10 2 4 4 5" xfId="16010" xr:uid="{52ADF4F3-F827-46CC-9E79-D2F3B74D19BE}"/>
    <cellStyle name="Comma 10 2 4 5" xfId="3297" xr:uid="{D06FE722-7DA0-4C2B-B66D-B3213748E92A}"/>
    <cellStyle name="Comma 10 2 4 5 2" xfId="7991" xr:uid="{E26C2666-906A-4ECA-9A7C-3B2D837E4453}"/>
    <cellStyle name="Comma 10 2 4 5 2 2" xfId="34528" xr:uid="{07512B3D-F59B-4FE9-A501-BEDAC4D73AE1}"/>
    <cellStyle name="Comma 10 2 4 5 2 3" xfId="25534" xr:uid="{24EA6C46-57DB-4836-9DCB-40C5B9A8FD99}"/>
    <cellStyle name="Comma 10 2 4 5 2 4" xfId="13013" xr:uid="{BFD02FC4-FAE3-457A-9170-F9438402AA5B}"/>
    <cellStyle name="Comma 10 2 4 5 3" xfId="21465" xr:uid="{3D98FF64-D1F8-4858-ABE8-56EB7F10AD94}"/>
    <cellStyle name="Comma 10 2 4 5 4" xfId="30480" xr:uid="{CAAC4847-B6C9-4DE6-B29E-8C9FE7D5A5E9}"/>
    <cellStyle name="Comma 10 2 4 5 5" xfId="18127" xr:uid="{A856B4A5-BC50-4CCA-9CCF-A686D8978FE8}"/>
    <cellStyle name="Comma 10 2 4 6" xfId="6369" xr:uid="{C08CBEBF-FA4A-4BC3-91B1-589A745C171B}"/>
    <cellStyle name="Comma 10 2 4 6 2" xfId="23920" xr:uid="{68DFE287-B62E-4465-A983-DD2C83AF3E09}"/>
    <cellStyle name="Comma 10 2 4 6 3" xfId="32917" xr:uid="{1E09365F-63BB-412E-B34C-701F9230D442}"/>
    <cellStyle name="Comma 10 2 4 6 4" xfId="17162" xr:uid="{A926044C-40D5-4302-9D56-4E282E02E476}"/>
    <cellStyle name="Comma 10 2 4 6 5" xfId="11564" xr:uid="{AD7069E2-653A-4B1E-8D7A-4BDD873A7247}"/>
    <cellStyle name="Comma 10 2 4 7" xfId="5893" xr:uid="{3F29216C-2FF5-4722-8E0A-1F89B60DC61C}"/>
    <cellStyle name="Comma 10 2 4 7 2" xfId="32466" xr:uid="{77601952-0E25-4949-A9E7-C8EC6FCAF9A0}"/>
    <cellStyle name="Comma 10 2 4 7 3" xfId="23458" xr:uid="{DEA1AA10-89FD-476A-B244-296EC3A914C4}"/>
    <cellStyle name="Comma 10 2 4 7 4" xfId="11295" xr:uid="{086B00EE-5A45-445D-B9F0-61232330F0ED}"/>
    <cellStyle name="Comma 10 2 4 8" xfId="20288" xr:uid="{4B0881F1-777F-461C-9685-C038ECE70C6F}"/>
    <cellStyle name="Comma 10 2 4 9" xfId="29303" xr:uid="{59AD9704-3137-4C02-A3A0-E422D4F880E2}"/>
    <cellStyle name="Comma 10 2 5" xfId="2392" xr:uid="{384F9430-0F44-4D58-87C9-8D2EBE7B7920}"/>
    <cellStyle name="Comma 10 2 5 2" xfId="5017" xr:uid="{7E7336B1-EDC1-4993-81B6-E400574E3AE7}"/>
    <cellStyle name="Comma 10 2 5 2 2" xfId="9314" xr:uid="{6F4CA65D-7892-4BFA-83BB-73247D18DBD9}"/>
    <cellStyle name="Comma 10 2 5 2 2 2" xfId="35844" xr:uid="{06FCE6DF-8FA3-4212-B989-7B4DB8E5C885}"/>
    <cellStyle name="Comma 10 2 5 2 2 3" xfId="26850" xr:uid="{2A9C5B57-037C-4D36-B0B5-5235A69413C1}"/>
    <cellStyle name="Comma 10 2 5 2 2 4" xfId="14079" xr:uid="{E86B40F5-03DB-4CF1-BE8F-5DD66B60D959}"/>
    <cellStyle name="Comma 10 2 5 2 3" xfId="22896" xr:uid="{32B8CB7B-32CE-4B09-AA60-16F51FFA63E6}"/>
    <cellStyle name="Comma 10 2 5 2 4" xfId="31911" xr:uid="{B2C7A0D6-3C7B-4AC9-83B4-59DFBE424A71}"/>
    <cellStyle name="Comma 10 2 5 2 5" xfId="19067" xr:uid="{8216F204-69F4-4976-86F5-5CD90F5D40E2}"/>
    <cellStyle name="Comma 10 2 5 3" xfId="7126" xr:uid="{7370F380-620F-4A3F-887A-48A41A0CB71F}"/>
    <cellStyle name="Comma 10 2 5 3 2" xfId="24669" xr:uid="{043F88F6-86E0-4BFA-B2A9-9DC060098168}"/>
    <cellStyle name="Comma 10 2 5 3 3" xfId="33663" xr:uid="{9977ABE4-41A3-40C6-9934-BDD26B512545}"/>
    <cellStyle name="Comma 10 2 5 3 4" xfId="17467" xr:uid="{127943F1-990F-435A-8D70-2D82DFF429A8}"/>
    <cellStyle name="Comma 10 2 5 3 5" xfId="12151" xr:uid="{B26426D3-7F46-4643-BD0C-52BACE1D0B74}"/>
    <cellStyle name="Comma 10 2 5 4" xfId="20911" xr:uid="{0A24B5C3-B06A-4951-9454-B139EB49C50F}"/>
    <cellStyle name="Comma 10 2 5 5" xfId="29926" xr:uid="{56181691-2199-498D-A720-9C5CAFA1470B}"/>
    <cellStyle name="Comma 10 2 5 6" xfId="16443" xr:uid="{84B87765-B4A5-424E-8053-D0DD134A2358}"/>
    <cellStyle name="Comma 10 2 6" xfId="3836" xr:uid="{5FB5A151-5554-4FD6-9D1B-F21B78AF154F}"/>
    <cellStyle name="Comma 10 2 6 2" xfId="8468" xr:uid="{DC8F47D9-DC1A-48F0-9598-36BE1AF2F323}"/>
    <cellStyle name="Comma 10 2 6 2 2" xfId="26010" xr:uid="{FD592054-34EE-42B5-9548-0FB25907380F}"/>
    <cellStyle name="Comma 10 2 6 2 3" xfId="35003" xr:uid="{076D9753-3B08-4E03-8503-0CDA75CB5F72}"/>
    <cellStyle name="Comma 10 2 6 2 4" xfId="18578" xr:uid="{9DBB789E-E0C1-46D4-8BE7-636D252DFA24}"/>
    <cellStyle name="Comma 10 2 6 2 5" xfId="13468" xr:uid="{B78A2782-A7DD-4714-97A3-36039D67A083}"/>
    <cellStyle name="Comma 10 2 6 3" xfId="21843" xr:uid="{49892F98-F7FA-4FB3-A61C-F5A304C240EC}"/>
    <cellStyle name="Comma 10 2 6 4" xfId="30858" xr:uid="{90024653-1405-407D-B7F9-CE393206A440}"/>
    <cellStyle name="Comma 10 2 6 5" xfId="15898" xr:uid="{604AFEC9-7CA4-4472-98E8-CE2935E4A790}"/>
    <cellStyle name="Comma 10 2 7" xfId="3140" xr:uid="{4563C692-3DBB-4449-95B2-BE4E2CAFD6C6}"/>
    <cellStyle name="Comma 10 2 7 2" xfId="7835" xr:uid="{8C6A3D66-9F72-42F5-8B8E-7CE9B61B2D11}"/>
    <cellStyle name="Comma 10 2 7 2 2" xfId="34372" xr:uid="{18C4B399-5D2C-4444-9130-89E3A1D94A5F}"/>
    <cellStyle name="Comma 10 2 7 2 3" xfId="25378" xr:uid="{AF4F6A85-462F-44B4-AE94-599E85F2237A}"/>
    <cellStyle name="Comma 10 2 7 2 4" xfId="12857" xr:uid="{D4B186D2-5AFA-4DDC-9C05-F866E63F0C1C}"/>
    <cellStyle name="Comma 10 2 7 3" xfId="21353" xr:uid="{C0A34989-E4CF-4189-8C48-CB0BAC7D3BAD}"/>
    <cellStyle name="Comma 10 2 7 4" xfId="30368" xr:uid="{17FFD36F-2905-4543-915C-63810F73CA57}"/>
    <cellStyle name="Comma 10 2 7 5" xfId="17971" xr:uid="{615B607D-64AE-4517-9D96-F506ADA4249C}"/>
    <cellStyle name="Comma 10 2 8" xfId="5669" xr:uid="{4CCF9459-097C-4E07-A27E-DA443972E5AF}"/>
    <cellStyle name="Comma 10 2 8 2" xfId="9899" xr:uid="{82787123-DC20-4832-A39D-63B5582CA965}"/>
    <cellStyle name="Comma 10 2 8 2 2" xfId="36430" xr:uid="{ED58D916-C0CB-461C-9C51-2C1FA80CFB00}"/>
    <cellStyle name="Comma 10 2 8 2 3" xfId="27435" xr:uid="{4FC362BC-9620-494C-8551-FD7CBC13A5AA}"/>
    <cellStyle name="Comma 10 2 8 2 4" xfId="14658" xr:uid="{859F7430-E1FD-4749-9EB9-A345C0099761}"/>
    <cellStyle name="Comma 10 2 8 3" xfId="23286" xr:uid="{9DDCC432-71C6-495A-BFE8-3794C2C377CF}"/>
    <cellStyle name="Comma 10 2 8 4" xfId="32301" xr:uid="{7FEE43B7-6909-4570-8FED-D5A6FAD8A710}"/>
    <cellStyle name="Comma 10 2 8 5" xfId="19640" xr:uid="{C77CF596-B086-41DB-9762-BBBE795A1073}"/>
    <cellStyle name="Comma 10 2 9" xfId="6021" xr:uid="{2F80F72B-889B-4BA8-BBB7-A547821B5B0C}"/>
    <cellStyle name="Comma 10 2 9 2" xfId="23581" xr:uid="{5CE1D1AB-AD8A-4E36-838F-71FE5DB1F51D}"/>
    <cellStyle name="Comma 10 2 9 3" xfId="32578" xr:uid="{4146A90A-F303-447A-B9B5-91E7A65D0819}"/>
    <cellStyle name="Comma 10 2 9 4" xfId="17050" xr:uid="{4ADD3481-C856-4FEF-98D1-5FF4358BD9FC}"/>
    <cellStyle name="Comma 10 2 9 5" xfId="11362" xr:uid="{BA1777F0-8314-4D9C-ADF5-2C2AE9DB859D}"/>
    <cellStyle name="Comma 10 3" xfId="741" xr:uid="{8F6F83B8-62FE-4FC1-8B40-21E0BD07A244}"/>
    <cellStyle name="Comma 10 3 10" xfId="19861" xr:uid="{0388DE90-6F23-4E64-904D-DAA67F516862}"/>
    <cellStyle name="Comma 10 3 11" xfId="28875" xr:uid="{56E4EA17-5D72-4031-AA2C-D357FED94398}"/>
    <cellStyle name="Comma 10 3 12" xfId="15292" xr:uid="{6EB628CA-BC57-4E69-A6E8-40952D4B40CE}"/>
    <cellStyle name="Comma 10 3 2" xfId="923" xr:uid="{A4CCEFA3-E89A-4F43-89A7-75C6430D422F}"/>
    <cellStyle name="Comma 10 3 2 10" xfId="9929" xr:uid="{3837793C-D102-43F5-A9F8-0E19F4B3F18B}"/>
    <cellStyle name="Comma 10 3 2 10 2" xfId="15102" xr:uid="{C58DD3F5-5208-4727-853A-E7C880699382}"/>
    <cellStyle name="Comma 10 3 2 10 2 2" xfId="37867" xr:uid="{7F1D598D-E43E-43B5-81AE-FE226EDCA14E}"/>
    <cellStyle name="Comma 10 3 2 10 3" xfId="36461" xr:uid="{AEF8B077-E770-451F-B8B8-63FE23DE9975}"/>
    <cellStyle name="Comma 10 3 2 10 4" xfId="27465" xr:uid="{3DEDE0D6-11AE-4DC3-A000-664F6CFD3CE1}"/>
    <cellStyle name="Comma 10 3 2 11" xfId="20020" xr:uid="{3B54A875-652B-4CA6-B4E1-27CEDB429190}"/>
    <cellStyle name="Comma 10 3 2 12" xfId="29035" xr:uid="{7EE9425E-6D5C-4685-A30C-BAD5B8FD5CC4}"/>
    <cellStyle name="Comma 10 3 2 13" xfId="15147" xr:uid="{A4CD5C1A-96BA-41B2-88F8-F2415CE5A872}"/>
    <cellStyle name="Comma 10 3 2 2" xfId="1458" xr:uid="{33496D98-6C57-4A05-BD3B-7BDC819DB28C}"/>
    <cellStyle name="Comma 10 3 2 2 10" xfId="15497" xr:uid="{7A7929E1-06AA-4FCA-B30F-0706272A857C}"/>
    <cellStyle name="Comma 10 3 2 2 2" xfId="1822" xr:uid="{C2EB943E-85C6-416B-953C-CDEE3D59E2FD}"/>
    <cellStyle name="Comma 10 3 2 2 2 2" xfId="2785" xr:uid="{88342E08-BEF3-4030-BE2C-BD049BD9258D}"/>
    <cellStyle name="Comma 10 3 2 2 2 2 2" xfId="5407" xr:uid="{B58E582A-C8C9-4264-B96A-FA7DFA5464E3}"/>
    <cellStyle name="Comma 10 3 2 2 2 2 2 2" xfId="9704" xr:uid="{D9DB4E31-35DD-43C9-911E-DD2282C9EE9A}"/>
    <cellStyle name="Comma 10 3 2 2 2 2 2 2 2" xfId="36234" xr:uid="{F13F05AB-3438-4ADC-8C34-B3CF1346A815}"/>
    <cellStyle name="Comma 10 3 2 2 2 2 2 2 3" xfId="27240" xr:uid="{32E6FF97-2ECB-42EF-B478-B8295247100A}"/>
    <cellStyle name="Comma 10 3 2 2 2 2 2 2 4" xfId="14469" xr:uid="{F520093B-B8D5-4AE1-8F9F-417254A38334}"/>
    <cellStyle name="Comma 10 3 2 2 2 2 2 3" xfId="23175" xr:uid="{26F74F5A-9B15-40D9-878E-CE28A645A335}"/>
    <cellStyle name="Comma 10 3 2 2 2 2 2 4" xfId="32190" xr:uid="{9381FC0B-25BF-49EF-BC2C-749F4172743E}"/>
    <cellStyle name="Comma 10 3 2 2 2 2 2 5" xfId="19456" xr:uid="{33DBA487-4BEC-4C68-BC7A-175A7B2DEC4D}"/>
    <cellStyle name="Comma 10 3 2 2 2 2 3" xfId="7516" xr:uid="{22B54599-E99E-4B3F-8199-3BD4BD0D622E}"/>
    <cellStyle name="Comma 10 3 2 2 2 2 3 2" xfId="25059" xr:uid="{E8118B79-46CD-4E4E-BF5F-18DF8EE2B4A4}"/>
    <cellStyle name="Comma 10 3 2 2 2 2 3 3" xfId="34053" xr:uid="{BD869BC0-31A8-42D4-8878-93A632A11643}"/>
    <cellStyle name="Comma 10 3 2 2 2 2 3 4" xfId="17746" xr:uid="{5DDA5F6A-C26D-49CF-9F6C-39DA94CBBBAE}"/>
    <cellStyle name="Comma 10 3 2 2 2 2 3 5" xfId="12541" xr:uid="{BCF0FFA6-FA8B-4CEF-82E7-F7F7CD5EBD06}"/>
    <cellStyle name="Comma 10 3 2 2 2 2 4" xfId="21190" xr:uid="{F893CF9F-B589-489C-B7EB-3858511985A6}"/>
    <cellStyle name="Comma 10 3 2 2 2 2 5" xfId="30205" xr:uid="{37EB5743-0AA8-4D61-B678-E9DE74E14EA3}"/>
    <cellStyle name="Comma 10 3 2 2 2 2 6" xfId="16833" xr:uid="{DC526A65-F041-4569-B14E-E68F83032501}"/>
    <cellStyle name="Comma 10 3 2 2 2 3" xfId="4707" xr:uid="{B4771790-0957-4D8D-862F-D43A4F1954C1}"/>
    <cellStyle name="Comma 10 3 2 2 2 3 2" xfId="9032" xr:uid="{10F27937-3778-42F0-BCD9-783A6B099134}"/>
    <cellStyle name="Comma 10 3 2 2 2 3 2 2" xfId="26568" xr:uid="{465BDDDB-6B81-46A3-9F10-D1690230C24C}"/>
    <cellStyle name="Comma 10 3 2 2 2 3 2 3" xfId="35563" xr:uid="{B7701598-FB25-4FF4-BA66-8701027D97DC}"/>
    <cellStyle name="Comma 10 3 2 2 2 3 2 4" xfId="18857" xr:uid="{EC22F61D-AFF1-4CE2-B185-1EEC53E02CB9}"/>
    <cellStyle name="Comma 10 3 2 2 2 3 2 5" xfId="13808" xr:uid="{16BC8141-AEE6-4DDD-B4AD-8D43B3BF3985}"/>
    <cellStyle name="Comma 10 3 2 2 2 3 3" xfId="22714" xr:uid="{341D8353-40B5-4929-9225-184C3E9F0357}"/>
    <cellStyle name="Comma 10 3 2 2 2 3 4" xfId="31729" xr:uid="{AB336FF8-FEFB-4D4C-9B50-D068A4C41283}"/>
    <cellStyle name="Comma 10 3 2 2 2 3 5" xfId="16177" xr:uid="{A73FA84F-A513-4ED8-91D5-3FEB107565E5}"/>
    <cellStyle name="Comma 10 3 2 2 2 4" xfId="3534" xr:uid="{0E001220-4BCA-4140-B185-E89AE0578FD1}"/>
    <cellStyle name="Comma 10 3 2 2 2 4 2" xfId="8225" xr:uid="{AFAD72B8-319C-4AE6-826A-FDCBF7CE2AFC}"/>
    <cellStyle name="Comma 10 3 2 2 2 4 2 2" xfId="34762" xr:uid="{79C3CF3B-C5E2-43EF-AB3B-FF75F21CCF01}"/>
    <cellStyle name="Comma 10 3 2 2 2 4 2 3" xfId="25768" xr:uid="{1D780B34-862A-4519-91B1-9E1C5D07EA47}"/>
    <cellStyle name="Comma 10 3 2 2 2 4 2 4" xfId="13247" xr:uid="{9E8FC96F-2D0F-41C7-A46D-D6226D75D9DE}"/>
    <cellStyle name="Comma 10 3 2 2 2 4 3" xfId="21632" xr:uid="{395EBDBD-C7D4-4706-B23A-4CC580043648}"/>
    <cellStyle name="Comma 10 3 2 2 2 4 4" xfId="30647" xr:uid="{E2E38225-0BD6-4CFA-A7EA-EB887B17DCD8}"/>
    <cellStyle name="Comma 10 3 2 2 2 4 5" xfId="18361" xr:uid="{0DE2B4CF-D313-49FB-B558-C6C526252909}"/>
    <cellStyle name="Comma 10 3 2 2 2 5" xfId="6754" xr:uid="{5E0DA775-8F98-4303-9347-FBA9562A9507}"/>
    <cellStyle name="Comma 10 3 2 2 2 5 2" xfId="24300" xr:uid="{B19E99B0-5C57-4793-9F4D-C8D0538A1060}"/>
    <cellStyle name="Comma 10 3 2 2 2 5 3" xfId="33293" xr:uid="{316CC4C6-0C8F-4216-BBFB-7CA90B56756E}"/>
    <cellStyle name="Comma 10 3 2 2 2 5 4" xfId="17329" xr:uid="{630A3569-52D8-41BA-933B-0FF687A9B1E1}"/>
    <cellStyle name="Comma 10 3 2 2 2 5 5" xfId="11828" xr:uid="{7F6DAE22-F50D-4666-AEA8-A09065913905}"/>
    <cellStyle name="Comma 10 3 2 2 2 6" xfId="10427" xr:uid="{6153DBA3-C4CF-4FB9-B552-62227FD40666}"/>
    <cellStyle name="Comma 10 3 2 2 2 6 2" xfId="36958" xr:uid="{CA03AE23-00EB-48C9-AFEB-5E52D9A68CDA}"/>
    <cellStyle name="Comma 10 3 2 2 2 6 3" xfId="27960" xr:uid="{D98D33FD-57EB-4F5E-A4C7-429DBE8BC641}"/>
    <cellStyle name="Comma 10 3 2 2 2 6 4" xfId="14912" xr:uid="{9C281F0F-2300-4308-A634-F07549CE650C}"/>
    <cellStyle name="Comma 10 3 2 2 2 7" xfId="20729" xr:uid="{9E3C9F43-CD17-4D62-A34C-6BB13386E1B3}"/>
    <cellStyle name="Comma 10 3 2 2 2 8" xfId="29744" xr:uid="{3C426E1A-3402-42E1-8895-559EB1CBC741}"/>
    <cellStyle name="Comma 10 3 2 2 2 9" xfId="15681" xr:uid="{1FDDC8CB-8F5F-4A44-A5E0-02DC94D3AE0E}"/>
    <cellStyle name="Comma 10 3 2 2 3" xfId="2600" xr:uid="{80B8C9F4-3709-40F0-BD55-D448C3660837}"/>
    <cellStyle name="Comma 10 3 2 2 3 2" xfId="5223" xr:uid="{76B8A38F-BC88-442A-AA02-6E2D2F04D0CD}"/>
    <cellStyle name="Comma 10 3 2 2 3 2 2" xfId="9520" xr:uid="{D90E8563-CE7A-4A6A-993A-EEC29087C620}"/>
    <cellStyle name="Comma 10 3 2 2 3 2 2 2" xfId="36050" xr:uid="{DA2D4839-4ED0-4DEE-9A1F-E7FB5D568FD8}"/>
    <cellStyle name="Comma 10 3 2 2 3 2 2 3" xfId="27056" xr:uid="{8DC6B4D1-83E7-47EC-B4A1-8417E2F8F3BD}"/>
    <cellStyle name="Comma 10 3 2 2 3 2 2 4" xfId="14285" xr:uid="{2424F29B-9AB5-41D0-8799-87080AAC7B4E}"/>
    <cellStyle name="Comma 10 3 2 2 3 2 3" xfId="23054" xr:uid="{70113464-9E02-42B1-AC3D-3034D3263D58}"/>
    <cellStyle name="Comma 10 3 2 2 3 2 4" xfId="32069" xr:uid="{07B51880-F57E-42AC-BD22-EF963D5D93A3}"/>
    <cellStyle name="Comma 10 3 2 2 3 2 5" xfId="19272" xr:uid="{A033556E-D6C8-4CA6-A1DD-2D2F320B4BD6}"/>
    <cellStyle name="Comma 10 3 2 2 3 3" xfId="7332" xr:uid="{BBA69722-5EE7-40A8-BF12-45B79CABC609}"/>
    <cellStyle name="Comma 10 3 2 2 3 3 2" xfId="24875" xr:uid="{E7DC94EC-E545-44B5-9450-1BDC005B3368}"/>
    <cellStyle name="Comma 10 3 2 2 3 3 3" xfId="33869" xr:uid="{244D25D8-34FB-4D56-B4A4-07553DFD4273}"/>
    <cellStyle name="Comma 10 3 2 2 3 3 4" xfId="17625" xr:uid="{F871F749-6B37-4FDB-990A-0AF1FD113EBD}"/>
    <cellStyle name="Comma 10 3 2 2 3 3 5" xfId="12357" xr:uid="{02BF1798-070B-4800-8507-D8687F93D4C1}"/>
    <cellStyle name="Comma 10 3 2 2 3 4" xfId="21069" xr:uid="{84588DDE-D87A-489E-9358-8166A9461AA2}"/>
    <cellStyle name="Comma 10 3 2 2 3 5" xfId="30084" xr:uid="{B337C133-BC51-488A-A979-83340C5389A2}"/>
    <cellStyle name="Comma 10 3 2 2 3 6" xfId="16649" xr:uid="{F2FBB98B-C6CD-4B7A-914C-46C71D717778}"/>
    <cellStyle name="Comma 10 3 2 2 4" xfId="4430" xr:uid="{F0739755-814A-4014-B272-DD35D7AE827C}"/>
    <cellStyle name="Comma 10 3 2 2 4 2" xfId="8828" xr:uid="{47BB1A7B-CAC6-47A8-838C-7D62A5F4D0BE}"/>
    <cellStyle name="Comma 10 3 2 2 4 2 2" xfId="26365" xr:uid="{366C5188-B070-4DEF-8668-58C3CAEB92F5}"/>
    <cellStyle name="Comma 10 3 2 2 4 2 3" xfId="35361" xr:uid="{7FF0037C-2937-4170-AE6A-71DF2FCE3118}"/>
    <cellStyle name="Comma 10 3 2 2 4 2 4" xfId="18736" xr:uid="{35318910-36A5-403E-90AD-C5C3091A30EE}"/>
    <cellStyle name="Comma 10 3 2 2 4 2 5" xfId="13669" xr:uid="{E209409A-2651-4E37-9FD0-9741FE7DF797}"/>
    <cellStyle name="Comma 10 3 2 2 4 3" xfId="22437" xr:uid="{3F05D734-DFF2-4B60-8277-945B6B8A1B7C}"/>
    <cellStyle name="Comma 10 3 2 2 4 4" xfId="31452" xr:uid="{06B7E614-7DBF-4DA9-9868-8EAC1C363FDE}"/>
    <cellStyle name="Comma 10 3 2 2 4 5" xfId="16056" xr:uid="{C5FFA4B7-A5CF-4213-8B8C-495DFD32FD31}"/>
    <cellStyle name="Comma 10 3 2 2 5" xfId="3348" xr:uid="{FFAB692D-FBE1-4D93-B0C6-117C94E78D6A}"/>
    <cellStyle name="Comma 10 3 2 2 5 2" xfId="8041" xr:uid="{98F80FE1-8588-4386-BF99-7484F4AD5906}"/>
    <cellStyle name="Comma 10 3 2 2 5 2 2" xfId="34578" xr:uid="{1397554E-B0B5-4ECF-A101-85CEA11CEB59}"/>
    <cellStyle name="Comma 10 3 2 2 5 2 3" xfId="25584" xr:uid="{99C8C22F-AD08-49F1-9BB9-FEB43E1162A1}"/>
    <cellStyle name="Comma 10 3 2 2 5 2 4" xfId="13063" xr:uid="{32CCBD03-EA21-4AE5-95FA-102B887799D8}"/>
    <cellStyle name="Comma 10 3 2 2 5 3" xfId="21511" xr:uid="{65971E29-D1BD-4B6B-B26B-F72E27BEA781}"/>
    <cellStyle name="Comma 10 3 2 2 5 4" xfId="30526" xr:uid="{721E5C57-D0BF-4F00-97DD-E50FF7618A46}"/>
    <cellStyle name="Comma 10 3 2 2 5 5" xfId="18177" xr:uid="{F9D61485-1A12-41D3-8618-A8105F53351A}"/>
    <cellStyle name="Comma 10 3 2 2 6" xfId="6476" xr:uid="{DC111DB1-5F65-407D-9165-34825D993A15}"/>
    <cellStyle name="Comma 10 3 2 2 6 2" xfId="24026" xr:uid="{3C75096C-08D1-4274-A9F6-35EABA2FFC4F}"/>
    <cellStyle name="Comma 10 3 2 2 6 3" xfId="33020" xr:uid="{3E94D508-82A9-4A42-BA80-D73155374117}"/>
    <cellStyle name="Comma 10 3 2 2 6 4" xfId="17208" xr:uid="{0EC37E99-BB00-4A8A-8F4D-F18A26CD2417}"/>
    <cellStyle name="Comma 10 3 2 2 6 5" xfId="11624" xr:uid="{D53448BD-7C3E-4F66-BD9A-D555CEA9BD26}"/>
    <cellStyle name="Comma 10 3 2 2 7" xfId="10148" xr:uid="{9BB4CA72-518E-45FA-B458-C888ED9997D0}"/>
    <cellStyle name="Comma 10 3 2 2 7 2" xfId="36681" xr:uid="{FA0C4ECD-7F6C-40A7-B70A-8B55E8AF21DB}"/>
    <cellStyle name="Comma 10 3 2 2 7 3" xfId="27683" xr:uid="{113F68F1-1879-4073-A904-B2325A651A37}"/>
    <cellStyle name="Comma 10 3 2 2 7 4" xfId="14791" xr:uid="{FEDF37E8-A564-4E21-91F0-FE93D0CD7919}"/>
    <cellStyle name="Comma 10 3 2 2 8" xfId="20452" xr:uid="{553001FC-47A6-4CDD-95BE-4AA6D589B0B3}"/>
    <cellStyle name="Comma 10 3 2 2 9" xfId="29467" xr:uid="{4D63054B-99DF-4316-A9D6-35C7F42F4B9D}"/>
    <cellStyle name="Comma 10 3 2 3" xfId="1987" xr:uid="{6F7B289A-04B6-44CD-96A7-E177A81E5E6C}"/>
    <cellStyle name="Comma 10 3 2 3 2" xfId="2876" xr:uid="{6FE863EE-0C59-4933-B68D-C866BD0E77E6}"/>
    <cellStyle name="Comma 10 3 2 3 2 2" xfId="5498" xr:uid="{AA2D97ED-9C38-455A-8908-DCB302F53EC3}"/>
    <cellStyle name="Comma 10 3 2 3 2 2 2" xfId="9795" xr:uid="{CF7ED7E3-716A-4940-B9EB-0BBEF1C6531E}"/>
    <cellStyle name="Comma 10 3 2 3 2 2 2 2" xfId="36325" xr:uid="{CA60A790-458C-45F5-947D-2AFC2A6A5659}"/>
    <cellStyle name="Comma 10 3 2 3 2 2 2 3" xfId="27331" xr:uid="{D7EF13B0-11C6-479E-B8DE-C5756EC679B2}"/>
    <cellStyle name="Comma 10 3 2 3 2 2 2 4" xfId="14560" xr:uid="{B3525A83-6903-46B7-9D56-26F2DF265A7A}"/>
    <cellStyle name="Comma 10 3 2 3 2 2 3" xfId="19547" xr:uid="{6E833DEE-BD1E-4CA4-B89E-EB8265A6FEAB}"/>
    <cellStyle name="Comma 10 3 2 3 2 3" xfId="7607" xr:uid="{020E4245-27DB-41BF-ACF6-378E4923A021}"/>
    <cellStyle name="Comma 10 3 2 3 2 3 2" xfId="34144" xr:uid="{F5A57BE7-B4B6-410C-B3C2-2D8E91CF8447}"/>
    <cellStyle name="Comma 10 3 2 3 2 3 3" xfId="25150" xr:uid="{CBB0EAFD-45D8-431D-9B99-7B76A15B238C}"/>
    <cellStyle name="Comma 10 3 2 3 2 3 4" xfId="12632" xr:uid="{4CDBE4B6-9D01-4890-84D2-18D5D261FCA6}"/>
    <cellStyle name="Comma 10 3 2 3 2 4" xfId="16924" xr:uid="{7E181861-0D7F-432C-8029-6D6DF4C94526}"/>
    <cellStyle name="Comma 10 3 2 3 3" xfId="4757" xr:uid="{17968E1C-6A06-4003-9839-04D1FD4A9D17}"/>
    <cellStyle name="Comma 10 3 2 3 3 2" xfId="9080" xr:uid="{3E8920DA-7767-484B-90E3-A13833CA7B7A}"/>
    <cellStyle name="Comma 10 3 2 3 3 2 2" xfId="35611" xr:uid="{AE966596-E6AE-4374-BDA8-FFC8240C63EE}"/>
    <cellStyle name="Comma 10 3 2 3 3 2 3" xfId="26616" xr:uid="{066A0B2A-4573-4F00-B8C2-AF36F9A859D1}"/>
    <cellStyle name="Comma 10 3 2 3 3 2 4" xfId="13855" xr:uid="{71678B0F-9DF5-4D15-AD71-F7D21622E296}"/>
    <cellStyle name="Comma 10 3 2 3 3 3" xfId="16224" xr:uid="{6B1D3F92-1E3E-45DF-995B-289C1D35F182}"/>
    <cellStyle name="Comma 10 3 2 3 4" xfId="3625" xr:uid="{693B7924-D92C-4894-8A2D-B8BCA9A327EE}"/>
    <cellStyle name="Comma 10 3 2 3 4 2" xfId="8316" xr:uid="{238D2434-43E7-4106-A742-107BF9F3D51C}"/>
    <cellStyle name="Comma 10 3 2 3 4 2 2" xfId="34853" xr:uid="{4FADB4E1-A077-48A6-BD31-BBAC10D6CE05}"/>
    <cellStyle name="Comma 10 3 2 3 4 2 3" xfId="25859" xr:uid="{18FC3675-8AE4-4CFD-A884-B2FB10E0F4D2}"/>
    <cellStyle name="Comma 10 3 2 3 4 2 4" xfId="13338" xr:uid="{7BC44BB1-D70B-45C9-926C-56F2F1D4772A}"/>
    <cellStyle name="Comma 10 3 2 3 4 3" xfId="18452" xr:uid="{B586C4BF-9061-48E7-BEE3-0909D874F5DF}"/>
    <cellStyle name="Comma 10 3 2 3 5" xfId="6851" xr:uid="{515BB896-96EF-419A-8718-580EBC6E2B09}"/>
    <cellStyle name="Comma 10 3 2 3 5 2" xfId="33392" xr:uid="{1C49F10E-9774-4551-A1A5-E5AE7D8EA299}"/>
    <cellStyle name="Comma 10 3 2 3 5 3" xfId="24397" xr:uid="{DBED5AD6-4085-4B46-97FF-306E2515F5BE}"/>
    <cellStyle name="Comma 10 3 2 3 5 4" xfId="11920" xr:uid="{75A015F4-2F80-4D59-8948-18D47BB7D92A}"/>
    <cellStyle name="Comma 10 3 2 3 6" xfId="15772" xr:uid="{0AD5869F-488D-4413-8B5A-16F19F9360BF}"/>
    <cellStyle name="Comma 10 3 2 4" xfId="2442" xr:uid="{70CE2698-C4B8-43FE-9C22-17775CE6BE55}"/>
    <cellStyle name="Comma 10 3 2 4 2" xfId="5067" xr:uid="{CA74675A-7044-483A-898B-C80DE8247F05}"/>
    <cellStyle name="Comma 10 3 2 4 2 2" xfId="9364" xr:uid="{CA5C9B66-8CFC-42CE-B16D-E02790D82FDD}"/>
    <cellStyle name="Comma 10 3 2 4 2 2 2" xfId="26900" xr:uid="{41869D8A-0565-49EE-AAC9-1DEBC8E22374}"/>
    <cellStyle name="Comma 10 3 2 4 2 2 3" xfId="35894" xr:uid="{6349971A-6540-4125-81F1-560D15BD55EB}"/>
    <cellStyle name="Comma 10 3 2 4 2 2 4" xfId="19117" xr:uid="{D38E8A30-4DE8-4201-BBAA-12B09ABBB074}"/>
    <cellStyle name="Comma 10 3 2 4 2 2 5" xfId="14129" xr:uid="{026EF601-FFFE-4007-8106-8A89F7C0826B}"/>
    <cellStyle name="Comma 10 3 2 4 2 3" xfId="22942" xr:uid="{7318437B-17F9-446B-AE17-ADAD55476A14}"/>
    <cellStyle name="Comma 10 3 2 4 2 4" xfId="31957" xr:uid="{093B981A-F3D5-44E3-AC28-92B9028C2FC4}"/>
    <cellStyle name="Comma 10 3 2 4 2 5" xfId="16493" xr:uid="{80D13EA6-B499-43B4-A9CF-3E96B493EDDE}"/>
    <cellStyle name="Comma 10 3 2 4 3" xfId="3190" xr:uid="{5478029C-143E-49CB-AFB9-7732CFBFA458}"/>
    <cellStyle name="Comma 10 3 2 4 3 2" xfId="7885" xr:uid="{EE5E49A2-AD3E-4185-9003-1A73AA97CA3A}"/>
    <cellStyle name="Comma 10 3 2 4 3 2 2" xfId="34422" xr:uid="{4230AC36-5348-48CC-8B8A-28E94B4ECA47}"/>
    <cellStyle name="Comma 10 3 2 4 3 2 3" xfId="25428" xr:uid="{08AB30FA-80A7-4B89-A4FB-A3D8728CD30E}"/>
    <cellStyle name="Comma 10 3 2 4 3 2 4" xfId="12907" xr:uid="{907463A9-E1DD-4267-AA45-2289CEF79209}"/>
    <cellStyle name="Comma 10 3 2 4 3 3" xfId="21399" xr:uid="{73C16310-CAF5-4A4D-ACF3-B1546E9A80CF}"/>
    <cellStyle name="Comma 10 3 2 4 3 4" xfId="30414" xr:uid="{551F9870-C561-4480-9AA3-A101794564F6}"/>
    <cellStyle name="Comma 10 3 2 4 3 5" xfId="18021" xr:uid="{E25724B0-2C6C-4C40-9F3C-11462F663816}"/>
    <cellStyle name="Comma 10 3 2 4 4" xfId="7176" xr:uid="{F646B41F-C970-4A94-8B2B-806590D1C604}"/>
    <cellStyle name="Comma 10 3 2 4 4 2" xfId="24719" xr:uid="{D3C3F0F5-E158-4DD1-A88E-6F6819A3A462}"/>
    <cellStyle name="Comma 10 3 2 4 4 3" xfId="33713" xr:uid="{678EF832-4B48-43B4-BE24-39B42F433F40}"/>
    <cellStyle name="Comma 10 3 2 4 4 4" xfId="17513" xr:uid="{13B63AC4-8C0D-40AC-AF08-39D7BA36BC0B}"/>
    <cellStyle name="Comma 10 3 2 4 4 5" xfId="12201" xr:uid="{70D694CC-82EC-48AC-820C-257426A95127}"/>
    <cellStyle name="Comma 10 3 2 4 5" xfId="20957" xr:uid="{07FF76FB-3145-4C79-AA88-66D378965036}"/>
    <cellStyle name="Comma 10 3 2 4 6" xfId="29972" xr:uid="{C16E1820-91D4-4898-A976-F2CF5205DFFF}"/>
    <cellStyle name="Comma 10 3 2 4 7" xfId="15341" xr:uid="{C0B05545-1E26-47FA-A90B-3862BD90BF06}"/>
    <cellStyle name="Comma 10 3 2 5" xfId="2177" xr:uid="{AB83483B-3338-4345-9DDE-1F6FAD5A1BAC}"/>
    <cellStyle name="Comma 10 3 2 5 2" xfId="4848" xr:uid="{F8FB488F-DD33-4741-B3ED-6CD9A1F15A55}"/>
    <cellStyle name="Comma 10 3 2 5 2 2" xfId="9154" xr:uid="{902F6A0E-F1E8-4976-9913-CAF74B79DC94}"/>
    <cellStyle name="Comma 10 3 2 5 2 2 2" xfId="35683" xr:uid="{673B964F-7D62-4183-A2A7-BC69D2FAE6D9}"/>
    <cellStyle name="Comma 10 3 2 5 2 2 3" xfId="26690" xr:uid="{9E9A7113-ED0B-409C-9BC3-1C587B31C349}"/>
    <cellStyle name="Comma 10 3 2 5 2 2 4" xfId="13925" xr:uid="{6200E6F7-1680-47D1-A8A8-B9FBBC9A6F87}"/>
    <cellStyle name="Comma 10 3 2 5 2 3" xfId="18933" xr:uid="{5C91D36E-8843-474C-8AF9-ED1EEF453E5A}"/>
    <cellStyle name="Comma 10 3 2 5 3" xfId="6955" xr:uid="{8C23B015-09BD-43F6-9898-B905250C16D2}"/>
    <cellStyle name="Comma 10 3 2 5 3 2" xfId="33493" xr:uid="{09C894B3-5426-4842-A056-9A6AF6ADA2AE}"/>
    <cellStyle name="Comma 10 3 2 5 3 3" xfId="24500" xr:uid="{02726B20-3A9B-4E2D-BD24-64E4360DC2CF}"/>
    <cellStyle name="Comma 10 3 2 5 3 4" xfId="11998" xr:uid="{437CC482-BBF7-49D1-9F25-DD49EE810D8E}"/>
    <cellStyle name="Comma 10 3 2 5 4" xfId="16294" xr:uid="{57989A61-5ABF-4B03-8973-59F6419596D5}"/>
    <cellStyle name="Comma 10 3 2 6" xfId="3998" xr:uid="{7EACEF75-A3EF-4F4F-807B-582E10700DDD}"/>
    <cellStyle name="Comma 10 3 2 6 2" xfId="8563" xr:uid="{639C0165-9F84-4AA6-BCB2-FD6A86FCAB40}"/>
    <cellStyle name="Comma 10 3 2 6 2 2" xfId="26104" xr:uid="{584059B5-EE46-41A6-B56A-63C20747E46E}"/>
    <cellStyle name="Comma 10 3 2 6 2 3" xfId="35097" xr:uid="{8E8FE898-0E22-423D-9C08-A577299F2121}"/>
    <cellStyle name="Comma 10 3 2 6 2 4" xfId="18624" xr:uid="{1A88CDF4-04F6-4516-9D33-23C64FE6AE11}"/>
    <cellStyle name="Comma 10 3 2 6 2 5" xfId="13523" xr:uid="{4534FAF2-8D48-4F47-94FB-FF66FA1CF61C}"/>
    <cellStyle name="Comma 10 3 2 6 3" xfId="22005" xr:uid="{5DE3FD37-FAF1-4B2F-A3AE-30862EB821AE}"/>
    <cellStyle name="Comma 10 3 2 6 4" xfId="31020" xr:uid="{8CA087B9-1DC2-4D46-AE30-2FF36C90D034}"/>
    <cellStyle name="Comma 10 3 2 6 5" xfId="15944" xr:uid="{35663628-1CD9-4FC9-A582-3135313ED98E}"/>
    <cellStyle name="Comma 10 3 2 7" xfId="2988" xr:uid="{5B4224F5-3ECC-414C-A13A-DDEAF0A6E5E9}"/>
    <cellStyle name="Comma 10 3 2 7 2" xfId="7686" xr:uid="{0961FDFE-3E83-4CE5-ADE7-C482A0E87D4B}"/>
    <cellStyle name="Comma 10 3 2 7 2 2" xfId="34223" xr:uid="{659AC748-A270-4B70-B74B-6D457A5DA459}"/>
    <cellStyle name="Comma 10 3 2 7 2 3" xfId="25229" xr:uid="{0B7D756D-301E-4ABB-8DFB-2F5B56005FEE}"/>
    <cellStyle name="Comma 10 3 2 7 2 4" xfId="12708" xr:uid="{776C0FD3-C97E-4870-9A80-2BE1B50F7C96}"/>
    <cellStyle name="Comma 10 3 2 7 3" xfId="17822" xr:uid="{DBE0FF53-EDD4-4570-9378-D92D872AFE6A}"/>
    <cellStyle name="Comma 10 3 2 8" xfId="6143" xr:uid="{81398BC3-7144-4BDA-AABF-CDE15ED99C99}"/>
    <cellStyle name="Comma 10 3 2 8 2" xfId="23699" xr:uid="{6D430A5E-A795-48BE-9CFC-7B7B54B5E381}"/>
    <cellStyle name="Comma 10 3 2 8 3" xfId="32696" xr:uid="{817C50C9-3641-4081-8600-339FB2CCD687}"/>
    <cellStyle name="Comma 10 3 2 8 4" xfId="17096" xr:uid="{8FD4D1C7-EFAD-4F7A-A06C-958BDFB9F566}"/>
    <cellStyle name="Comma 10 3 2 8 5" xfId="11427" xr:uid="{64620AC2-DFAF-44F8-885A-B4CFAE69C217}"/>
    <cellStyle name="Comma 10 3 2 9" xfId="8707" xr:uid="{C9580E51-CDEE-417C-8E0A-8FF9F370E391}"/>
    <cellStyle name="Comma 10 3 2 9 2" xfId="35239" xr:uid="{76EDCC39-666F-4577-9CAF-2ED6B2768E5C}"/>
    <cellStyle name="Comma 10 3 2 9 3" xfId="26244" xr:uid="{CA23C509-56B3-408A-9ED9-B0B02E86B11F}"/>
    <cellStyle name="Comma 10 3 2 9 4" xfId="13597" xr:uid="{EE8CDE8F-02CB-4A0E-B0A9-C882BEA05DFD}"/>
    <cellStyle name="Comma 10 3 3" xfId="1292" xr:uid="{05D6F69A-2558-44D8-AC7F-D004A2B8777D}"/>
    <cellStyle name="Comma 10 3 3 10" xfId="15448" xr:uid="{31414D45-0F8C-411C-AF67-F207C5F06CEF}"/>
    <cellStyle name="Comma 10 3 3 2" xfId="1773" xr:uid="{23456AE7-408D-4115-87F8-B5045F9335D1}"/>
    <cellStyle name="Comma 10 3 3 2 2" xfId="2736" xr:uid="{E8D6E48F-1D9F-45B5-88B8-FB4411166042}"/>
    <cellStyle name="Comma 10 3 3 2 2 2" xfId="5358" xr:uid="{DC7521CC-5124-4859-A77D-9A4EC40746FA}"/>
    <cellStyle name="Comma 10 3 3 2 2 2 2" xfId="9655" xr:uid="{E92342FC-1B61-4787-8186-3B7E2481247E}"/>
    <cellStyle name="Comma 10 3 3 2 2 2 2 2" xfId="36185" xr:uid="{E2EC9D06-858F-4965-AAA9-F1B9E254FCCD}"/>
    <cellStyle name="Comma 10 3 3 2 2 2 2 3" xfId="27191" xr:uid="{6650F301-B7E8-43D6-9704-8815B77EBF0A}"/>
    <cellStyle name="Comma 10 3 3 2 2 2 2 4" xfId="14420" xr:uid="{DE10FDBA-A0DF-40F9-BA46-F37BC48E3458}"/>
    <cellStyle name="Comma 10 3 3 2 2 2 3" xfId="23130" xr:uid="{CE6BF199-F860-4697-A083-A0704FA0D5C5}"/>
    <cellStyle name="Comma 10 3 3 2 2 2 4" xfId="32145" xr:uid="{7EA08F96-7EBF-42E9-8486-CCE9788E55E9}"/>
    <cellStyle name="Comma 10 3 3 2 2 2 5" xfId="19407" xr:uid="{E732B551-3242-496A-9110-BFE0444171C9}"/>
    <cellStyle name="Comma 10 3 3 2 2 3" xfId="7467" xr:uid="{B6977A82-06DE-47D9-9E32-D91657F8E3FD}"/>
    <cellStyle name="Comma 10 3 3 2 2 3 2" xfId="25010" xr:uid="{E3A7096D-57AB-4E00-BD1F-704F303DD616}"/>
    <cellStyle name="Comma 10 3 3 2 2 3 3" xfId="34004" xr:uid="{76A1D27F-0CC7-49C9-8484-4B829E5A22B7}"/>
    <cellStyle name="Comma 10 3 3 2 2 3 4" xfId="17701" xr:uid="{EA590B71-4C61-4F34-A6F1-DFBF8ECD6710}"/>
    <cellStyle name="Comma 10 3 3 2 2 3 5" xfId="12492" xr:uid="{A47F970D-FB70-449B-AB71-B6CA27DA01CC}"/>
    <cellStyle name="Comma 10 3 3 2 2 4" xfId="21145" xr:uid="{0329EE34-588F-4991-AAC9-DC3590115644}"/>
    <cellStyle name="Comma 10 3 3 2 2 5" xfId="30160" xr:uid="{7C360626-A353-407B-A6FB-0B976B8F8858}"/>
    <cellStyle name="Comma 10 3 3 2 2 6" xfId="16784" xr:uid="{3284D0F0-353C-42FC-A738-0B26A43843AB}"/>
    <cellStyle name="Comma 10 3 3 2 3" xfId="4662" xr:uid="{F95C1738-8C32-4490-AB0B-35F55BB29B9B}"/>
    <cellStyle name="Comma 10 3 3 2 3 2" xfId="8987" xr:uid="{D3299F21-37A8-4DDE-9A78-7D667DE65B2E}"/>
    <cellStyle name="Comma 10 3 3 2 3 2 2" xfId="26523" xr:uid="{9765BC72-FFF2-4A12-BC61-4FDE31C43CCA}"/>
    <cellStyle name="Comma 10 3 3 2 3 2 3" xfId="35518" xr:uid="{7A3BF6AA-EA7B-489D-8D53-65559B1A30A1}"/>
    <cellStyle name="Comma 10 3 3 2 3 2 4" xfId="18812" xr:uid="{49019E35-1B5A-4D2B-A263-847BB3A01F83}"/>
    <cellStyle name="Comma 10 3 3 2 3 2 5" xfId="13763" xr:uid="{0C2FF602-84CB-43A3-947D-349D256E88B8}"/>
    <cellStyle name="Comma 10 3 3 2 3 3" xfId="22669" xr:uid="{77F0386A-0B71-4DFA-9AAD-EDF7A3E54041}"/>
    <cellStyle name="Comma 10 3 3 2 3 4" xfId="31684" xr:uid="{DA6199C8-B98E-481B-85FA-D198C0044B9C}"/>
    <cellStyle name="Comma 10 3 3 2 3 5" xfId="16132" xr:uid="{9773FDB8-1FBF-46A7-B89C-DE12D7A63709}"/>
    <cellStyle name="Comma 10 3 3 2 4" xfId="3485" xr:uid="{A5E597E3-9611-44EB-9974-181D57911D3A}"/>
    <cellStyle name="Comma 10 3 3 2 4 2" xfId="8176" xr:uid="{918B82B6-5954-460E-B5A2-658B6FFE170D}"/>
    <cellStyle name="Comma 10 3 3 2 4 2 2" xfId="34713" xr:uid="{3A5EBFD3-C777-4222-9A80-C70C8B068F90}"/>
    <cellStyle name="Comma 10 3 3 2 4 2 3" xfId="25719" xr:uid="{C8F0E519-FA63-4B70-A44A-6ED31FEB5A3C}"/>
    <cellStyle name="Comma 10 3 3 2 4 2 4" xfId="13198" xr:uid="{01B0BCC1-C67B-4F19-974F-B47203CE2301}"/>
    <cellStyle name="Comma 10 3 3 2 4 3" xfId="21587" xr:uid="{E3DF4E2B-8B48-47F4-B1E9-D001E62F253D}"/>
    <cellStyle name="Comma 10 3 3 2 4 4" xfId="30602" xr:uid="{B6822625-3324-4820-95D3-D16514E0C85E}"/>
    <cellStyle name="Comma 10 3 3 2 4 5" xfId="18312" xr:uid="{8CADFE91-353B-46FC-A4DA-2C0CCE8BC486}"/>
    <cellStyle name="Comma 10 3 3 2 5" xfId="6705" xr:uid="{2C10760B-B566-4749-85CE-7CE0C39495CD}"/>
    <cellStyle name="Comma 10 3 3 2 5 2" xfId="24251" xr:uid="{9145000C-465E-4A3D-A78D-98FC7861C397}"/>
    <cellStyle name="Comma 10 3 3 2 5 3" xfId="33244" xr:uid="{C23EFCA3-E9CB-45C4-989D-AE6B7ED2E6FE}"/>
    <cellStyle name="Comma 10 3 3 2 5 4" xfId="17284" xr:uid="{EC135956-7333-4C64-A147-8A740B6653CD}"/>
    <cellStyle name="Comma 10 3 3 2 5 5" xfId="11779" xr:uid="{D21BDF83-1EFC-416C-95AE-E549CB06C80D}"/>
    <cellStyle name="Comma 10 3 3 2 6" xfId="10382" xr:uid="{50257063-B831-47EE-909A-C5822C3BF052}"/>
    <cellStyle name="Comma 10 3 3 2 6 2" xfId="36913" xr:uid="{8063F40A-E693-425E-9A39-658B79EFEBD6}"/>
    <cellStyle name="Comma 10 3 3 2 6 3" xfId="27915" xr:uid="{DEF0274D-AEAE-42E8-899B-1D79E38BCBCD}"/>
    <cellStyle name="Comma 10 3 3 2 6 4" xfId="14867" xr:uid="{8868375C-256B-45CF-9E9B-E024728A0514}"/>
    <cellStyle name="Comma 10 3 3 2 7" xfId="20684" xr:uid="{44371F82-C261-45F6-98C8-E57A9D02EAB9}"/>
    <cellStyle name="Comma 10 3 3 2 8" xfId="29699" xr:uid="{57DAD69E-262D-4682-A48B-AB811A08D5F8}"/>
    <cellStyle name="Comma 10 3 3 2 9" xfId="15632" xr:uid="{E3F234E1-D9BF-48D6-A45C-FFF41DC450D7}"/>
    <cellStyle name="Comma 10 3 3 3" xfId="2551" xr:uid="{B4079C0C-8A78-4424-B171-5397D54FA573}"/>
    <cellStyle name="Comma 10 3 3 3 2" xfId="5174" xr:uid="{E7DBA97C-C06D-4BC6-A3CC-47B37BEABF0E}"/>
    <cellStyle name="Comma 10 3 3 3 2 2" xfId="9471" xr:uid="{3290E425-D3FC-421A-9751-A6389751D813}"/>
    <cellStyle name="Comma 10 3 3 3 2 2 2" xfId="36001" xr:uid="{C9EB4FCE-5AF5-4ABA-A256-35707966BC72}"/>
    <cellStyle name="Comma 10 3 3 3 2 2 3" xfId="27007" xr:uid="{E4769554-BF40-437B-9138-E50A20095EC1}"/>
    <cellStyle name="Comma 10 3 3 3 2 2 4" xfId="14236" xr:uid="{299CACA0-9A1A-4AF8-AEA3-3F0CDFB580FC}"/>
    <cellStyle name="Comma 10 3 3 3 2 3" xfId="23009" xr:uid="{1A0EDE7C-0820-482B-8EA9-09A4F35A93E6}"/>
    <cellStyle name="Comma 10 3 3 3 2 4" xfId="32024" xr:uid="{9F971895-D4A3-4212-9C94-22EC46C128CD}"/>
    <cellStyle name="Comma 10 3 3 3 2 5" xfId="19223" xr:uid="{7BCCE62E-D9BE-42F7-95DA-6419691C59A3}"/>
    <cellStyle name="Comma 10 3 3 3 3" xfId="7283" xr:uid="{91D7F06B-447E-4FCE-B2BD-E56C7D2B2F2D}"/>
    <cellStyle name="Comma 10 3 3 3 3 2" xfId="24826" xr:uid="{D702AF9F-884B-4F78-82AF-A8ADE7F06264}"/>
    <cellStyle name="Comma 10 3 3 3 3 3" xfId="33820" xr:uid="{A4F46798-E058-4B3B-8E13-047467773293}"/>
    <cellStyle name="Comma 10 3 3 3 3 4" xfId="17580" xr:uid="{3B3539B5-2832-4300-B0C5-7A215AA49FF4}"/>
    <cellStyle name="Comma 10 3 3 3 3 5" xfId="12308" xr:uid="{43C57487-2CD5-431A-8743-D748B25B809F}"/>
    <cellStyle name="Comma 10 3 3 3 4" xfId="21024" xr:uid="{B381E3C8-4C6D-465D-A6B1-3D21374E934D}"/>
    <cellStyle name="Comma 10 3 3 3 5" xfId="30039" xr:uid="{E8DDC0BE-C8D0-40AF-AA08-A8527BEF8B78}"/>
    <cellStyle name="Comma 10 3 3 3 6" xfId="16600" xr:uid="{EB39630A-6DB9-419C-BDE7-F893D870920F}"/>
    <cellStyle name="Comma 10 3 3 4" xfId="4268" xr:uid="{E73032E7-EDC5-4D29-A917-D17AEBF575CC}"/>
    <cellStyle name="Comma 10 3 3 4 2" xfId="8727" xr:uid="{F9B7090E-E7A6-4444-9422-F534E8B6719A}"/>
    <cellStyle name="Comma 10 3 3 4 2 2" xfId="26264" xr:uid="{5EFE1FFC-36D9-481F-92CA-752493C8622A}"/>
    <cellStyle name="Comma 10 3 3 4 2 3" xfId="35259" xr:uid="{180A9C29-B913-489D-91E9-EBEB50E5071F}"/>
    <cellStyle name="Comma 10 3 3 4 2 4" xfId="18691" xr:uid="{76D9B2A9-79EA-435F-8915-593FF4894E9F}"/>
    <cellStyle name="Comma 10 3 3 4 2 5" xfId="13612" xr:uid="{017B3352-DC23-4290-A6F6-2B396525DC5A}"/>
    <cellStyle name="Comma 10 3 3 4 3" xfId="22275" xr:uid="{A4B80482-FA92-44D4-A1CC-B1530D9F7C40}"/>
    <cellStyle name="Comma 10 3 3 4 4" xfId="31290" xr:uid="{B39077DB-2787-4430-989B-837F47185FD1}"/>
    <cellStyle name="Comma 10 3 3 4 5" xfId="16011" xr:uid="{8140D551-7267-44C9-A00B-D7CDDD26398F}"/>
    <cellStyle name="Comma 10 3 3 5" xfId="3298" xr:uid="{B3B54773-3B3A-4E15-84CA-5C7AABB9F6E5}"/>
    <cellStyle name="Comma 10 3 3 5 2" xfId="7992" xr:uid="{B0769E47-C0AB-40BF-AD84-E1F74AD5E9D4}"/>
    <cellStyle name="Comma 10 3 3 5 2 2" xfId="34529" xr:uid="{92E98487-0297-43C5-B036-6C445BFF90F6}"/>
    <cellStyle name="Comma 10 3 3 5 2 3" xfId="25535" xr:uid="{78AD70E9-C3FA-456D-A342-8E0E6C97208E}"/>
    <cellStyle name="Comma 10 3 3 5 2 4" xfId="13014" xr:uid="{393A32B0-082B-48CC-9407-22911A7B1DFD}"/>
    <cellStyle name="Comma 10 3 3 5 3" xfId="21466" xr:uid="{7400ECC4-D784-4EBD-8BAC-4AF58EE8B1E0}"/>
    <cellStyle name="Comma 10 3 3 5 4" xfId="30481" xr:uid="{2CC11377-4E2F-4ACA-BA5F-2A200C070312}"/>
    <cellStyle name="Comma 10 3 3 5 5" xfId="18128" xr:uid="{A402CDF5-0293-43B6-A897-3713B2163590}"/>
    <cellStyle name="Comma 10 3 3 6" xfId="6371" xr:uid="{03315D89-2C25-4164-B806-82AF1B27E03B}"/>
    <cellStyle name="Comma 10 3 3 6 2" xfId="23922" xr:uid="{8A4EB8C4-B692-4741-ABBF-D5D63641397E}"/>
    <cellStyle name="Comma 10 3 3 6 3" xfId="32918" xr:uid="{1EB84FF5-8EE3-4B64-AD03-2763C9A7C06E}"/>
    <cellStyle name="Comma 10 3 3 6 4" xfId="17163" xr:uid="{7E8082A6-28A7-4FF6-AF69-58D3755B1F09}"/>
    <cellStyle name="Comma 10 3 3 6 5" xfId="11565" xr:uid="{B302F55D-8892-4D4A-AE7E-2AEE3DE17F81}"/>
    <cellStyle name="Comma 10 3 3 7" xfId="5891" xr:uid="{86A28E73-AEE5-4F8D-8543-8DB5EA8CC1FD}"/>
    <cellStyle name="Comma 10 3 3 7 2" xfId="32464" xr:uid="{9269673B-CCF1-4273-97D1-C186C8F47D15}"/>
    <cellStyle name="Comma 10 3 3 7 3" xfId="23456" xr:uid="{772548D4-FD14-431B-AB21-38F3C9566109}"/>
    <cellStyle name="Comma 10 3 3 7 4" xfId="11294" xr:uid="{D28EFD79-95C0-450A-80F3-988ECB5E8E8B}"/>
    <cellStyle name="Comma 10 3 3 8" xfId="20290" xr:uid="{C4572192-C88F-4EE8-84CE-CC080B2B4387}"/>
    <cellStyle name="Comma 10 3 3 9" xfId="29305" xr:uid="{CEF7B4F8-BDB6-467D-8E36-9B7C3E63B634}"/>
    <cellStyle name="Comma 10 3 4" xfId="2393" xr:uid="{02E7757A-42AE-4C97-A902-7CFE2337DE30}"/>
    <cellStyle name="Comma 10 3 4 2" xfId="5018" xr:uid="{DE5ABB8A-BAB0-4E23-B02D-8F6F2A20BE86}"/>
    <cellStyle name="Comma 10 3 4 2 2" xfId="9315" xr:uid="{6462E957-F115-4669-845E-3CEF7F7C23AC}"/>
    <cellStyle name="Comma 10 3 4 2 2 2" xfId="35845" xr:uid="{4BAB0836-CC54-47C8-9F68-7A1260E1E5B8}"/>
    <cellStyle name="Comma 10 3 4 2 2 3" xfId="26851" xr:uid="{B9A6BDAA-012E-4820-8BFC-2DAF1FBF28F5}"/>
    <cellStyle name="Comma 10 3 4 2 2 4" xfId="14080" xr:uid="{4F3A51EC-A9D1-47DC-80AD-8A84E78F85B2}"/>
    <cellStyle name="Comma 10 3 4 2 3" xfId="22897" xr:uid="{4DDCDC63-3CDD-4BE9-BFEF-4C712F922EDC}"/>
    <cellStyle name="Comma 10 3 4 2 4" xfId="31912" xr:uid="{C9D21386-94F7-44CE-8EC6-38B59813D973}"/>
    <cellStyle name="Comma 10 3 4 2 5" xfId="19068" xr:uid="{59A5ED65-97FA-40FF-A29D-BA3A149F9D68}"/>
    <cellStyle name="Comma 10 3 4 3" xfId="7127" xr:uid="{745535E4-CA6F-43CC-9AB3-4DF0AE6F243B}"/>
    <cellStyle name="Comma 10 3 4 3 2" xfId="24670" xr:uid="{614EC17F-ED79-4CF8-9005-786CC8594904}"/>
    <cellStyle name="Comma 10 3 4 3 3" xfId="33664" xr:uid="{E6E3A935-D24A-40D5-8F92-B238D7BA9BFC}"/>
    <cellStyle name="Comma 10 3 4 3 4" xfId="17468" xr:uid="{1872B081-8D6D-4242-8A11-561DB680F442}"/>
    <cellStyle name="Comma 10 3 4 3 5" xfId="12152" xr:uid="{EAC1086D-6B55-4FEA-989D-1870FA8FBD8A}"/>
    <cellStyle name="Comma 10 3 4 4" xfId="20912" xr:uid="{24111AF2-4A7D-45BD-A3CA-2E131E7C7A0A}"/>
    <cellStyle name="Comma 10 3 4 5" xfId="29927" xr:uid="{316DD614-FA97-4E05-95DE-DA42D9A41422}"/>
    <cellStyle name="Comma 10 3 4 6" xfId="16444" xr:uid="{80FB1760-98D6-430D-8036-F28D123D10F5}"/>
    <cellStyle name="Comma 10 3 5" xfId="3838" xr:uid="{E7D165F9-52C4-4B1A-A80C-A96148854370}"/>
    <cellStyle name="Comma 10 3 5 2" xfId="8469" xr:uid="{B7012708-6D38-4E9A-8080-01B1F3C692F3}"/>
    <cellStyle name="Comma 10 3 5 2 2" xfId="26011" xr:uid="{390AF7B5-7B4F-4556-887A-C85AA8D260BC}"/>
    <cellStyle name="Comma 10 3 5 2 3" xfId="35004" xr:uid="{BCAEE7A3-09C5-478D-82F2-069283D8337A}"/>
    <cellStyle name="Comma 10 3 5 2 4" xfId="18579" xr:uid="{5D85A04F-ACEB-4C6C-A2EB-51AD2FBB627E}"/>
    <cellStyle name="Comma 10 3 5 2 5" xfId="13469" xr:uid="{1595592E-49FE-499E-B3C7-DAA90C074B3B}"/>
    <cellStyle name="Comma 10 3 5 3" xfId="21845" xr:uid="{70961BA0-AA36-4F14-8121-9EDE52103A21}"/>
    <cellStyle name="Comma 10 3 5 4" xfId="30860" xr:uid="{60B52A1E-50DD-4033-89D4-730AC4D67907}"/>
    <cellStyle name="Comma 10 3 5 5" xfId="15899" xr:uid="{23BEEC8F-3FF0-4472-8E9B-3170DCF3E80D}"/>
    <cellStyle name="Comma 10 3 6" xfId="3141" xr:uid="{190D7F4D-2CBC-45AA-8C37-7B06879B6541}"/>
    <cellStyle name="Comma 10 3 6 2" xfId="7836" xr:uid="{88620173-6613-4A9E-B6DA-909C62D6B6A9}"/>
    <cellStyle name="Comma 10 3 6 2 2" xfId="34373" xr:uid="{02493040-73D3-46E0-81C8-5C4806B6439D}"/>
    <cellStyle name="Comma 10 3 6 2 3" xfId="25379" xr:uid="{9DFE3F3B-4F59-4D0C-AFDC-8E6657DACDC7}"/>
    <cellStyle name="Comma 10 3 6 2 4" xfId="12858" xr:uid="{2677107B-569D-4E7A-B2FC-9093F9DF750C}"/>
    <cellStyle name="Comma 10 3 6 3" xfId="21354" xr:uid="{37F2DA6E-D9AE-42BE-AB9B-7565A82D249D}"/>
    <cellStyle name="Comma 10 3 6 4" xfId="30369" xr:uid="{B9BBD39D-D463-49E2-8957-D6D68EA17338}"/>
    <cellStyle name="Comma 10 3 6 5" xfId="17972" xr:uid="{7A20D51A-B217-477F-8210-DA1C512CE708}"/>
    <cellStyle name="Comma 10 3 7" xfId="6038" xr:uid="{B3BFE41C-26B0-4E8F-BA39-3F37264AB62A}"/>
    <cellStyle name="Comma 10 3 7 2" xfId="23595" xr:uid="{7490FBF2-C5AE-4361-8D75-9AB71C142F65}"/>
    <cellStyle name="Comma 10 3 7 3" xfId="32592" xr:uid="{48E2E161-16D6-4D35-8F67-259E254F9508}"/>
    <cellStyle name="Comma 10 3 7 4" xfId="17051" xr:uid="{0A132317-99D8-40F2-A82C-359D31B15A58}"/>
    <cellStyle name="Comma 10 3 7 5" xfId="11367" xr:uid="{30C67BEC-3824-4E7A-8519-ED4E5B175BD9}"/>
    <cellStyle name="Comma 10 3 8" xfId="9241" xr:uid="{7078E429-0782-49D4-BA90-19E4CF06C001}"/>
    <cellStyle name="Comma 10 3 8 2" xfId="35770" xr:uid="{6959BCF2-3734-495F-BD47-9B995C165703}"/>
    <cellStyle name="Comma 10 3 8 3" xfId="26777" xr:uid="{8A7DF79D-B23B-4942-A8DF-49386FDF494F}"/>
    <cellStyle name="Comma 10 3 8 4" xfId="14009" xr:uid="{529EE68E-C152-44F3-85D9-D045939F8AB5}"/>
    <cellStyle name="Comma 10 3 9" xfId="6844" xr:uid="{F3072CCF-A7C6-404A-9FF1-F949942FD332}"/>
    <cellStyle name="Comma 10 3 9 2" xfId="14960" xr:uid="{7530AFF6-5F33-423C-B0FF-7D3DE7C50BA0}"/>
    <cellStyle name="Comma 10 3 9 2 2" xfId="37024" xr:uid="{190698BA-38A3-4DB4-9C4D-BA0E611C78C8}"/>
    <cellStyle name="Comma 10 3 9 3" xfId="33385" xr:uid="{0D45A0C9-7653-499B-A90A-9C9A4CF5E8B0}"/>
    <cellStyle name="Comma 10 3 9 4" xfId="24390" xr:uid="{609E0A22-937D-411A-971F-8B883344E05F}"/>
    <cellStyle name="Comma 10 4" xfId="1052" xr:uid="{68C20AAE-5820-4C4E-B733-A22F0494CFD3}"/>
    <cellStyle name="Comma 10 4 10" xfId="29164" xr:uid="{4FDE0EC6-587E-4B97-AE7E-6697849BA3FC}"/>
    <cellStyle name="Comma 10 4 11" xfId="15374" xr:uid="{62DC137A-3C43-4FDC-8810-D0E44FD16960}"/>
    <cellStyle name="Comma 10 4 2" xfId="1586" xr:uid="{4D9ACC7C-06B0-4603-B272-0127741ADA0C}"/>
    <cellStyle name="Comma 10 4 2 10" xfId="15530" xr:uid="{7F83C9C6-8FC4-490D-BF12-9D798E79D483}"/>
    <cellStyle name="Comma 10 4 2 2" xfId="1856" xr:uid="{8C02AC46-3F39-45C9-AA7D-829DBADAF205}"/>
    <cellStyle name="Comma 10 4 2 2 2" xfId="2819" xr:uid="{2D0202BA-A18E-44AA-8F60-590B69509CBA}"/>
    <cellStyle name="Comma 10 4 2 2 2 2" xfId="5441" xr:uid="{1D0F2BAD-2F2F-4765-9E7E-96A0A6719B5B}"/>
    <cellStyle name="Comma 10 4 2 2 2 2 2" xfId="9738" xr:uid="{D786D517-7163-4297-9E6D-056EC68C7ED9}"/>
    <cellStyle name="Comma 10 4 2 2 2 2 2 2" xfId="36268" xr:uid="{BD17D907-DED4-4545-88D0-152468C1567C}"/>
    <cellStyle name="Comma 10 4 2 2 2 2 2 3" xfId="27274" xr:uid="{9DED159A-004F-4C56-8F53-7D630B9F8090}"/>
    <cellStyle name="Comma 10 4 2 2 2 2 2 4" xfId="14503" xr:uid="{4A5C1A77-77AA-484F-B99A-8861E66EFC7F}"/>
    <cellStyle name="Comma 10 4 2 2 2 2 3" xfId="23208" xr:uid="{0089741C-237E-4725-8DAE-2EEB3839B3D4}"/>
    <cellStyle name="Comma 10 4 2 2 2 2 4" xfId="32223" xr:uid="{EBDE72BD-BD26-4417-AC47-BC1356CF2412}"/>
    <cellStyle name="Comma 10 4 2 2 2 2 5" xfId="19490" xr:uid="{168CEF4F-AE9C-494D-BD96-ADDB8F5DF89C}"/>
    <cellStyle name="Comma 10 4 2 2 2 3" xfId="7550" xr:uid="{E214E740-C5F6-4F17-9C33-35A42BCFF8D9}"/>
    <cellStyle name="Comma 10 4 2 2 2 3 2" xfId="25093" xr:uid="{8658F1EF-0E9F-4FA5-AA58-1F0118222204}"/>
    <cellStyle name="Comma 10 4 2 2 2 3 3" xfId="34087" xr:uid="{F0573B9A-629E-4A54-AD2B-2D5419B7A5C4}"/>
    <cellStyle name="Comma 10 4 2 2 2 3 4" xfId="17779" xr:uid="{0452F673-BFB5-4AE9-A865-2AD786FF891B}"/>
    <cellStyle name="Comma 10 4 2 2 2 3 5" xfId="12575" xr:uid="{356638A1-1078-451A-8A7E-498524FAAF58}"/>
    <cellStyle name="Comma 10 4 2 2 2 4" xfId="21223" xr:uid="{6A0B5D43-026E-45F2-B233-F6C91A6232BF}"/>
    <cellStyle name="Comma 10 4 2 2 2 5" xfId="30238" xr:uid="{0F09EB41-2D73-4563-91A1-EC15F92B22B8}"/>
    <cellStyle name="Comma 10 4 2 2 2 6" xfId="16867" xr:uid="{70D00A98-9BC1-47B0-9B01-5557808EF501}"/>
    <cellStyle name="Comma 10 4 2 2 3" xfId="4740" xr:uid="{7952B6DA-C4F5-4135-BF93-F365547CFA0F}"/>
    <cellStyle name="Comma 10 4 2 2 3 2" xfId="9065" xr:uid="{97CF1023-2303-4F42-8B29-73688DCA8596}"/>
    <cellStyle name="Comma 10 4 2 2 3 2 2" xfId="26601" xr:uid="{E4F57319-3A97-4421-970F-C78424955A6B}"/>
    <cellStyle name="Comma 10 4 2 2 3 2 3" xfId="35596" xr:uid="{D4C2E994-AA0A-4B9C-98A0-B8D5B70A21FA}"/>
    <cellStyle name="Comma 10 4 2 2 3 2 4" xfId="18890" xr:uid="{AC8D4792-2843-46E5-9A97-F438AC9B876F}"/>
    <cellStyle name="Comma 10 4 2 2 3 2 5" xfId="13841" xr:uid="{E3C518A0-4DDA-49F5-8112-410D195E0ECB}"/>
    <cellStyle name="Comma 10 4 2 2 3 3" xfId="22747" xr:uid="{650FC2FB-DA75-4DE8-905A-1CBDE9A19501}"/>
    <cellStyle name="Comma 10 4 2 2 3 4" xfId="31762" xr:uid="{E3E9FABC-1ACE-4524-AD5D-7D2A2E4BCD05}"/>
    <cellStyle name="Comma 10 4 2 2 3 5" xfId="16210" xr:uid="{7564AEE2-C01B-4A73-8E69-4C911D5546DB}"/>
    <cellStyle name="Comma 10 4 2 2 4" xfId="3568" xr:uid="{D7CBDF93-111C-47D7-ABF6-A41A251A6FA4}"/>
    <cellStyle name="Comma 10 4 2 2 4 2" xfId="8259" xr:uid="{D6E8EB55-94D7-4ECD-B219-028D64966B4D}"/>
    <cellStyle name="Comma 10 4 2 2 4 2 2" xfId="34796" xr:uid="{D429C4B0-BE9E-4A3E-8C2C-218DD1489B4B}"/>
    <cellStyle name="Comma 10 4 2 2 4 2 3" xfId="25802" xr:uid="{CD7BBEA1-3818-40F1-B631-2CE260B116F4}"/>
    <cellStyle name="Comma 10 4 2 2 4 2 4" xfId="13281" xr:uid="{3AA0F07F-3115-4F39-A1B5-5B4DF3C314FA}"/>
    <cellStyle name="Comma 10 4 2 2 4 3" xfId="21665" xr:uid="{ED2D6A5C-8AF4-43AE-B21A-2DFCB0DBE0FD}"/>
    <cellStyle name="Comma 10 4 2 2 4 4" xfId="30680" xr:uid="{05763CBE-4908-439B-81EF-4A830541666C}"/>
    <cellStyle name="Comma 10 4 2 2 4 5" xfId="18395" xr:uid="{A7F8D012-3725-4655-A907-EECEC4A5A81B}"/>
    <cellStyle name="Comma 10 4 2 2 5" xfId="6788" xr:uid="{B1A89FE2-8593-4B30-8A9E-D1115563C5BD}"/>
    <cellStyle name="Comma 10 4 2 2 5 2" xfId="24334" xr:uid="{80E92A75-B610-4C36-BAED-1BFFB78E4E61}"/>
    <cellStyle name="Comma 10 4 2 2 5 3" xfId="33327" xr:uid="{E268D9BC-BF24-484E-B6FD-DDC59423CE55}"/>
    <cellStyle name="Comma 10 4 2 2 5 4" xfId="17362" xr:uid="{4224228A-FFE4-42C5-983C-E5B7FA21C538}"/>
    <cellStyle name="Comma 10 4 2 2 5 5" xfId="11862" xr:uid="{E9955074-2088-457A-B5AC-D9D3B011C658}"/>
    <cellStyle name="Comma 10 4 2 2 6" xfId="10460" xr:uid="{A9C1BCE2-8289-4B6A-8E83-5CFFF549B40D}"/>
    <cellStyle name="Comma 10 4 2 2 6 2" xfId="36991" xr:uid="{395064BA-8E30-4D63-B261-BC2BB7B80A46}"/>
    <cellStyle name="Comma 10 4 2 2 6 3" xfId="27993" xr:uid="{10C4D384-E698-40B1-A31B-57A55260DF4A}"/>
    <cellStyle name="Comma 10 4 2 2 6 4" xfId="14945" xr:uid="{A845591B-375C-40D1-BD04-5886DCD58D39}"/>
    <cellStyle name="Comma 10 4 2 2 7" xfId="20762" xr:uid="{99B7CA78-9EBC-4C30-B0EE-DA26DD0CE1AE}"/>
    <cellStyle name="Comma 10 4 2 2 8" xfId="29777" xr:uid="{D9C10BEA-DE92-42FA-8605-891E27C64A9F}"/>
    <cellStyle name="Comma 10 4 2 2 9" xfId="15715" xr:uid="{7B439ED1-5E16-4EBD-BC58-56DCAA04D84E}"/>
    <cellStyle name="Comma 10 4 2 3" xfId="2633" xr:uid="{B99366C0-BF5F-4C18-BD94-0F3FC0921A8F}"/>
    <cellStyle name="Comma 10 4 2 3 2" xfId="5256" xr:uid="{BD4A6606-4B8B-418C-9FFB-26645C66AF3E}"/>
    <cellStyle name="Comma 10 4 2 3 2 2" xfId="9553" xr:uid="{26EEBD73-0B58-48D7-8033-177B5B00A0F3}"/>
    <cellStyle name="Comma 10 4 2 3 2 2 2" xfId="36083" xr:uid="{9E99DEEB-388F-4E63-B291-26B15CF48CC0}"/>
    <cellStyle name="Comma 10 4 2 3 2 2 3" xfId="27089" xr:uid="{3CFE7EB4-2D17-4FF9-B14D-7E411CD6D256}"/>
    <cellStyle name="Comma 10 4 2 3 2 2 4" xfId="14318" xr:uid="{704DA04B-4055-4A92-B133-F0F4869FBDF9}"/>
    <cellStyle name="Comma 10 4 2 3 2 3" xfId="23087" xr:uid="{6DB11384-805B-477F-9003-0457FAFFC906}"/>
    <cellStyle name="Comma 10 4 2 3 2 4" xfId="32102" xr:uid="{4DBF4825-23F9-4635-853D-859F9B7F65BB}"/>
    <cellStyle name="Comma 10 4 2 3 2 5" xfId="19305" xr:uid="{6DFC2DDB-39A2-4D9D-A9C7-054B399052C0}"/>
    <cellStyle name="Comma 10 4 2 3 3" xfId="7365" xr:uid="{10E9B7AF-2CDD-4D4E-B8D4-D3211C9D580B}"/>
    <cellStyle name="Comma 10 4 2 3 3 2" xfId="24908" xr:uid="{E1313791-77E7-4C3B-8EC7-D60CD327320C}"/>
    <cellStyle name="Comma 10 4 2 3 3 3" xfId="33902" xr:uid="{936D385B-57E8-4716-9DB5-6AF6428AA02F}"/>
    <cellStyle name="Comma 10 4 2 3 3 4" xfId="17658" xr:uid="{2C40CD7D-DAB5-45A6-84AD-EF2AFDD9AF70}"/>
    <cellStyle name="Comma 10 4 2 3 3 5" xfId="12390" xr:uid="{04F2584C-ECDA-4D68-8DD4-7D5471ABD012}"/>
    <cellStyle name="Comma 10 4 2 3 4" xfId="21102" xr:uid="{FF8EC2ED-9C09-4533-BE6C-531599AA82F0}"/>
    <cellStyle name="Comma 10 4 2 3 5" xfId="30117" xr:uid="{AE40F7C7-37B2-486E-94BB-F1F49F1AA94E}"/>
    <cellStyle name="Comma 10 4 2 3 6" xfId="16682" xr:uid="{2A82F5A1-1248-4DE8-9F6D-687EF147B98E}"/>
    <cellStyle name="Comma 10 4 2 4" xfId="4558" xr:uid="{05A75D3A-FF35-4168-8F6D-72D8A40F16D4}"/>
    <cellStyle name="Comma 10 4 2 4 2" xfId="8911" xr:uid="{64A11D59-9AC3-43DF-8F02-AF2A16936AD3}"/>
    <cellStyle name="Comma 10 4 2 4 2 2" xfId="26448" xr:uid="{B458A132-DB5B-4ADC-8B3F-8EFE8CED2425}"/>
    <cellStyle name="Comma 10 4 2 4 2 3" xfId="35443" xr:uid="{61B6BAA9-B016-461D-BB88-485E1DDD0ACB}"/>
    <cellStyle name="Comma 10 4 2 4 2 4" xfId="18769" xr:uid="{57AAA01E-71BA-4334-8CD4-358E4ECB587B}"/>
    <cellStyle name="Comma 10 4 2 4 2 5" xfId="13711" xr:uid="{7044E54B-88B4-485A-BE1B-3B08257F1D45}"/>
    <cellStyle name="Comma 10 4 2 4 3" xfId="22565" xr:uid="{6221C008-68AE-49DF-AB19-5C1D59EB1941}"/>
    <cellStyle name="Comma 10 4 2 4 4" xfId="31580" xr:uid="{5640CD41-7467-4A70-A7B5-0D7C6F6F225E}"/>
    <cellStyle name="Comma 10 4 2 4 5" xfId="16089" xr:uid="{FDED9F25-6537-429F-885F-949344251A6C}"/>
    <cellStyle name="Comma 10 4 2 5" xfId="3382" xr:uid="{8FB7DA52-9BBD-47C9-9F7B-AEA02227B549}"/>
    <cellStyle name="Comma 10 4 2 5 2" xfId="8074" xr:uid="{3955F6A5-D182-46A0-8FA2-3FFF3C44BFB5}"/>
    <cellStyle name="Comma 10 4 2 5 2 2" xfId="34611" xr:uid="{895C3621-5300-42C4-ACE5-CA6ED548BC16}"/>
    <cellStyle name="Comma 10 4 2 5 2 3" xfId="25617" xr:uid="{E3FFD1BD-62A9-4BC3-AED9-5A722EF48E82}"/>
    <cellStyle name="Comma 10 4 2 5 2 4" xfId="13096" xr:uid="{60815AB3-FD17-4378-9C73-D8CEEDD7135C}"/>
    <cellStyle name="Comma 10 4 2 5 3" xfId="21544" xr:uid="{F2664DED-3B96-49F4-ABAB-9FC1C3766743}"/>
    <cellStyle name="Comma 10 4 2 5 4" xfId="30559" xr:uid="{9E990C7D-F94F-483A-BC45-4E8D1602B162}"/>
    <cellStyle name="Comma 10 4 2 5 5" xfId="18210" xr:uid="{E4B16D0A-CE86-44F2-9369-B90D4DCC596F}"/>
    <cellStyle name="Comma 10 4 2 6" xfId="6556" xr:uid="{18E3DC50-4425-4142-BAE5-7C68043FE42D}"/>
    <cellStyle name="Comma 10 4 2 6 2" xfId="24105" xr:uid="{043E4E62-B7CC-4CB7-B088-230DE1638B2D}"/>
    <cellStyle name="Comma 10 4 2 6 3" xfId="33099" xr:uid="{0D560F7B-BE07-4DA0-B53E-790BC39F83B4}"/>
    <cellStyle name="Comma 10 4 2 6 4" xfId="17241" xr:uid="{7F0A5707-6B8D-459A-BED6-E21D84383694}"/>
    <cellStyle name="Comma 10 4 2 6 5" xfId="11668" xr:uid="{64BECF0E-24D6-42A9-9740-053275BEAEF7}"/>
    <cellStyle name="Comma 10 4 2 7" xfId="10276" xr:uid="{8FA40582-794B-4AC3-AC4D-2B76EDA3A689}"/>
    <cellStyle name="Comma 10 4 2 7 2" xfId="36809" xr:uid="{8339FA4E-932D-444D-AF13-02FF755146BB}"/>
    <cellStyle name="Comma 10 4 2 7 3" xfId="27811" xr:uid="{6372D424-1D82-421F-A9DC-4F0A3D4E5847}"/>
    <cellStyle name="Comma 10 4 2 7 4" xfId="14824" xr:uid="{C6D799D4-36A4-44F1-9D26-338C565035E8}"/>
    <cellStyle name="Comma 10 4 2 8" xfId="20580" xr:uid="{9692980C-700A-43CB-862E-A47D58C7827D}"/>
    <cellStyle name="Comma 10 4 2 9" xfId="29595" xr:uid="{D123001F-1B66-465E-8FD1-0E30AE16BCAE}"/>
    <cellStyle name="Comma 10 4 3" xfId="2475" xr:uid="{B7DF9BE4-B21A-4A5D-9D2F-2689A98E8120}"/>
    <cellStyle name="Comma 10 4 3 2" xfId="5100" xr:uid="{FEC11565-5A8A-4304-B4B6-51A17782913B}"/>
    <cellStyle name="Comma 10 4 3 2 2" xfId="9397" xr:uid="{71089733-3AD6-4BF9-BC56-C1C3534A06EA}"/>
    <cellStyle name="Comma 10 4 3 2 2 2" xfId="35927" xr:uid="{A47E45A4-4F75-47BF-9AA1-006EDDCD2D50}"/>
    <cellStyle name="Comma 10 4 3 2 2 3" xfId="26933" xr:uid="{3F1F350B-20FD-4696-BC6B-A3AC099D7AD4}"/>
    <cellStyle name="Comma 10 4 3 2 2 4" xfId="14162" xr:uid="{3201C573-84C5-434D-ADE5-3C6F04501DAA}"/>
    <cellStyle name="Comma 10 4 3 2 3" xfId="22975" xr:uid="{F5C54BA3-4E73-4677-967A-3B64667F376F}"/>
    <cellStyle name="Comma 10 4 3 2 4" xfId="31990" xr:uid="{D22C7AE1-2E80-4331-9C0D-EC7392A7DBCF}"/>
    <cellStyle name="Comma 10 4 3 2 5" xfId="19150" xr:uid="{9896AC8D-1E86-420E-89AA-C87D0565B2AD}"/>
    <cellStyle name="Comma 10 4 3 3" xfId="7209" xr:uid="{24F4A377-E1EE-4A35-B80D-7D7ABA30AE35}"/>
    <cellStyle name="Comma 10 4 3 3 2" xfId="24752" xr:uid="{49DF4FD0-097F-4886-A2C2-6B9E2A3DB74D}"/>
    <cellStyle name="Comma 10 4 3 3 3" xfId="33746" xr:uid="{89A74D85-B464-4C9E-92F0-E00A10AAE024}"/>
    <cellStyle name="Comma 10 4 3 3 4" xfId="17546" xr:uid="{CA1925B6-43FF-43DA-98EA-11ECF6D78DBE}"/>
    <cellStyle name="Comma 10 4 3 3 5" xfId="12234" xr:uid="{3B865377-230E-4002-9176-885F185E5DF3}"/>
    <cellStyle name="Comma 10 4 3 4" xfId="20990" xr:uid="{F1952F36-2982-428E-8A57-AA1C7FE2BFF6}"/>
    <cellStyle name="Comma 10 4 3 5" xfId="30005" xr:uid="{5E154F66-68D4-480E-9B49-7B5F287D86FE}"/>
    <cellStyle name="Comma 10 4 3 6" xfId="16526" xr:uid="{7FC2275A-DC18-4BC2-B50E-7BB58E2D0C06}"/>
    <cellStyle name="Comma 10 4 4" xfId="4127" xr:uid="{DCE8BC4C-99B6-4611-BD26-BDEACDF2038E}"/>
    <cellStyle name="Comma 10 4 4 2" xfId="8646" xr:uid="{9CE7B145-C0B9-4005-A2D1-AD93F3EAA783}"/>
    <cellStyle name="Comma 10 4 4 2 2" xfId="26184" xr:uid="{396B63EA-1003-48B8-B6A6-EAF7560FC7D8}"/>
    <cellStyle name="Comma 10 4 4 2 3" xfId="35178" xr:uid="{7EAFC312-EEFA-4E58-A546-83CF3275E4AC}"/>
    <cellStyle name="Comma 10 4 4 2 4" xfId="18657" xr:uid="{B546EA43-C88D-4977-B963-330E822021E4}"/>
    <cellStyle name="Comma 10 4 4 2 5" xfId="13570" xr:uid="{BED8C7C0-5C8D-4BB0-83AE-BA29DFC3BDCA}"/>
    <cellStyle name="Comma 10 4 4 3" xfId="22134" xr:uid="{5497CE78-795A-444E-A61B-0172C45860B0}"/>
    <cellStyle name="Comma 10 4 4 4" xfId="31149" xr:uid="{7E2AF4C0-5C68-4EC8-B536-F25F930A05E4}"/>
    <cellStyle name="Comma 10 4 4 5" xfId="15977" xr:uid="{9BBB1F1B-29F3-4086-A612-066FDA94C4F4}"/>
    <cellStyle name="Comma 10 4 5" xfId="3223" xr:uid="{80A4E2B9-2C96-48CE-A731-1C003C860F3B}"/>
    <cellStyle name="Comma 10 4 5 2" xfId="7918" xr:uid="{7DA314E2-ACC5-4239-9C1F-89735CC1DC9E}"/>
    <cellStyle name="Comma 10 4 5 2 2" xfId="34455" xr:uid="{BC39C0CB-F9A0-498F-A4B0-47EBC230C56A}"/>
    <cellStyle name="Comma 10 4 5 2 3" xfId="25461" xr:uid="{EDC74CDD-9BC2-4110-A3FD-AA2E713D1F2D}"/>
    <cellStyle name="Comma 10 4 5 2 4" xfId="12940" xr:uid="{27D1FE00-854D-433C-A6B8-C12422B3DF2B}"/>
    <cellStyle name="Comma 10 4 5 3" xfId="21432" xr:uid="{458E066E-0ECC-41B7-9F2D-E749DFF1B4E4}"/>
    <cellStyle name="Comma 10 4 5 4" xfId="30447" xr:uid="{BE115030-5E6B-4022-AC13-5885E2505227}"/>
    <cellStyle name="Comma 10 4 5 5" xfId="18054" xr:uid="{EFBE4F45-15A7-4FD2-A8F2-A0C71091EB64}"/>
    <cellStyle name="Comma 10 4 6" xfId="6229" xr:uid="{E129E107-F789-40CB-8DC1-D5D5E42E53E6}"/>
    <cellStyle name="Comma 10 4 6 2" xfId="23783" xr:uid="{919071FA-757D-4490-B62E-3537975E7F1C}"/>
    <cellStyle name="Comma 10 4 6 3" xfId="32779" xr:uid="{F71AFC1A-443C-4C5A-B18F-185BBD1F6454}"/>
    <cellStyle name="Comma 10 4 6 4" xfId="17129" xr:uid="{73C29FC1-330E-4A87-A926-9286EB0D11A9}"/>
    <cellStyle name="Comma 10 4 6 5" xfId="11471" xr:uid="{C4912AEB-3D2F-4E2C-9C04-05CE72DE09B7}"/>
    <cellStyle name="Comma 10 4 7" xfId="6071" xr:uid="{1DFC34C7-4105-4AF7-A8B6-AE6A5DDFEE3D}"/>
    <cellStyle name="Comma 10 4 7 2" xfId="32625" xr:uid="{C46D9EB4-C29D-49DE-93F4-8F9CB4E3443F}"/>
    <cellStyle name="Comma 10 4 7 3" xfId="23628" xr:uid="{1B8CE756-425E-4362-BA66-1C086728FFCF}"/>
    <cellStyle name="Comma 10 4 7 4" xfId="11380" xr:uid="{99F6F7F3-989A-4895-92C6-0D1E89EBE870}"/>
    <cellStyle name="Comma 10 4 8" xfId="6511" xr:uid="{6092EB5F-D3D3-459F-A049-154AE8CB5F88}"/>
    <cellStyle name="Comma 10 4 8 2" xfId="14992" xr:uid="{A99D91A4-A273-40B5-80AB-CABDAC8BECE1}"/>
    <cellStyle name="Comma 10 4 8 2 2" xfId="37303" xr:uid="{6F2359AE-59C2-4BC3-BC70-E65B56C9C060}"/>
    <cellStyle name="Comma 10 4 8 3" xfId="33054" xr:uid="{C2DD0C82-BEFE-4A3E-9F58-93DF5A4DCF4B}"/>
    <cellStyle name="Comma 10 4 8 4" xfId="24060" xr:uid="{5F229C6F-F07A-4BC9-9A26-5F2C568C232B}"/>
    <cellStyle name="Comma 10 4 9" xfId="20149" xr:uid="{03967806-3531-4546-A8D0-2688DDD011E7}"/>
    <cellStyle name="Comma 10 5" xfId="1207" xr:uid="{351EC865-B855-4A1A-BAA5-4E52A00A02D9}"/>
    <cellStyle name="Comma 10 5 2" xfId="1733" xr:uid="{E36E1010-99CC-490C-9CAB-46190AFE4C4B}"/>
    <cellStyle name="Comma 10 5 2 2" xfId="2696" xr:uid="{4289E029-B826-400F-AA13-B6D2435CCE0D}"/>
    <cellStyle name="Comma 10 5 2 2 2" xfId="5318" xr:uid="{6F150D50-7B66-4875-97F4-727D447CACD1}"/>
    <cellStyle name="Comma 10 5 2 2 2 2" xfId="9615" xr:uid="{EAC9EA0C-E67C-479D-9DBB-205CD4C35D30}"/>
    <cellStyle name="Comma 10 5 2 2 2 2 2" xfId="36145" xr:uid="{CC90AD49-FF4F-414D-8DDF-4010B84473A0}"/>
    <cellStyle name="Comma 10 5 2 2 2 2 3" xfId="27151" xr:uid="{3E9898CC-3BA5-4BA6-965C-90425C2263D7}"/>
    <cellStyle name="Comma 10 5 2 2 2 2 4" xfId="14380" xr:uid="{E02BF783-4DEE-421D-A0D5-AC9C9369E9C8}"/>
    <cellStyle name="Comma 10 5 2 2 2 3" xfId="19367" xr:uid="{8DCBDF7E-D27C-4D45-9184-5983500B29BF}"/>
    <cellStyle name="Comma 10 5 2 2 3" xfId="7427" xr:uid="{E052943C-461A-4D77-B17E-4CAE4CF75C4C}"/>
    <cellStyle name="Comma 10 5 2 2 3 2" xfId="33964" xr:uid="{E0A31305-756F-47CA-9467-FC98BBEE04C3}"/>
    <cellStyle name="Comma 10 5 2 2 3 3" xfId="24970" xr:uid="{6FB80A56-213B-40F3-B500-87611C8378E5}"/>
    <cellStyle name="Comma 10 5 2 2 3 4" xfId="12452" xr:uid="{7291A75F-B429-48AD-B384-E57B187D887D}"/>
    <cellStyle name="Comma 10 5 2 2 4" xfId="16744" xr:uid="{D11A82A6-035B-4837-BE0C-F9F62062822F}"/>
    <cellStyle name="Comma 10 5 2 3" xfId="3445" xr:uid="{FD4008C7-E24B-4317-85E3-A010CD4238FE}"/>
    <cellStyle name="Comma 10 5 2 3 2" xfId="8136" xr:uid="{33E1166E-7B2E-4C1C-B9E2-A18B2F0C8FD0}"/>
    <cellStyle name="Comma 10 5 2 3 2 2" xfId="34673" xr:uid="{AF416A54-F35B-4AA5-9C1F-1C6C6B55344A}"/>
    <cellStyle name="Comma 10 5 2 3 2 3" xfId="25679" xr:uid="{1836A824-FF08-491E-AA0D-5D1A825B2F43}"/>
    <cellStyle name="Comma 10 5 2 3 2 4" xfId="13158" xr:uid="{A0263F10-8B04-4BD6-AC7F-EC57A7D20639}"/>
    <cellStyle name="Comma 10 5 2 3 3" xfId="18272" xr:uid="{B2679A6D-F9DC-4A5C-9EBD-9A897AF03224}"/>
    <cellStyle name="Comma 10 5 2 4" xfId="6665" xr:uid="{D7656C94-0600-4D40-A378-DFA6D9E095A6}"/>
    <cellStyle name="Comma 10 5 2 4 2" xfId="33204" xr:uid="{F32E2BAC-C8FF-4AD8-849D-A11C882E66ED}"/>
    <cellStyle name="Comma 10 5 2 4 3" xfId="24211" xr:uid="{12C05B8C-2612-43B1-851B-A097DA94BC1D}"/>
    <cellStyle name="Comma 10 5 2 4 4" xfId="11739" xr:uid="{7591FFEE-697B-4887-883B-42763C8F6651}"/>
    <cellStyle name="Comma 10 5 2 5" xfId="15592" xr:uid="{ABF8F138-9915-434E-9736-D27EB72AA30E}"/>
    <cellStyle name="Comma 10 5 3" xfId="1873" xr:uid="{121CFE00-0A90-481A-A73C-5999F776040A}"/>
    <cellStyle name="Comma 10 5 3 2" xfId="2836" xr:uid="{E8BD2CA4-F8BD-4DD9-A86E-A843A7C61E4F}"/>
    <cellStyle name="Comma 10 5 3 2 2" xfId="5458" xr:uid="{567F5276-B933-4383-90F7-363E76BB1349}"/>
    <cellStyle name="Comma 10 5 3 2 2 2" xfId="9755" xr:uid="{C8BF1442-F9D6-462D-A5D7-5480914C9C8A}"/>
    <cellStyle name="Comma 10 5 3 2 2 2 2" xfId="36285" xr:uid="{E41BC0A2-92F3-4EE1-A618-3C2AA448A8A8}"/>
    <cellStyle name="Comma 10 5 3 2 2 2 3" xfId="27291" xr:uid="{453758C2-A6B4-469E-A382-6630D5911B07}"/>
    <cellStyle name="Comma 10 5 3 2 2 2 4" xfId="14520" xr:uid="{A5155CE1-FDD2-4196-9F27-425BC4F39ABA}"/>
    <cellStyle name="Comma 10 5 3 2 2 3" xfId="19507" xr:uid="{031D9B02-91A7-4759-A6C6-4495CB6799B8}"/>
    <cellStyle name="Comma 10 5 3 2 3" xfId="7567" xr:uid="{13558791-B264-49AF-B0B3-BCE989C852AB}"/>
    <cellStyle name="Comma 10 5 3 2 3 2" xfId="34104" xr:uid="{D0A8B612-F767-4996-A981-E8E4B446C83A}"/>
    <cellStyle name="Comma 10 5 3 2 3 3" xfId="25110" xr:uid="{F02FC25B-1250-4A1A-97BD-399D53DBDA99}"/>
    <cellStyle name="Comma 10 5 3 2 3 4" xfId="12592" xr:uid="{B385B0BD-BAAF-4337-AA44-F0995D886585}"/>
    <cellStyle name="Comma 10 5 3 2 4" xfId="16884" xr:uid="{7F3E2DDA-A600-4937-8F05-F2012383B462}"/>
    <cellStyle name="Comma 10 5 3 3" xfId="3585" xr:uid="{58B7E191-D229-43D1-AC1D-07E7175D86C4}"/>
    <cellStyle name="Comma 10 5 3 3 2" xfId="8276" xr:uid="{17B398B7-9945-41E0-9F46-8E25DE76E506}"/>
    <cellStyle name="Comma 10 5 3 3 2 2" xfId="34813" xr:uid="{33F1823A-9F1F-4368-B74A-4EA1EFE7C52E}"/>
    <cellStyle name="Comma 10 5 3 3 2 3" xfId="25819" xr:uid="{F95104C7-4D24-4FAA-A4AD-B7F218825B9F}"/>
    <cellStyle name="Comma 10 5 3 3 2 4" xfId="13298" xr:uid="{221AD535-0B06-4941-946B-E9E908B8C6F0}"/>
    <cellStyle name="Comma 10 5 3 3 3" xfId="18412" xr:uid="{FED0F102-65BA-4B76-B387-E14231FDF8A6}"/>
    <cellStyle name="Comma 10 5 3 4" xfId="6805" xr:uid="{6B0A3190-EC40-4FBA-A4BC-EEB413ABB337}"/>
    <cellStyle name="Comma 10 5 3 4 2" xfId="33344" xr:uid="{A79146F3-7570-4029-9EFD-983587111139}"/>
    <cellStyle name="Comma 10 5 3 4 3" xfId="24351" xr:uid="{8BAB804C-1552-44D8-8F81-19932BD66F6E}"/>
    <cellStyle name="Comma 10 5 3 4 4" xfId="11879" xr:uid="{0EF95907-2C81-4B75-A01A-280352E11BCD}"/>
    <cellStyle name="Comma 10 5 3 5" xfId="15732" xr:uid="{60870721-4C63-42AB-86B7-3E0271BC624D}"/>
    <cellStyle name="Comma 10 5 4" xfId="2510" xr:uid="{22DA308C-7161-44D6-A914-B78843746A69}"/>
    <cellStyle name="Comma 10 5 4 2" xfId="5134" xr:uid="{EA1003B8-800F-4CC5-BF69-0B9094B92824}"/>
    <cellStyle name="Comma 10 5 4 2 2" xfId="9431" xr:uid="{3825791F-4A60-4DA4-B4C1-D0D0A59BF6C8}"/>
    <cellStyle name="Comma 10 5 4 2 2 2" xfId="35961" xr:uid="{F8B91FEE-0F3D-4B15-863A-00B359EDB3C7}"/>
    <cellStyle name="Comma 10 5 4 2 2 3" xfId="26967" xr:uid="{6DA6F14C-F533-4CD0-81F8-0C4BDED920BD}"/>
    <cellStyle name="Comma 10 5 4 2 2 4" xfId="14196" xr:uid="{C6A42E1F-B616-43BF-A793-0AEE2221AE9F}"/>
    <cellStyle name="Comma 10 5 4 2 3" xfId="19183" xr:uid="{C86FAFE8-6AB0-4D01-BD0B-80A6BCF679BF}"/>
    <cellStyle name="Comma 10 5 4 3" xfId="7243" xr:uid="{0D4A5087-79D7-411D-B02E-5DC1E629B3BB}"/>
    <cellStyle name="Comma 10 5 4 3 2" xfId="33780" xr:uid="{7D39D142-EB29-4857-B9C4-0D571487B38D}"/>
    <cellStyle name="Comma 10 5 4 3 3" xfId="24786" xr:uid="{789C221A-790F-4C3A-B966-4A15743F7F16}"/>
    <cellStyle name="Comma 10 5 4 3 4" xfId="12268" xr:uid="{E71A8FC3-CC3C-4D84-A332-583DAF0131A0}"/>
    <cellStyle name="Comma 10 5 4 4" xfId="16560" xr:uid="{5C5865A6-A1E3-47C4-9F75-800B8D8A456B}"/>
    <cellStyle name="Comma 10 5 5" xfId="3257" xr:uid="{1EF218DC-3635-4FC8-850F-4FA93871E1CE}"/>
    <cellStyle name="Comma 10 5 5 2" xfId="7952" xr:uid="{642E4CA1-A8EF-45D0-BD4D-22565F2D1F28}"/>
    <cellStyle name="Comma 10 5 5 2 2" xfId="34489" xr:uid="{60013FE7-C2C3-441A-AF48-DF9A6A1FD34D}"/>
    <cellStyle name="Comma 10 5 5 2 3" xfId="25495" xr:uid="{2910AF9C-4F71-4992-A0D2-DDE330075CF4}"/>
    <cellStyle name="Comma 10 5 5 2 4" xfId="12974" xr:uid="{2675193A-9DE1-41B9-88BA-41AF11F8CFA4}"/>
    <cellStyle name="Comma 10 5 5 3" xfId="18088" xr:uid="{E5ABE19A-16E9-421E-A3FA-FD85CC51E5DD}"/>
    <cellStyle name="Comma 10 5 6" xfId="6315" xr:uid="{63F0F445-23C3-4F31-A7D2-6D0DB2078F33}"/>
    <cellStyle name="Comma 10 5 6 2" xfId="32863" xr:uid="{44381CB7-ECF3-48F8-9D7E-6F45492BE664}"/>
    <cellStyle name="Comma 10 5 6 3" xfId="23866" xr:uid="{161DC921-80F9-46B2-94C5-482B5073B4C6}"/>
    <cellStyle name="Comma 10 5 6 4" xfId="11520" xr:uid="{8F30128F-2175-4078-83D7-A76D874CD3E3}"/>
    <cellStyle name="Comma 10 5 7" xfId="15408" xr:uid="{C092C78D-A72D-449E-A3BE-6AA72775092F}"/>
    <cellStyle name="Comma 10 6" xfId="1689" xr:uid="{3F2115E6-3723-4D48-B4C9-5FEA0961522E}"/>
    <cellStyle name="Comma 10 6 2" xfId="2652" xr:uid="{4C894B1E-5D95-40CD-89CF-4EDAEFD3A4E7}"/>
    <cellStyle name="Comma 10 6 2 2" xfId="5274" xr:uid="{FFAC3B55-796F-4DB6-98A3-2B2B3A9BAE6A}"/>
    <cellStyle name="Comma 10 6 2 2 2" xfId="9571" xr:uid="{8D388294-E92A-40EA-8BBD-8FCF62E91CA1}"/>
    <cellStyle name="Comma 10 6 2 2 2 2" xfId="36101" xr:uid="{8DB569A8-3740-47A6-AB8A-EF8150949A64}"/>
    <cellStyle name="Comma 10 6 2 2 2 3" xfId="27107" xr:uid="{888B560C-54D7-4D50-95B5-624B5DDA9C71}"/>
    <cellStyle name="Comma 10 6 2 2 2 4" xfId="14336" xr:uid="{7B5211A8-7182-46E7-B8A3-4622E0055CF6}"/>
    <cellStyle name="Comma 10 6 2 2 3" xfId="19323" xr:uid="{3E56CA66-3CB4-4E62-ADF6-ACB1512F617C}"/>
    <cellStyle name="Comma 10 6 2 3" xfId="7383" xr:uid="{4DFA46A5-6ACA-447F-8B1E-BBD5B020DD0B}"/>
    <cellStyle name="Comma 10 6 2 3 2" xfId="33920" xr:uid="{B28E5F9D-4A4D-440B-8CB2-E4E6B0350955}"/>
    <cellStyle name="Comma 10 6 2 3 3" xfId="24926" xr:uid="{4C1CBCED-47B2-462C-804E-8DDD60FF42F4}"/>
    <cellStyle name="Comma 10 6 2 3 4" xfId="12408" xr:uid="{A9162D37-C62E-4F63-AC71-E48B4506828C}"/>
    <cellStyle name="Comma 10 6 2 4" xfId="16700" xr:uid="{F2E75FC7-C11A-4D23-B271-77B4827D30A2}"/>
    <cellStyle name="Comma 10 6 3" xfId="3401" xr:uid="{E99EF127-B4AA-4506-891E-CA7AA193E8D7}"/>
    <cellStyle name="Comma 10 6 3 2" xfId="8092" xr:uid="{707C2E2E-32E2-4826-8A81-AF5ABF20FC7B}"/>
    <cellStyle name="Comma 10 6 3 2 2" xfId="34629" xr:uid="{DD0372A3-A3A8-4BBE-8A74-F7CC1CB709C5}"/>
    <cellStyle name="Comma 10 6 3 2 3" xfId="25635" xr:uid="{BA037AE2-E8CC-4BE0-9B7A-C96AAF12A31E}"/>
    <cellStyle name="Comma 10 6 3 2 4" xfId="13114" xr:uid="{207209A5-56DB-4FCF-809D-BE72FCD65CCE}"/>
    <cellStyle name="Comma 10 6 3 3" xfId="18228" xr:uid="{AF07BCDF-2C1C-4834-AB8B-F40C9A4DECD4}"/>
    <cellStyle name="Comma 10 6 4" xfId="6621" xr:uid="{EAFC6B38-8E49-49B8-AE9E-98F4B83629CB}"/>
    <cellStyle name="Comma 10 6 4 2" xfId="33160" xr:uid="{DD0E0B5D-6E13-4ABC-AD9E-0A097A5ADEFA}"/>
    <cellStyle name="Comma 10 6 4 3" xfId="24167" xr:uid="{477CDDFB-7B99-48FA-9E06-A17341730D7F}"/>
    <cellStyle name="Comma 10 6 4 4" xfId="11695" xr:uid="{7A49532C-EA78-4519-A17E-F5A62B509AFE}"/>
    <cellStyle name="Comma 10 6 5" xfId="15548" xr:uid="{6E3903ED-E0C3-40CB-828D-4B36BB537AE2}"/>
    <cellStyle name="Comma 10 7" xfId="1986" xr:uid="{4BD77B97-83D0-4DEB-AEB0-6913954B08AE}"/>
    <cellStyle name="Comma 10 7 2" xfId="2875" xr:uid="{D4E798B1-3057-4961-8924-D25CD077AE4C}"/>
    <cellStyle name="Comma 10 7 2 2" xfId="5497" xr:uid="{BF1C098D-4A93-409D-923D-A21408D0338C}"/>
    <cellStyle name="Comma 10 7 2 2 2" xfId="9794" xr:uid="{C6DF7592-1FCC-49FA-B41B-F79CC687C083}"/>
    <cellStyle name="Comma 10 7 2 2 2 2" xfId="36324" xr:uid="{307A277A-8842-4AD0-8374-AA30DA503A4F}"/>
    <cellStyle name="Comma 10 7 2 2 2 3" xfId="27330" xr:uid="{2207D661-0014-49B0-8CAA-D13A21E0E012}"/>
    <cellStyle name="Comma 10 7 2 2 2 4" xfId="14559" xr:uid="{1C4F8CCF-2D19-44D0-8EEE-1798763EF0D5}"/>
    <cellStyle name="Comma 10 7 2 2 3" xfId="19546" xr:uid="{5BF7121D-83D0-45F3-A0F4-FA291F2908AD}"/>
    <cellStyle name="Comma 10 7 2 3" xfId="7606" xr:uid="{EBECED3E-82DF-4595-A615-BE3CCA396D4D}"/>
    <cellStyle name="Comma 10 7 2 3 2" xfId="34143" xr:uid="{E66B2B97-EC18-4B49-A34A-430387F7277A}"/>
    <cellStyle name="Comma 10 7 2 3 3" xfId="25149" xr:uid="{E6B5FB2F-93B2-40B6-B8F2-024DCE524052}"/>
    <cellStyle name="Comma 10 7 2 3 4" xfId="12631" xr:uid="{460F6FB3-C0FD-4C6E-8459-6CA3DC2CB5D9}"/>
    <cellStyle name="Comma 10 7 2 4" xfId="16923" xr:uid="{752F059C-3B7A-46CD-A70C-A4E9DFA3575B}"/>
    <cellStyle name="Comma 10 7 3" xfId="4756" xr:uid="{A2B1A702-924D-48B5-A7F4-B8A62C73F020}"/>
    <cellStyle name="Comma 10 7 3 2" xfId="9079" xr:uid="{BBF25FB0-E160-4417-8017-9618F07570C5}"/>
    <cellStyle name="Comma 10 7 3 2 2" xfId="35610" xr:uid="{8D70AE8B-95E2-465D-9B84-403E4BE9279D}"/>
    <cellStyle name="Comma 10 7 3 2 3" xfId="26615" xr:uid="{0AF153AF-63F0-4150-84F6-31A3FAC07927}"/>
    <cellStyle name="Comma 10 7 3 2 4" xfId="13854" xr:uid="{9ABEFC2A-AEA3-4F7F-8AE4-8DC687A2DEDC}"/>
    <cellStyle name="Comma 10 7 3 3" xfId="16223" xr:uid="{51773DE8-6417-4FAD-96EF-EE64BE615D7D}"/>
    <cellStyle name="Comma 10 7 4" xfId="3624" xr:uid="{E740323F-2842-4031-BA0E-A83DD6DB1A84}"/>
    <cellStyle name="Comma 10 7 4 2" xfId="8315" xr:uid="{2D2AD84B-F866-45B4-AD64-AF0BCC03A983}"/>
    <cellStyle name="Comma 10 7 4 2 2" xfId="34852" xr:uid="{10AAF5CC-D401-4ECB-9978-EF15E057099E}"/>
    <cellStyle name="Comma 10 7 4 2 3" xfId="25858" xr:uid="{A1216D33-FFC1-4041-88C1-64114C821268}"/>
    <cellStyle name="Comma 10 7 4 2 4" xfId="13337" xr:uid="{13299E4D-474A-476D-88A4-123D71BFF20C}"/>
    <cellStyle name="Comma 10 7 4 3" xfId="18451" xr:uid="{5120ED6C-9717-4D18-B9FA-13301B1A0072}"/>
    <cellStyle name="Comma 10 7 5" xfId="6850" xr:uid="{4FAD5A67-FB98-4FD3-91FE-19FD0D0037AF}"/>
    <cellStyle name="Comma 10 7 5 2" xfId="33391" xr:uid="{796CECD1-4C40-43E4-AFFE-A78E8D93B3DB}"/>
    <cellStyle name="Comma 10 7 5 3" xfId="24396" xr:uid="{56C7D1BB-B923-47C8-A717-97494BF6170A}"/>
    <cellStyle name="Comma 10 7 5 4" xfId="11919" xr:uid="{F4641D63-7810-469E-8D73-314DB7828A47}"/>
    <cellStyle name="Comma 10 7 6" xfId="15771" xr:uid="{A46782DF-96EE-48D4-B3DF-6D166D1FB7E2}"/>
    <cellStyle name="Comma 10 8" xfId="2176" xr:uid="{7EBFC08E-8684-4D05-BE68-C673C92D97A5}"/>
    <cellStyle name="Comma 10 8 2" xfId="4847" xr:uid="{C226DCAD-DE78-41FA-9DBA-CDE0D268513E}"/>
    <cellStyle name="Comma 10 8 2 2" xfId="9153" xr:uid="{7255D126-CCF7-43C7-81E2-1C60BE1213F3}"/>
    <cellStyle name="Comma 10 8 2 2 2" xfId="35682" xr:uid="{94DE4F13-0859-4E65-9F0D-8FD9029434BD}"/>
    <cellStyle name="Comma 10 8 2 2 3" xfId="26689" xr:uid="{00C2AEEC-DD6E-40A2-A0A6-23F56845A52B}"/>
    <cellStyle name="Comma 10 8 2 2 4" xfId="13924" xr:uid="{5C51B783-8E4F-48B9-931E-71BFA3EA18DE}"/>
    <cellStyle name="Comma 10 8 2 3" xfId="18932" xr:uid="{2F460445-962E-4BA1-BB27-AC6610F52526}"/>
    <cellStyle name="Comma 10 8 3" xfId="6954" xr:uid="{03C63845-B5A9-454A-8D48-A5C3352C88BC}"/>
    <cellStyle name="Comma 10 8 3 2" xfId="33492" xr:uid="{DC4C6064-6B13-45E7-9DEC-2216FA6EAEB2}"/>
    <cellStyle name="Comma 10 8 3 3" xfId="24499" xr:uid="{20EA986A-D395-4E83-8AE4-760B84D34CCA}"/>
    <cellStyle name="Comma 10 8 3 4" xfId="11997" xr:uid="{CBAD916F-92A9-41EB-82E0-A17862C1173B}"/>
    <cellStyle name="Comma 10 8 4" xfId="16293" xr:uid="{DD2CCCB3-14DA-459D-BF7B-07B67A0AFE67}"/>
    <cellStyle name="Comma 10 9" xfId="2987" xr:uid="{6510C469-665E-47D7-938C-B0783C61B08B}"/>
    <cellStyle name="Comma 10 9 2" xfId="7685" xr:uid="{0A350644-112B-4250-836F-686AF27357CE}"/>
    <cellStyle name="Comma 10 9 2 2" xfId="34222" xr:uid="{FC7E064D-7106-40B3-95B5-C641EC8C2ACE}"/>
    <cellStyle name="Comma 10 9 2 3" xfId="25228" xr:uid="{FB4F34E6-33F0-433A-A4F5-039A0742FC56}"/>
    <cellStyle name="Comma 10 9 2 4" xfId="12707" xr:uid="{159DE8E3-5AD9-408B-ABFF-D4113AF9ADB3}"/>
    <cellStyle name="Comma 10 9 3" xfId="17821" xr:uid="{7D5B20D8-C2CE-452F-A6F9-BD6172DFD9B3}"/>
    <cellStyle name="Comma 100" xfId="202" xr:uid="{25CC1ADC-8482-43B6-8BA5-9B9B934B7DFB}"/>
    <cellStyle name="Comma 100 2" xfId="2259" xr:uid="{C9CD6E61-1A4B-4CA1-AE52-6A6F6D0D4BB9}"/>
    <cellStyle name="Comma 100 2 2" xfId="4926" xr:uid="{2C8D6D3C-E371-4C18-A4DB-4A21A5F910F2}"/>
    <cellStyle name="Comma 100 2 2 2" xfId="9230" xr:uid="{1A55E2E0-6B5F-4496-99FF-E106B4FED931}"/>
    <cellStyle name="Comma 100 2 2 2 2" xfId="35759" xr:uid="{5F7F7E91-537A-4AE5-AF96-7D9FD9F97007}"/>
    <cellStyle name="Comma 100 2 2 2 3" xfId="26766" xr:uid="{3352D9E1-7BCA-4F27-B2FA-045B6C5F25CF}"/>
    <cellStyle name="Comma 100 2 2 2 4" xfId="14000" xr:uid="{2E6C9A77-C677-475D-BD03-C118ABE6B5B9}"/>
    <cellStyle name="Comma 100 2 2 3" xfId="19003" xr:uid="{2CD333E1-F8AB-4EA6-891E-1764F13571D2}"/>
    <cellStyle name="Comma 100 2 3" xfId="7032" xr:uid="{DCC32255-9B1B-4A78-B7EF-52EBB3C406F6}"/>
    <cellStyle name="Comma 100 2 3 2" xfId="33570" xr:uid="{1F1C0BAA-86CA-45E9-BADE-3F05F44E3191}"/>
    <cellStyle name="Comma 100 2 3 3" xfId="24577" xr:uid="{F82D9106-F2EE-439E-A188-DA662EF13AE7}"/>
    <cellStyle name="Comma 100 2 3 4" xfId="12073" xr:uid="{92C11E8C-1140-4B41-8567-5FF6982C7BEA}"/>
    <cellStyle name="Comma 100 2 4" xfId="16369" xr:uid="{4179F763-8F6F-4371-A9C5-B51DBF1C2C17}"/>
    <cellStyle name="Comma 100 3" xfId="3065" xr:uid="{9D440B2D-B210-463F-B53B-9EF54A4C978C}"/>
    <cellStyle name="Comma 100 3 2" xfId="7761" xr:uid="{DC7E4AA7-FFEF-4ED4-BD40-13D2DE520EB6}"/>
    <cellStyle name="Comma 100 3 2 2" xfId="34298" xr:uid="{333AA6E3-DF4F-42E4-BCEF-78BDBA60FF24}"/>
    <cellStyle name="Comma 100 3 2 3" xfId="25304" xr:uid="{A0596749-2A43-458B-8078-1A0470E90904}"/>
    <cellStyle name="Comma 100 3 2 4" xfId="12783" xr:uid="{5A686D12-9730-41A7-91F2-43D01835A65C}"/>
    <cellStyle name="Comma 100 3 3" xfId="17897" xr:uid="{5463E1DF-3E59-4CAF-B738-4A1BDB7C68BA}"/>
    <cellStyle name="Comma 100 4" xfId="5864" xr:uid="{3D9B2748-55B8-49F0-A26C-F53B69759FAE}"/>
    <cellStyle name="Comma 100 4 2" xfId="32437" xr:uid="{6ADD1E09-B0FD-450D-9834-9FB671E4F44F}"/>
    <cellStyle name="Comma 100 4 3" xfId="23429" xr:uid="{4F8B141B-B000-4ECF-AA7E-CCFA2B763689}"/>
    <cellStyle name="Comma 100 4 4" xfId="11276" xr:uid="{0B0F9FB5-CD22-4B2A-AE30-DE8ABB7A5478}"/>
    <cellStyle name="Comma 100 5" xfId="15217" xr:uid="{F9A02FA3-4DE0-40AA-A623-8F46AC430610}"/>
    <cellStyle name="Comma 101" xfId="5664" xr:uid="{F10B40E8-C030-4BCD-BBFD-50133197C04F}"/>
    <cellStyle name="Comma 101 2" xfId="9895" xr:uid="{293DF49C-2766-428E-A8D6-D4A5B73A13BC}"/>
    <cellStyle name="Comma 101 2 2" xfId="36426" xr:uid="{87821BE8-61C1-4A1F-8C9C-56370F0DA368}"/>
    <cellStyle name="Comma 101 2 3" xfId="27431" xr:uid="{3C8D6DD5-29DA-4500-A4DD-FA5B7542E8A5}"/>
    <cellStyle name="Comma 101 2 4" xfId="14654" xr:uid="{5392DE8E-EDF3-44D4-AC6C-A541CCAC45FB}"/>
    <cellStyle name="Comma 101 3" xfId="23284" xr:uid="{0C4ECFC0-9B43-4DDB-9D52-39AD9B046895}"/>
    <cellStyle name="Comma 101 4" xfId="32299" xr:uid="{427FBC8B-5240-48B3-9C82-A4BBC5BF2CDC}"/>
    <cellStyle name="Comma 101 5" xfId="19636" xr:uid="{D696D0E3-53F0-4073-B092-69671F18AD48}"/>
    <cellStyle name="Comma 102" xfId="5636" xr:uid="{7855C846-5913-4D50-9765-D8F77AA60118}"/>
    <cellStyle name="Comma 102 2" xfId="9892" xr:uid="{441F2E4D-81A9-435E-A767-4E61AE996889}"/>
    <cellStyle name="Comma 102 2 2" xfId="36422" xr:uid="{B5543470-1984-4FA8-97C7-D1D25521B536}"/>
    <cellStyle name="Comma 102 2 3" xfId="27428" xr:uid="{9FC7B2BA-9924-4104-8871-92CCEE6B64DB}"/>
    <cellStyle name="Comma 102 2 4" xfId="14651" xr:uid="{7D2633B0-8725-4CBF-AF79-7533F407AC58}"/>
    <cellStyle name="Comma 102 3" xfId="23283" xr:uid="{41F18F25-05FF-40C5-B6C2-3786CE6B8ABA}"/>
    <cellStyle name="Comma 102 4" xfId="32298" xr:uid="{B661FAC7-05DC-4AF6-94C0-B6AB2DD9198F}"/>
    <cellStyle name="Comma 102 5" xfId="19634" xr:uid="{4670A381-7079-433D-AA8F-20C9530A25CB}"/>
    <cellStyle name="Comma 103" xfId="5805" xr:uid="{2B3A64B9-039F-4C0D-B674-05DF4E085238}"/>
    <cellStyle name="Comma 103 2" xfId="32381" xr:uid="{672800B4-7326-4FB0-BAB7-CB2ABF866114}"/>
    <cellStyle name="Comma 103 3" xfId="23371" xr:uid="{87619459-FD1A-42CE-A37C-731F99B40672}"/>
    <cellStyle name="Comma 103 4" xfId="11235" xr:uid="{B1FF506A-9B0B-4C11-9FDC-459E0C72FA1C}"/>
    <cellStyle name="Comma 104" xfId="5956" xr:uid="{886F8A33-1F48-4338-AC65-BC919880EEA1}"/>
    <cellStyle name="Comma 104 2" xfId="14980" xr:uid="{556428EB-5845-451B-9664-67B68D9903A7}"/>
    <cellStyle name="Comma 104 2 2" xfId="37192" xr:uid="{5E3BB0D3-6FC3-44EC-B496-34BAAF37F868}"/>
    <cellStyle name="Comma 104 3" xfId="23518" xr:uid="{784330B2-B0AD-4283-9CAF-10E927B7CA43}"/>
    <cellStyle name="Comma 105" xfId="6357" xr:uid="{FA14659B-390D-4AE0-929F-D598F63298A6}"/>
    <cellStyle name="Comma 105 2" xfId="15060" xr:uid="{88E814DE-3457-4221-916F-A0D48FCBAA75}"/>
    <cellStyle name="Comma 105 2 2" xfId="37814" xr:uid="{C68641B3-DE04-4D51-92D8-4F902D7615AE}"/>
    <cellStyle name="Comma 105 3" xfId="23908" xr:uid="{A22963CE-7BFF-4333-A33B-9A3AB8C98EE7}"/>
    <cellStyle name="Comma 106" xfId="232" xr:uid="{6BF83D30-0452-49F0-9001-6F4CF82B7710}"/>
    <cellStyle name="Comma 106 2" xfId="2098" xr:uid="{40103C7F-5BCE-4A41-BDC8-1B57309F9285}"/>
    <cellStyle name="Comma 106 2 2" xfId="2922" xr:uid="{E606A8FE-FF0E-4169-A4CA-D8FB6051AF3D}"/>
    <cellStyle name="Comma 106 2 2 2" xfId="5543" xr:uid="{99CA88B4-7789-464E-93E4-3DE5491FEEC4}"/>
    <cellStyle name="Comma 106 2 2 2 2" xfId="9840" xr:uid="{3C81ABF1-9101-4A8E-9EC8-98A25A95829A}"/>
    <cellStyle name="Comma 106 2 2 2 2 2" xfId="36370" xr:uid="{C0B38629-04D2-444D-975A-0769DE371B96}"/>
    <cellStyle name="Comma 106 2 2 2 2 3" xfId="27376" xr:uid="{859E7FC2-25E7-4DB8-A985-11D181C81676}"/>
    <cellStyle name="Comma 106 2 2 2 2 4" xfId="14605" xr:uid="{E90DCEEA-D185-478E-B4AC-A8AE8FDB9ABB}"/>
    <cellStyle name="Comma 106 2 2 2 3" xfId="19588" xr:uid="{464DCC16-D277-43D4-803A-3B644779C952}"/>
    <cellStyle name="Comma 106 2 2 3" xfId="7653" xr:uid="{22AC037C-B477-4ACC-98D1-2B77D0351F09}"/>
    <cellStyle name="Comma 106 2 2 3 2" xfId="34190" xr:uid="{36FA3801-9BAC-4671-B5AE-14EF8FF9CA17}"/>
    <cellStyle name="Comma 106 2 2 3 3" xfId="25196" xr:uid="{4C5F077A-82E8-42B3-BF5A-D0EEA23E1975}"/>
    <cellStyle name="Comma 106 2 2 3 4" xfId="12677" xr:uid="{FF776E99-BE39-4C8F-B119-49AB4A1429B4}"/>
    <cellStyle name="Comma 106 2 2 4" xfId="16969" xr:uid="{E5B772D9-8264-48EE-A05C-5F3F11AB72F6}"/>
    <cellStyle name="Comma 106 2 3" xfId="3670" xr:uid="{BACE19F8-572F-4203-860C-486AF30086B1}"/>
    <cellStyle name="Comma 106 2 3 2" xfId="8361" xr:uid="{72D52C55-54AA-4B03-9E03-527EEED16668}"/>
    <cellStyle name="Comma 106 2 3 2 2" xfId="34898" xr:uid="{9C5A6DF1-1010-481F-A151-4E77EFE208F7}"/>
    <cellStyle name="Comma 106 2 3 2 3" xfId="25904" xr:uid="{C8BEEA5F-254B-4DEF-8803-45F6A650D3D3}"/>
    <cellStyle name="Comma 106 2 3 2 4" xfId="13383" xr:uid="{1CCE55D5-E1C3-412E-8558-68589C228820}"/>
    <cellStyle name="Comma 106 2 3 3" xfId="18497" xr:uid="{CD2419C1-E89E-4FE5-9912-55E1687E2FDD}"/>
    <cellStyle name="Comma 106 2 4" xfId="6911" xr:uid="{E2C90EA6-BA0B-4FEE-9E99-40278F3161D5}"/>
    <cellStyle name="Comma 106 2 4 2" xfId="33450" xr:uid="{BF23271A-0B51-43B6-93D0-5C4AC08DA007}"/>
    <cellStyle name="Comma 106 2 4 3" xfId="24456" xr:uid="{4A160355-0FA2-4E20-8A78-56041BF58BF9}"/>
    <cellStyle name="Comma 106 2 4 4" xfId="11966" xr:uid="{10A47BED-06AB-4C6E-A54B-102FF6FCE4A4}"/>
    <cellStyle name="Comma 106 2 5" xfId="15817" xr:uid="{23561063-3BBA-4787-963E-D97BC73F9EF5}"/>
    <cellStyle name="Comma 106 3" xfId="2295" xr:uid="{A3B2401A-7F59-4162-A665-CBDD3CB16D19}"/>
    <cellStyle name="Comma 106 3 2" xfId="4946" xr:uid="{775ECFCA-EE3A-4F7A-A943-2F7DD3955C4B}"/>
    <cellStyle name="Comma 106 3 2 2" xfId="9247" xr:uid="{5A16B12A-D376-45CF-8080-024FF1A024BC}"/>
    <cellStyle name="Comma 106 3 2 2 2" xfId="35777" xr:uid="{FB5424B5-B8C2-4AAA-8903-0DDD81048683}"/>
    <cellStyle name="Comma 106 3 2 2 3" xfId="26783" xr:uid="{48E246EB-9355-4043-AC91-901760A30F23}"/>
    <cellStyle name="Comma 106 3 2 2 4" xfId="14012" xr:uid="{09EB58A8-95D3-4FE9-A829-57A65B58B319}"/>
    <cellStyle name="Comma 106 3 2 3" xfId="19009" xr:uid="{D6148A9E-F70F-4FAC-A42D-0CB6A6C661A7}"/>
    <cellStyle name="Comma 106 3 3" xfId="7054" xr:uid="{87097AB6-B45D-48FB-A069-5B43278CCF9D}"/>
    <cellStyle name="Comma 106 3 3 2" xfId="33591" xr:uid="{9D394881-4F4E-4C38-97EB-172BDB346C2B}"/>
    <cellStyle name="Comma 106 3 3 3" xfId="24598" xr:uid="{EBF0C6AC-7521-4670-9DC0-73A2A73CCD6B}"/>
    <cellStyle name="Comma 106 3 3 4" xfId="12083" xr:uid="{84B7A228-D719-4853-BD43-AE5019B67A01}"/>
    <cellStyle name="Comma 106 3 4" xfId="16376" xr:uid="{64BE15E0-7EF5-4A03-BAAD-BB524B1FA190}"/>
    <cellStyle name="Comma 106 4" xfId="3072" xr:uid="{D3C70D52-48D6-4F76-849F-D6F84F77EE0D}"/>
    <cellStyle name="Comma 106 4 2" xfId="7768" xr:uid="{452C8258-3618-44DA-94F9-84AF33B4EB99}"/>
    <cellStyle name="Comma 106 4 2 2" xfId="34305" xr:uid="{6C390BDF-1BCF-460C-AA81-5E9CCD183721}"/>
    <cellStyle name="Comma 106 4 2 3" xfId="25311" xr:uid="{15420D53-ED19-4945-983E-72B01BF67B34}"/>
    <cellStyle name="Comma 106 4 2 4" xfId="12790" xr:uid="{C92A0BAE-21D8-48F3-98F8-6E71627D96E8}"/>
    <cellStyle name="Comma 106 4 3" xfId="17904" xr:uid="{AE00391D-AD0C-47A8-B051-D7E5A45E3686}"/>
    <cellStyle name="Comma 106 5" xfId="5611" xr:uid="{2020B6D3-C714-454C-BF7A-14BAD6E0B992}"/>
    <cellStyle name="Comma 106 5 2" xfId="9876" xr:uid="{A43381F6-2213-4F92-92C4-02EFDD2787F5}"/>
    <cellStyle name="Comma 106 5 2 2" xfId="36406" xr:uid="{0891E93E-AF3F-4AA4-979C-AC63FDA119ED}"/>
    <cellStyle name="Comma 106 5 2 3" xfId="27412" xr:uid="{B43E0654-7F16-4AD1-B2BF-54BC1B761AB5}"/>
    <cellStyle name="Comma 106 5 2 4" xfId="14635" xr:uid="{54242E2C-45C7-4F03-BD56-3CCA2F8AB0EF}"/>
    <cellStyle name="Comma 106 5 3" xfId="19618" xr:uid="{41846EE5-2222-46DE-99DF-1BB8240489D2}"/>
    <cellStyle name="Comma 106 6" xfId="5796" xr:uid="{98826939-62C5-47D9-A0EC-CD5D099E31A2}"/>
    <cellStyle name="Comma 106 6 2" xfId="10795" xr:uid="{8EEF0E8D-0807-4999-9B23-3F4D21F1DDEA}"/>
    <cellStyle name="Comma 106 6 2 2" xfId="37359" xr:uid="{0B93553D-44C6-4792-B7B5-CB2A1681AF99}"/>
    <cellStyle name="Comma 106 6 2 3" xfId="28321" xr:uid="{3C909B6C-D7AC-4D35-BBBA-C087AF459BC3}"/>
    <cellStyle name="Comma 106 6 2 4" xfId="14998" xr:uid="{5F163019-235E-43FA-8587-BC48101CD1E4}"/>
    <cellStyle name="Comma 106 6 3" xfId="23363" xr:uid="{846C2C2C-2018-4EE6-A893-B458170E8A0C}"/>
    <cellStyle name="Comma 106 7" xfId="5874" xr:uid="{A0EEE9A7-7D35-4423-88D9-6720D4417EC1}"/>
    <cellStyle name="Comma 106 7 2" xfId="32447" xr:uid="{4A323AD3-604C-4405-9098-EC3F36C1CFD5}"/>
    <cellStyle name="Comma 106 7 3" xfId="23439" xr:uid="{C94E3821-B720-4E9F-BAD4-46CB740C8E62}"/>
    <cellStyle name="Comma 106 7 4" xfId="11284" xr:uid="{A525AD86-AC60-4996-A1C5-8C0A4D1272AA}"/>
    <cellStyle name="Comma 106 8" xfId="15224" xr:uid="{089F3100-10DC-4E68-B778-8A57A8ED9422}"/>
    <cellStyle name="Comma 107" xfId="10955" xr:uid="{FBCD7B5C-5FFA-41CC-9989-1119BCA0FF57}"/>
    <cellStyle name="Comma 107 2" xfId="15105" xr:uid="{BFF3555A-B1AD-456A-A219-FBF7926C40C8}"/>
    <cellStyle name="Comma 107 2 2" xfId="37870" xr:uid="{5631765D-4B35-422A-9AF8-8589F7731C30}"/>
    <cellStyle name="Comma 107 3" xfId="28477" xr:uid="{7D5B98F0-F25A-4B36-9181-6A40C2873953}"/>
    <cellStyle name="Comma 108" xfId="10751" xr:uid="{3089997F-B417-4551-B557-DBF1D5687AF5}"/>
    <cellStyle name="Comma 108 2" xfId="15103" xr:uid="{8718C45B-E464-42FF-95B9-BBE7EB3449AF}"/>
    <cellStyle name="Comma 108 2 2" xfId="37868" xr:uid="{D41B55C9-AF97-4DB4-8421-40785F572D19}"/>
    <cellStyle name="Comma 108 3" xfId="28278" xr:uid="{9D958301-1908-438E-B473-D4ADBCED6ACC}"/>
    <cellStyle name="Comma 109" xfId="10758" xr:uid="{C1963B58-FC0D-47A6-8508-DF12B0DE1A88}"/>
    <cellStyle name="Comma 109 2" xfId="15104" xr:uid="{9E6D45DC-04D8-4B66-94ED-B9EA98B7BF03}"/>
    <cellStyle name="Comma 109 2 2" xfId="37869" xr:uid="{5119F602-940C-496D-B391-E4CED75C8399}"/>
    <cellStyle name="Comma 109 3" xfId="28284" xr:uid="{844CAB10-E632-402C-A533-8B1EC3920FA0}"/>
    <cellStyle name="Comma 11" xfId="168" xr:uid="{340C5811-5723-46D0-A3BD-C59750017536}"/>
    <cellStyle name="Comma 11 10" xfId="2986" xr:uid="{C928703D-04EE-4F03-A924-08E43C723221}"/>
    <cellStyle name="Comma 11 10 2" xfId="7684" xr:uid="{BB2645AA-2651-460F-9041-67C53B173A5A}"/>
    <cellStyle name="Comma 11 10 2 2" xfId="34221" xr:uid="{DEAC1012-0778-4AC5-98CE-803589BA2EE9}"/>
    <cellStyle name="Comma 11 10 2 3" xfId="25227" xr:uid="{0BAE5176-9A19-4921-8EA0-E07AAD3F7904}"/>
    <cellStyle name="Comma 11 10 2 4" xfId="12706" xr:uid="{79C8887F-6A51-41FD-8900-A893A347A02A}"/>
    <cellStyle name="Comma 11 10 3" xfId="17820" xr:uid="{EF019FB7-6DCC-4B8A-A494-75BDB490CE7C}"/>
    <cellStyle name="Comma 11 11" xfId="5719" xr:uid="{DBB07C97-5B1C-4448-89C5-4A0834149507}"/>
    <cellStyle name="Comma 11 11 2" xfId="9936" xr:uid="{74E0646F-ADCB-4DDE-AA26-E1B60DB1BC46}"/>
    <cellStyle name="Comma 11 11 2 2" xfId="36468" xr:uid="{E82ABFF2-7504-4160-A992-D342A66B7DC3}"/>
    <cellStyle name="Comma 11 11 2 3" xfId="27472" xr:uid="{C1822762-05E4-4115-9070-FE2AE60EC270}"/>
    <cellStyle name="Comma 11 11 2 4" xfId="14693" xr:uid="{B2C8F40A-B9D6-40B1-A3AA-4538A9E1E74D}"/>
    <cellStyle name="Comma 11 11 3" xfId="19674" xr:uid="{78E72D81-F853-49C6-8EBF-7442919563FC}"/>
    <cellStyle name="Comma 11 12" xfId="5839" xr:uid="{FF2C31D2-8F5B-4926-9498-E1AEC3CA7554}"/>
    <cellStyle name="Comma 11 12 2" xfId="32412" xr:uid="{A19E6F4D-7ADB-44E6-9757-7B8EC094CCDA}"/>
    <cellStyle name="Comma 11 12 3" xfId="23404" xr:uid="{3DB9E081-DDF5-42EC-A07F-3F4BBE9C8195}"/>
    <cellStyle name="Comma 11 12 4" xfId="11255" xr:uid="{439B925A-6840-4DB1-A799-57466EB1EC6D}"/>
    <cellStyle name="Comma 11 13" xfId="5989" xr:uid="{F5475E2E-F912-4EEA-BFBF-B4877531FB17}"/>
    <cellStyle name="Comma 11 13 2" xfId="32548" xr:uid="{56CEC236-1AF5-47F4-88EE-5AA4D20E5D98}"/>
    <cellStyle name="Comma 11 13 3" xfId="23550" xr:uid="{31DD89D9-AF9D-4C65-AFAE-2621AC695368}"/>
    <cellStyle name="Comma 11 13 4" xfId="11340" xr:uid="{66F36801-448E-4043-95F4-BAB2BA119F04}"/>
    <cellStyle name="Comma 11 14" xfId="8778" xr:uid="{DC9C736D-0404-42A9-A275-4087CDA593F1}"/>
    <cellStyle name="Comma 11 14 2" xfId="15083" xr:uid="{D49A3D92-D733-4A85-9915-7FFA49008AE1}"/>
    <cellStyle name="Comma 11 14 2 2" xfId="37848" xr:uid="{42810523-FD42-4CE0-BEBB-03A65F6F43D7}"/>
    <cellStyle name="Comma 11 14 3" xfId="35311" xr:uid="{64403E92-DA4F-467F-AB69-C042306D4A84}"/>
    <cellStyle name="Comma 11 14 4" xfId="26315" xr:uid="{ED924729-1C38-4AAD-8BC8-C94BB1F945EE}"/>
    <cellStyle name="Comma 11 15" xfId="15140" xr:uid="{D5DF2C5F-02E4-4A5A-B9FA-35A875C124A9}"/>
    <cellStyle name="Comma 11 2" xfId="762" xr:uid="{926ABADA-A952-4B10-A947-086FF9FEE64B}"/>
    <cellStyle name="Comma 11 2 10" xfId="19866" xr:uid="{BFB67200-542C-41A1-B18A-01AFB601E982}"/>
    <cellStyle name="Comma 11 2 11" xfId="28880" xr:uid="{80B5F9BE-AD71-4F27-80AC-2C7BAA57A30A}"/>
    <cellStyle name="Comma 11 2 12" xfId="15296" xr:uid="{898410C8-134A-4EB7-8E5D-3F1BB4230931}"/>
    <cellStyle name="Comma 11 2 2" xfId="928" xr:uid="{797BCBD0-299C-41B9-ADE6-53384E426838}"/>
    <cellStyle name="Comma 11 2 2 10" xfId="29040" xr:uid="{F016AF8F-E685-4AD9-AC74-6C5028A838A1}"/>
    <cellStyle name="Comma 11 2 2 11" xfId="15343" xr:uid="{CF1EBC2C-14ED-4034-B4C8-2986573F72B6}"/>
    <cellStyle name="Comma 11 2 2 2" xfId="1463" xr:uid="{2F5661FB-1883-4426-9529-A65EFFAC4FEE}"/>
    <cellStyle name="Comma 11 2 2 2 10" xfId="15499" xr:uid="{1D087666-7F18-419B-854C-8A1C918C549C}"/>
    <cellStyle name="Comma 11 2 2 2 2" xfId="1824" xr:uid="{358CEB3F-A8F5-49D6-8A7B-969CD96AB06D}"/>
    <cellStyle name="Comma 11 2 2 2 2 2" xfId="2787" xr:uid="{E8B2D0D7-700B-486B-B6F0-E600720CF3E2}"/>
    <cellStyle name="Comma 11 2 2 2 2 2 2" xfId="5409" xr:uid="{9194DC2B-CA4A-40F5-863B-5A4F6814AF4A}"/>
    <cellStyle name="Comma 11 2 2 2 2 2 2 2" xfId="9706" xr:uid="{5C4A438F-5076-4A20-AFD0-E96F13D544FC}"/>
    <cellStyle name="Comma 11 2 2 2 2 2 2 2 2" xfId="36236" xr:uid="{C8783175-235A-49F3-B8F0-1227A2F30926}"/>
    <cellStyle name="Comma 11 2 2 2 2 2 2 2 3" xfId="27242" xr:uid="{AB7B4030-188F-4EEE-B025-04F34A72FB73}"/>
    <cellStyle name="Comma 11 2 2 2 2 2 2 2 4" xfId="14471" xr:uid="{377C0A78-831D-4743-8C5C-714B80E62D62}"/>
    <cellStyle name="Comma 11 2 2 2 2 2 2 3" xfId="23177" xr:uid="{703767EE-F369-482E-A4E3-8F664482134E}"/>
    <cellStyle name="Comma 11 2 2 2 2 2 2 4" xfId="32192" xr:uid="{A3D4A540-462A-454B-AA75-19E57E10C391}"/>
    <cellStyle name="Comma 11 2 2 2 2 2 2 5" xfId="19458" xr:uid="{7BB0ED7E-8A2E-4922-8718-419212D98173}"/>
    <cellStyle name="Comma 11 2 2 2 2 2 3" xfId="7518" xr:uid="{DD005118-EEC5-41D6-897B-C7EFD45B3990}"/>
    <cellStyle name="Comma 11 2 2 2 2 2 3 2" xfId="25061" xr:uid="{D28220E2-3263-40A9-AC9A-97427A7CD36E}"/>
    <cellStyle name="Comma 11 2 2 2 2 2 3 3" xfId="34055" xr:uid="{C970161D-73C9-41C4-BF84-6084B2C34B33}"/>
    <cellStyle name="Comma 11 2 2 2 2 2 3 4" xfId="17748" xr:uid="{FF80C362-097F-4C24-9E48-9F38AB95B57D}"/>
    <cellStyle name="Comma 11 2 2 2 2 2 3 5" xfId="12543" xr:uid="{21934AA1-CB9E-47F7-898D-48DC346D48DD}"/>
    <cellStyle name="Comma 11 2 2 2 2 2 4" xfId="21192" xr:uid="{C61EC280-B250-49C4-A4AB-BD976F0121C8}"/>
    <cellStyle name="Comma 11 2 2 2 2 2 5" xfId="30207" xr:uid="{183E34E0-898B-48FC-9894-77951569DC16}"/>
    <cellStyle name="Comma 11 2 2 2 2 2 6" xfId="16835" xr:uid="{6A55E46B-443B-4AED-B96A-1BE896F55EE4}"/>
    <cellStyle name="Comma 11 2 2 2 2 3" xfId="4709" xr:uid="{9F2D5A01-644C-4112-B7F4-21910DD9155A}"/>
    <cellStyle name="Comma 11 2 2 2 2 3 2" xfId="9034" xr:uid="{5C5E253F-0C76-4B8D-8471-997A76542000}"/>
    <cellStyle name="Comma 11 2 2 2 2 3 2 2" xfId="26570" xr:uid="{59D0BBD6-C205-478D-A735-E7CC0AD4E074}"/>
    <cellStyle name="Comma 11 2 2 2 2 3 2 3" xfId="35565" xr:uid="{D48995AF-916E-4F1D-A7DC-4A17AC66112C}"/>
    <cellStyle name="Comma 11 2 2 2 2 3 2 4" xfId="18859" xr:uid="{283A5DBB-FE7D-47B5-A90B-70660B961CD0}"/>
    <cellStyle name="Comma 11 2 2 2 2 3 2 5" xfId="13810" xr:uid="{E67F5CA5-A3F0-49D3-B0A2-B233C894A1CB}"/>
    <cellStyle name="Comma 11 2 2 2 2 3 3" xfId="22716" xr:uid="{C723940E-8495-4F4C-93AC-FB90B003A13B}"/>
    <cellStyle name="Comma 11 2 2 2 2 3 4" xfId="31731" xr:uid="{643295CC-B7E6-4BD6-9058-E7C4DAF1911A}"/>
    <cellStyle name="Comma 11 2 2 2 2 3 5" xfId="16179" xr:uid="{A37A50DB-EFCB-40F1-9864-4FAA3687691C}"/>
    <cellStyle name="Comma 11 2 2 2 2 4" xfId="3536" xr:uid="{A0F19E06-ACDA-4B9B-B1F0-E2C528B13FF6}"/>
    <cellStyle name="Comma 11 2 2 2 2 4 2" xfId="8227" xr:uid="{0B567117-25F4-43FB-9B30-41534E5BF156}"/>
    <cellStyle name="Comma 11 2 2 2 2 4 2 2" xfId="34764" xr:uid="{0ED81155-7734-4B69-889B-447F691481C6}"/>
    <cellStyle name="Comma 11 2 2 2 2 4 2 3" xfId="25770" xr:uid="{16379015-EA7E-42E9-83DF-C950CE8C0380}"/>
    <cellStyle name="Comma 11 2 2 2 2 4 2 4" xfId="13249" xr:uid="{43CA2F86-E7E9-4548-86AB-C3D8EAAC1577}"/>
    <cellStyle name="Comma 11 2 2 2 2 4 3" xfId="21634" xr:uid="{20BC16CB-18A2-49F9-857E-FC0F4CD34105}"/>
    <cellStyle name="Comma 11 2 2 2 2 4 4" xfId="30649" xr:uid="{31B92BB6-BFD0-4F6D-BE5F-9BAF95A2ACC6}"/>
    <cellStyle name="Comma 11 2 2 2 2 4 5" xfId="18363" xr:uid="{64AEBA53-07B4-4055-BB79-D88DCB1ADAF2}"/>
    <cellStyle name="Comma 11 2 2 2 2 5" xfId="6756" xr:uid="{759212F3-65E9-495D-A045-2FEC87BD264E}"/>
    <cellStyle name="Comma 11 2 2 2 2 5 2" xfId="24302" xr:uid="{8543F237-4DC6-46ED-9A4F-E0712DBCF699}"/>
    <cellStyle name="Comma 11 2 2 2 2 5 3" xfId="33295" xr:uid="{9FD72CFD-D29D-4BE3-A505-D16973D53F0C}"/>
    <cellStyle name="Comma 11 2 2 2 2 5 4" xfId="17331" xr:uid="{7088501A-916C-48B4-A0D5-5808E7D3E212}"/>
    <cellStyle name="Comma 11 2 2 2 2 5 5" xfId="11830" xr:uid="{525FA599-C42C-430C-B67B-45513B279F5C}"/>
    <cellStyle name="Comma 11 2 2 2 2 6" xfId="10429" xr:uid="{1D5A1A85-57BE-4BEF-B6A6-E1CAD8235516}"/>
    <cellStyle name="Comma 11 2 2 2 2 6 2" xfId="36960" xr:uid="{2DA3EB72-DD19-4D94-9755-B39E15C101A4}"/>
    <cellStyle name="Comma 11 2 2 2 2 6 3" xfId="27962" xr:uid="{BED316F8-92C2-4EC3-BCFC-85311E53A2D8}"/>
    <cellStyle name="Comma 11 2 2 2 2 6 4" xfId="14914" xr:uid="{AF34665A-E300-482F-B766-22327B6200BA}"/>
    <cellStyle name="Comma 11 2 2 2 2 7" xfId="20731" xr:uid="{83AA16B2-683D-47F3-A5CF-4712C14CA5D2}"/>
    <cellStyle name="Comma 11 2 2 2 2 8" xfId="29746" xr:uid="{CC84B9E3-0ACF-4457-93DB-DAB2A06B82A5}"/>
    <cellStyle name="Comma 11 2 2 2 2 9" xfId="15683" xr:uid="{8FD62438-E58C-4A39-B332-8826C3539CA0}"/>
    <cellStyle name="Comma 11 2 2 2 3" xfId="2602" xr:uid="{2FEF7218-29CC-4C1A-A37F-B18484504D45}"/>
    <cellStyle name="Comma 11 2 2 2 3 2" xfId="5225" xr:uid="{46F04609-4A7E-4EEF-8118-4A75FFEF438B}"/>
    <cellStyle name="Comma 11 2 2 2 3 2 2" xfId="9522" xr:uid="{710FA6B9-FB2C-426E-8395-1372FE724A34}"/>
    <cellStyle name="Comma 11 2 2 2 3 2 2 2" xfId="36052" xr:uid="{B03A5ED9-106F-46B8-8294-634C5D446545}"/>
    <cellStyle name="Comma 11 2 2 2 3 2 2 3" xfId="27058" xr:uid="{806035F9-5FD7-493E-8AD3-D6B92F3826B0}"/>
    <cellStyle name="Comma 11 2 2 2 3 2 2 4" xfId="14287" xr:uid="{A4EA2A5D-F299-4770-A694-DD8A45E5FE4E}"/>
    <cellStyle name="Comma 11 2 2 2 3 2 3" xfId="23056" xr:uid="{BC5F4945-C1FA-4395-8B58-1DACA3210B38}"/>
    <cellStyle name="Comma 11 2 2 2 3 2 4" xfId="32071" xr:uid="{13021C07-E458-427E-BC1F-32BA57719885}"/>
    <cellStyle name="Comma 11 2 2 2 3 2 5" xfId="19274" xr:uid="{68E390FD-1D94-4DC5-8F2B-9B1BE40F98C4}"/>
    <cellStyle name="Comma 11 2 2 2 3 3" xfId="7334" xr:uid="{7E5866C4-3A85-45F3-8555-04907C17093D}"/>
    <cellStyle name="Comma 11 2 2 2 3 3 2" xfId="24877" xr:uid="{F6F6D3CA-C1BC-4FD6-A2AF-A55F077EE09D}"/>
    <cellStyle name="Comma 11 2 2 2 3 3 3" xfId="33871" xr:uid="{BCAA8EB2-3677-450B-BE31-8B9D988FDC58}"/>
    <cellStyle name="Comma 11 2 2 2 3 3 4" xfId="17627" xr:uid="{F0B31C49-8756-4B81-BB78-C56219953941}"/>
    <cellStyle name="Comma 11 2 2 2 3 3 5" xfId="12359" xr:uid="{3C7BC784-367A-488E-AAA0-A3E48DC407A6}"/>
    <cellStyle name="Comma 11 2 2 2 3 4" xfId="21071" xr:uid="{6B675691-1611-4F79-843A-8864F32828D8}"/>
    <cellStyle name="Comma 11 2 2 2 3 5" xfId="30086" xr:uid="{2798E8CB-46D2-4C41-A03C-42A49AE00433}"/>
    <cellStyle name="Comma 11 2 2 2 3 6" xfId="16651" xr:uid="{97682AFC-ED08-4A50-9CDC-FCCE9AC46183}"/>
    <cellStyle name="Comma 11 2 2 2 4" xfId="4435" xr:uid="{8F5FDE0D-A683-4C48-8444-3B48EAD66A72}"/>
    <cellStyle name="Comma 11 2 2 2 4 2" xfId="8830" xr:uid="{CE0E33FE-6254-4073-89B8-995E78E3916D}"/>
    <cellStyle name="Comma 11 2 2 2 4 2 2" xfId="26367" xr:uid="{FD0E678B-0BE3-490F-8BDE-FEADE19916CF}"/>
    <cellStyle name="Comma 11 2 2 2 4 2 3" xfId="35363" xr:uid="{B1FC2AB6-23F7-4DE4-93AB-7D225A0C4BB2}"/>
    <cellStyle name="Comma 11 2 2 2 4 2 4" xfId="18738" xr:uid="{4B03BA48-66F6-43C8-B9E2-FD47F190B7B2}"/>
    <cellStyle name="Comma 11 2 2 2 4 2 5" xfId="13671" xr:uid="{6530BD5E-34E0-4642-94E1-E9C54A52D186}"/>
    <cellStyle name="Comma 11 2 2 2 4 3" xfId="22442" xr:uid="{7B80E6FC-385B-4CFC-9524-9C1F438712E8}"/>
    <cellStyle name="Comma 11 2 2 2 4 4" xfId="31457" xr:uid="{D09E765E-8C58-45DA-A4BF-CBB48C6A7146}"/>
    <cellStyle name="Comma 11 2 2 2 4 5" xfId="16058" xr:uid="{D13A83CD-B1E4-4906-B3B8-DE427D1D3318}"/>
    <cellStyle name="Comma 11 2 2 2 5" xfId="3350" xr:uid="{477D1BC9-C6E7-4EC0-97AE-586D554AA802}"/>
    <cellStyle name="Comma 11 2 2 2 5 2" xfId="8043" xr:uid="{634BDDF5-B673-4048-A195-1691C2878740}"/>
    <cellStyle name="Comma 11 2 2 2 5 2 2" xfId="34580" xr:uid="{58A921C9-D604-4DD3-88D7-B15E182E0CE7}"/>
    <cellStyle name="Comma 11 2 2 2 5 2 3" xfId="25586" xr:uid="{BF4B5EB0-D8CC-4A4E-AE4B-B77299FDACDE}"/>
    <cellStyle name="Comma 11 2 2 2 5 2 4" xfId="13065" xr:uid="{45B5BC23-C712-4987-BBDF-B1814B391955}"/>
    <cellStyle name="Comma 11 2 2 2 5 3" xfId="21513" xr:uid="{CD6CD936-F31C-4767-AA85-0DC0E5A16130}"/>
    <cellStyle name="Comma 11 2 2 2 5 4" xfId="30528" xr:uid="{573F2345-26DE-4A56-A885-FA69DF3FEA82}"/>
    <cellStyle name="Comma 11 2 2 2 5 5" xfId="18179" xr:uid="{B722E97E-1FDA-4C1D-81CB-2EEBC4BDAA4A}"/>
    <cellStyle name="Comma 11 2 2 2 6" xfId="6478" xr:uid="{EEA816EF-5825-4616-A613-E4CC697A378B}"/>
    <cellStyle name="Comma 11 2 2 2 6 2" xfId="24028" xr:uid="{18548D9A-530C-4F21-8AFF-9404697E631E}"/>
    <cellStyle name="Comma 11 2 2 2 6 3" xfId="33022" xr:uid="{A1E0E5F9-83DD-4A82-A4C8-F54722A9BC79}"/>
    <cellStyle name="Comma 11 2 2 2 6 4" xfId="17210" xr:uid="{8EEB2E5D-40D7-4C79-A04D-5E0EACA3979F}"/>
    <cellStyle name="Comma 11 2 2 2 6 5" xfId="11626" xr:uid="{8B1EDA05-BB9A-4ED1-AC76-32B19FC31B87}"/>
    <cellStyle name="Comma 11 2 2 2 7" xfId="10153" xr:uid="{DD36FCCC-21EB-452C-9891-8B8D8115B059}"/>
    <cellStyle name="Comma 11 2 2 2 7 2" xfId="36686" xr:uid="{E3E62F6B-FD28-4CB5-9BB7-79344F51C7E0}"/>
    <cellStyle name="Comma 11 2 2 2 7 3" xfId="27688" xr:uid="{037A5B7E-2379-44B9-8405-E6437E343198}"/>
    <cellStyle name="Comma 11 2 2 2 7 4" xfId="14793" xr:uid="{2FF40727-8759-4B80-8901-FF1137C45265}"/>
    <cellStyle name="Comma 11 2 2 2 8" xfId="20457" xr:uid="{25D4AD98-0C1C-4E94-93F5-F39BBA2AB92E}"/>
    <cellStyle name="Comma 11 2 2 2 9" xfId="29472" xr:uid="{1AD3BE58-409D-40CE-9DE0-A19DFA30A700}"/>
    <cellStyle name="Comma 11 2 2 3" xfId="2444" xr:uid="{A3AB9A4B-4900-436C-8D3E-B0D525BD462A}"/>
    <cellStyle name="Comma 11 2 2 3 2" xfId="5069" xr:uid="{68AE89BE-0F50-4CB6-A6C2-ACD011204336}"/>
    <cellStyle name="Comma 11 2 2 3 2 2" xfId="9366" xr:uid="{F4C57CF9-EC59-43DD-8A80-49C0E165E674}"/>
    <cellStyle name="Comma 11 2 2 3 2 2 2" xfId="35896" xr:uid="{1A67485D-6505-4139-B7D1-EE047CA2FAC2}"/>
    <cellStyle name="Comma 11 2 2 3 2 2 3" xfId="26902" xr:uid="{9E779F16-00A5-4F2E-B0E8-066554627AFA}"/>
    <cellStyle name="Comma 11 2 2 3 2 2 4" xfId="14131" xr:uid="{FF3250A0-BE9D-4EA7-804B-4CB1C075AD4B}"/>
    <cellStyle name="Comma 11 2 2 3 2 3" xfId="22944" xr:uid="{9B09E1F0-7D0E-4E34-9403-00371D372B28}"/>
    <cellStyle name="Comma 11 2 2 3 2 4" xfId="31959" xr:uid="{12D23EDB-728C-48D3-AA5C-7082F71F1D47}"/>
    <cellStyle name="Comma 11 2 2 3 2 5" xfId="19119" xr:uid="{8C7B1CF5-28BA-4024-8047-C907686F3FE6}"/>
    <cellStyle name="Comma 11 2 2 3 3" xfId="7178" xr:uid="{C9116FE5-901D-4D07-9A5D-16C9B12C335F}"/>
    <cellStyle name="Comma 11 2 2 3 3 2" xfId="24721" xr:uid="{77FE67AE-4251-411D-8C18-890E9A2AD5D7}"/>
    <cellStyle name="Comma 11 2 2 3 3 3" xfId="33715" xr:uid="{2D01E886-FD88-4772-B12A-689946D575E0}"/>
    <cellStyle name="Comma 11 2 2 3 3 4" xfId="17515" xr:uid="{5C41C7F8-B1F3-412A-AA0F-15C0C0F280D7}"/>
    <cellStyle name="Comma 11 2 2 3 3 5" xfId="12203" xr:uid="{A52E4BED-4440-459D-B7FA-8E239F589941}"/>
    <cellStyle name="Comma 11 2 2 3 4" xfId="20959" xr:uid="{025FDC7E-8F1E-47F6-862C-277AD75BDB71}"/>
    <cellStyle name="Comma 11 2 2 3 5" xfId="29974" xr:uid="{BB983CCD-F739-41FC-83B9-02B91B49E784}"/>
    <cellStyle name="Comma 11 2 2 3 6" xfId="16495" xr:uid="{15DDB3CE-4C74-4685-8114-C5071C912478}"/>
    <cellStyle name="Comma 11 2 2 4" xfId="4003" xr:uid="{20DE39C5-9F8F-4621-AD7A-6C776186C0E6}"/>
    <cellStyle name="Comma 11 2 2 4 2" xfId="8565" xr:uid="{1BC51843-1BF6-4D80-B126-CCEDA0616680}"/>
    <cellStyle name="Comma 11 2 2 4 2 2" xfId="26106" xr:uid="{0AD30B82-190B-4041-8975-116689C7CA60}"/>
    <cellStyle name="Comma 11 2 2 4 2 3" xfId="35099" xr:uid="{5D6CB159-1E75-4DB3-AD1E-5FCF9D8E97C8}"/>
    <cellStyle name="Comma 11 2 2 4 2 4" xfId="18626" xr:uid="{73CAA561-1D72-45B1-BB8D-8533114260BD}"/>
    <cellStyle name="Comma 11 2 2 4 2 5" xfId="13525" xr:uid="{9B8FC165-DD31-4353-920A-7DC20F38E769}"/>
    <cellStyle name="Comma 11 2 2 4 3" xfId="22010" xr:uid="{9771108E-FBED-4B74-8DBE-762DC5FA0CF0}"/>
    <cellStyle name="Comma 11 2 2 4 4" xfId="31025" xr:uid="{F68DCF10-B262-4B97-83A3-D990099BDECF}"/>
    <cellStyle name="Comma 11 2 2 4 5" xfId="15946" xr:uid="{C22B600A-6963-49E1-9F0A-29372C5C7FF7}"/>
    <cellStyle name="Comma 11 2 2 5" xfId="3192" xr:uid="{D6CF5FEF-2C07-4A6E-9474-B5BBDB14E7DF}"/>
    <cellStyle name="Comma 11 2 2 5 2" xfId="7887" xr:uid="{B8D08F41-1ED0-422B-8E8F-FB04328336EF}"/>
    <cellStyle name="Comma 11 2 2 5 2 2" xfId="34424" xr:uid="{D8BED12F-972E-4603-8A8A-7F68F3961AE0}"/>
    <cellStyle name="Comma 11 2 2 5 2 3" xfId="25430" xr:uid="{FA0223AA-30D0-4A26-B42B-D4B60D6827F5}"/>
    <cellStyle name="Comma 11 2 2 5 2 4" xfId="12909" xr:uid="{F1204C5E-CA29-4EA5-8AC9-D084F72CC979}"/>
    <cellStyle name="Comma 11 2 2 5 3" xfId="21401" xr:uid="{849430F2-ED9A-4F3D-A240-37511E4F466A}"/>
    <cellStyle name="Comma 11 2 2 5 4" xfId="30416" xr:uid="{E2741631-61CB-47FA-915E-469845205A8F}"/>
    <cellStyle name="Comma 11 2 2 5 5" xfId="18023" xr:uid="{AE53616B-F422-47E2-B70C-76C691DFAB93}"/>
    <cellStyle name="Comma 11 2 2 6" xfId="6146" xr:uid="{981F4004-7876-4763-919D-775DCDBB6A9D}"/>
    <cellStyle name="Comma 11 2 2 6 2" xfId="23702" xr:uid="{7658AD9C-D9BF-4A8F-85A8-6B4B5CBF45F2}"/>
    <cellStyle name="Comma 11 2 2 6 3" xfId="32699" xr:uid="{9F689B26-CCEC-491C-BC5F-8674F71E594A}"/>
    <cellStyle name="Comma 11 2 2 6 4" xfId="17098" xr:uid="{DFC0A911-5F1D-4EFD-923A-CFE20F3F4513}"/>
    <cellStyle name="Comma 11 2 2 6 5" xfId="11429" xr:uid="{3D3D6919-B64F-467B-AD17-087D7D4A56B0}"/>
    <cellStyle name="Comma 11 2 2 7" xfId="8898" xr:uid="{43838E19-95F9-42F8-A584-8173BBD4F8D9}"/>
    <cellStyle name="Comma 11 2 2 7 2" xfId="35430" xr:uid="{2CB58ABA-2877-4908-BA1D-56DD950497F6}"/>
    <cellStyle name="Comma 11 2 2 7 3" xfId="26435" xr:uid="{1ADCC908-B220-48C4-B554-02450F8CB949}"/>
    <cellStyle name="Comma 11 2 2 7 4" xfId="13701" xr:uid="{71D6C812-0261-41F0-A8C2-542F270766E9}"/>
    <cellStyle name="Comma 11 2 2 8" xfId="8944" xr:uid="{4A2203BE-7E68-4EC5-8844-48499478CFE6}"/>
    <cellStyle name="Comma 11 2 2 8 2" xfId="15093" xr:uid="{78B028D9-2FD1-4271-9A27-C18847B386F6}"/>
    <cellStyle name="Comma 11 2 2 8 2 2" xfId="37858" xr:uid="{707850A0-5E15-4605-A007-9C4B422CEB12}"/>
    <cellStyle name="Comma 11 2 2 8 3" xfId="35475" xr:uid="{EDEEAFBC-F5BB-4BA1-B969-1D96A5E64424}"/>
    <cellStyle name="Comma 11 2 2 8 4" xfId="26480" xr:uid="{1460938A-5E73-4EDD-9C82-2C4A0ADA09D9}"/>
    <cellStyle name="Comma 11 2 2 9" xfId="20025" xr:uid="{E8C3B1C3-2F6C-4349-A23D-0CB11497D112}"/>
    <cellStyle name="Comma 11 2 3" xfId="1299" xr:uid="{466F878A-99A7-43D7-B619-3BABD21BDC34}"/>
    <cellStyle name="Comma 11 2 3 10" xfId="15452" xr:uid="{6D97A41F-E2FC-444D-8731-7C542C1103E2}"/>
    <cellStyle name="Comma 11 2 3 2" xfId="1777" xr:uid="{C4E6161E-D0C7-402C-84CF-9D59AAC8A70A}"/>
    <cellStyle name="Comma 11 2 3 2 2" xfId="2740" xr:uid="{CBD4CC8E-0DD0-455B-A41C-C53581629FD0}"/>
    <cellStyle name="Comma 11 2 3 2 2 2" xfId="5362" xr:uid="{5A76D01F-6AC6-46FC-A09E-B4400F63D7E4}"/>
    <cellStyle name="Comma 11 2 3 2 2 2 2" xfId="9659" xr:uid="{29E10215-7993-4991-88C6-51A8370BD5C7}"/>
    <cellStyle name="Comma 11 2 3 2 2 2 2 2" xfId="36189" xr:uid="{F8F943F9-DA30-4C2A-8A71-29B394A30D14}"/>
    <cellStyle name="Comma 11 2 3 2 2 2 2 3" xfId="27195" xr:uid="{7873046E-3712-4E8C-80D8-C7C7AA97F919}"/>
    <cellStyle name="Comma 11 2 3 2 2 2 2 4" xfId="14424" xr:uid="{33220FE8-ED8D-461F-92FD-23A6D75B1B7A}"/>
    <cellStyle name="Comma 11 2 3 2 2 2 3" xfId="23132" xr:uid="{8611CF19-EC91-4B05-8B29-56AF00E39AD1}"/>
    <cellStyle name="Comma 11 2 3 2 2 2 4" xfId="32147" xr:uid="{000EC74D-90CD-42CB-B8C3-502FFBDDC53E}"/>
    <cellStyle name="Comma 11 2 3 2 2 2 5" xfId="19411" xr:uid="{A22D8843-444E-436D-B90E-EA4525523077}"/>
    <cellStyle name="Comma 11 2 3 2 2 3" xfId="7471" xr:uid="{38CE02BB-65A6-4510-8B0A-ED2A26A2B0BC}"/>
    <cellStyle name="Comma 11 2 3 2 2 3 2" xfId="25014" xr:uid="{E4B4FF74-2B49-4621-9F47-9CB4729F337B}"/>
    <cellStyle name="Comma 11 2 3 2 2 3 3" xfId="34008" xr:uid="{0F3D4477-DACA-4C12-B9EE-29FDEA9C7FBD}"/>
    <cellStyle name="Comma 11 2 3 2 2 3 4" xfId="17703" xr:uid="{BD7E7CBF-FA4B-4B94-9BE9-2B2F009B5A81}"/>
    <cellStyle name="Comma 11 2 3 2 2 3 5" xfId="12496" xr:uid="{9D383BB2-3662-4859-ABDD-81553BC2996C}"/>
    <cellStyle name="Comma 11 2 3 2 2 4" xfId="21147" xr:uid="{5EA68BF7-9EFE-401D-BE18-7B8F89CE172F}"/>
    <cellStyle name="Comma 11 2 3 2 2 5" xfId="30162" xr:uid="{54BAE9E8-9DFF-4570-A1CA-6B4FA4C9215F}"/>
    <cellStyle name="Comma 11 2 3 2 2 6" xfId="16788" xr:uid="{8E6E6040-3E3E-43EF-89F5-2D4C369AE374}"/>
    <cellStyle name="Comma 11 2 3 2 3" xfId="4664" xr:uid="{4E9667EE-2A62-4954-8773-BF063E3C25A4}"/>
    <cellStyle name="Comma 11 2 3 2 3 2" xfId="8989" xr:uid="{90DBA667-3F0A-4B0F-B877-2A4671E01DAD}"/>
    <cellStyle name="Comma 11 2 3 2 3 2 2" xfId="26525" xr:uid="{3ADAA37C-D793-45D6-B6BC-CCC3FBD1C47A}"/>
    <cellStyle name="Comma 11 2 3 2 3 2 3" xfId="35520" xr:uid="{D7CF1446-85B6-4CF6-AAF4-D865334EB394}"/>
    <cellStyle name="Comma 11 2 3 2 3 2 4" xfId="18814" xr:uid="{EA130A37-67EB-4C48-941C-064176E7AD84}"/>
    <cellStyle name="Comma 11 2 3 2 3 2 5" xfId="13765" xr:uid="{80FA1C4A-2BBD-40DA-A708-B6AC64D678EC}"/>
    <cellStyle name="Comma 11 2 3 2 3 3" xfId="22671" xr:uid="{620F9BE1-735C-4DB3-89A0-7EB167B783A1}"/>
    <cellStyle name="Comma 11 2 3 2 3 4" xfId="31686" xr:uid="{8D269E4B-6FE7-4738-9F92-A7D51F3006C1}"/>
    <cellStyle name="Comma 11 2 3 2 3 5" xfId="16134" xr:uid="{7FCEEBE3-EC12-4D65-B8DF-F4A4CCDBD0D8}"/>
    <cellStyle name="Comma 11 2 3 2 4" xfId="3489" xr:uid="{3B6AFE37-1DEE-4BAF-BECA-3E21CD9C67B8}"/>
    <cellStyle name="Comma 11 2 3 2 4 2" xfId="8180" xr:uid="{6C7C6290-C8F4-48C7-8838-6492DA4EFE90}"/>
    <cellStyle name="Comma 11 2 3 2 4 2 2" xfId="34717" xr:uid="{5EC36A62-09B2-4A8D-9448-A5F0A538C2A9}"/>
    <cellStyle name="Comma 11 2 3 2 4 2 3" xfId="25723" xr:uid="{59B1FC64-88F5-4A46-A981-0B58009FDE70}"/>
    <cellStyle name="Comma 11 2 3 2 4 2 4" xfId="13202" xr:uid="{534644B8-FB47-40F2-950B-8C74AAA8129D}"/>
    <cellStyle name="Comma 11 2 3 2 4 3" xfId="21589" xr:uid="{363A80FC-DA51-4BA9-A271-9C6E1D58B359}"/>
    <cellStyle name="Comma 11 2 3 2 4 4" xfId="30604" xr:uid="{A385A9E9-259A-42EB-801E-203F49AF50BC}"/>
    <cellStyle name="Comma 11 2 3 2 4 5" xfId="18316" xr:uid="{8CC684C2-9832-408B-B561-AC953A325483}"/>
    <cellStyle name="Comma 11 2 3 2 5" xfId="6709" xr:uid="{BE676E22-F34C-4D9E-811F-B1A7D66EA306}"/>
    <cellStyle name="Comma 11 2 3 2 5 2" xfId="24255" xr:uid="{2B3C44B9-C43E-4E3F-B396-E7B2C11398D4}"/>
    <cellStyle name="Comma 11 2 3 2 5 3" xfId="33248" xr:uid="{8B2C751D-1F67-43A4-86F0-1F946DC926B6}"/>
    <cellStyle name="Comma 11 2 3 2 5 4" xfId="17286" xr:uid="{1988C370-C33E-4499-8D33-5CF529E5631E}"/>
    <cellStyle name="Comma 11 2 3 2 5 5" xfId="11783" xr:uid="{E049CDDF-40D0-484A-92E9-CD3F7BC59AB4}"/>
    <cellStyle name="Comma 11 2 3 2 6" xfId="10384" xr:uid="{9200CB70-ACE1-4C68-B222-582DF0880E42}"/>
    <cellStyle name="Comma 11 2 3 2 6 2" xfId="36915" xr:uid="{91A6E457-05ED-4258-8D34-D07151320E7F}"/>
    <cellStyle name="Comma 11 2 3 2 6 3" xfId="27917" xr:uid="{02E3FD31-7269-4D00-B257-F61D998ACC68}"/>
    <cellStyle name="Comma 11 2 3 2 6 4" xfId="14869" xr:uid="{C9CDA761-C4E9-481A-BE35-79E8C31021BD}"/>
    <cellStyle name="Comma 11 2 3 2 7" xfId="20686" xr:uid="{8EA52D0B-2108-4FAE-AB87-FC712B9E932B}"/>
    <cellStyle name="Comma 11 2 3 2 8" xfId="29701" xr:uid="{ADD4D94B-6994-4A9A-96FC-17DF8DC9B528}"/>
    <cellStyle name="Comma 11 2 3 2 9" xfId="15636" xr:uid="{000DDEB4-3B8B-44DC-A0B9-4BB268F00511}"/>
    <cellStyle name="Comma 11 2 3 3" xfId="2555" xr:uid="{8FA4200B-4B89-43E8-8F88-0EF81C872F08}"/>
    <cellStyle name="Comma 11 2 3 3 2" xfId="5178" xr:uid="{9EF0A9DE-9A3F-44A9-BBF0-7E6A0112320D}"/>
    <cellStyle name="Comma 11 2 3 3 2 2" xfId="9475" xr:uid="{3F682456-45B5-4F7A-ACA3-6328DC266C32}"/>
    <cellStyle name="Comma 11 2 3 3 2 2 2" xfId="36005" xr:uid="{0FFF77FA-F07C-469F-8D07-53C568D295DE}"/>
    <cellStyle name="Comma 11 2 3 3 2 2 3" xfId="27011" xr:uid="{D5938E20-50A5-484E-85B7-C675D44D4F23}"/>
    <cellStyle name="Comma 11 2 3 3 2 2 4" xfId="14240" xr:uid="{F47CD1A8-19AA-4DED-A058-D832CDEAA1DC}"/>
    <cellStyle name="Comma 11 2 3 3 2 3" xfId="23011" xr:uid="{01E96E3D-CA97-49D6-9988-7B6895390591}"/>
    <cellStyle name="Comma 11 2 3 3 2 4" xfId="32026" xr:uid="{3D011FB7-31A7-41DD-A194-B310DE0200CF}"/>
    <cellStyle name="Comma 11 2 3 3 2 5" xfId="19227" xr:uid="{9C38844E-C983-4278-B3A9-2E3B77F7BD73}"/>
    <cellStyle name="Comma 11 2 3 3 3" xfId="7287" xr:uid="{6734A052-5EE4-44E8-8CEB-E3148D59F7DC}"/>
    <cellStyle name="Comma 11 2 3 3 3 2" xfId="24830" xr:uid="{B619E5FE-D15F-4439-A2AB-C0CFC11D37C7}"/>
    <cellStyle name="Comma 11 2 3 3 3 3" xfId="33824" xr:uid="{BE5E687B-6E36-4FBB-9C06-D9933CB0ED76}"/>
    <cellStyle name="Comma 11 2 3 3 3 4" xfId="17582" xr:uid="{1FB976D7-4453-41E6-9F62-69D13EA68080}"/>
    <cellStyle name="Comma 11 2 3 3 3 5" xfId="12312" xr:uid="{04D63C08-6F95-4ECA-9C8E-1D02A9C54015}"/>
    <cellStyle name="Comma 11 2 3 3 4" xfId="21026" xr:uid="{15B63FF5-9DD5-474D-B8FB-3E0E06C24CE0}"/>
    <cellStyle name="Comma 11 2 3 3 5" xfId="30041" xr:uid="{55CAB8F0-9274-4F1F-B26F-E5E41CFACAF3}"/>
    <cellStyle name="Comma 11 2 3 3 6" xfId="16604" xr:uid="{3A57BBEC-EDC1-4D73-A139-D96E8E710216}"/>
    <cellStyle name="Comma 11 2 3 4" xfId="4273" xr:uid="{344D5D5A-13A5-42B6-95AB-0753DB5E9326}"/>
    <cellStyle name="Comma 11 2 3 4 2" xfId="8730" xr:uid="{EEEB4165-F0BB-419E-A289-44A1CC838D28}"/>
    <cellStyle name="Comma 11 2 3 4 2 2" xfId="26267" xr:uid="{E3558AB1-0ABC-48AC-9442-B85EC239C7AE}"/>
    <cellStyle name="Comma 11 2 3 4 2 3" xfId="35262" xr:uid="{E85F1B4C-1142-4F58-B80F-790B84C8AAE3}"/>
    <cellStyle name="Comma 11 2 3 4 2 4" xfId="18693" xr:uid="{9DD0CD5E-BC48-4A6E-811B-5E1007A6F9C0}"/>
    <cellStyle name="Comma 11 2 3 4 2 5" xfId="13614" xr:uid="{EDD3CB94-F674-4FEB-B6C4-2B407E595E0C}"/>
    <cellStyle name="Comma 11 2 3 4 3" xfId="22280" xr:uid="{748C886F-17C0-46C0-A17E-B91ECF742117}"/>
    <cellStyle name="Comma 11 2 3 4 4" xfId="31295" xr:uid="{A7C01FE2-1C1D-4DAE-8F09-357E33688E53}"/>
    <cellStyle name="Comma 11 2 3 4 5" xfId="16013" xr:uid="{A98C1469-E0C6-4AF8-985A-49802DD05ED8}"/>
    <cellStyle name="Comma 11 2 3 5" xfId="3302" xr:uid="{DA4047AC-397C-49F6-83F4-A5CC6B264E28}"/>
    <cellStyle name="Comma 11 2 3 5 2" xfId="7996" xr:uid="{4FBBA26F-6CAC-4072-A0D9-2474499EA040}"/>
    <cellStyle name="Comma 11 2 3 5 2 2" xfId="34533" xr:uid="{91B21A71-C807-48C3-BA9C-C055718614C4}"/>
    <cellStyle name="Comma 11 2 3 5 2 3" xfId="25539" xr:uid="{D21E89E4-B2BA-4CB0-9CBC-58728E7462A5}"/>
    <cellStyle name="Comma 11 2 3 5 2 4" xfId="13018" xr:uid="{C8824EE3-D0A6-4717-B389-EA8F69ACACBD}"/>
    <cellStyle name="Comma 11 2 3 5 3" xfId="21468" xr:uid="{8F6CA737-46C1-4A4A-BA56-C7C083316BEE}"/>
    <cellStyle name="Comma 11 2 3 5 4" xfId="30483" xr:uid="{D0E4BC5D-42A1-4212-965E-9B4C33205ACB}"/>
    <cellStyle name="Comma 11 2 3 5 5" xfId="18132" xr:uid="{CE5B5ECE-E927-42C2-B65A-FCA4E50D37AB}"/>
    <cellStyle name="Comma 11 2 3 6" xfId="6375" xr:uid="{6425F802-D62D-45A1-9B3F-DEEAD59701F6}"/>
    <cellStyle name="Comma 11 2 3 6 2" xfId="23926" xr:uid="{10352563-B125-46CD-A74D-23387BB3E405}"/>
    <cellStyle name="Comma 11 2 3 6 3" xfId="32923" xr:uid="{261C659C-12F9-42E0-929C-2B7BFF41664A}"/>
    <cellStyle name="Comma 11 2 3 6 4" xfId="17165" xr:uid="{670131F0-4E14-483E-9146-AE306D9265C2}"/>
    <cellStyle name="Comma 11 2 3 6 5" xfId="11570" xr:uid="{C0272923-8B0B-450D-8C48-92E313346EB0}"/>
    <cellStyle name="Comma 11 2 3 7" xfId="9991" xr:uid="{738FD8D8-7A9E-40E4-9AC9-EB6AE0F61107}"/>
    <cellStyle name="Comma 11 2 3 7 2" xfId="36524" xr:uid="{E076E656-BD8A-42AB-8607-6D2D1512087B}"/>
    <cellStyle name="Comma 11 2 3 7 3" xfId="27526" xr:uid="{1548FE97-64AD-4541-991B-DD4C5A593E5F}"/>
    <cellStyle name="Comma 11 2 3 7 4" xfId="14748" xr:uid="{B740F3EE-48ED-4FA7-8D51-4039E9C76C95}"/>
    <cellStyle name="Comma 11 2 3 8" xfId="20295" xr:uid="{D7D9B59A-2C5A-4204-AA61-F53C5FE77FD8}"/>
    <cellStyle name="Comma 11 2 3 9" xfId="29310" xr:uid="{ADC0A2BA-3A9C-451A-B58E-A9C9162D91E8}"/>
    <cellStyle name="Comma 11 2 4" xfId="2397" xr:uid="{6234593B-D5AA-48B3-BF54-76859865E320}"/>
    <cellStyle name="Comma 11 2 4 2" xfId="5022" xr:uid="{60153B8B-7654-4E49-98D4-800342DE79E4}"/>
    <cellStyle name="Comma 11 2 4 2 2" xfId="9319" xr:uid="{A1D952CC-9FCD-4DC8-82EA-84380E3D3305}"/>
    <cellStyle name="Comma 11 2 4 2 2 2" xfId="35849" xr:uid="{4886DA8D-6FCE-4E44-9E9F-915C583BCF36}"/>
    <cellStyle name="Comma 11 2 4 2 2 3" xfId="26855" xr:uid="{18B56E09-DDFE-40AB-95BC-D52A031AE395}"/>
    <cellStyle name="Comma 11 2 4 2 2 4" xfId="14084" xr:uid="{2D1978BE-7C4C-412F-B417-2015C43B5272}"/>
    <cellStyle name="Comma 11 2 4 2 3" xfId="22899" xr:uid="{AD259EB1-D950-4C31-800C-E83056EF8D07}"/>
    <cellStyle name="Comma 11 2 4 2 4" xfId="31914" xr:uid="{426C64C8-AE38-42F5-A10B-8BD1310C6721}"/>
    <cellStyle name="Comma 11 2 4 2 5" xfId="19072" xr:uid="{2970332C-FA5C-45AB-B80C-3317FC934590}"/>
    <cellStyle name="Comma 11 2 4 3" xfId="7131" xr:uid="{4D0ADE5E-3DE7-4773-A187-E610F3FB3810}"/>
    <cellStyle name="Comma 11 2 4 3 2" xfId="24674" xr:uid="{9A0C91D0-2CF6-4E00-B8D8-D45A3D123779}"/>
    <cellStyle name="Comma 11 2 4 3 3" xfId="33668" xr:uid="{7852BE55-8D77-408C-9721-C6507C50780C}"/>
    <cellStyle name="Comma 11 2 4 3 4" xfId="17470" xr:uid="{0A0286B5-EFAF-46EE-87A0-BAEA20126CE3}"/>
    <cellStyle name="Comma 11 2 4 3 5" xfId="12156" xr:uid="{5695423A-2C16-48E3-8988-91C33D80CF94}"/>
    <cellStyle name="Comma 11 2 4 4" xfId="20914" xr:uid="{E7980754-D149-44EA-B2A6-B0191F54D013}"/>
    <cellStyle name="Comma 11 2 4 5" xfId="29929" xr:uid="{4DD5C3D3-E47F-4338-B2BD-A9FB4768A09E}"/>
    <cellStyle name="Comma 11 2 4 6" xfId="16448" xr:uid="{6B2254BD-1153-40A3-ADDC-151A0B5B4A42}"/>
    <cellStyle name="Comma 11 2 5" xfId="3843" xr:uid="{A1095183-447A-4C0C-9F4D-2A4CE6B8FA38}"/>
    <cellStyle name="Comma 11 2 5 2" xfId="8471" xr:uid="{B357D84A-DC6D-4E3D-A2D3-568448D33D2A}"/>
    <cellStyle name="Comma 11 2 5 2 2" xfId="26013" xr:uid="{D41CDE09-6ED5-43E1-9AAC-A652384F9C49}"/>
    <cellStyle name="Comma 11 2 5 2 3" xfId="35006" xr:uid="{94BA5CBE-514D-4EE5-A9EB-D0FD364E797C}"/>
    <cellStyle name="Comma 11 2 5 2 4" xfId="18581" xr:uid="{AD27077A-F550-4219-9A17-5E271ADBF37B}"/>
    <cellStyle name="Comma 11 2 5 2 5" xfId="13471" xr:uid="{C724C8AA-8C3F-4AB1-822C-66E17E96FDA9}"/>
    <cellStyle name="Comma 11 2 5 3" xfId="21850" xr:uid="{58F1FC35-026A-469A-A5F2-B1B78C1814DB}"/>
    <cellStyle name="Comma 11 2 5 4" xfId="30865" xr:uid="{0709FC58-F280-455D-B947-F3A0778E133F}"/>
    <cellStyle name="Comma 11 2 5 5" xfId="15901" xr:uid="{635F75D8-8814-4D9F-B6CE-9EDD9F114248}"/>
    <cellStyle name="Comma 11 2 6" xfId="3145" xr:uid="{47AD0139-4C8D-4239-8A01-49C1F804F8F0}"/>
    <cellStyle name="Comma 11 2 6 2" xfId="7840" xr:uid="{8D32CF24-16A2-4C51-AF11-D58CB15EDE8C}"/>
    <cellStyle name="Comma 11 2 6 2 2" xfId="34377" xr:uid="{11C730EE-74E8-432F-B202-1068AF772540}"/>
    <cellStyle name="Comma 11 2 6 2 3" xfId="25383" xr:uid="{133CC756-E628-4496-A7BC-22FDE1F6E861}"/>
    <cellStyle name="Comma 11 2 6 2 4" xfId="12862" xr:uid="{AD20D6E8-C49E-4481-B697-EA812485485E}"/>
    <cellStyle name="Comma 11 2 6 3" xfId="21356" xr:uid="{0ACD9A8F-A122-4B8C-8117-167B20502BB2}"/>
    <cellStyle name="Comma 11 2 6 4" xfId="30371" xr:uid="{4FBC91CB-3B79-4B85-A732-73D0AE9B26D3}"/>
    <cellStyle name="Comma 11 2 6 5" xfId="17976" xr:uid="{2B24D8F8-C2BA-4AA7-82F9-8D2C349367F9}"/>
    <cellStyle name="Comma 11 2 7" xfId="6043" xr:uid="{E83CA68A-A742-44CA-91B4-BC4132D50587}"/>
    <cellStyle name="Comma 11 2 7 2" xfId="23600" xr:uid="{CA854C7C-63A4-4793-812D-051629FFD500}"/>
    <cellStyle name="Comma 11 2 7 3" xfId="32597" xr:uid="{43E526DC-2C44-4D22-AD3F-95524F1CB398}"/>
    <cellStyle name="Comma 11 2 7 4" xfId="17053" xr:uid="{E4EF0018-757B-436F-A1D8-E858C025252B}"/>
    <cellStyle name="Comma 11 2 7 5" xfId="11371" xr:uid="{2E3CABC6-6B2E-420F-AAFA-BC3F7CB91FA6}"/>
    <cellStyle name="Comma 11 2 8" xfId="6278" xr:uid="{2F3C6D85-2E65-4EFE-AA0D-69EED72AAD5B}"/>
    <cellStyle name="Comma 11 2 8 2" xfId="32827" xr:uid="{C7929CB7-E85E-4BDC-959A-B9F38DDF5AE6}"/>
    <cellStyle name="Comma 11 2 8 3" xfId="23830" xr:uid="{3DC71956-3122-455D-932A-2FFE25AB1B59}"/>
    <cellStyle name="Comma 11 2 8 4" xfId="11491" xr:uid="{A04FC6FF-66BA-483A-8BAE-85AC38F0D502}"/>
    <cellStyle name="Comma 11 2 9" xfId="5925" xr:uid="{3EAD883E-F06F-4328-B269-7B4BE4CDC577}"/>
    <cellStyle name="Comma 11 2 9 2" xfId="11301" xr:uid="{B756C042-AA81-42EE-BDA9-E00625EB3B17}"/>
    <cellStyle name="Comma 11 2 9 2 2" xfId="32490" xr:uid="{995219F2-4247-4F2B-BCB8-BDEC76BD2EB5}"/>
    <cellStyle name="Comma 11 2 9 3" xfId="32495" xr:uid="{99CAC5F8-3242-44CD-85D9-283E3385D692}"/>
    <cellStyle name="Comma 11 2 9 4" xfId="23488" xr:uid="{C93E13C4-1BF8-43C4-B3E5-EE947EE84A98}"/>
    <cellStyle name="Comma 11 3" xfId="854" xr:uid="{D9DAF2F3-D2C3-4252-9922-31FEDE42920A}"/>
    <cellStyle name="Comma 11 3 10" xfId="28966" xr:uid="{CC5569EE-161A-4084-A6A7-B10935A7DC4A}"/>
    <cellStyle name="Comma 11 3 11" xfId="15315" xr:uid="{AF925272-C8DC-4F51-B206-6A0FF0C8B449}"/>
    <cellStyle name="Comma 11 3 2" xfId="1388" xr:uid="{F33FC763-4BFD-4700-B388-264287476C41}"/>
    <cellStyle name="Comma 11 3 2 10" xfId="15471" xr:uid="{E02C0C47-A64E-4B53-A111-C46036C7D19A}"/>
    <cellStyle name="Comma 11 3 2 2" xfId="1796" xr:uid="{51AFDD01-D666-4F68-867B-F926A18AF83F}"/>
    <cellStyle name="Comma 11 3 2 2 2" xfId="2759" xr:uid="{92B14947-C043-4D13-B3B8-71CF06217042}"/>
    <cellStyle name="Comma 11 3 2 2 2 2" xfId="5381" xr:uid="{F9999DFA-D93B-4970-9CA8-7E9E39F5B92B}"/>
    <cellStyle name="Comma 11 3 2 2 2 2 2" xfId="9678" xr:uid="{229FF55F-8276-4B06-85B3-7ECB7649FE1E}"/>
    <cellStyle name="Comma 11 3 2 2 2 2 2 2" xfId="36208" xr:uid="{1FF32AD7-8037-413A-B665-CE7C1EBBA720}"/>
    <cellStyle name="Comma 11 3 2 2 2 2 2 3" xfId="27214" xr:uid="{7BE2B5C4-6952-4133-A113-C7CEF4FCFB11}"/>
    <cellStyle name="Comma 11 3 2 2 2 2 2 4" xfId="14443" xr:uid="{EBC72EC8-E8FE-452A-88DC-47E6937F51B9}"/>
    <cellStyle name="Comma 11 3 2 2 2 2 3" xfId="23149" xr:uid="{7AFD6102-2DC8-425F-A16F-97F484622D80}"/>
    <cellStyle name="Comma 11 3 2 2 2 2 4" xfId="32164" xr:uid="{E7AF263D-31B2-49E9-9FA7-DB716147F673}"/>
    <cellStyle name="Comma 11 3 2 2 2 2 5" xfId="19430" xr:uid="{E8317122-384D-4D30-AD78-804F212651A2}"/>
    <cellStyle name="Comma 11 3 2 2 2 3" xfId="7490" xr:uid="{089C410D-E30A-46AD-85CE-823860D62028}"/>
    <cellStyle name="Comma 11 3 2 2 2 3 2" xfId="25033" xr:uid="{94F8BD3F-22CB-45A5-91F4-B1ECC5E8B0D6}"/>
    <cellStyle name="Comma 11 3 2 2 2 3 3" xfId="34027" xr:uid="{9C6B1352-A5B6-43AE-8459-B2F7944C218C}"/>
    <cellStyle name="Comma 11 3 2 2 2 3 4" xfId="17720" xr:uid="{CF9479F5-5DB5-4ECE-8BB2-ECE98BB2A56B}"/>
    <cellStyle name="Comma 11 3 2 2 2 3 5" xfId="12515" xr:uid="{C0FB0ADB-9E1E-4846-8D0D-9735DD74C25D}"/>
    <cellStyle name="Comma 11 3 2 2 2 4" xfId="21164" xr:uid="{64AA9334-381F-476B-B9AD-A91A359D7D03}"/>
    <cellStyle name="Comma 11 3 2 2 2 5" xfId="30179" xr:uid="{853075D3-B2E6-4BDE-A604-D07E0168F19C}"/>
    <cellStyle name="Comma 11 3 2 2 2 6" xfId="16807" xr:uid="{404E3A7F-81CF-4933-9B67-363FA89311B2}"/>
    <cellStyle name="Comma 11 3 2 2 3" xfId="4681" xr:uid="{C5A6CC03-CFDB-44C9-8AE3-4E9922C9D5AE}"/>
    <cellStyle name="Comma 11 3 2 2 3 2" xfId="9006" xr:uid="{8A2B7A3C-A3F1-4537-B7F4-5CEABA15C976}"/>
    <cellStyle name="Comma 11 3 2 2 3 2 2" xfId="26542" xr:uid="{DACABF57-971B-483B-B8C2-EBFF6A3F4429}"/>
    <cellStyle name="Comma 11 3 2 2 3 2 3" xfId="35537" xr:uid="{007D55BC-CF48-41C8-93B3-E05E15EACFF3}"/>
    <cellStyle name="Comma 11 3 2 2 3 2 4" xfId="18831" xr:uid="{E180A8B9-6A06-42E7-B0B2-21C0771DD342}"/>
    <cellStyle name="Comma 11 3 2 2 3 2 5" xfId="13782" xr:uid="{4ED57F9C-3B67-4CE8-9B8C-EC6B465C6C68}"/>
    <cellStyle name="Comma 11 3 2 2 3 3" xfId="22688" xr:uid="{5913E409-8F45-4003-A98A-E41E437E12AC}"/>
    <cellStyle name="Comma 11 3 2 2 3 4" xfId="31703" xr:uid="{90F97050-02A3-4A15-B9A5-AB83B1D86E47}"/>
    <cellStyle name="Comma 11 3 2 2 3 5" xfId="16151" xr:uid="{A736D85F-D58D-4F4C-9AD5-1E538CA89093}"/>
    <cellStyle name="Comma 11 3 2 2 4" xfId="3508" xr:uid="{9A7A90D9-5BDC-4CD7-AD0E-6EF12B7B79E7}"/>
    <cellStyle name="Comma 11 3 2 2 4 2" xfId="8199" xr:uid="{785C89DB-5FFD-43B4-93B9-BA8AACAD0BB0}"/>
    <cellStyle name="Comma 11 3 2 2 4 2 2" xfId="34736" xr:uid="{82FD1097-38A1-459C-94C3-87A377AE865A}"/>
    <cellStyle name="Comma 11 3 2 2 4 2 3" xfId="25742" xr:uid="{7208C06C-D7C8-497B-A510-ACDD14CF4176}"/>
    <cellStyle name="Comma 11 3 2 2 4 2 4" xfId="13221" xr:uid="{8643573E-1491-4932-8A5F-BC2CFCAFD28E}"/>
    <cellStyle name="Comma 11 3 2 2 4 3" xfId="21606" xr:uid="{97F8CB67-FC45-4F20-8F15-0339E0FAB86C}"/>
    <cellStyle name="Comma 11 3 2 2 4 4" xfId="30621" xr:uid="{F0CE376A-F972-42C3-A5F5-5283C852C702}"/>
    <cellStyle name="Comma 11 3 2 2 4 5" xfId="18335" xr:uid="{8FB759E2-C44A-4A33-9503-2C350CFD2D5F}"/>
    <cellStyle name="Comma 11 3 2 2 5" xfId="6728" xr:uid="{54C17860-C667-464A-A774-AFBF7446A83A}"/>
    <cellStyle name="Comma 11 3 2 2 5 2" xfId="24274" xr:uid="{2F9B03B3-2833-4301-92B9-BD33ECC618BD}"/>
    <cellStyle name="Comma 11 3 2 2 5 3" xfId="33267" xr:uid="{8A8CC1B3-B2CD-4D62-9D00-2B28876B9E40}"/>
    <cellStyle name="Comma 11 3 2 2 5 4" xfId="17303" xr:uid="{7DF66402-942A-4C21-ABD7-574CC72240F2}"/>
    <cellStyle name="Comma 11 3 2 2 5 5" xfId="11802" xr:uid="{6DED1467-4F47-4747-9EEE-6196C7DD415E}"/>
    <cellStyle name="Comma 11 3 2 2 6" xfId="10401" xr:uid="{E832391F-23A5-450E-8890-A75EFCF398AC}"/>
    <cellStyle name="Comma 11 3 2 2 6 2" xfId="36932" xr:uid="{BE70D653-4985-446A-849B-79BF61D74B52}"/>
    <cellStyle name="Comma 11 3 2 2 6 3" xfId="27934" xr:uid="{B4CE48C5-5C05-4F2B-AE4F-6F18D1B36689}"/>
    <cellStyle name="Comma 11 3 2 2 6 4" xfId="14886" xr:uid="{A739035C-797B-4D5D-9234-DD631068114B}"/>
    <cellStyle name="Comma 11 3 2 2 7" xfId="20703" xr:uid="{907F1205-45FD-4CC4-836E-DBDC6E61BE78}"/>
    <cellStyle name="Comma 11 3 2 2 8" xfId="29718" xr:uid="{4DE5ADB8-CD7C-44E6-BE76-13A314C6C874}"/>
    <cellStyle name="Comma 11 3 2 2 9" xfId="15655" xr:uid="{D50FF7DB-C9A1-4C08-A7F1-8D1BFBF67D24}"/>
    <cellStyle name="Comma 11 3 2 3" xfId="2574" xr:uid="{F11F1308-6A34-421C-A947-B349B6BBAAD2}"/>
    <cellStyle name="Comma 11 3 2 3 2" xfId="5197" xr:uid="{FDEE75D4-9CE4-4E7C-B1C7-EE4BD3FCC6F9}"/>
    <cellStyle name="Comma 11 3 2 3 2 2" xfId="9494" xr:uid="{58E2634A-32E5-4F3B-B346-91A851C4E119}"/>
    <cellStyle name="Comma 11 3 2 3 2 2 2" xfId="36024" xr:uid="{477B0C0E-F6CC-455F-965C-92033F30663B}"/>
    <cellStyle name="Comma 11 3 2 3 2 2 3" xfId="27030" xr:uid="{FDA9D2AA-40FF-4610-A0F1-AFA6C329B6D2}"/>
    <cellStyle name="Comma 11 3 2 3 2 2 4" xfId="14259" xr:uid="{9E6D42DA-6892-435D-AB70-5D659D9D7B69}"/>
    <cellStyle name="Comma 11 3 2 3 2 3" xfId="23028" xr:uid="{30CDF9E2-D625-40B4-BB8F-E633EE870B7D}"/>
    <cellStyle name="Comma 11 3 2 3 2 4" xfId="32043" xr:uid="{5226514B-4667-43B5-80B7-428F8A509A46}"/>
    <cellStyle name="Comma 11 3 2 3 2 5" xfId="19246" xr:uid="{86D7BA40-29C2-4A96-83BD-01225DA185EB}"/>
    <cellStyle name="Comma 11 3 2 3 3" xfId="7306" xr:uid="{ECC4155C-746E-445C-AF23-56CE5727AB7D}"/>
    <cellStyle name="Comma 11 3 2 3 3 2" xfId="24849" xr:uid="{6233C4DD-53FF-40F8-93E8-21798DBCBDEB}"/>
    <cellStyle name="Comma 11 3 2 3 3 3" xfId="33843" xr:uid="{EC43C872-7E56-4F36-82DA-3B315151931A}"/>
    <cellStyle name="Comma 11 3 2 3 3 4" xfId="17599" xr:uid="{FBB9CE34-5675-440A-9198-789DB1579940}"/>
    <cellStyle name="Comma 11 3 2 3 3 5" xfId="12331" xr:uid="{447BDF88-1CE7-42E0-B1C4-DDE3FB627C69}"/>
    <cellStyle name="Comma 11 3 2 3 4" xfId="21043" xr:uid="{04F3177A-3AB6-4BE1-B051-01D4F4E4579C}"/>
    <cellStyle name="Comma 11 3 2 3 5" xfId="30058" xr:uid="{9BB24EA4-8BA3-49D8-B9C7-BE2421B4059C}"/>
    <cellStyle name="Comma 11 3 2 3 6" xfId="16623" xr:uid="{C2DA2A52-126F-433D-9CB1-E9B62F6E9986}"/>
    <cellStyle name="Comma 11 3 2 4" xfId="4360" xr:uid="{A04C60C6-6D0B-4086-8B4E-774EEE29F66E}"/>
    <cellStyle name="Comma 11 3 2 4 2" xfId="8786" xr:uid="{2ED1B41D-EB67-4A91-BD59-B39680D430FB}"/>
    <cellStyle name="Comma 11 3 2 4 2 2" xfId="26323" xr:uid="{0AB870A4-82B4-49C6-AB53-2E7684EFB7B8}"/>
    <cellStyle name="Comma 11 3 2 4 2 3" xfId="35319" xr:uid="{7D685B03-7563-43BB-8E5A-7C5C9431B69B}"/>
    <cellStyle name="Comma 11 3 2 4 2 4" xfId="18710" xr:uid="{5266798A-8897-4064-B1BB-C592F05509F8}"/>
    <cellStyle name="Comma 11 3 2 4 2 5" xfId="13641" xr:uid="{24AD0B10-9B05-46FA-8145-15B9C57C6A4C}"/>
    <cellStyle name="Comma 11 3 2 4 3" xfId="22367" xr:uid="{9C9CBB61-266D-490A-B3AB-AEC86921D8E6}"/>
    <cellStyle name="Comma 11 3 2 4 4" xfId="31382" xr:uid="{05896CF7-D4F8-402F-AD43-02E0E3589A98}"/>
    <cellStyle name="Comma 11 3 2 4 5" xfId="16030" xr:uid="{1E0A9799-5D87-46CB-99A8-8AD9349F6536}"/>
    <cellStyle name="Comma 11 3 2 5" xfId="3321" xr:uid="{7BE341EF-FD3B-4676-9FEF-0B45E7F64D2F}"/>
    <cellStyle name="Comma 11 3 2 5 2" xfId="8015" xr:uid="{68945C5E-D2B3-411A-AFBB-AC1AF0EFD024}"/>
    <cellStyle name="Comma 11 3 2 5 2 2" xfId="34552" xr:uid="{7FD59060-5F16-4E79-9C7C-AB1DB4E9573F}"/>
    <cellStyle name="Comma 11 3 2 5 2 3" xfId="25558" xr:uid="{5EA8FAD9-9472-4371-90DC-37E5D6DA1C39}"/>
    <cellStyle name="Comma 11 3 2 5 2 4" xfId="13037" xr:uid="{35868472-B173-4FAF-996D-0D1512816A28}"/>
    <cellStyle name="Comma 11 3 2 5 3" xfId="21485" xr:uid="{620426BD-330A-449C-A0FB-C99FF3AD1613}"/>
    <cellStyle name="Comma 11 3 2 5 4" xfId="30500" xr:uid="{14F8F2DD-BA41-4233-A9F7-BEA11A5821BA}"/>
    <cellStyle name="Comma 11 3 2 5 5" xfId="18151" xr:uid="{204C29B0-3881-4317-B836-D876B6ACE2A8}"/>
    <cellStyle name="Comma 11 3 2 6" xfId="6434" xr:uid="{06A62F03-BD74-4F00-8158-DFE5A336B6E9}"/>
    <cellStyle name="Comma 11 3 2 6 2" xfId="23984" xr:uid="{9D89BE90-3580-40D4-A3BF-4271D95E2DF3}"/>
    <cellStyle name="Comma 11 3 2 6 3" xfId="32979" xr:uid="{403F639A-060E-4AAE-A965-7FC7F8AF5FFA}"/>
    <cellStyle name="Comma 11 3 2 6 4" xfId="17182" xr:uid="{5569F1E7-DF27-4287-ADD4-A209D4117A6C}"/>
    <cellStyle name="Comma 11 3 2 6 5" xfId="11595" xr:uid="{D3087D24-7B93-4293-A2B8-BEF064F2630C}"/>
    <cellStyle name="Comma 11 3 2 7" xfId="10078" xr:uid="{BBADA66E-79D9-4F38-813B-A03A11B12285}"/>
    <cellStyle name="Comma 11 3 2 7 2" xfId="36611" xr:uid="{D2C17034-133F-4015-A5FA-7717890B75F8}"/>
    <cellStyle name="Comma 11 3 2 7 3" xfId="27613" xr:uid="{D4117972-5AEB-4D30-9159-34B7BD69E85E}"/>
    <cellStyle name="Comma 11 3 2 7 4" xfId="14765" xr:uid="{6629B832-CF78-402D-B234-532191A66CE1}"/>
    <cellStyle name="Comma 11 3 2 8" xfId="20382" xr:uid="{4D4BEE9B-1BA6-47F7-8201-09593A45BC09}"/>
    <cellStyle name="Comma 11 3 2 9" xfId="29397" xr:uid="{B94107C8-5732-4217-9ADB-0E66A5921F2F}"/>
    <cellStyle name="Comma 11 3 3" xfId="2416" xr:uid="{BEAE98FF-7224-4481-9584-2F80C61F5612}"/>
    <cellStyle name="Comma 11 3 3 2" xfId="5041" xr:uid="{DFB73A06-66C6-4EEB-A08C-AFFA8D346001}"/>
    <cellStyle name="Comma 11 3 3 2 2" xfId="9338" xr:uid="{6E8F118F-6CF4-4112-81BF-7DCA1DEC5D45}"/>
    <cellStyle name="Comma 11 3 3 2 2 2" xfId="35868" xr:uid="{DED85737-9FED-422F-85AF-C0D6786D86E3}"/>
    <cellStyle name="Comma 11 3 3 2 2 3" xfId="26874" xr:uid="{1F264D50-4E90-4B0E-BCB3-1BE763F9AB28}"/>
    <cellStyle name="Comma 11 3 3 2 2 4" xfId="14103" xr:uid="{5CD5D765-F0FC-43F7-974C-F4C4CD7D8302}"/>
    <cellStyle name="Comma 11 3 3 2 3" xfId="22916" xr:uid="{423D2C17-87C3-4D22-BA30-9E41A072913B}"/>
    <cellStyle name="Comma 11 3 3 2 4" xfId="31931" xr:uid="{F2631B09-7609-40A2-BC1D-5C1D672B211B}"/>
    <cellStyle name="Comma 11 3 3 2 5" xfId="19091" xr:uid="{AF181B8E-D60B-448D-AC13-9AD06E3E3DA0}"/>
    <cellStyle name="Comma 11 3 3 3" xfId="7150" xr:uid="{61595259-2B0B-4905-A1CD-734122ADD97A}"/>
    <cellStyle name="Comma 11 3 3 3 2" xfId="24693" xr:uid="{72F2F737-0102-45D6-A100-91C224397EC8}"/>
    <cellStyle name="Comma 11 3 3 3 3" xfId="33687" xr:uid="{76436AD1-584C-4156-8BBB-A1A1611CB508}"/>
    <cellStyle name="Comma 11 3 3 3 4" xfId="17487" xr:uid="{CFACDAAE-C83D-4996-898B-FE24F41C73B1}"/>
    <cellStyle name="Comma 11 3 3 3 5" xfId="12175" xr:uid="{4E197BFE-E8F0-4169-A3FD-999D3891A822}"/>
    <cellStyle name="Comma 11 3 3 4" xfId="20931" xr:uid="{4A2C5A84-DC47-4EBA-B583-2FFBBAF4B43D}"/>
    <cellStyle name="Comma 11 3 3 5" xfId="29946" xr:uid="{E07034EB-FA18-49D7-94C6-A822F75E9F81}"/>
    <cellStyle name="Comma 11 3 3 6" xfId="16467" xr:uid="{ED227F5D-1C69-4B68-AC85-7A776676B27B}"/>
    <cellStyle name="Comma 11 3 4" xfId="3929" xr:uid="{F6D72983-9E7B-4E28-A653-62657A5F4F93}"/>
    <cellStyle name="Comma 11 3 4 2" xfId="8523" xr:uid="{87CB5DEC-CC59-4611-88E2-2B777CE84773}"/>
    <cellStyle name="Comma 11 3 4 2 2" xfId="26064" xr:uid="{BDC0D5B6-6A36-4F8E-88B4-6F5A4088846F}"/>
    <cellStyle name="Comma 11 3 4 2 3" xfId="35058" xr:uid="{E00EBA4E-13D0-430F-9F53-E60A35B64883}"/>
    <cellStyle name="Comma 11 3 4 2 4" xfId="18598" xr:uid="{C7A65D65-4A59-4E5C-949E-544B3819FCAA}"/>
    <cellStyle name="Comma 11 3 4 2 5" xfId="13496" xr:uid="{C22AA964-8733-49CA-94D1-E26507CBC224}"/>
    <cellStyle name="Comma 11 3 4 3" xfId="21936" xr:uid="{F147231E-9C54-424F-82D7-8574AC964997}"/>
    <cellStyle name="Comma 11 3 4 4" xfId="30951" xr:uid="{5F93EB22-8A28-4B03-B04C-FEB7C793E2D3}"/>
    <cellStyle name="Comma 11 3 4 5" xfId="15918" xr:uid="{B856BB9A-684E-4AC0-9645-4F77E2DC5BCB}"/>
    <cellStyle name="Comma 11 3 5" xfId="3164" xr:uid="{A336B478-4F81-4131-8C57-F3F69AB7B5DD}"/>
    <cellStyle name="Comma 11 3 5 2" xfId="7859" xr:uid="{2E90D0AF-44D8-45CC-A402-E16D5D02FFDA}"/>
    <cellStyle name="Comma 11 3 5 2 2" xfId="34396" xr:uid="{EB450BFE-4110-4796-BABD-FD874F29EE06}"/>
    <cellStyle name="Comma 11 3 5 2 3" xfId="25402" xr:uid="{CD766D45-4096-4FAB-B7FA-647F425A1DFF}"/>
    <cellStyle name="Comma 11 3 5 2 4" xfId="12881" xr:uid="{0C0847D2-6C7D-49B6-AC49-3CAF01922866}"/>
    <cellStyle name="Comma 11 3 5 3" xfId="21373" xr:uid="{06B59C6C-0F92-4217-AE13-DC80FA1B552F}"/>
    <cellStyle name="Comma 11 3 5 4" xfId="30388" xr:uid="{D0514B51-7288-4628-BEA2-36ED3B6FB5FA}"/>
    <cellStyle name="Comma 11 3 5 5" xfId="17995" xr:uid="{90E6E62D-C52D-479D-8BB6-D6C22B41ACDB}"/>
    <cellStyle name="Comma 11 3 6" xfId="6103" xr:uid="{99C20D7C-91AB-4D99-A577-1605BDF35609}"/>
    <cellStyle name="Comma 11 3 6 2" xfId="23659" xr:uid="{DBF6229D-DD73-45C8-BAB7-471D7824B57E}"/>
    <cellStyle name="Comma 11 3 6 3" xfId="32656" xr:uid="{F62C0C2F-F27F-4A7B-B428-EA02AF2BB9E8}"/>
    <cellStyle name="Comma 11 3 6 4" xfId="17070" xr:uid="{BCBDCCB8-3612-4A9E-BBB3-6BC811E4E54E}"/>
    <cellStyle name="Comma 11 3 6 5" xfId="11399" xr:uid="{58AD0F2D-D170-4827-8B13-D9913DF5B857}"/>
    <cellStyle name="Comma 11 3 7" xfId="8733" xr:uid="{DA7896C1-9C77-4A8C-919A-BF0680088B63}"/>
    <cellStyle name="Comma 11 3 7 2" xfId="35265" xr:uid="{E915426C-5FD0-4A8C-8A1F-13C4DC8DCCCD}"/>
    <cellStyle name="Comma 11 3 7 3" xfId="26270" xr:uid="{F5D71CB7-09E4-4653-8A6D-2E3A2EA272DB}"/>
    <cellStyle name="Comma 11 3 7 4" xfId="13616" xr:uid="{A4CFDD6B-ACA5-41ED-A221-796C70C1F1EB}"/>
    <cellStyle name="Comma 11 3 8" xfId="6927" xr:uid="{F5CA898C-FFB2-4378-A573-9BF8C4248778}"/>
    <cellStyle name="Comma 11 3 8 2" xfId="13532" xr:uid="{8654DAB3-E8DC-417C-AB62-CA559D22A232}"/>
    <cellStyle name="Comma 11 3 8 2 2" xfId="35122" xr:uid="{826C07B1-6B06-453C-AD9B-A055D83A015A}"/>
    <cellStyle name="Comma 11 3 8 3" xfId="33466" xr:uid="{9214C5D6-5111-4BF8-9DB2-2B3DE5997017}"/>
    <cellStyle name="Comma 11 3 8 4" xfId="24472" xr:uid="{612E6EBD-FF68-4694-B32C-FDDB51E6315B}"/>
    <cellStyle name="Comma 11 3 9" xfId="19952" xr:uid="{8DC2F826-2BCF-422E-BC9C-AE18F8DC4140}"/>
    <cellStyle name="Comma 11 4" xfId="1057" xr:uid="{E5E8F951-208A-49CB-8FFF-3D077E0A93F9}"/>
    <cellStyle name="Comma 11 4 10" xfId="29169" xr:uid="{253AD5F4-5A20-45D7-B3F6-0DC6F6959D53}"/>
    <cellStyle name="Comma 11 4 11" xfId="15376" xr:uid="{95781095-7389-4FBF-85A9-EC75BF237F13}"/>
    <cellStyle name="Comma 11 4 2" xfId="1591" xr:uid="{201BE7A5-251B-48D6-A552-B9ED66BB32CB}"/>
    <cellStyle name="Comma 11 4 2 10" xfId="15532" xr:uid="{69DEFA43-AA9A-4758-844A-0C1F0E9260EC}"/>
    <cellStyle name="Comma 11 4 2 2" xfId="1858" xr:uid="{27DC8F48-2E05-4B8F-88E9-28B74C6BBF52}"/>
    <cellStyle name="Comma 11 4 2 2 2" xfId="2821" xr:uid="{2F3BFAC7-F3CE-47AF-B5F0-3253154D88D3}"/>
    <cellStyle name="Comma 11 4 2 2 2 2" xfId="5443" xr:uid="{6D297200-8A2F-44C6-B5EF-9399B7DE090D}"/>
    <cellStyle name="Comma 11 4 2 2 2 2 2" xfId="9740" xr:uid="{18D981AF-A35B-416D-BB76-5D408FE58020}"/>
    <cellStyle name="Comma 11 4 2 2 2 2 2 2" xfId="36270" xr:uid="{2BAEB7A5-11AD-46FA-B7BE-1CEBB5D7B4AC}"/>
    <cellStyle name="Comma 11 4 2 2 2 2 2 3" xfId="27276" xr:uid="{7B64EA23-B3F9-461A-A127-FCC6D9AC0103}"/>
    <cellStyle name="Comma 11 4 2 2 2 2 2 4" xfId="14505" xr:uid="{BDF992BE-41EE-4BAD-93A5-7F358BBD1C87}"/>
    <cellStyle name="Comma 11 4 2 2 2 2 3" xfId="23210" xr:uid="{8FEC785F-0CC5-4BC8-8098-C5F2DC0EA577}"/>
    <cellStyle name="Comma 11 4 2 2 2 2 4" xfId="32225" xr:uid="{47A98741-F5D7-49CA-B4DF-7338A9295D65}"/>
    <cellStyle name="Comma 11 4 2 2 2 2 5" xfId="19492" xr:uid="{EEBBBC61-95E1-476A-BAD1-77C83EECBF00}"/>
    <cellStyle name="Comma 11 4 2 2 2 3" xfId="7552" xr:uid="{2C5044CC-BB17-4515-A354-E906B0117FB3}"/>
    <cellStyle name="Comma 11 4 2 2 2 3 2" xfId="25095" xr:uid="{6D1AAF34-B4CB-4E06-A780-879EEBDA669A}"/>
    <cellStyle name="Comma 11 4 2 2 2 3 3" xfId="34089" xr:uid="{56D9BCFE-8A28-49A4-8B17-AFC5D433C5FF}"/>
    <cellStyle name="Comma 11 4 2 2 2 3 4" xfId="17781" xr:uid="{2BF2D8B2-D2B9-4C76-AA2B-6DD012D4DEEF}"/>
    <cellStyle name="Comma 11 4 2 2 2 3 5" xfId="12577" xr:uid="{CD6AD35D-6492-4870-AD9B-E62100003AA6}"/>
    <cellStyle name="Comma 11 4 2 2 2 4" xfId="21225" xr:uid="{24FA4D51-D505-4B80-B0BA-2E83A554D581}"/>
    <cellStyle name="Comma 11 4 2 2 2 5" xfId="30240" xr:uid="{A9172DF7-3692-428A-B09F-342296933EFF}"/>
    <cellStyle name="Comma 11 4 2 2 2 6" xfId="16869" xr:uid="{DA99BD9D-742F-4172-A2B8-DC3D1D382583}"/>
    <cellStyle name="Comma 11 4 2 2 3" xfId="4742" xr:uid="{A3F6392C-9601-4366-A0CE-26A0DE6C3C53}"/>
    <cellStyle name="Comma 11 4 2 2 3 2" xfId="9067" xr:uid="{D4FB3485-87B8-45BD-8001-BA9CABEA77E1}"/>
    <cellStyle name="Comma 11 4 2 2 3 2 2" xfId="26603" xr:uid="{5BCA284F-3414-4EBE-BA99-C72758F92989}"/>
    <cellStyle name="Comma 11 4 2 2 3 2 3" xfId="35598" xr:uid="{E42FADF0-7935-4C70-BFFD-585BC9FE94D7}"/>
    <cellStyle name="Comma 11 4 2 2 3 2 4" xfId="18892" xr:uid="{BBEA4116-D1ED-47A5-82E7-EAE2448967CA}"/>
    <cellStyle name="Comma 11 4 2 2 3 2 5" xfId="13843" xr:uid="{4AC9A31B-B146-4C62-9EE0-65599C0BF98D}"/>
    <cellStyle name="Comma 11 4 2 2 3 3" xfId="22749" xr:uid="{51FC563C-0F51-4413-AF26-0DBE8CC6AC41}"/>
    <cellStyle name="Comma 11 4 2 2 3 4" xfId="31764" xr:uid="{7F8DFD73-7024-443C-A572-9865186EFC1A}"/>
    <cellStyle name="Comma 11 4 2 2 3 5" xfId="16212" xr:uid="{126AEF9C-8428-4325-9A53-328865D5239C}"/>
    <cellStyle name="Comma 11 4 2 2 4" xfId="3570" xr:uid="{CBD81D8F-6A65-4E4F-8070-C8A140096042}"/>
    <cellStyle name="Comma 11 4 2 2 4 2" xfId="8261" xr:uid="{A9592C65-0AC5-4270-963D-FA2E973E1BF2}"/>
    <cellStyle name="Comma 11 4 2 2 4 2 2" xfId="34798" xr:uid="{A5105709-D3CC-48CF-A122-70B0495E8C4E}"/>
    <cellStyle name="Comma 11 4 2 2 4 2 3" xfId="25804" xr:uid="{42A5D8A9-8A9F-44AE-9387-83D830DDCEC1}"/>
    <cellStyle name="Comma 11 4 2 2 4 2 4" xfId="13283" xr:uid="{9E1BD197-5DC0-453C-8CAB-36F44E552E9D}"/>
    <cellStyle name="Comma 11 4 2 2 4 3" xfId="21667" xr:uid="{699A6FFD-EB78-4948-8965-147C055CE2BA}"/>
    <cellStyle name="Comma 11 4 2 2 4 4" xfId="30682" xr:uid="{6FDF8F9E-8FF1-4479-A4B3-5088F0BD6929}"/>
    <cellStyle name="Comma 11 4 2 2 4 5" xfId="18397" xr:uid="{FA311B85-5D07-458A-B832-1D174A0B3D5B}"/>
    <cellStyle name="Comma 11 4 2 2 5" xfId="6790" xr:uid="{ABB31653-15AC-4D78-9B85-EAE03A1411F2}"/>
    <cellStyle name="Comma 11 4 2 2 5 2" xfId="24336" xr:uid="{5C38B77D-23BA-4636-B42D-B2B92A5D00BB}"/>
    <cellStyle name="Comma 11 4 2 2 5 3" xfId="33329" xr:uid="{EF5752DE-F141-46F1-8FB2-93A32531D489}"/>
    <cellStyle name="Comma 11 4 2 2 5 4" xfId="17364" xr:uid="{03B310D0-6B85-4ABD-B487-D60A3FF7ADBA}"/>
    <cellStyle name="Comma 11 4 2 2 5 5" xfId="11864" xr:uid="{AE0B1208-32B1-4A80-B154-CFDFE1E9490F}"/>
    <cellStyle name="Comma 11 4 2 2 6" xfId="10462" xr:uid="{80CE0E10-69C8-4224-A709-64651061AF76}"/>
    <cellStyle name="Comma 11 4 2 2 6 2" xfId="36993" xr:uid="{5B6BD54F-CAA6-4F7B-9384-8153C6841BDC}"/>
    <cellStyle name="Comma 11 4 2 2 6 3" xfId="27995" xr:uid="{AAEB571A-DDD3-48EA-AD6C-BF50EC3EA8FB}"/>
    <cellStyle name="Comma 11 4 2 2 6 4" xfId="14947" xr:uid="{FA46C72C-54CF-4BBC-8FCB-79887771E789}"/>
    <cellStyle name="Comma 11 4 2 2 7" xfId="20764" xr:uid="{AA3981B7-AD92-4C11-AEE8-BD6406BB8FD9}"/>
    <cellStyle name="Comma 11 4 2 2 8" xfId="29779" xr:uid="{874E042B-E792-4F8B-B3B6-D90F765489A5}"/>
    <cellStyle name="Comma 11 4 2 2 9" xfId="15717" xr:uid="{E764A478-90E0-418F-B7A4-461DF60ECE49}"/>
    <cellStyle name="Comma 11 4 2 3" xfId="2635" xr:uid="{4B3AF23A-46AD-4052-8643-264D81A1DF77}"/>
    <cellStyle name="Comma 11 4 2 3 2" xfId="5258" xr:uid="{11310832-57C8-4938-BAEA-843940E79C3A}"/>
    <cellStyle name="Comma 11 4 2 3 2 2" xfId="9555" xr:uid="{8F8F3EEC-32C8-41B6-9D97-DC4EA3F7E03F}"/>
    <cellStyle name="Comma 11 4 2 3 2 2 2" xfId="36085" xr:uid="{8EB32C01-7BE7-4778-837E-A558C4800451}"/>
    <cellStyle name="Comma 11 4 2 3 2 2 3" xfId="27091" xr:uid="{5E726866-922B-4EA5-8CEC-9D7456640CF2}"/>
    <cellStyle name="Comma 11 4 2 3 2 2 4" xfId="14320" xr:uid="{09A4E5BA-B8F2-47ED-B8FE-95C49EED0320}"/>
    <cellStyle name="Comma 11 4 2 3 2 3" xfId="23089" xr:uid="{34588AEE-4471-4C3D-92DA-873402019324}"/>
    <cellStyle name="Comma 11 4 2 3 2 4" xfId="32104" xr:uid="{E2E4FE1B-2422-4E88-9B4A-037DD6A88D92}"/>
    <cellStyle name="Comma 11 4 2 3 2 5" xfId="19307" xr:uid="{FE689933-B7FF-42D4-B8A3-1B259ECBB678}"/>
    <cellStyle name="Comma 11 4 2 3 3" xfId="7367" xr:uid="{9EF18F9D-E8F9-4DD7-946A-BF8A544D088F}"/>
    <cellStyle name="Comma 11 4 2 3 3 2" xfId="24910" xr:uid="{1D3D3019-5632-4ABB-A4E9-B3D8123D5987}"/>
    <cellStyle name="Comma 11 4 2 3 3 3" xfId="33904" xr:uid="{5115ADAB-9EB6-4B9B-8422-62005409168F}"/>
    <cellStyle name="Comma 11 4 2 3 3 4" xfId="17660" xr:uid="{304F4759-3750-4563-B028-E3248216A175}"/>
    <cellStyle name="Comma 11 4 2 3 3 5" xfId="12392" xr:uid="{A5BE15F0-CD63-4C49-B8A4-DAFB5122B847}"/>
    <cellStyle name="Comma 11 4 2 3 4" xfId="21104" xr:uid="{AEB66237-8568-4AFE-A193-3EF6CC6E578E}"/>
    <cellStyle name="Comma 11 4 2 3 5" xfId="30119" xr:uid="{B961584B-AD6A-4B9F-B9D6-E367A1F76E19}"/>
    <cellStyle name="Comma 11 4 2 3 6" xfId="16684" xr:uid="{A522707D-5FAB-4861-9C8A-A69B99C27F9A}"/>
    <cellStyle name="Comma 11 4 2 4" xfId="4563" xr:uid="{62EFAF0F-A42F-425E-946B-81203BDD1140}"/>
    <cellStyle name="Comma 11 4 2 4 2" xfId="8913" xr:uid="{E4C8A4CB-556A-4635-AF06-3F0F67E4EA1E}"/>
    <cellStyle name="Comma 11 4 2 4 2 2" xfId="26450" xr:uid="{AB3302E9-ED9B-4157-A939-0B34E2755050}"/>
    <cellStyle name="Comma 11 4 2 4 2 3" xfId="35445" xr:uid="{F3BAF692-7192-4FD0-B2A7-00CB861C4234}"/>
    <cellStyle name="Comma 11 4 2 4 2 4" xfId="18771" xr:uid="{16BE7887-537C-4AE4-A2DF-BC99705A71CC}"/>
    <cellStyle name="Comma 11 4 2 4 2 5" xfId="13713" xr:uid="{AD6ABF24-73BF-4D4E-8F11-7617B00C4185}"/>
    <cellStyle name="Comma 11 4 2 4 3" xfId="22570" xr:uid="{12CC7477-EEBD-4707-B0F5-909B1A343077}"/>
    <cellStyle name="Comma 11 4 2 4 4" xfId="31585" xr:uid="{A41F61FD-1E10-4E8A-AF86-478B7A8E9F7F}"/>
    <cellStyle name="Comma 11 4 2 4 5" xfId="16091" xr:uid="{AB32CE37-549B-44ED-B8E1-1C27F2D8ACFD}"/>
    <cellStyle name="Comma 11 4 2 5" xfId="3385" xr:uid="{86309351-522C-4A79-8037-6EC5FF89B1A5}"/>
    <cellStyle name="Comma 11 4 2 5 2" xfId="8076" xr:uid="{0787D69A-537E-4A62-8CF6-8A9C43FCF869}"/>
    <cellStyle name="Comma 11 4 2 5 2 2" xfId="34613" xr:uid="{BCC7664B-7720-4770-B0D1-A49B4A614025}"/>
    <cellStyle name="Comma 11 4 2 5 2 3" xfId="25619" xr:uid="{93EFE188-0552-4A90-BF1E-EEFB34A01F71}"/>
    <cellStyle name="Comma 11 4 2 5 2 4" xfId="13098" xr:uid="{63A15841-0B58-41C2-8309-18FB514EACE9}"/>
    <cellStyle name="Comma 11 4 2 5 3" xfId="21546" xr:uid="{256049C2-800F-4DD5-BA4A-874B9480AD66}"/>
    <cellStyle name="Comma 11 4 2 5 4" xfId="30561" xr:uid="{B9A4C333-0131-4058-9613-F62B36F62EC6}"/>
    <cellStyle name="Comma 11 4 2 5 5" xfId="18212" xr:uid="{B66C31ED-6376-495D-8149-BD48C5790D7A}"/>
    <cellStyle name="Comma 11 4 2 6" xfId="6558" xr:uid="{C85C60C4-8137-476B-BEE5-88C0FD090208}"/>
    <cellStyle name="Comma 11 4 2 6 2" xfId="24107" xr:uid="{DF255AD6-F0A5-4BEA-BA5E-CE3D0F7ECFE5}"/>
    <cellStyle name="Comma 11 4 2 6 3" xfId="33101" xr:uid="{C30EF028-0689-4312-9C7C-3357E7515ABD}"/>
    <cellStyle name="Comma 11 4 2 6 4" xfId="17243" xr:uid="{40211155-3838-4AAB-9905-B6709072E802}"/>
    <cellStyle name="Comma 11 4 2 6 5" xfId="11670" xr:uid="{A094C09B-04E2-4961-8E62-552FF2C53708}"/>
    <cellStyle name="Comma 11 4 2 7" xfId="10281" xr:uid="{9D135E10-CEA0-4CCB-BBC2-22D1060571CE}"/>
    <cellStyle name="Comma 11 4 2 7 2" xfId="36814" xr:uid="{5846FAD5-1D38-4108-B53D-53DA0EA5E6F2}"/>
    <cellStyle name="Comma 11 4 2 7 3" xfId="27816" xr:uid="{62E536A9-EDFB-422B-8635-2DF97A961E79}"/>
    <cellStyle name="Comma 11 4 2 7 4" xfId="14826" xr:uid="{57D01AD2-B291-4CE6-AA30-1BD08DBA41F7}"/>
    <cellStyle name="Comma 11 4 2 8" xfId="20585" xr:uid="{7FD84BF1-C3A1-42D6-8689-4B7F3BBCF708}"/>
    <cellStyle name="Comma 11 4 2 9" xfId="29600" xr:uid="{852AAEEC-E397-4438-A873-21A7EA5018BD}"/>
    <cellStyle name="Comma 11 4 3" xfId="2477" xr:uid="{3EE65035-5F6A-4281-B7E2-6E1AA5825873}"/>
    <cellStyle name="Comma 11 4 3 2" xfId="5102" xr:uid="{0B482652-9799-47E4-92D7-15073CCF6688}"/>
    <cellStyle name="Comma 11 4 3 2 2" xfId="9399" xr:uid="{18E6D361-6F5D-4F15-A329-91ECB998123D}"/>
    <cellStyle name="Comma 11 4 3 2 2 2" xfId="35929" xr:uid="{90C5CD02-6A7A-4FEE-954C-DB2C166FD262}"/>
    <cellStyle name="Comma 11 4 3 2 2 3" xfId="26935" xr:uid="{D0E729AE-009B-4586-881F-5424DEC4720C}"/>
    <cellStyle name="Comma 11 4 3 2 2 4" xfId="14164" xr:uid="{F60D1858-EF0A-4C27-A4D1-3C92F3AE0766}"/>
    <cellStyle name="Comma 11 4 3 2 3" xfId="22977" xr:uid="{C5812017-C78E-4089-87C5-4F86667E0DB3}"/>
    <cellStyle name="Comma 11 4 3 2 4" xfId="31992" xr:uid="{7F9DE283-0A23-4212-9C1E-BB1CFE049A97}"/>
    <cellStyle name="Comma 11 4 3 2 5" xfId="19152" xr:uid="{5E7DC3DF-4D8E-4FF5-AC0A-C8F4607863ED}"/>
    <cellStyle name="Comma 11 4 3 3" xfId="7211" xr:uid="{C0EC3990-D319-4AE8-A29C-1FD51A48FE45}"/>
    <cellStyle name="Comma 11 4 3 3 2" xfId="24754" xr:uid="{D97D48D0-0557-47AF-B61C-C817C04E1B8F}"/>
    <cellStyle name="Comma 11 4 3 3 3" xfId="33748" xr:uid="{E97672F3-A7AE-40D2-BB8B-B2C01BB69E30}"/>
    <cellStyle name="Comma 11 4 3 3 4" xfId="17548" xr:uid="{B11EA801-D82E-4997-BBF2-7E876019F54D}"/>
    <cellStyle name="Comma 11 4 3 3 5" xfId="12236" xr:uid="{28D02B72-A362-4D2D-89DB-E55878BF451E}"/>
    <cellStyle name="Comma 11 4 3 4" xfId="20992" xr:uid="{D4C27AD0-AE1F-4D75-9C8A-00AE26E8EC94}"/>
    <cellStyle name="Comma 11 4 3 5" xfId="30007" xr:uid="{7DDB2D49-125E-4A5B-BF0C-AEE70DCC7CFD}"/>
    <cellStyle name="Comma 11 4 3 6" xfId="16528" xr:uid="{422E26BB-AD98-44F1-B66D-8C51606A53A5}"/>
    <cellStyle name="Comma 11 4 4" xfId="4132" xr:uid="{947C8340-8AD6-406C-A0AE-270AE2CF1D5F}"/>
    <cellStyle name="Comma 11 4 4 2" xfId="8648" xr:uid="{7A30AEF9-B9B4-453A-A43A-A5588FB03E31}"/>
    <cellStyle name="Comma 11 4 4 2 2" xfId="26186" xr:uid="{77D8BB68-F012-4988-84E9-009B2A0F9520}"/>
    <cellStyle name="Comma 11 4 4 2 3" xfId="35180" xr:uid="{769981F9-977A-4F2B-B111-8D20FE2EBA03}"/>
    <cellStyle name="Comma 11 4 4 2 4" xfId="18659" xr:uid="{92A3CB27-6F7C-45B2-8D44-2A3DB98D8D3E}"/>
    <cellStyle name="Comma 11 4 4 2 5" xfId="13572" xr:uid="{E22A613D-E6F9-4E4C-A339-11E186AB7864}"/>
    <cellStyle name="Comma 11 4 4 3" xfId="22139" xr:uid="{3BFF8838-D5D7-42B5-A3BC-F3F9D2BB01DD}"/>
    <cellStyle name="Comma 11 4 4 4" xfId="31154" xr:uid="{3713FF3B-126F-465C-93FB-89592CEC9E76}"/>
    <cellStyle name="Comma 11 4 4 5" xfId="15979" xr:uid="{A35BABC5-D928-4463-B33E-6BF53ADA79F7}"/>
    <cellStyle name="Comma 11 4 5" xfId="3225" xr:uid="{D66F9987-8137-4CD5-8ECE-13ACEA9E33E6}"/>
    <cellStyle name="Comma 11 4 5 2" xfId="7920" xr:uid="{957C61C4-8573-4724-B9C1-23C215C2B142}"/>
    <cellStyle name="Comma 11 4 5 2 2" xfId="34457" xr:uid="{A46129E8-38EA-455C-9706-100AB4A0ED9B}"/>
    <cellStyle name="Comma 11 4 5 2 3" xfId="25463" xr:uid="{58F9EB92-EEB2-4905-8883-A65FBDEA45F4}"/>
    <cellStyle name="Comma 11 4 5 2 4" xfId="12942" xr:uid="{F2A17460-011F-47F4-B745-480436367A43}"/>
    <cellStyle name="Comma 11 4 5 3" xfId="21434" xr:uid="{4DB967A8-4F1C-418B-99EB-3952D8E65156}"/>
    <cellStyle name="Comma 11 4 5 4" xfId="30449" xr:uid="{4445D26D-CBF3-4B8A-BBF3-9FFA680DBC45}"/>
    <cellStyle name="Comma 11 4 5 5" xfId="18056" xr:uid="{0E5C664C-7937-4E93-BB71-C1B315F154E2}"/>
    <cellStyle name="Comma 11 4 6" xfId="6231" xr:uid="{15257C49-5D75-4A81-8D88-B1CEE6C9447D}"/>
    <cellStyle name="Comma 11 4 6 2" xfId="23785" xr:uid="{DD67A8F7-C939-4FF3-AC52-3F27C57C323D}"/>
    <cellStyle name="Comma 11 4 6 3" xfId="32781" xr:uid="{E93B7C00-6E51-4A28-9F41-02EC4BBFA87B}"/>
    <cellStyle name="Comma 11 4 6 4" xfId="17131" xr:uid="{C041E712-F067-4085-9097-CB8790FDA864}"/>
    <cellStyle name="Comma 11 4 6 5" xfId="11473" xr:uid="{258E2B82-396B-4671-A310-40C448400AF9}"/>
    <cellStyle name="Comma 11 4 7" xfId="8928" xr:uid="{8DE11014-4677-4866-8A4A-FAFBE7A6E13F}"/>
    <cellStyle name="Comma 11 4 7 2" xfId="35459" xr:uid="{778CC1FF-D763-4A19-A0E9-64C1461CA1D2}"/>
    <cellStyle name="Comma 11 4 7 3" xfId="26464" xr:uid="{45FE9956-5C3D-4A2D-BC88-225A273F4EBF}"/>
    <cellStyle name="Comma 11 4 7 4" xfId="13720" xr:uid="{B8D1E221-1D25-46B3-98A0-15ED8F64F3B9}"/>
    <cellStyle name="Comma 11 4 8" xfId="6413" xr:uid="{39805D29-298A-4979-91B9-190CDBA00504}"/>
    <cellStyle name="Comma 11 4 8 2" xfId="15012" xr:uid="{27A1EC1F-4174-413F-8B3D-113235E5D619}"/>
    <cellStyle name="Comma 11 4 8 2 2" xfId="37418" xr:uid="{02B9BFAC-F679-434F-B1FB-AFE883E506DF}"/>
    <cellStyle name="Comma 11 4 8 3" xfId="32960" xr:uid="{A8BEF008-A5B5-4536-B48E-1550DAD4E355}"/>
    <cellStyle name="Comma 11 4 8 4" xfId="23963" xr:uid="{81B59C90-28D5-42E4-9F83-C036C66273EE}"/>
    <cellStyle name="Comma 11 4 9" xfId="20154" xr:uid="{31C16D45-16ED-4576-A152-E5A64781E44B}"/>
    <cellStyle name="Comma 11 5" xfId="1209" xr:uid="{727C5742-CF55-44CD-93C9-9AC0DC095454}"/>
    <cellStyle name="Comma 11 5 10" xfId="15409" xr:uid="{98643F6F-B4B3-4B68-B123-582796494757}"/>
    <cellStyle name="Comma 11 5 2" xfId="1734" xr:uid="{F24224BA-B0CD-489E-BDF1-B8EE27393EEF}"/>
    <cellStyle name="Comma 11 5 2 2" xfId="2697" xr:uid="{D446DFE5-B8C0-4104-814F-D79EB509242E}"/>
    <cellStyle name="Comma 11 5 2 2 2" xfId="5319" xr:uid="{D24E4169-E264-4D07-AFBA-8AA26573DD1A}"/>
    <cellStyle name="Comma 11 5 2 2 2 2" xfId="9616" xr:uid="{E2E5D308-A3A8-4598-BCE8-B52EB66B55E2}"/>
    <cellStyle name="Comma 11 5 2 2 2 2 2" xfId="36146" xr:uid="{03DFF97C-0643-4B62-A484-BC4B8D4AB686}"/>
    <cellStyle name="Comma 11 5 2 2 2 2 3" xfId="27152" xr:uid="{D4EEFEF6-31A9-4997-94BA-10BA1931A661}"/>
    <cellStyle name="Comma 11 5 2 2 2 2 4" xfId="14381" xr:uid="{B4BABCE4-2400-4EC7-96D5-1E48FF2E56CF}"/>
    <cellStyle name="Comma 11 5 2 2 2 3" xfId="23104" xr:uid="{F21A0B77-0B2C-478D-9DF0-9FDD3B1A399D}"/>
    <cellStyle name="Comma 11 5 2 2 2 4" xfId="32119" xr:uid="{13F76923-32DB-4055-85C2-A096266539DA}"/>
    <cellStyle name="Comma 11 5 2 2 2 5" xfId="19368" xr:uid="{08A6CA70-F03B-425E-B014-278939B719C0}"/>
    <cellStyle name="Comma 11 5 2 2 3" xfId="7428" xr:uid="{B3418C7F-22D3-493E-92D6-AFDD46CDE9DB}"/>
    <cellStyle name="Comma 11 5 2 2 3 2" xfId="24971" xr:uid="{E86873C1-D323-4351-8277-6B4799D56B64}"/>
    <cellStyle name="Comma 11 5 2 2 3 3" xfId="33965" xr:uid="{8CDC86ED-E93D-473E-A33C-BCDEED237165}"/>
    <cellStyle name="Comma 11 5 2 2 3 4" xfId="17675" xr:uid="{F198B177-9614-4E7D-9499-E0357F493A5E}"/>
    <cellStyle name="Comma 11 5 2 2 3 5" xfId="12453" xr:uid="{0AC4BF27-1F1C-4662-9D8A-C2A468C0DA4F}"/>
    <cellStyle name="Comma 11 5 2 2 4" xfId="21119" xr:uid="{374ECDD4-42C5-4A70-B299-96A46F1C1577}"/>
    <cellStyle name="Comma 11 5 2 2 5" xfId="30134" xr:uid="{EA5DE362-A06D-4AFF-868B-BF6A9FE0A9C0}"/>
    <cellStyle name="Comma 11 5 2 2 6" xfId="16745" xr:uid="{18C8EC73-5BFB-43F2-8F48-3FE9E0EC2E57}"/>
    <cellStyle name="Comma 11 5 2 3" xfId="4636" xr:uid="{AD3B5BCC-2C51-44A1-ABA8-C11159BFE4B7}"/>
    <cellStyle name="Comma 11 5 2 3 2" xfId="8961" xr:uid="{647A2502-C2B2-4E36-A02F-101AC20E319E}"/>
    <cellStyle name="Comma 11 5 2 3 2 2" xfId="26497" xr:uid="{17D1D69E-A2F7-42FD-8B65-DFE51926E9A4}"/>
    <cellStyle name="Comma 11 5 2 3 2 3" xfId="35492" xr:uid="{616F5BB0-BC90-4764-813B-C6DCDDCFC4F4}"/>
    <cellStyle name="Comma 11 5 2 3 2 4" xfId="18786" xr:uid="{8A319162-895D-45C8-BEAD-2A4B22B2417B}"/>
    <cellStyle name="Comma 11 5 2 3 2 5" xfId="13737" xr:uid="{350E7C7C-54F0-4E43-8070-2157AE16496E}"/>
    <cellStyle name="Comma 11 5 2 3 3" xfId="22643" xr:uid="{EC00849C-D140-486D-84FF-D10535C34C47}"/>
    <cellStyle name="Comma 11 5 2 3 4" xfId="31658" xr:uid="{4D1EB123-C256-43E0-AF2A-6E8847CAE334}"/>
    <cellStyle name="Comma 11 5 2 3 5" xfId="16106" xr:uid="{61390414-6EE4-4E4A-B55F-704236D8F162}"/>
    <cellStyle name="Comma 11 5 2 4" xfId="3446" xr:uid="{C414D01F-EA01-432C-9C03-10DE6C000C03}"/>
    <cellStyle name="Comma 11 5 2 4 2" xfId="8137" xr:uid="{07B9A731-4F35-436E-BDE0-5B913176EF01}"/>
    <cellStyle name="Comma 11 5 2 4 2 2" xfId="34674" xr:uid="{63762AA4-56B1-44EC-A791-491C4AE72281}"/>
    <cellStyle name="Comma 11 5 2 4 2 3" xfId="25680" xr:uid="{3FAC9F35-456E-4BD4-9A7B-8743C1972EB2}"/>
    <cellStyle name="Comma 11 5 2 4 2 4" xfId="13159" xr:uid="{B0E613AC-E1F6-4AA4-AECA-D6D17A2DE667}"/>
    <cellStyle name="Comma 11 5 2 4 3" xfId="21561" xr:uid="{98F00B87-735C-4FF3-85F9-986E26D1DBDA}"/>
    <cellStyle name="Comma 11 5 2 4 4" xfId="30576" xr:uid="{835CE0F2-C54D-4411-8CEC-FFE15D63F855}"/>
    <cellStyle name="Comma 11 5 2 4 5" xfId="18273" xr:uid="{AFD5E035-6110-41CE-8E11-0BB9D83A3A7A}"/>
    <cellStyle name="Comma 11 5 2 5" xfId="6666" xr:uid="{45F30559-0691-4490-867D-C94E03801457}"/>
    <cellStyle name="Comma 11 5 2 5 2" xfId="24212" xr:uid="{68D26A8A-C531-4F15-91DA-5429FFE4B883}"/>
    <cellStyle name="Comma 11 5 2 5 3" xfId="33205" xr:uid="{9B2388AD-6699-4E2F-A84F-BAD02687FF1F}"/>
    <cellStyle name="Comma 11 5 2 5 4" xfId="17258" xr:uid="{1D2315DC-DFE3-413F-BC9B-BE8B63A2A0B7}"/>
    <cellStyle name="Comma 11 5 2 5 5" xfId="11740" xr:uid="{4359E0B4-5BDE-4424-8367-41557CBB7764}"/>
    <cellStyle name="Comma 11 5 2 6" xfId="10356" xr:uid="{68A2D7C6-6AFE-46A4-B1FE-5BFF9E8ADF48}"/>
    <cellStyle name="Comma 11 5 2 6 2" xfId="36887" xr:uid="{A969AFA1-75B7-4D25-BD4C-48BD8CF2F790}"/>
    <cellStyle name="Comma 11 5 2 6 3" xfId="27889" xr:uid="{23564A0A-D101-4138-8222-747777BE99A9}"/>
    <cellStyle name="Comma 11 5 2 6 4" xfId="14841" xr:uid="{C2640FF8-1B77-484E-B3E8-DFD9C314D297}"/>
    <cellStyle name="Comma 11 5 2 7" xfId="20658" xr:uid="{84CADD8B-0ED3-4626-A773-4650DDEC0389}"/>
    <cellStyle name="Comma 11 5 2 8" xfId="29673" xr:uid="{54AAC078-EA05-435E-A5AA-E7BC96A51F2D}"/>
    <cellStyle name="Comma 11 5 2 9" xfId="15593" xr:uid="{1C24853E-BDAB-4F10-BE32-F0264F0C2F8B}"/>
    <cellStyle name="Comma 11 5 3" xfId="2511" xr:uid="{8DD63565-6BCA-4476-9814-892FBB170338}"/>
    <cellStyle name="Comma 11 5 3 2" xfId="5135" xr:uid="{1D37D08E-29CD-43E6-ACF9-8B8D325A0302}"/>
    <cellStyle name="Comma 11 5 3 2 2" xfId="9432" xr:uid="{B07042D2-1B2B-4AAC-9A74-AFD79BD81697}"/>
    <cellStyle name="Comma 11 5 3 2 2 2" xfId="35962" xr:uid="{04895DC0-5C77-4D1F-B66A-69DA18FD0553}"/>
    <cellStyle name="Comma 11 5 3 2 2 3" xfId="26968" xr:uid="{9E373649-C788-4D23-9F6C-95F789F5921D}"/>
    <cellStyle name="Comma 11 5 3 2 2 4" xfId="14197" xr:uid="{265ABEAF-ED14-4FB9-8A57-3AEE84655489}"/>
    <cellStyle name="Comma 11 5 3 2 3" xfId="22983" xr:uid="{AB4AC2BC-B60B-4293-9E5D-CEFD31573DE5}"/>
    <cellStyle name="Comma 11 5 3 2 4" xfId="31998" xr:uid="{A440DC27-09F3-412C-B37D-9C30CB3215CB}"/>
    <cellStyle name="Comma 11 5 3 2 5" xfId="19184" xr:uid="{CDB98B31-54CF-4C72-AA57-C6F3BF2B756B}"/>
    <cellStyle name="Comma 11 5 3 3" xfId="7244" xr:uid="{E566F940-7944-41B1-A59A-83F099AEA158}"/>
    <cellStyle name="Comma 11 5 3 3 2" xfId="24787" xr:uid="{F4A80B72-D1BD-4C23-A99C-DE417735BCA2}"/>
    <cellStyle name="Comma 11 5 3 3 3" xfId="33781" xr:uid="{EA4D7CFF-D3BA-4D53-A50C-7101A5E8254B}"/>
    <cellStyle name="Comma 11 5 3 3 4" xfId="17554" xr:uid="{97024BCA-35F9-4B9E-8113-86917AA1FB48}"/>
    <cellStyle name="Comma 11 5 3 3 5" xfId="12269" xr:uid="{DAA39C6C-9165-4E5A-AB75-C21D83C673DA}"/>
    <cellStyle name="Comma 11 5 3 4" xfId="20998" xr:uid="{1485BF73-EB54-4F49-837F-0550C1E5297A}"/>
    <cellStyle name="Comma 11 5 3 5" xfId="30013" xr:uid="{24505F5A-C892-4ABB-AB92-2042758FD7E7}"/>
    <cellStyle name="Comma 11 5 3 6" xfId="16561" xr:uid="{42BFE573-1BD3-43A1-9658-4F505DB22F7D}"/>
    <cellStyle name="Comma 11 5 4" xfId="4198" xr:uid="{BFE97E66-5D40-4F47-A148-FB4F1F841F91}"/>
    <cellStyle name="Comma 11 5 4 2" xfId="8688" xr:uid="{A522CA50-1AE9-4D19-A8C6-89E2B3345A4E}"/>
    <cellStyle name="Comma 11 5 4 2 2" xfId="26225" xr:uid="{8FF9C818-36D0-4002-A101-98F25B3E9C2A}"/>
    <cellStyle name="Comma 11 5 4 2 3" xfId="35220" xr:uid="{ECD9A704-2775-48EA-93EA-F458A352B45F}"/>
    <cellStyle name="Comma 11 5 4 2 4" xfId="18665" xr:uid="{2423FC67-9C99-4607-A0B2-60454A9BE48C}"/>
    <cellStyle name="Comma 11 5 4 2 5" xfId="13584" xr:uid="{0F729A98-05EA-4874-82AE-B5F4C64938CC}"/>
    <cellStyle name="Comma 11 5 4 3" xfId="22205" xr:uid="{76F34E87-E3C1-4A73-88D0-2752FD828DE3}"/>
    <cellStyle name="Comma 11 5 4 4" xfId="31220" xr:uid="{B8C5F2AD-3E1C-4010-9CD8-95CEFEC96D79}"/>
    <cellStyle name="Comma 11 5 4 5" xfId="15985" xr:uid="{F6E97634-AB38-4E8F-888E-1C2A131D1629}"/>
    <cellStyle name="Comma 11 5 5" xfId="3258" xr:uid="{87E3AB1F-EB32-45C3-9A8C-5DB8015FD5C1}"/>
    <cellStyle name="Comma 11 5 5 2" xfId="7953" xr:uid="{303AFC13-D192-4BBC-826F-CDEA81BC8B34}"/>
    <cellStyle name="Comma 11 5 5 2 2" xfId="34490" xr:uid="{C53EAC29-F4FD-4532-82B2-9A8AAC26A48C}"/>
    <cellStyle name="Comma 11 5 5 2 3" xfId="25496" xr:uid="{0A0EF80A-DFC9-4329-9363-77AF0AC24FD9}"/>
    <cellStyle name="Comma 11 5 5 2 4" xfId="12975" xr:uid="{4DC361E4-E79A-4AB9-B6A6-7AE13A585650}"/>
    <cellStyle name="Comma 11 5 5 3" xfId="21440" xr:uid="{B135C5BC-EE00-41B3-8E14-F3E4D46F2E22}"/>
    <cellStyle name="Comma 11 5 5 4" xfId="30455" xr:uid="{85346D5C-62BC-431C-A019-5D4E61D19FA9}"/>
    <cellStyle name="Comma 11 5 5 5" xfId="18089" xr:uid="{C5213312-0A74-4DE5-AFB3-C657925917EC}"/>
    <cellStyle name="Comma 11 5 6" xfId="6316" xr:uid="{FAA5A234-50BA-4495-BA60-7D25FDEB3EDF}"/>
    <cellStyle name="Comma 11 5 6 2" xfId="23867" xr:uid="{CEA6ADCA-D8DF-4902-9533-9336DE229654}"/>
    <cellStyle name="Comma 11 5 6 3" xfId="32864" xr:uid="{B558C31B-D755-4DDE-A83E-A7F2831AFFC4}"/>
    <cellStyle name="Comma 11 5 6 4" xfId="17137" xr:uid="{5CE56941-1B8E-4717-857D-0AF6DF88A5BE}"/>
    <cellStyle name="Comma 11 5 6 5" xfId="11521" xr:uid="{4142BF93-E9DC-4739-B4CF-2430870068E3}"/>
    <cellStyle name="Comma 11 5 7" xfId="8833" xr:uid="{2839C90D-B5C6-4EF1-A37B-20DC40833D34}"/>
    <cellStyle name="Comma 11 5 7 2" xfId="35366" xr:uid="{31CEAA30-8716-4DF8-A1A9-C9CBA7710A46}"/>
    <cellStyle name="Comma 11 5 7 3" xfId="26370" xr:uid="{F56213D0-B810-464C-9B9A-537F1E9337A0}"/>
    <cellStyle name="Comma 11 5 7 4" xfId="13673" xr:uid="{7ADC3359-27B2-454C-A29B-8249CFA79A8D}"/>
    <cellStyle name="Comma 11 5 8" xfId="20220" xr:uid="{6D3ACB72-8968-4DD1-831D-F7034BEE8903}"/>
    <cellStyle name="Comma 11 5 9" xfId="29235" xr:uid="{AE36DFD7-1373-4743-BE45-1B5BD7FC80AB}"/>
    <cellStyle name="Comma 11 6" xfId="601" xr:uid="{723BE9B4-59FC-490C-8E3C-EE863F0B76BA}"/>
    <cellStyle name="Comma 11 6 2" xfId="2346" xr:uid="{557D7AC0-D958-4FFA-B7AB-1F548A918909}"/>
    <cellStyle name="Comma 11 6 2 2" xfId="4976" xr:uid="{728684D4-4782-40E0-88E5-0AF383825403}"/>
    <cellStyle name="Comma 11 6 2 2 2" xfId="9274" xr:uid="{55EF337B-8CEF-40A8-B330-E12E1092F8E9}"/>
    <cellStyle name="Comma 11 6 2 2 2 2" xfId="35804" xr:uid="{5DB85521-C70A-43E9-AE5C-749FCFD1C31E}"/>
    <cellStyle name="Comma 11 6 2 2 2 3" xfId="26810" xr:uid="{823D1C64-B590-4868-B063-54CC6A323BF7}"/>
    <cellStyle name="Comma 11 6 2 2 2 4" xfId="14039" xr:uid="{F8014E9C-1D25-4BAF-8257-2F4AA9003B02}"/>
    <cellStyle name="Comma 11 6 2 2 3" xfId="22870" xr:uid="{5D2BC74A-F95D-4730-A7CC-C927D5E18279}"/>
    <cellStyle name="Comma 11 6 2 2 4" xfId="31885" xr:uid="{848AF44C-1C26-4CC9-86C4-6A69A37BB4E0}"/>
    <cellStyle name="Comma 11 6 2 2 5" xfId="19030" xr:uid="{2458C7B4-DE68-457A-9A85-38DEE03A9953}"/>
    <cellStyle name="Comma 11 6 2 3" xfId="7085" xr:uid="{94BF25A6-DA23-4084-9BDA-503E98BC744B}"/>
    <cellStyle name="Comma 11 6 2 3 2" xfId="24628" xr:uid="{7B2A1998-BC40-4F90-9C51-5DB9A572BBA1}"/>
    <cellStyle name="Comma 11 6 2 3 3" xfId="33622" xr:uid="{D8813DC3-3C24-47AE-AE8D-C0F3B0372F96}"/>
    <cellStyle name="Comma 11 6 2 3 4" xfId="17442" xr:uid="{F08BD948-3D07-4BCF-95E0-F8C7143A2BC8}"/>
    <cellStyle name="Comma 11 6 2 3 5" xfId="12111" xr:uid="{BC86AD62-A5BB-4011-8F36-A4A90396052F}"/>
    <cellStyle name="Comma 11 6 2 4" xfId="20885" xr:uid="{8FF14B59-D9C0-4F9C-BE6A-EF84A7F8C68A}"/>
    <cellStyle name="Comma 11 6 2 5" xfId="29900" xr:uid="{0A035D3E-92F6-48CA-B8FB-05EB2AC8B498}"/>
    <cellStyle name="Comma 11 6 2 6" xfId="16403" xr:uid="{3C35D6A1-5972-42F8-8378-A62EA409F61F}"/>
    <cellStyle name="Comma 11 6 3" xfId="3781" xr:uid="{C4967229-E0BD-4094-BFC9-142D63502D81}"/>
    <cellStyle name="Comma 11 6 3 2" xfId="8439" xr:uid="{7C872A7F-6DDA-45BA-9C47-C03A9F6B6C19}"/>
    <cellStyle name="Comma 11 6 3 2 2" xfId="25982" xr:uid="{EB57434A-571F-47A7-94C1-EB50480653EA}"/>
    <cellStyle name="Comma 11 6 3 2 3" xfId="34975" xr:uid="{F03535C7-8A34-4397-8146-F67AACC3C33B}"/>
    <cellStyle name="Comma 11 6 3 2 4" xfId="18553" xr:uid="{2425FAE8-76EF-427A-B797-F149C554F5B0}"/>
    <cellStyle name="Comma 11 6 3 2 5" xfId="13443" xr:uid="{18196192-E892-4DDE-B6E2-F38175432594}"/>
    <cellStyle name="Comma 11 6 3 3" xfId="21788" xr:uid="{3934295D-B3B0-4A82-8A9F-631153FBC78D}"/>
    <cellStyle name="Comma 11 6 3 4" xfId="30803" xr:uid="{91474628-8136-46EA-B7D4-80A8F687781D}"/>
    <cellStyle name="Comma 11 6 3 5" xfId="15873" xr:uid="{B1D9259D-416E-4414-9CA5-224FD8503680}"/>
    <cellStyle name="Comma 11 6 4" xfId="3100" xr:uid="{004CD3AF-64B7-47A3-829E-141C5B98F7A4}"/>
    <cellStyle name="Comma 11 6 4 2" xfId="7795" xr:uid="{58402771-E10B-4A30-BBF2-C9FA8A815490}"/>
    <cellStyle name="Comma 11 6 4 2 2" xfId="34332" xr:uid="{102D8F67-74D7-463D-B122-8053275C9021}"/>
    <cellStyle name="Comma 11 6 4 2 3" xfId="25338" xr:uid="{7282F58F-AB66-47D5-8EB7-DF19989CA4F5}"/>
    <cellStyle name="Comma 11 6 4 2 4" xfId="12817" xr:uid="{E4D414FA-3035-45FD-B079-C65035F06678}"/>
    <cellStyle name="Comma 11 6 4 3" xfId="21328" xr:uid="{DAFDE9C4-5C37-409E-AD7F-BCBA93669AA3}"/>
    <cellStyle name="Comma 11 6 4 4" xfId="30343" xr:uid="{8554C311-F929-4636-BBD4-BB9FBA2F3305}"/>
    <cellStyle name="Comma 11 6 4 5" xfId="17931" xr:uid="{AABF58C2-F46B-42EF-B2F5-64ABC1748E3F}"/>
    <cellStyle name="Comma 11 6 5" xfId="5969" xr:uid="{76A93F8B-D647-4170-88E9-DAAAA7D45785}"/>
    <cellStyle name="Comma 11 6 5 2" xfId="23530" xr:uid="{A35C0CD2-E74C-4CC7-BC18-8A751C71AEB9}"/>
    <cellStyle name="Comma 11 6 5 3" xfId="32527" xr:uid="{2D05DE83-F2A3-4AA1-AC16-A82005E1EF9F}"/>
    <cellStyle name="Comma 11 6 5 4" xfId="17025" xr:uid="{A19B06A5-3C52-4E61-9C34-7B1434FB6236}"/>
    <cellStyle name="Comma 11 6 5 5" xfId="11319" xr:uid="{1BAA6A1E-B368-4D84-B6F7-F7A8A741069D}"/>
    <cellStyle name="Comma 11 6 6" xfId="19805" xr:uid="{A0D719F6-8F46-4684-95FB-6086CC078598}"/>
    <cellStyle name="Comma 11 6 7" xfId="28818" xr:uid="{29C0A3A1-8E45-424E-A753-F30D6BF867AD}"/>
    <cellStyle name="Comma 11 6 8" xfId="15251" xr:uid="{6E78AAA9-0C7A-4FE6-8678-B7656DF181DD}"/>
    <cellStyle name="Comma 11 7" xfId="1985" xr:uid="{EFE14938-6156-4E44-957D-02FF2A911AD2}"/>
    <cellStyle name="Comma 11 7 2" xfId="2874" xr:uid="{003912FA-C856-4D0B-808C-16A194D1FCEE}"/>
    <cellStyle name="Comma 11 7 2 2" xfId="5496" xr:uid="{6BDA884A-7305-4342-B4D0-D1C8099692F7}"/>
    <cellStyle name="Comma 11 7 2 2 2" xfId="9793" xr:uid="{0FC72263-ACFC-42EE-BC79-06C4C67D9DDD}"/>
    <cellStyle name="Comma 11 7 2 2 2 2" xfId="36323" xr:uid="{0FB76AB6-5A79-4213-9887-D450B9262D95}"/>
    <cellStyle name="Comma 11 7 2 2 2 3" xfId="27329" xr:uid="{1FF8EEC2-527B-4452-982F-ADF243689322}"/>
    <cellStyle name="Comma 11 7 2 2 2 4" xfId="14558" xr:uid="{71112C8C-9C9E-4500-8990-A2E0C6BF0E6B}"/>
    <cellStyle name="Comma 11 7 2 2 3" xfId="19545" xr:uid="{DD43AC15-FF17-4BDD-AE6B-7A9933A7CED7}"/>
    <cellStyle name="Comma 11 7 2 3" xfId="7605" xr:uid="{F3A647F6-F7BB-4BA7-8637-56806509C4A8}"/>
    <cellStyle name="Comma 11 7 2 3 2" xfId="34142" xr:uid="{18E8352A-C648-4BB6-AEC0-A9B72652101C}"/>
    <cellStyle name="Comma 11 7 2 3 3" xfId="25148" xr:uid="{9EE725FD-208B-4FCA-AE58-0DB1F9B94938}"/>
    <cellStyle name="Comma 11 7 2 3 4" xfId="12630" xr:uid="{06CF3E09-0D88-4B38-AFA0-CF3E084AB30F}"/>
    <cellStyle name="Comma 11 7 2 4" xfId="16922" xr:uid="{9D0B0D04-55A6-4BF7-89B4-9CA01496BDDD}"/>
    <cellStyle name="Comma 11 7 3" xfId="4755" xr:uid="{311726DE-9E7E-4452-A623-FDABACF9270A}"/>
    <cellStyle name="Comma 11 7 3 2" xfId="9078" xr:uid="{D902580E-76C5-460E-ACFA-8497510B9ED2}"/>
    <cellStyle name="Comma 11 7 3 2 2" xfId="35609" xr:uid="{2F12B162-7A29-4241-B3CA-E7C493CA3D2C}"/>
    <cellStyle name="Comma 11 7 3 2 3" xfId="26614" xr:uid="{846AACF8-51B8-49EC-9DF0-7504264DFCB9}"/>
    <cellStyle name="Comma 11 7 3 2 4" xfId="13853" xr:uid="{F9D48B23-9AF5-42F3-9D88-596FCD3BE862}"/>
    <cellStyle name="Comma 11 7 3 3" xfId="16222" xr:uid="{76C93859-F147-4AD6-82C1-6C2989050517}"/>
    <cellStyle name="Comma 11 7 4" xfId="3623" xr:uid="{224B5269-7D59-4491-88B7-D86D7028A603}"/>
    <cellStyle name="Comma 11 7 4 2" xfId="8314" xr:uid="{26E95D25-37D7-490B-83C0-B7969F784389}"/>
    <cellStyle name="Comma 11 7 4 2 2" xfId="34851" xr:uid="{C4896701-7CBE-4A67-B61A-7C69F0DAB7A4}"/>
    <cellStyle name="Comma 11 7 4 2 3" xfId="25857" xr:uid="{7BAC5B37-CD2F-4D56-B0AE-9FEF5AB313C2}"/>
    <cellStyle name="Comma 11 7 4 2 4" xfId="13336" xr:uid="{E1432C74-B50B-47B7-9FDC-D29C88A232DE}"/>
    <cellStyle name="Comma 11 7 4 3" xfId="18450" xr:uid="{FEBB7A77-6760-42C3-8C67-3BE7E77B7C89}"/>
    <cellStyle name="Comma 11 7 5" xfId="6849" xr:uid="{2F36183C-6940-4C1B-9880-964DC59214A6}"/>
    <cellStyle name="Comma 11 7 5 2" xfId="33390" xr:uid="{A8E4E702-A7C2-4E3B-94AD-FAA1440DDAC9}"/>
    <cellStyle name="Comma 11 7 5 3" xfId="24395" xr:uid="{64C3975B-A6FB-4DD3-AE53-4929B8FA1550}"/>
    <cellStyle name="Comma 11 7 5 4" xfId="11918" xr:uid="{34EBD89C-1466-49F4-88D8-246E7B38514E}"/>
    <cellStyle name="Comma 11 7 6" xfId="15770" xr:uid="{3E780495-6A7B-45CB-BE30-17244406CA3A}"/>
    <cellStyle name="Comma 11 8" xfId="2237" xr:uid="{350C98B7-80A5-4D9A-8B8E-C435B570DB8A}"/>
    <cellStyle name="Comma 11 8 2" xfId="4904" xr:uid="{2703D884-F4CA-489D-B184-88E8CA719FCE}"/>
    <cellStyle name="Comma 11 8 2 2" xfId="9208" xr:uid="{9179BDAD-6579-495D-B8FA-A7AB09517CB6}"/>
    <cellStyle name="Comma 11 8 2 2 2" xfId="35737" xr:uid="{8B282F53-34F2-4C27-B78B-F090499A3F7C}"/>
    <cellStyle name="Comma 11 8 2 2 3" xfId="26744" xr:uid="{3C3B3FBF-A567-4F40-8ED7-C01EA0CD7BDB}"/>
    <cellStyle name="Comma 11 8 2 2 4" xfId="13978" xr:uid="{0FD331C6-5D64-4381-BCB3-F6B855F38A35}"/>
    <cellStyle name="Comma 11 8 2 3" xfId="16347" xr:uid="{9E3F3E86-EE6A-40D2-9EA2-D833F6E9EF04}"/>
    <cellStyle name="Comma 11 8 3" xfId="3041" xr:uid="{ED44F3C5-88CC-471B-9773-8A0965797954}"/>
    <cellStyle name="Comma 11 8 3 2" xfId="7739" xr:uid="{44A2546C-B6ED-4994-8A19-5CE1EDC10788}"/>
    <cellStyle name="Comma 11 8 3 2 2" xfId="34276" xr:uid="{F4A2DEF2-598D-4EBC-959C-B7495E0C1FB4}"/>
    <cellStyle name="Comma 11 8 3 2 3" xfId="25282" xr:uid="{B1B35855-221E-4FA4-AF18-7226A118F0F5}"/>
    <cellStyle name="Comma 11 8 3 2 4" xfId="12761" xr:uid="{A559D6D3-03AD-4D59-9178-4551F6CAD3A8}"/>
    <cellStyle name="Comma 11 8 3 3" xfId="17875" xr:uid="{3872B3C2-E1FB-4F71-B094-EF88CE03C133}"/>
    <cellStyle name="Comma 11 8 4" xfId="7010" xr:uid="{C912C9B8-3FAF-44D9-9FE6-52E5B7BEED10}"/>
    <cellStyle name="Comma 11 8 4 2" xfId="33548" xr:uid="{B599B507-CD1A-4C44-9E87-E77596C1D7E0}"/>
    <cellStyle name="Comma 11 8 4 3" xfId="24555" xr:uid="{09978EB7-6521-4E56-A9C8-8A75D467564F}"/>
    <cellStyle name="Comma 11 8 4 4" xfId="12051" xr:uid="{54A4ADFA-B8F1-4A22-9D88-EE63D707C74D}"/>
    <cellStyle name="Comma 11 8 5" xfId="15195" xr:uid="{684A9EEE-1851-429A-BB35-8EA3FF819A59}"/>
    <cellStyle name="Comma 11 9" xfId="2175" xr:uid="{F41F0192-FDC3-45A5-9102-A9AC278B85D8}"/>
    <cellStyle name="Comma 11 9 2" xfId="4846" xr:uid="{A0433639-08C6-4F46-A3C0-91457D50DBBA}"/>
    <cellStyle name="Comma 11 9 2 2" xfId="9152" xr:uid="{7FB913BB-4EF4-41A4-A62C-A467703EBE04}"/>
    <cellStyle name="Comma 11 9 2 2 2" xfId="35681" xr:uid="{613E9198-2ED9-412B-B1A0-4A543C911E7D}"/>
    <cellStyle name="Comma 11 9 2 2 3" xfId="26688" xr:uid="{2A41AD92-65BD-4F3F-BE20-425598D91275}"/>
    <cellStyle name="Comma 11 9 2 2 4" xfId="13923" xr:uid="{57ABB5C7-85EA-4ED6-BB4A-09C667E58A79}"/>
    <cellStyle name="Comma 11 9 2 3" xfId="18931" xr:uid="{4758D682-A02D-4FF7-8F88-7914552BE412}"/>
    <cellStyle name="Comma 11 9 3" xfId="6953" xr:uid="{F18866AB-67E7-4D50-8BC8-F4DE2AE32D41}"/>
    <cellStyle name="Comma 11 9 3 2" xfId="33491" xr:uid="{2B238251-D99D-47CD-AF7F-63346796CA56}"/>
    <cellStyle name="Comma 11 9 3 3" xfId="24498" xr:uid="{8AEFD13D-15FD-4135-B446-583DEC692DF6}"/>
    <cellStyle name="Comma 11 9 3 4" xfId="11996" xr:uid="{68595744-9C0C-4C26-82D4-639F44E71530}"/>
    <cellStyle name="Comma 11 9 4" xfId="16292" xr:uid="{928C1EF6-A820-48A2-8D3F-9715B5B0ADEC}"/>
    <cellStyle name="Comma 110" xfId="15153" xr:uid="{8A74F323-149C-4FC9-AE25-1BA051618776}"/>
    <cellStyle name="Comma 111" xfId="15157" xr:uid="{869F735E-92CE-4B40-9301-598807517F35}"/>
    <cellStyle name="Comma 112" xfId="15158" xr:uid="{B931F314-49B0-4235-A45A-093D224F7078}"/>
    <cellStyle name="Comma 113" xfId="15159" xr:uid="{2C3BBBAC-473F-41D1-A93A-3C9CCB3EA0EC}"/>
    <cellStyle name="Comma 114" xfId="15161" xr:uid="{97F0EF94-88DF-4079-87FE-AB4CF9D0585B}"/>
    <cellStyle name="Comma 115" xfId="15162" xr:uid="{63A9376C-6265-4B00-905B-61BD39C7AC88}"/>
    <cellStyle name="Comma 116" xfId="15164" xr:uid="{AE7D621C-EE73-4F7B-8DFD-E2029A94DBB3}"/>
    <cellStyle name="Comma 117" xfId="15165" xr:uid="{DA5013DC-C6FE-4A54-B7AF-0C5BAF020B53}"/>
    <cellStyle name="Comma 118" xfId="15166" xr:uid="{335BCAEA-1816-4B01-90E2-1527AA14D7D7}"/>
    <cellStyle name="Comma 119" xfId="15168" xr:uid="{9393D0B6-5708-4B88-93DC-20EA1C26ED92}"/>
    <cellStyle name="Comma 12" xfId="71" xr:uid="{755D9747-6412-4D1B-85D3-400854D641BC}"/>
    <cellStyle name="Comma 12 10" xfId="5776" xr:uid="{CE3A6AAF-2981-4B46-8CD2-FE329923A24E}"/>
    <cellStyle name="Comma 12 10 2" xfId="9982" xr:uid="{DF2F1375-283A-47CF-A6FD-06AD4FE0DC0C}"/>
    <cellStyle name="Comma 12 10 2 2" xfId="36516" xr:uid="{CB874FC2-0E9E-41AA-9553-07E7DAA0B62B}"/>
    <cellStyle name="Comma 12 10 2 3" xfId="27518" xr:uid="{1F926443-8A80-47EF-9707-A5EE643947FC}"/>
    <cellStyle name="Comma 12 10 2 4" xfId="14739" xr:uid="{E5552CA9-4557-457C-A609-2154FBCD66AD}"/>
    <cellStyle name="Comma 12 10 3" xfId="23349" xr:uid="{EACF3965-A904-49CC-B53F-495FDA5BE7A1}"/>
    <cellStyle name="Comma 12 10 4" xfId="32364" xr:uid="{D3EE84FC-E13A-4B6F-9EBF-16F58AA02E33}"/>
    <cellStyle name="Comma 12 10 5" xfId="19718" xr:uid="{EB13B626-EBD5-4B99-9C15-413794B9B8A3}"/>
    <cellStyle name="Comma 12 11" xfId="5978" xr:uid="{AF0D5C97-C6F5-423C-B263-B83FF3CAD063}"/>
    <cellStyle name="Comma 12 11 2" xfId="23539" xr:uid="{06CF72D7-0299-45FE-8068-87B38B30FD94}"/>
    <cellStyle name="Comma 12 11 3" xfId="32537" xr:uid="{D3067E6F-0EF1-4646-AE4F-23985B92076D}"/>
    <cellStyle name="Comma 12 11 4" xfId="17028" xr:uid="{15AA5608-9BB2-46E9-91E3-A8A1BD7BA659}"/>
    <cellStyle name="Comma 12 11 5" xfId="11329" xr:uid="{DAD314EE-9C08-49FF-A6E4-96C9BE314F17}"/>
    <cellStyle name="Comma 12 12" xfId="8586" xr:uid="{F33006B5-9D0C-4F47-A496-3D178A42EF13}"/>
    <cellStyle name="Comma 12 12 2" xfId="35119" xr:uid="{C38E51D7-2218-41A2-B5F3-82AAAE4A489E}"/>
    <cellStyle name="Comma 12 12 3" xfId="26126" xr:uid="{DB851199-35DD-41DB-B973-BEB9772C417F}"/>
    <cellStyle name="Comma 12 12 4" xfId="13531" xr:uid="{2BD3A83C-863B-407E-B3A1-7575A7FE628F}"/>
    <cellStyle name="Comma 12 13" xfId="6894" xr:uid="{D3BE577E-9AF6-4CCE-AE97-0262384FB164}"/>
    <cellStyle name="Comma 12 13 2" xfId="14989" xr:uid="{AA689C54-C614-43CD-97A4-762123F6A649}"/>
    <cellStyle name="Comma 12 13 2 2" xfId="37280" xr:uid="{58EADEE0-361B-4D17-984F-590A6D06348D}"/>
    <cellStyle name="Comma 12 13 3" xfId="33434" xr:uid="{29205304-A604-4834-9257-33BCB306B335}"/>
    <cellStyle name="Comma 12 13 4" xfId="24439" xr:uid="{5609FB6C-AECC-48D2-9E7D-91E597EAC707}"/>
    <cellStyle name="Comma 12 14" xfId="19810" xr:uid="{0A33A4A3-0066-4FC2-A11A-8804D210C3B0}"/>
    <cellStyle name="Comma 12 15" xfId="28823" xr:uid="{0F912E0E-0735-44DC-AE8A-A655E1868BEC}"/>
    <cellStyle name="Comma 12 16" xfId="15260" xr:uid="{10D31313-1893-4313-8A49-51589E7356ED}"/>
    <cellStyle name="Comma 12 2" xfId="759" xr:uid="{9BFFBD6B-67A1-4518-AB6A-03287A7BAD99}"/>
    <cellStyle name="Comma 12 2 2" xfId="1295" xr:uid="{3EEEED15-7D64-4114-BA29-51F1C4209868}"/>
    <cellStyle name="Comma 12 2 2 2" xfId="1776" xr:uid="{208EF38E-B714-4184-AC7A-3EC465A7AC5B}"/>
    <cellStyle name="Comma 12 2 2 2 2" xfId="2739" xr:uid="{E6E9763D-C958-471E-9E7A-3B4EC5064FC5}"/>
    <cellStyle name="Comma 12 2 2 2 2 2" xfId="5361" xr:uid="{B1CE20B6-EA3F-4C74-8BE5-F95D3FC6D931}"/>
    <cellStyle name="Comma 12 2 2 2 2 2 2" xfId="9658" xr:uid="{103A4FAF-B1D5-494B-9CFF-9B043541E701}"/>
    <cellStyle name="Comma 12 2 2 2 2 2 2 2" xfId="36188" xr:uid="{1BDB7C5B-B9D5-4845-9E06-73CD5D8D14AF}"/>
    <cellStyle name="Comma 12 2 2 2 2 2 2 3" xfId="27194" xr:uid="{2DE6E680-7C8B-4753-9A2A-B1A980F70EED}"/>
    <cellStyle name="Comma 12 2 2 2 2 2 2 4" xfId="14423" xr:uid="{22A20310-0954-4803-A4ED-C846B135CCB6}"/>
    <cellStyle name="Comma 12 2 2 2 2 2 3" xfId="19410" xr:uid="{0477DB75-3AEA-4D78-BAA3-A3D8D7120335}"/>
    <cellStyle name="Comma 12 2 2 2 2 3" xfId="7470" xr:uid="{5C8651E1-DE37-4E56-B4AB-53CC61D28517}"/>
    <cellStyle name="Comma 12 2 2 2 2 3 2" xfId="34007" xr:uid="{EC00709B-EA2A-415B-A1EF-32FE44B63845}"/>
    <cellStyle name="Comma 12 2 2 2 2 3 3" xfId="25013" xr:uid="{47C4CF49-AFB8-492A-99E9-841332D77904}"/>
    <cellStyle name="Comma 12 2 2 2 2 3 4" xfId="12495" xr:uid="{95EBA831-C8AE-481B-A3A3-4A43A3D0C075}"/>
    <cellStyle name="Comma 12 2 2 2 2 4" xfId="16787" xr:uid="{A452E5D0-0C6B-43BC-A1CC-A3100E91340A}"/>
    <cellStyle name="Comma 12 2 2 2 3" xfId="3488" xr:uid="{A37700F3-4897-4DC3-BC8D-673419409C3D}"/>
    <cellStyle name="Comma 12 2 2 2 3 2" xfId="8179" xr:uid="{E49636F6-9B74-40FA-A283-B0963B3C5389}"/>
    <cellStyle name="Comma 12 2 2 2 3 2 2" xfId="34716" xr:uid="{982CCA49-4BAB-4248-AB1D-0E4043F63715}"/>
    <cellStyle name="Comma 12 2 2 2 3 2 3" xfId="25722" xr:uid="{E9464EEC-ABC1-4B7F-9629-A4FEB58383C9}"/>
    <cellStyle name="Comma 12 2 2 2 3 2 4" xfId="13201" xr:uid="{DE8371C7-9A47-4E1F-A730-374F711BCDD5}"/>
    <cellStyle name="Comma 12 2 2 2 3 3" xfId="18315" xr:uid="{1CD23DD4-86E3-4C0A-9349-4F4529A61AF8}"/>
    <cellStyle name="Comma 12 2 2 2 4" xfId="6708" xr:uid="{7B423974-8447-4B3F-B1DA-3422F04BA2ED}"/>
    <cellStyle name="Comma 12 2 2 2 4 2" xfId="33247" xr:uid="{11BC80C4-F62E-4170-8071-E2CCBAF19713}"/>
    <cellStyle name="Comma 12 2 2 2 4 3" xfId="24254" xr:uid="{143D2143-4F83-43A8-9194-16AD04C5BF51}"/>
    <cellStyle name="Comma 12 2 2 2 4 4" xfId="11782" xr:uid="{AE50866E-36FE-4FF8-8E81-00EAC2E078AC}"/>
    <cellStyle name="Comma 12 2 2 2 5" xfId="15635" xr:uid="{F7994AA8-7871-4FAD-9D00-35FF113C4E79}"/>
    <cellStyle name="Comma 12 2 2 3" xfId="2554" xr:uid="{5A63FFF2-CC31-44F6-8239-8F78D737C853}"/>
    <cellStyle name="Comma 12 2 2 3 2" xfId="5177" xr:uid="{91B6D0AA-D7F6-43AE-A968-47514AC119BF}"/>
    <cellStyle name="Comma 12 2 2 3 2 2" xfId="9474" xr:uid="{EA14BB0B-7517-488C-B6BD-8874B0AB7B73}"/>
    <cellStyle name="Comma 12 2 2 3 2 2 2" xfId="36004" xr:uid="{38549934-B402-4073-8FFB-A0C0523CEAF9}"/>
    <cellStyle name="Comma 12 2 2 3 2 2 3" xfId="27010" xr:uid="{3CE909B7-E36A-4A45-9CA6-6030CBBB33B0}"/>
    <cellStyle name="Comma 12 2 2 3 2 2 4" xfId="14239" xr:uid="{A64342DE-14A9-4B0E-BA62-D7D0B1242400}"/>
    <cellStyle name="Comma 12 2 2 3 2 3" xfId="19226" xr:uid="{4A1D4AD1-AD9F-494D-B4CC-48312350CDD1}"/>
    <cellStyle name="Comma 12 2 2 3 3" xfId="7286" xr:uid="{2422E092-0AF4-4949-90AE-F16A769FB53F}"/>
    <cellStyle name="Comma 12 2 2 3 3 2" xfId="33823" xr:uid="{E0158F99-07A5-4A30-9675-7E71570E2FC4}"/>
    <cellStyle name="Comma 12 2 2 3 3 3" xfId="24829" xr:uid="{240E4B31-F882-4AF5-A764-0ADDC0103BC3}"/>
    <cellStyle name="Comma 12 2 2 3 3 4" xfId="12311" xr:uid="{8B31C1E2-9A89-447C-B977-CB2962067331}"/>
    <cellStyle name="Comma 12 2 2 3 4" xfId="16603" xr:uid="{D7D9CC43-3F7E-439D-8F3E-6142869E59FD}"/>
    <cellStyle name="Comma 12 2 2 4" xfId="3301" xr:uid="{AB307FEE-6E73-4E5B-ABAC-936342CCBEBF}"/>
    <cellStyle name="Comma 12 2 2 4 2" xfId="7995" xr:uid="{F204111F-600F-49C1-91CE-408953F00305}"/>
    <cellStyle name="Comma 12 2 2 4 2 2" xfId="34532" xr:uid="{DCBCA52C-59B0-416A-B197-BC535FE17DFE}"/>
    <cellStyle name="Comma 12 2 2 4 2 3" xfId="25538" xr:uid="{D7F618E5-3D08-4A4D-B63A-41488EC413A4}"/>
    <cellStyle name="Comma 12 2 2 4 2 4" xfId="13017" xr:uid="{248355B9-8E55-4E79-9501-16FF6764B042}"/>
    <cellStyle name="Comma 12 2 2 4 3" xfId="18131" xr:uid="{BC056CF0-F2F3-44A4-807C-5446F01635AA}"/>
    <cellStyle name="Comma 12 2 2 5" xfId="6374" xr:uid="{CEEF1C0D-1B80-4019-8E1E-4FE99BA37DA8}"/>
    <cellStyle name="Comma 12 2 2 5 2" xfId="32921" xr:uid="{3ECC7C17-55AD-4896-9E42-2441D4BA9A3A}"/>
    <cellStyle name="Comma 12 2 2 5 3" xfId="23925" xr:uid="{3B0CB67E-F49E-49B0-90D6-C81E86971A8B}"/>
    <cellStyle name="Comma 12 2 2 5 4" xfId="11568" xr:uid="{2F5F1706-0909-4428-8FF4-CED0D41C5E5D}"/>
    <cellStyle name="Comma 12 2 2 6" xfId="15451" xr:uid="{C1A82203-C327-4177-BB54-8949348F5CAF}"/>
    <cellStyle name="Comma 12 2 3" xfId="2396" xr:uid="{375D58F1-633E-434E-8853-EBCBF06475DF}"/>
    <cellStyle name="Comma 12 2 3 2" xfId="5021" xr:uid="{1C2E6945-D086-4855-B1CD-5AF869E68E9E}"/>
    <cellStyle name="Comma 12 2 3 2 2" xfId="9318" xr:uid="{DBECC3AE-6D1B-4138-B67B-7616DFB6B7D9}"/>
    <cellStyle name="Comma 12 2 3 2 2 2" xfId="35848" xr:uid="{A78E2D56-2FE4-4A89-9A71-4822E59EF0E5}"/>
    <cellStyle name="Comma 12 2 3 2 2 3" xfId="26854" xr:uid="{8CCD127D-9F1E-497F-B6AB-9D91589D7CE5}"/>
    <cellStyle name="Comma 12 2 3 2 2 4" xfId="14083" xr:uid="{643F9981-0235-4135-ACC9-6F3593B59775}"/>
    <cellStyle name="Comma 12 2 3 2 3" xfId="19071" xr:uid="{247E5E28-04CD-43F4-B32C-F8B85C5FEE26}"/>
    <cellStyle name="Comma 12 2 3 3" xfId="7130" xr:uid="{5F6686F1-862D-4002-80D5-08AF52A1AE46}"/>
    <cellStyle name="Comma 12 2 3 3 2" xfId="33667" xr:uid="{69F9F2CC-236D-438A-92C4-D76F27283804}"/>
    <cellStyle name="Comma 12 2 3 3 3" xfId="24673" xr:uid="{1F575C96-A7DD-40E6-BB3C-FA23C9ADBC1F}"/>
    <cellStyle name="Comma 12 2 3 3 4" xfId="12155" xr:uid="{4E21C99F-049C-4DE4-98BF-BCD887AE3333}"/>
    <cellStyle name="Comma 12 2 3 4" xfId="16447" xr:uid="{300A36ED-3E37-4067-B5CC-75979AE65015}"/>
    <cellStyle name="Comma 12 2 4" xfId="3144" xr:uid="{5EAE1C05-8DCD-47E6-A3E6-2B5ABFA6BABE}"/>
    <cellStyle name="Comma 12 2 4 2" xfId="7839" xr:uid="{0ACE7EC7-9DBF-418F-8F1A-91059671745B}"/>
    <cellStyle name="Comma 12 2 4 2 2" xfId="34376" xr:uid="{5CEB388F-53B5-4FCA-A839-9E7B790D7270}"/>
    <cellStyle name="Comma 12 2 4 2 3" xfId="25382" xr:uid="{B3942BD2-2767-4B0F-9E5F-66D85BD356B3}"/>
    <cellStyle name="Comma 12 2 4 2 4" xfId="12861" xr:uid="{F5658813-2331-4843-B6BE-DEB979CF0FD7}"/>
    <cellStyle name="Comma 12 2 4 3" xfId="17975" xr:uid="{DD207B1A-589A-46CB-81EA-8431E8ADFAC3}"/>
    <cellStyle name="Comma 12 2 5" xfId="6042" xr:uid="{4FA7A98F-8D9D-4542-B3AE-93B6934BA748}"/>
    <cellStyle name="Comma 12 2 5 2" xfId="32596" xr:uid="{7B134120-EC49-48B2-AE21-66C4BBAD6D18}"/>
    <cellStyle name="Comma 12 2 5 3" xfId="23599" xr:uid="{34493B9E-DB60-47A1-9BAF-1C17B93B672C}"/>
    <cellStyle name="Comma 12 2 5 4" xfId="11370" xr:uid="{87A2A180-75C9-434A-AC9B-4850A49A9314}"/>
    <cellStyle name="Comma 12 2 6" xfId="8396" xr:uid="{A166083D-3051-4D51-91FC-297D260049C3}"/>
    <cellStyle name="Comma 12 2 6 2" xfId="15048" xr:uid="{EDB7CEAB-6491-4FC0-B59B-D72C58981383}"/>
    <cellStyle name="Comma 12 2 6 2 2" xfId="37695" xr:uid="{C2217CF8-1ADC-44DD-97EA-6E6636B64AE7}"/>
    <cellStyle name="Comma 12 2 6 3" xfId="25939" xr:uid="{821278B8-2363-49ED-B2BD-1B61DECEE968}"/>
    <cellStyle name="Comma 12 2 7" xfId="15295" xr:uid="{5CF65C48-08CE-435A-826E-77E44E9FE273}"/>
    <cellStyle name="Comma 12 3" xfId="859" xr:uid="{7BC7CBCC-E3B8-42EC-B728-BB70EF91900F}"/>
    <cellStyle name="Comma 12 3 10" xfId="28971" xr:uid="{6665681B-2DA6-4376-B272-E8A4C570FA57}"/>
    <cellStyle name="Comma 12 3 11" xfId="15318" xr:uid="{71FA294B-CB1B-41F5-BF42-34BC31C1F5C8}"/>
    <cellStyle name="Comma 12 3 2" xfId="1393" xr:uid="{8CA77B78-DA9D-434D-AE6F-6E2B0BD39EE7}"/>
    <cellStyle name="Comma 12 3 2 10" xfId="15474" xr:uid="{1FC0EA95-1203-4A08-82E5-F0A9A2307CE9}"/>
    <cellStyle name="Comma 12 3 2 2" xfId="1799" xr:uid="{27F183D1-0EE9-4E4A-A016-025C160094EF}"/>
    <cellStyle name="Comma 12 3 2 2 2" xfId="2762" xr:uid="{864A34FD-6E3C-47C2-8DA6-A3D893C2527E}"/>
    <cellStyle name="Comma 12 3 2 2 2 2" xfId="5384" xr:uid="{D9BED5C1-5792-4F87-AA24-AC34D01FCDD8}"/>
    <cellStyle name="Comma 12 3 2 2 2 2 2" xfId="9681" xr:uid="{6AD5E110-0D18-497E-B358-84B00EFAC3B5}"/>
    <cellStyle name="Comma 12 3 2 2 2 2 2 2" xfId="36211" xr:uid="{7D57AD66-613B-4907-B481-4753BD100E57}"/>
    <cellStyle name="Comma 12 3 2 2 2 2 2 3" xfId="27217" xr:uid="{66700D89-C80D-4C86-B1DA-CADC9A889E3C}"/>
    <cellStyle name="Comma 12 3 2 2 2 2 2 4" xfId="14446" xr:uid="{C746ABE9-D460-4BE2-A803-380F018135E7}"/>
    <cellStyle name="Comma 12 3 2 2 2 2 3" xfId="23152" xr:uid="{0A5B237C-FDD7-467D-9849-AC40482E48ED}"/>
    <cellStyle name="Comma 12 3 2 2 2 2 4" xfId="32167" xr:uid="{18A18267-247D-422E-B711-168ED046AB6F}"/>
    <cellStyle name="Comma 12 3 2 2 2 2 5" xfId="19433" xr:uid="{9473F322-EB8F-41F2-B47C-A1610FB9B670}"/>
    <cellStyle name="Comma 12 3 2 2 2 3" xfId="7493" xr:uid="{8F55299D-E8EA-4001-BE28-88FC55B61FF7}"/>
    <cellStyle name="Comma 12 3 2 2 2 3 2" xfId="25036" xr:uid="{B854DA72-B158-4775-A803-C640A24F06DE}"/>
    <cellStyle name="Comma 12 3 2 2 2 3 3" xfId="34030" xr:uid="{243AF71C-90E7-431B-BD99-3F279B6CF617}"/>
    <cellStyle name="Comma 12 3 2 2 2 3 4" xfId="17723" xr:uid="{C234B483-BB13-4302-94B9-0CC810E3BC61}"/>
    <cellStyle name="Comma 12 3 2 2 2 3 5" xfId="12518" xr:uid="{CACBDF59-28DC-46DE-B303-BE9C8E33060E}"/>
    <cellStyle name="Comma 12 3 2 2 2 4" xfId="21167" xr:uid="{22401135-FBA3-40E4-B0EF-BA2DCFC9F8ED}"/>
    <cellStyle name="Comma 12 3 2 2 2 5" xfId="30182" xr:uid="{A3AE6B26-395F-445E-8F62-C3EECB8D9D89}"/>
    <cellStyle name="Comma 12 3 2 2 2 6" xfId="16810" xr:uid="{6C145DBA-F760-4B52-BA9B-F8621DDF48C9}"/>
    <cellStyle name="Comma 12 3 2 2 3" xfId="4684" xr:uid="{38E7C90E-2D7A-46CC-B695-141D1A44219E}"/>
    <cellStyle name="Comma 12 3 2 2 3 2" xfId="9009" xr:uid="{39BFC94C-92D6-4769-815A-A24C484115A7}"/>
    <cellStyle name="Comma 12 3 2 2 3 2 2" xfId="26545" xr:uid="{7B3A4DB1-96ED-45A2-86E5-2D97E2C6BD3F}"/>
    <cellStyle name="Comma 12 3 2 2 3 2 3" xfId="35540" xr:uid="{CD678A0B-1446-4E97-9AC4-E3EB2940E1F9}"/>
    <cellStyle name="Comma 12 3 2 2 3 2 4" xfId="18834" xr:uid="{B4BAC6FD-7680-47CB-812D-043FC6704317}"/>
    <cellStyle name="Comma 12 3 2 2 3 2 5" xfId="13785" xr:uid="{F23CE185-192E-4529-B07B-594FFF03F770}"/>
    <cellStyle name="Comma 12 3 2 2 3 3" xfId="22691" xr:uid="{1F96AEE1-AC1B-4BC2-A427-ED576CF02E21}"/>
    <cellStyle name="Comma 12 3 2 2 3 4" xfId="31706" xr:uid="{8883A2FC-964F-4A4E-8BD5-609760B135ED}"/>
    <cellStyle name="Comma 12 3 2 2 3 5" xfId="16154" xr:uid="{12F5EE4E-8A31-4CD9-9E11-4A38D360D58D}"/>
    <cellStyle name="Comma 12 3 2 2 4" xfId="3511" xr:uid="{4D627F17-D0C3-481A-BFE3-51C257DCFD10}"/>
    <cellStyle name="Comma 12 3 2 2 4 2" xfId="8202" xr:uid="{8D7D801E-58E3-4D52-A6C0-FBE8AD747646}"/>
    <cellStyle name="Comma 12 3 2 2 4 2 2" xfId="34739" xr:uid="{2628849A-8A2D-461F-95F9-BAB4404D0622}"/>
    <cellStyle name="Comma 12 3 2 2 4 2 3" xfId="25745" xr:uid="{A79DC3C0-6248-4C13-B1DC-757FB34B38F5}"/>
    <cellStyle name="Comma 12 3 2 2 4 2 4" xfId="13224" xr:uid="{E25EBF4B-4621-41B7-96CB-296852D09D0F}"/>
    <cellStyle name="Comma 12 3 2 2 4 3" xfId="21609" xr:uid="{6645C798-83D6-4916-ADEA-2D69F264752C}"/>
    <cellStyle name="Comma 12 3 2 2 4 4" xfId="30624" xr:uid="{3A85BF91-C5EB-4800-97C2-60C277CAE792}"/>
    <cellStyle name="Comma 12 3 2 2 4 5" xfId="18338" xr:uid="{F565D5C6-C4C6-456E-89B8-DA85AF225568}"/>
    <cellStyle name="Comma 12 3 2 2 5" xfId="6731" xr:uid="{E23C2B85-94EA-402A-831D-3B8D8B54F24E}"/>
    <cellStyle name="Comma 12 3 2 2 5 2" xfId="24277" xr:uid="{BE09D333-7388-4FFE-9602-13D7B9D4D308}"/>
    <cellStyle name="Comma 12 3 2 2 5 3" xfId="33270" xr:uid="{1954EEA8-9701-42EA-91AA-6D357297E204}"/>
    <cellStyle name="Comma 12 3 2 2 5 4" xfId="17306" xr:uid="{6682CA28-6CCB-49E6-90AC-47B69BDD24E5}"/>
    <cellStyle name="Comma 12 3 2 2 5 5" xfId="11805" xr:uid="{0AAFABBB-9BF3-48CA-B6C9-45D50CD11799}"/>
    <cellStyle name="Comma 12 3 2 2 6" xfId="10404" xr:uid="{6D90D7C9-B9AA-46B4-B995-8C81A639A7C6}"/>
    <cellStyle name="Comma 12 3 2 2 6 2" xfId="36935" xr:uid="{11CD78DE-AE25-4172-A75A-7B6D9DF3552E}"/>
    <cellStyle name="Comma 12 3 2 2 6 3" xfId="27937" xr:uid="{5009D092-0DB4-4225-8284-328EB3553762}"/>
    <cellStyle name="Comma 12 3 2 2 6 4" xfId="14889" xr:uid="{6B5B89CD-9A12-4051-BB7E-408ED65DD3BE}"/>
    <cellStyle name="Comma 12 3 2 2 7" xfId="20706" xr:uid="{99B05740-29B7-4161-B4DC-DB8FBD5653A9}"/>
    <cellStyle name="Comma 12 3 2 2 8" xfId="29721" xr:uid="{AEB0267A-2047-4928-B573-7BBDCF796BA9}"/>
    <cellStyle name="Comma 12 3 2 2 9" xfId="15658" xr:uid="{1CFB57FB-9776-4754-B446-19C49BD46311}"/>
    <cellStyle name="Comma 12 3 2 3" xfId="2577" xr:uid="{945B409D-2272-49C9-B939-FAF72A0EF353}"/>
    <cellStyle name="Comma 12 3 2 3 2" xfId="5200" xr:uid="{CD2DBC6C-16F6-4C11-A3A4-6B3E15BFA50A}"/>
    <cellStyle name="Comma 12 3 2 3 2 2" xfId="9497" xr:uid="{D3A5F5A2-0A2F-4F3E-9879-7CC0FBB3E765}"/>
    <cellStyle name="Comma 12 3 2 3 2 2 2" xfId="36027" xr:uid="{FA381E9A-5184-4B1F-A188-527E69F320EE}"/>
    <cellStyle name="Comma 12 3 2 3 2 2 3" xfId="27033" xr:uid="{762F7CAC-0969-4FA2-8AA3-A43B098E76C6}"/>
    <cellStyle name="Comma 12 3 2 3 2 2 4" xfId="14262" xr:uid="{05A5BED0-06B7-4794-B1C9-841F932A1913}"/>
    <cellStyle name="Comma 12 3 2 3 2 3" xfId="23031" xr:uid="{2D82FC0E-1743-4DDF-84C5-9420AF83B448}"/>
    <cellStyle name="Comma 12 3 2 3 2 4" xfId="32046" xr:uid="{37531533-1A06-40AD-9F71-271F09A351E5}"/>
    <cellStyle name="Comma 12 3 2 3 2 5" xfId="19249" xr:uid="{F936BEF7-1F8C-4F36-A6E0-E27EC6CFC952}"/>
    <cellStyle name="Comma 12 3 2 3 3" xfId="7309" xr:uid="{0DB4ACE3-18EA-4E66-9EE3-025A8A49DD90}"/>
    <cellStyle name="Comma 12 3 2 3 3 2" xfId="24852" xr:uid="{ABE4E1A2-04BE-4582-A026-99536A7A5C91}"/>
    <cellStyle name="Comma 12 3 2 3 3 3" xfId="33846" xr:uid="{212E3916-FEC2-453B-BD98-4AAB213ADF5F}"/>
    <cellStyle name="Comma 12 3 2 3 3 4" xfId="17602" xr:uid="{032A5C2B-160D-4881-8351-E6B64BFC3060}"/>
    <cellStyle name="Comma 12 3 2 3 3 5" xfId="12334" xr:uid="{89B38165-C768-4152-A11F-FF8ADDBA466E}"/>
    <cellStyle name="Comma 12 3 2 3 4" xfId="21046" xr:uid="{8AAC8E76-7C67-4473-98C0-227F910D0799}"/>
    <cellStyle name="Comma 12 3 2 3 5" xfId="30061" xr:uid="{D884E4BF-B907-4DAE-A5B3-2B3CC561CA70}"/>
    <cellStyle name="Comma 12 3 2 3 6" xfId="16626" xr:uid="{AF793023-C2B3-4A46-9FC3-4D4058026ACA}"/>
    <cellStyle name="Comma 12 3 2 4" xfId="4365" xr:uid="{075AE988-83EE-4260-9B85-91E4EE5A1F3E}"/>
    <cellStyle name="Comma 12 3 2 4 2" xfId="8789" xr:uid="{2BBBD51B-0486-4133-9C17-19636B2D00C6}"/>
    <cellStyle name="Comma 12 3 2 4 2 2" xfId="26326" xr:uid="{2CA6E0C2-DE58-4E17-90A3-84D6E24D411B}"/>
    <cellStyle name="Comma 12 3 2 4 2 3" xfId="35322" xr:uid="{B9909A5E-7284-4E03-A29F-F6C625BD6B40}"/>
    <cellStyle name="Comma 12 3 2 4 2 4" xfId="18713" xr:uid="{C9B829EC-9EB0-46ED-848F-DCD4988FE8C1}"/>
    <cellStyle name="Comma 12 3 2 4 2 5" xfId="13644" xr:uid="{62E6F44A-8F00-4849-883E-830AA97F2E05}"/>
    <cellStyle name="Comma 12 3 2 4 3" xfId="22372" xr:uid="{92FD596A-B9C2-49B1-AC25-E126502D601E}"/>
    <cellStyle name="Comma 12 3 2 4 4" xfId="31387" xr:uid="{9319AB38-1E2F-499E-9F30-FE37824C7374}"/>
    <cellStyle name="Comma 12 3 2 4 5" xfId="16033" xr:uid="{D79A4298-7C84-4F94-9390-132378B0A929}"/>
    <cellStyle name="Comma 12 3 2 5" xfId="3324" xr:uid="{264A1279-AEEB-44D8-AA5C-0FBE4B792663}"/>
    <cellStyle name="Comma 12 3 2 5 2" xfId="8018" xr:uid="{EC589531-BCAA-48DE-944B-B10D755535F5}"/>
    <cellStyle name="Comma 12 3 2 5 2 2" xfId="34555" xr:uid="{716037E4-446E-4D16-9ABD-85E888F85C95}"/>
    <cellStyle name="Comma 12 3 2 5 2 3" xfId="25561" xr:uid="{DE326CD0-0ACE-46BE-8D65-35528F6ADFCB}"/>
    <cellStyle name="Comma 12 3 2 5 2 4" xfId="13040" xr:uid="{2859FBD6-1F8A-43D4-AF5C-02A5C1F093B3}"/>
    <cellStyle name="Comma 12 3 2 5 3" xfId="21488" xr:uid="{04CECC7A-1D98-4F83-B8A8-F67368650591}"/>
    <cellStyle name="Comma 12 3 2 5 4" xfId="30503" xr:uid="{2F145BAA-3973-40AF-97DF-3F59EDF450A7}"/>
    <cellStyle name="Comma 12 3 2 5 5" xfId="18154" xr:uid="{2355B78D-B916-496D-8470-6561B587B45E}"/>
    <cellStyle name="Comma 12 3 2 6" xfId="6437" xr:uid="{5839AD7D-8724-4311-8B06-EF0AA2F0186C}"/>
    <cellStyle name="Comma 12 3 2 6 2" xfId="23987" xr:uid="{AD8EC651-2C79-4D0E-B5D6-9839BA3483FF}"/>
    <cellStyle name="Comma 12 3 2 6 3" xfId="32982" xr:uid="{B3510DE3-3FEF-4146-80DA-D846F862B01C}"/>
    <cellStyle name="Comma 12 3 2 6 4" xfId="17185" xr:uid="{F66EA944-7E07-4AD4-A3B0-67C247290E8D}"/>
    <cellStyle name="Comma 12 3 2 6 5" xfId="11598" xr:uid="{0EAB7E3F-A7B2-442A-8161-1B236F546F1A}"/>
    <cellStyle name="Comma 12 3 2 7" xfId="10083" xr:uid="{5B75765E-7F0F-4B07-B73E-5708418CA7B3}"/>
    <cellStyle name="Comma 12 3 2 7 2" xfId="36616" xr:uid="{5A535361-117D-4EC6-952C-68FE42197A54}"/>
    <cellStyle name="Comma 12 3 2 7 3" xfId="27618" xr:uid="{174E389E-35B3-42E8-9D6C-C751BA96F602}"/>
    <cellStyle name="Comma 12 3 2 7 4" xfId="14768" xr:uid="{3E09AD61-78ED-4C4F-B6FA-124C52430833}"/>
    <cellStyle name="Comma 12 3 2 8" xfId="20387" xr:uid="{294F97A6-FF92-4854-ADF2-DA5A67CCDFEB}"/>
    <cellStyle name="Comma 12 3 2 9" xfId="29402" xr:uid="{A4E1CEBC-E650-42C7-A59B-5A6E1DC1A64B}"/>
    <cellStyle name="Comma 12 3 3" xfId="2419" xr:uid="{A93D2E1F-582C-4BD8-A8BB-6C60DDC864B9}"/>
    <cellStyle name="Comma 12 3 3 2" xfId="5044" xr:uid="{EBBE0CC2-DE51-4F8D-BD27-AE61C9B894A3}"/>
    <cellStyle name="Comma 12 3 3 2 2" xfId="9341" xr:uid="{6961A439-BC41-4A43-AE24-13125C006BBB}"/>
    <cellStyle name="Comma 12 3 3 2 2 2" xfId="35871" xr:uid="{A765BD92-D2B6-4389-9117-714ED0A7C7C3}"/>
    <cellStyle name="Comma 12 3 3 2 2 3" xfId="26877" xr:uid="{693BD1DA-5F17-4BB4-950F-EEDC129EB184}"/>
    <cellStyle name="Comma 12 3 3 2 2 4" xfId="14106" xr:uid="{3DC99F4D-E5D2-43AF-8C05-D0442BD0C703}"/>
    <cellStyle name="Comma 12 3 3 2 3" xfId="22919" xr:uid="{1B50427E-9510-4858-9DBF-7E2AC213D037}"/>
    <cellStyle name="Comma 12 3 3 2 4" xfId="31934" xr:uid="{C792160F-EB28-4FBA-B586-53EA29B55CE4}"/>
    <cellStyle name="Comma 12 3 3 2 5" xfId="19094" xr:uid="{5C8B005E-C6AB-4871-AD8E-97D7AED89CA0}"/>
    <cellStyle name="Comma 12 3 3 3" xfId="7153" xr:uid="{7C71BD2C-4BEF-457B-B430-4696752B9FF1}"/>
    <cellStyle name="Comma 12 3 3 3 2" xfId="24696" xr:uid="{F9005247-B775-4FF4-8DE5-0B7B6ABFB483}"/>
    <cellStyle name="Comma 12 3 3 3 3" xfId="33690" xr:uid="{BD9D2453-D4E9-48B7-9C28-473487684D0C}"/>
    <cellStyle name="Comma 12 3 3 3 4" xfId="17490" xr:uid="{F5F9B648-D952-4AA7-85D3-B2DA1546294F}"/>
    <cellStyle name="Comma 12 3 3 3 5" xfId="12178" xr:uid="{B5CCEB3B-4258-4385-8B98-361E4A368814}"/>
    <cellStyle name="Comma 12 3 3 4" xfId="20934" xr:uid="{81D8958B-3A73-41AC-92BC-45C57C65C1A4}"/>
    <cellStyle name="Comma 12 3 3 5" xfId="29949" xr:uid="{6CB834C6-05C0-4781-9F88-0928FDF139CC}"/>
    <cellStyle name="Comma 12 3 3 6" xfId="16470" xr:uid="{9C752E9A-AC0A-4031-A537-1AC53BB181DE}"/>
    <cellStyle name="Comma 12 3 4" xfId="3934" xr:uid="{8BFE3464-3404-4C7E-9749-47CB1E2B7427}"/>
    <cellStyle name="Comma 12 3 4 2" xfId="8527" xr:uid="{D025157E-225E-4F60-86E8-23BE7632971E}"/>
    <cellStyle name="Comma 12 3 4 2 2" xfId="26068" xr:uid="{206D6C92-007A-4372-9518-A7C4412C1B88}"/>
    <cellStyle name="Comma 12 3 4 2 3" xfId="35062" xr:uid="{D9F40C23-E9B7-464E-8C4D-85AA13FB7352}"/>
    <cellStyle name="Comma 12 3 4 2 4" xfId="18601" xr:uid="{8615E6D4-9332-4B49-A54D-B7C34AB16D91}"/>
    <cellStyle name="Comma 12 3 4 2 5" xfId="13499" xr:uid="{35D8314C-6B67-41E2-8316-6C97DF3FDEFF}"/>
    <cellStyle name="Comma 12 3 4 3" xfId="21941" xr:uid="{CB4974B4-663F-485A-9EBB-ED1D416FEE2C}"/>
    <cellStyle name="Comma 12 3 4 4" xfId="30956" xr:uid="{3B5CA52A-1148-40B9-ADF2-EC1A95ED7741}"/>
    <cellStyle name="Comma 12 3 4 5" xfId="15921" xr:uid="{C7883303-4DAA-42C9-A438-49373A50955B}"/>
    <cellStyle name="Comma 12 3 5" xfId="3167" xr:uid="{F4426BA7-4821-4FF6-9129-01005046A37A}"/>
    <cellStyle name="Comma 12 3 5 2" xfId="7862" xr:uid="{E9164F32-06F9-4514-90B2-0CF4C67E906C}"/>
    <cellStyle name="Comma 12 3 5 2 2" xfId="34399" xr:uid="{A58415B6-4D3D-438F-B70F-C1EEAF76F954}"/>
    <cellStyle name="Comma 12 3 5 2 3" xfId="25405" xr:uid="{55EADF57-1F9B-4068-AC90-AC57C0042C30}"/>
    <cellStyle name="Comma 12 3 5 2 4" xfId="12884" xr:uid="{4611B67F-499B-44DF-AD29-252E274167E8}"/>
    <cellStyle name="Comma 12 3 5 3" xfId="21376" xr:uid="{832EE1DF-94FB-41B7-B62E-B55B6CFFA9E4}"/>
    <cellStyle name="Comma 12 3 5 4" xfId="30391" xr:uid="{35EE20F9-C86B-449C-92F1-AF6E7CB5E99D}"/>
    <cellStyle name="Comma 12 3 5 5" xfId="17998" xr:uid="{A07B7DA4-8B75-4875-ADAC-1E7381282337}"/>
    <cellStyle name="Comma 12 3 6" xfId="6106" xr:uid="{99C0BDA1-6E2A-473A-87B2-8B5CB52F5382}"/>
    <cellStyle name="Comma 12 3 6 2" xfId="23662" xr:uid="{782EF231-2B02-4180-B1D7-262271D5F2D8}"/>
    <cellStyle name="Comma 12 3 6 3" xfId="32659" xr:uid="{6F0581E4-8A0A-44A1-A8F4-EBC916BFBF23}"/>
    <cellStyle name="Comma 12 3 6 4" xfId="17073" xr:uid="{02AC1CD8-B8A1-4B4E-8C9D-EDBC537DAD56}"/>
    <cellStyle name="Comma 12 3 6 5" xfId="11402" xr:uid="{2BE68BE8-70BF-43C9-9C52-C2AF5A1A3A40}"/>
    <cellStyle name="Comma 12 3 7" xfId="6233" xr:uid="{89BBFDA8-3F2C-4A7D-BA85-A2967C096504}"/>
    <cellStyle name="Comma 12 3 7 2" xfId="32783" xr:uid="{4EB8CEF3-BFC3-49BD-B45E-A3A7B16FC3B8}"/>
    <cellStyle name="Comma 12 3 7 3" xfId="23787" xr:uid="{A309A94F-663E-4A1E-9833-F11E67EA07A3}"/>
    <cellStyle name="Comma 12 3 7 4" xfId="11475" xr:uid="{90AC92AA-6A70-408D-9AD0-9B0ADA42A752}"/>
    <cellStyle name="Comma 12 3 8" xfId="8391" xr:uid="{2CB0DF4E-F723-4FFA-9D0E-079260FC53E7}"/>
    <cellStyle name="Comma 12 3 8 2" xfId="15054" xr:uid="{4FE7470D-3815-4C86-87F1-3D502CA1356D}"/>
    <cellStyle name="Comma 12 3 8 2 2" xfId="37766" xr:uid="{0726DC6F-B38E-47F3-B91E-B20FD35A773F}"/>
    <cellStyle name="Comma 12 3 8 3" xfId="34928" xr:uid="{E4F46D8A-8F92-4C9B-9727-629B1C8A1FF1}"/>
    <cellStyle name="Comma 12 3 8 4" xfId="25934" xr:uid="{1DEB646A-39B7-411A-9BC7-DF2CD4A1F4DA}"/>
    <cellStyle name="Comma 12 3 9" xfId="19957" xr:uid="{D67F62DA-AB14-4479-AD39-0B4D742090B2}"/>
    <cellStyle name="Comma 12 4" xfId="1220" xr:uid="{E1780A1F-3663-4F74-ACDF-B82D6FCB91B4}"/>
    <cellStyle name="Comma 12 4 10" xfId="15418" xr:uid="{42481736-6362-49ED-A1D7-EA1F8B4CEB84}"/>
    <cellStyle name="Comma 12 4 2" xfId="1743" xr:uid="{F6A05B50-36CF-4B73-8F37-42BB7EAB5725}"/>
    <cellStyle name="Comma 12 4 2 2" xfId="2706" xr:uid="{78AAFF49-B331-4D7D-BBCC-D9B9E69B7E67}"/>
    <cellStyle name="Comma 12 4 2 2 2" xfId="5328" xr:uid="{F7D7EC6C-44C1-439A-8930-DA04D38F654D}"/>
    <cellStyle name="Comma 12 4 2 2 2 2" xfId="9625" xr:uid="{238A4B68-0C2D-4473-BC4E-ED2173F6DB00}"/>
    <cellStyle name="Comma 12 4 2 2 2 2 2" xfId="36155" xr:uid="{53678DEC-AB24-4AE6-8278-D9FF7F67086A}"/>
    <cellStyle name="Comma 12 4 2 2 2 2 3" xfId="27161" xr:uid="{00F929FE-FF6B-4EE6-BF9E-33C4F3657482}"/>
    <cellStyle name="Comma 12 4 2 2 2 2 4" xfId="14390" xr:uid="{3AEB79C0-9C2D-4A60-82FB-C88EB9CAAECD}"/>
    <cellStyle name="Comma 12 4 2 2 2 3" xfId="23107" xr:uid="{8A970E7E-D705-4D4F-9303-77B44729BB17}"/>
    <cellStyle name="Comma 12 4 2 2 2 4" xfId="32122" xr:uid="{22E6CDF1-8EFD-44BE-BB6D-F29897D3E16A}"/>
    <cellStyle name="Comma 12 4 2 2 2 5" xfId="19377" xr:uid="{77FE7F92-1F7E-4227-8F3C-19723776C6A1}"/>
    <cellStyle name="Comma 12 4 2 2 3" xfId="7437" xr:uid="{E4057851-EB16-434F-A39E-9A506D28D4C8}"/>
    <cellStyle name="Comma 12 4 2 2 3 2" xfId="24980" xr:uid="{764F440C-4304-4FA3-9797-8F582C7A160C}"/>
    <cellStyle name="Comma 12 4 2 2 3 3" xfId="33974" xr:uid="{7EFD6A9B-F4B2-4A80-8735-41D4AC397695}"/>
    <cellStyle name="Comma 12 4 2 2 3 4" xfId="17678" xr:uid="{E70526C4-9F2F-42D1-BC96-E6993B7775F6}"/>
    <cellStyle name="Comma 12 4 2 2 3 5" xfId="12462" xr:uid="{D38F352F-5C17-4203-A74B-ED02368FED3A}"/>
    <cellStyle name="Comma 12 4 2 2 4" xfId="21122" xr:uid="{EE776303-8634-41FA-A92F-08BC1244D699}"/>
    <cellStyle name="Comma 12 4 2 2 5" xfId="30137" xr:uid="{F650167A-D3D5-417C-ADB2-9AC7F7768E43}"/>
    <cellStyle name="Comma 12 4 2 2 6" xfId="16754" xr:uid="{0E8D7329-ACE5-4379-B2B4-1EE38E41C946}"/>
    <cellStyle name="Comma 12 4 2 3" xfId="4639" xr:uid="{A98D61A1-E1D2-4A8F-9FED-25CB7528B47D}"/>
    <cellStyle name="Comma 12 4 2 3 2" xfId="8964" xr:uid="{981C3F3F-C2D3-406B-8A88-BDD9589EE605}"/>
    <cellStyle name="Comma 12 4 2 3 2 2" xfId="26500" xr:uid="{D7CA23E3-D18B-4F5A-8AB4-F0BAA3E849B8}"/>
    <cellStyle name="Comma 12 4 2 3 2 3" xfId="35495" xr:uid="{26674CE9-CFB3-4E81-AF6A-E1B807F72B97}"/>
    <cellStyle name="Comma 12 4 2 3 2 4" xfId="18789" xr:uid="{617B0DAA-C317-41B1-8C4F-210110B99B39}"/>
    <cellStyle name="Comma 12 4 2 3 2 5" xfId="13740" xr:uid="{9C45B3C4-BA93-4476-89EA-3D612B2C0B5E}"/>
    <cellStyle name="Comma 12 4 2 3 3" xfId="22646" xr:uid="{3E1DAA27-D3FC-4333-9409-DC4169D6A3F9}"/>
    <cellStyle name="Comma 12 4 2 3 4" xfId="31661" xr:uid="{EB5E0F29-67F5-4F70-B1F4-83D990F17ED7}"/>
    <cellStyle name="Comma 12 4 2 3 5" xfId="16109" xr:uid="{206F7341-4DB5-4315-9BFB-F8BA3B65FDD1}"/>
    <cellStyle name="Comma 12 4 2 4" xfId="3455" xr:uid="{8E9B7BEC-4958-4C3C-B69A-9132CF8E3C39}"/>
    <cellStyle name="Comma 12 4 2 4 2" xfId="8146" xr:uid="{754992DD-A221-4045-92AC-C7186D61B3A5}"/>
    <cellStyle name="Comma 12 4 2 4 2 2" xfId="34683" xr:uid="{DA251523-C807-4865-8F7B-5517BD1C20AF}"/>
    <cellStyle name="Comma 12 4 2 4 2 3" xfId="25689" xr:uid="{65B75721-EEE8-4840-8BE5-1781A2DDFDE8}"/>
    <cellStyle name="Comma 12 4 2 4 2 4" xfId="13168" xr:uid="{3A078FF0-7A61-4004-9BCD-F2FF0EAB0B36}"/>
    <cellStyle name="Comma 12 4 2 4 3" xfId="21564" xr:uid="{088B1017-E716-4A62-A32D-76124F4E0E42}"/>
    <cellStyle name="Comma 12 4 2 4 4" xfId="30579" xr:uid="{FEC33644-F0FC-4F09-90B0-1ECA900861D3}"/>
    <cellStyle name="Comma 12 4 2 4 5" xfId="18282" xr:uid="{8CC14134-D263-499E-8C0D-F60E7BA9C80F}"/>
    <cellStyle name="Comma 12 4 2 5" xfId="6675" xr:uid="{E41368BF-13B9-446E-86F3-1D19236DC31F}"/>
    <cellStyle name="Comma 12 4 2 5 2" xfId="24221" xr:uid="{63070C36-7AB7-4439-B559-20B8F7E887B7}"/>
    <cellStyle name="Comma 12 4 2 5 3" xfId="33214" xr:uid="{CE75BD8D-B24E-4E2D-91CE-A688BF52677C}"/>
    <cellStyle name="Comma 12 4 2 5 4" xfId="17261" xr:uid="{C1979E0C-0C02-444E-B8BB-8B5EA4A209B1}"/>
    <cellStyle name="Comma 12 4 2 5 5" xfId="11749" xr:uid="{CDCD0CDB-3965-47A0-B338-CDD24066C90F}"/>
    <cellStyle name="Comma 12 4 2 6" xfId="10359" xr:uid="{0C4484B8-CFA7-45EF-981A-AF627F2A8D51}"/>
    <cellStyle name="Comma 12 4 2 6 2" xfId="36890" xr:uid="{54326045-7721-4681-B27D-87747F545BE0}"/>
    <cellStyle name="Comma 12 4 2 6 3" xfId="27892" xr:uid="{D3D10604-B2EA-49F5-AFC3-C1B61BC0E514}"/>
    <cellStyle name="Comma 12 4 2 6 4" xfId="14844" xr:uid="{DE113B38-8AF1-4CAF-880E-07B1B80A66DC}"/>
    <cellStyle name="Comma 12 4 2 7" xfId="20661" xr:uid="{790C2C6B-0AFF-4BC6-9EAA-06ADFB4E5571}"/>
    <cellStyle name="Comma 12 4 2 8" xfId="29676" xr:uid="{6E6FCA47-4D2F-4E63-9889-DBE011EA4FC2}"/>
    <cellStyle name="Comma 12 4 2 9" xfId="15602" xr:uid="{C5E63F90-627D-4C1D-8D13-81133CFB8C4A}"/>
    <cellStyle name="Comma 12 4 3" xfId="2520" xr:uid="{AB4595D6-1D07-4F7F-A2D3-AB55A5F6BE4C}"/>
    <cellStyle name="Comma 12 4 3 2" xfId="5144" xr:uid="{60414B9F-9536-4C70-9EF0-A652D9689FE7}"/>
    <cellStyle name="Comma 12 4 3 2 2" xfId="9441" xr:uid="{2F45CF8D-25C2-46EB-9F20-972244E40A2E}"/>
    <cellStyle name="Comma 12 4 3 2 2 2" xfId="35971" xr:uid="{8179885B-1AF7-46CA-A2A5-86BA02DA4370}"/>
    <cellStyle name="Comma 12 4 3 2 2 3" xfId="26977" xr:uid="{3BAF68DB-4D70-4AF2-941F-97F5DA4A86FE}"/>
    <cellStyle name="Comma 12 4 3 2 2 4" xfId="14206" xr:uid="{D9280859-22C2-402C-8597-2BF9982AE136}"/>
    <cellStyle name="Comma 12 4 3 2 3" xfId="22986" xr:uid="{78750F49-9957-4EB5-8501-FD8731F90BC5}"/>
    <cellStyle name="Comma 12 4 3 2 4" xfId="32001" xr:uid="{E0AEB10F-DC01-407C-9ED3-CD91588E94B8}"/>
    <cellStyle name="Comma 12 4 3 2 5" xfId="19193" xr:uid="{E78C0B95-8E1E-419B-A7E2-AC647B7612B0}"/>
    <cellStyle name="Comma 12 4 3 3" xfId="7253" xr:uid="{FE0C3F7C-E06B-4E3E-BAED-23A829264CC3}"/>
    <cellStyle name="Comma 12 4 3 3 2" xfId="24796" xr:uid="{1DC4D959-DD01-4CCA-9C3F-EB7A542C09A9}"/>
    <cellStyle name="Comma 12 4 3 3 3" xfId="33790" xr:uid="{D21243D8-2EE7-49ED-B2B4-EA4C25903261}"/>
    <cellStyle name="Comma 12 4 3 3 4" xfId="17557" xr:uid="{E896B7CE-F189-481E-9476-D3CB30530E65}"/>
    <cellStyle name="Comma 12 4 3 3 5" xfId="12278" xr:uid="{9F96439D-3108-4E14-BE9E-14A0E0B927B3}"/>
    <cellStyle name="Comma 12 4 3 4" xfId="21001" xr:uid="{993799E8-434A-4FE8-939E-D53B89E8B9F9}"/>
    <cellStyle name="Comma 12 4 3 5" xfId="30016" xr:uid="{C1008A30-995F-4428-A4DE-6B259205FF17}"/>
    <cellStyle name="Comma 12 4 3 6" xfId="16570" xr:uid="{2A8B655E-F488-4D99-870E-8FAD9568C489}"/>
    <cellStyle name="Comma 12 4 4" xfId="4203" xr:uid="{B07352DC-2D6C-46CD-BF1D-B12956E6DAB9}"/>
    <cellStyle name="Comma 12 4 4 2" xfId="8691" xr:uid="{A3C8455B-9DDC-4A3C-917C-631BF559C43D}"/>
    <cellStyle name="Comma 12 4 4 2 2" xfId="26228" xr:uid="{6B11CA09-48DE-401F-9853-C05ED3A223FE}"/>
    <cellStyle name="Comma 12 4 4 2 3" xfId="35223" xr:uid="{2BF916CB-3E1E-456B-9A53-12D0CB423A3E}"/>
    <cellStyle name="Comma 12 4 4 2 4" xfId="18668" xr:uid="{064B9B89-8470-4D29-BC0D-8074056AA81D}"/>
    <cellStyle name="Comma 12 4 4 2 5" xfId="13587" xr:uid="{41E100F3-EFAB-4844-8340-A2255DE829CF}"/>
    <cellStyle name="Comma 12 4 4 3" xfId="22210" xr:uid="{975C3D05-EA81-4683-9351-99AE58A4FE19}"/>
    <cellStyle name="Comma 12 4 4 4" xfId="31225" xr:uid="{EA1281E4-FFEB-40B8-BDC2-8CEECD453EBA}"/>
    <cellStyle name="Comma 12 4 4 5" xfId="15988" xr:uid="{E572820B-D9EE-436E-9CB1-8CC1CB887ACB}"/>
    <cellStyle name="Comma 12 4 5" xfId="3267" xr:uid="{2A37CF75-BC41-4904-9D05-3C9549182C3C}"/>
    <cellStyle name="Comma 12 4 5 2" xfId="7962" xr:uid="{4026569E-000F-4B6C-8777-BECDD8F1C407}"/>
    <cellStyle name="Comma 12 4 5 2 2" xfId="34499" xr:uid="{ABBB9766-F84E-4941-8B95-AFB7176D22A9}"/>
    <cellStyle name="Comma 12 4 5 2 3" xfId="25505" xr:uid="{D255BEED-09D3-440C-B587-D5428A439399}"/>
    <cellStyle name="Comma 12 4 5 2 4" xfId="12984" xr:uid="{3D0D522A-EFCD-468F-9EAD-35A259E5E1C4}"/>
    <cellStyle name="Comma 12 4 5 3" xfId="21443" xr:uid="{6DC25861-5503-453C-A902-E03E64941086}"/>
    <cellStyle name="Comma 12 4 5 4" xfId="30458" xr:uid="{A9AC5702-B916-4C5E-BA58-96F54CD1DB04}"/>
    <cellStyle name="Comma 12 4 5 5" xfId="18098" xr:uid="{05294F1E-E353-4191-B1F6-5BBD828A9B05}"/>
    <cellStyle name="Comma 12 4 6" xfId="6325" xr:uid="{36F3B0DB-AE5F-4DA7-9C8F-AE95ED7F1854}"/>
    <cellStyle name="Comma 12 4 6 2" xfId="23876" xr:uid="{5DD480F8-7BDF-451D-A4CE-6D2BCB5F8B6F}"/>
    <cellStyle name="Comma 12 4 6 3" xfId="32873" xr:uid="{E50DE72D-649D-4E71-875B-4F576EE90A4B}"/>
    <cellStyle name="Comma 12 4 6 4" xfId="17140" xr:uid="{4D283012-7BB3-4DF7-8634-8A6BB98C5DDF}"/>
    <cellStyle name="Comma 12 4 6 5" xfId="11530" xr:uid="{5DEC50D8-8DBE-49C3-82DB-3871DCCB7700}"/>
    <cellStyle name="Comma 12 4 7" xfId="8422" xr:uid="{20BC81AB-F860-41B3-9185-127D5EF24A6B}"/>
    <cellStyle name="Comma 12 4 7 2" xfId="34958" xr:uid="{7CCC7721-1E11-485B-9815-E2623A53777F}"/>
    <cellStyle name="Comma 12 4 7 3" xfId="25965" xr:uid="{23E18BEC-A2C7-4BC9-AFF1-DE9FD3905BE9}"/>
    <cellStyle name="Comma 12 4 7 4" xfId="13436" xr:uid="{18292C6F-BCC6-45FE-A09A-A7669C366DF5}"/>
    <cellStyle name="Comma 12 4 8" xfId="20225" xr:uid="{F1C6E84E-2D83-41BF-9FE2-22A22F62FBB5}"/>
    <cellStyle name="Comma 12 4 9" xfId="29240" xr:uid="{052883DB-4667-401F-A652-086998642590}"/>
    <cellStyle name="Comma 12 5" xfId="2159" xr:uid="{0BBA30BC-1FD9-45A7-B8E5-64EB8F5C6FBB}"/>
    <cellStyle name="Comma 12 5 2" xfId="2938" xr:uid="{EABFA42D-6AF3-40EA-87B2-3CDFA7233FA1}"/>
    <cellStyle name="Comma 12 5 2 2" xfId="5558" xr:uid="{7DE09E8C-41EB-47EF-AAE1-711A74561F7F}"/>
    <cellStyle name="Comma 12 5 2 2 2" xfId="9855" xr:uid="{0F1D9D98-FD00-43DD-9C6F-403BDDAD2C01}"/>
    <cellStyle name="Comma 12 5 2 2 2 2" xfId="36385" xr:uid="{2616097B-6634-414A-BDEB-B2B0D95C1DF0}"/>
    <cellStyle name="Comma 12 5 2 2 2 3" xfId="27391" xr:uid="{6C7B83FA-0A25-4C11-8609-95B647645185}"/>
    <cellStyle name="Comma 12 5 2 2 2 4" xfId="14620" xr:uid="{EA7B71F5-A9AD-4666-AA6A-2F3C8C5B6C8D}"/>
    <cellStyle name="Comma 12 5 2 2 3" xfId="23243" xr:uid="{A88C6A41-DAF9-4147-BE94-6BCD67634EF2}"/>
    <cellStyle name="Comma 12 5 2 2 4" xfId="32258" xr:uid="{CA69A3BE-46F8-40EE-913A-11A7A71A0E95}"/>
    <cellStyle name="Comma 12 5 2 2 5" xfId="19603" xr:uid="{FE2DE946-DC72-4BE6-9BD3-951E6957A4BE}"/>
    <cellStyle name="Comma 12 5 2 3" xfId="7668" xr:uid="{6B40C430-A924-47B2-93CA-CE5E34D90413}"/>
    <cellStyle name="Comma 12 5 2 3 2" xfId="25211" xr:uid="{1FE2441F-F6FF-49DA-8D44-A1A2FD5557F5}"/>
    <cellStyle name="Comma 12 5 2 3 3" xfId="34205" xr:uid="{BE3B91F7-DF3A-4553-8618-F4DDB49510C5}"/>
    <cellStyle name="Comma 12 5 2 3 4" xfId="17814" xr:uid="{929A04FD-7C6B-4FD0-B5B9-7B699943C415}"/>
    <cellStyle name="Comma 12 5 2 3 5" xfId="12692" xr:uid="{E32E5ACA-9211-42FC-BF3D-0588A1B858A4}"/>
    <cellStyle name="Comma 12 5 2 4" xfId="21258" xr:uid="{E3EBB18B-0DFF-4DC1-9ED5-962098F16EAA}"/>
    <cellStyle name="Comma 12 5 2 5" xfId="30273" xr:uid="{5537BB40-1AB7-4F1B-AF07-B0846E692B7A}"/>
    <cellStyle name="Comma 12 5 2 6" xfId="16984" xr:uid="{81515E7E-1918-4BA9-8055-2420F418B9B0}"/>
    <cellStyle name="Comma 12 5 3" xfId="4828" xr:uid="{79BF391F-799F-4A27-81DD-2161B83B27DF}"/>
    <cellStyle name="Comma 12 5 3 2" xfId="9138" xr:uid="{96BBFC6D-D316-4D06-AFF6-374C119C05B5}"/>
    <cellStyle name="Comma 12 5 3 2 2" xfId="26674" xr:uid="{4FE7FB91-D76B-47FC-A2FB-5E82483FBEE5}"/>
    <cellStyle name="Comma 12 5 3 2 3" xfId="35668" xr:uid="{05062828-E17E-4B07-9FEC-A896BC9A00A3}"/>
    <cellStyle name="Comma 12 5 3 2 4" xfId="18925" xr:uid="{D997D7F7-1AF5-414E-A8DA-8838F543F8C1}"/>
    <cellStyle name="Comma 12 5 3 2 5" xfId="13910" xr:uid="{65F31438-9841-4084-A199-A3E909DDB7EF}"/>
    <cellStyle name="Comma 12 5 3 3" xfId="22801" xr:uid="{E1315F01-F36D-47EB-A27D-08FD6C7E2AE7}"/>
    <cellStyle name="Comma 12 5 3 4" xfId="31816" xr:uid="{B094D403-3302-40CB-99DE-7726D5C36604}"/>
    <cellStyle name="Comma 12 5 3 5" xfId="16279" xr:uid="{E4007CC8-8173-4872-8835-72F3DF3AAF30}"/>
    <cellStyle name="Comma 12 5 4" xfId="3685" xr:uid="{5072C08C-DE18-4371-A773-947B1C104169}"/>
    <cellStyle name="Comma 12 5 4 2" xfId="8376" xr:uid="{4DCC5213-D9C2-448B-890D-E0F4398C30DF}"/>
    <cellStyle name="Comma 12 5 4 2 2" xfId="34913" xr:uid="{10252ED4-EEDA-4132-A241-674C3A749482}"/>
    <cellStyle name="Comma 12 5 4 2 3" xfId="25919" xr:uid="{497C9671-8CE5-4E88-93E5-D29C92060A8E}"/>
    <cellStyle name="Comma 12 5 4 2 4" xfId="13398" xr:uid="{0A41761B-FC09-4368-B56B-A461363FC96E}"/>
    <cellStyle name="Comma 12 5 4 3" xfId="21700" xr:uid="{D5A21C13-30A6-436C-864E-7DC1CFA48592}"/>
    <cellStyle name="Comma 12 5 4 4" xfId="30715" xr:uid="{28E990F1-D29D-41B0-BFEE-D67CBBBC5783}"/>
    <cellStyle name="Comma 12 5 4 5" xfId="18512" xr:uid="{03682E7B-3548-4A8E-95BC-2D3E28F1C359}"/>
    <cellStyle name="Comma 12 5 5" xfId="6937" xr:uid="{13A4A031-CB5D-430A-B712-DBF01637B526}"/>
    <cellStyle name="Comma 12 5 5 2" xfId="24482" xr:uid="{A6CA3C24-41CE-4F85-ABC4-976C6EFB9759}"/>
    <cellStyle name="Comma 12 5 5 3" xfId="33475" xr:uid="{A00D45F3-728A-4B86-A9FC-3C5362D3B850}"/>
    <cellStyle name="Comma 12 5 5 4" xfId="17397" xr:uid="{0305A1A2-5485-47DA-8873-BFACBA1BA27B}"/>
    <cellStyle name="Comma 12 5 5 5" xfId="11982" xr:uid="{92338A64-01C5-44C1-95D9-D403520FF47A}"/>
    <cellStyle name="Comma 12 5 6" xfId="20816" xr:uid="{ADD095D3-F8E9-46FA-84E9-C72CC464E951}"/>
    <cellStyle name="Comma 12 5 7" xfId="29831" xr:uid="{DD3AD3A6-B470-40CD-A140-41356E8387CA}"/>
    <cellStyle name="Comma 12 5 8" xfId="15832" xr:uid="{D64653B9-BF9A-4E33-B6EC-0F163AD40DE1}"/>
    <cellStyle name="Comma 12 6" xfId="2356" xr:uid="{A798E6A2-8A78-4F7C-981B-F2E7CE5FA19A}"/>
    <cellStyle name="Comma 12 6 2" xfId="4985" xr:uid="{BDBE6A9D-91EE-4C41-B880-DD10CCF6EEF3}"/>
    <cellStyle name="Comma 12 6 2 2" xfId="9283" xr:uid="{E33EEE78-FDF3-428D-9E68-D416EAF619DC}"/>
    <cellStyle name="Comma 12 6 2 2 2" xfId="35813" xr:uid="{4A6B0706-3E32-4D2E-BE97-7BE4B96ACA97}"/>
    <cellStyle name="Comma 12 6 2 2 3" xfId="26819" xr:uid="{130093B9-5042-4AA9-B78A-1D890C1D93C5}"/>
    <cellStyle name="Comma 12 6 2 2 4" xfId="14048" xr:uid="{B9E2007A-2FE9-484C-BDD9-329A6BAA276E}"/>
    <cellStyle name="Comma 12 6 2 3" xfId="22873" xr:uid="{CE4D48A0-7B44-4BB1-B2A7-0A7621A2F1C6}"/>
    <cellStyle name="Comma 12 6 2 4" xfId="31888" xr:uid="{04689818-3A25-4B36-B360-4317BA33648C}"/>
    <cellStyle name="Comma 12 6 2 5" xfId="19037" xr:uid="{4CFD5BF0-B7DE-4ED7-BFF2-08C7F706C049}"/>
    <cellStyle name="Comma 12 6 3" xfId="7094" xr:uid="{42BB69FA-BEF3-4ED1-8909-6AB9BF8C2B23}"/>
    <cellStyle name="Comma 12 6 3 2" xfId="24637" xr:uid="{BD0B40B3-F92C-4EF4-8585-00C01DDD22BA}"/>
    <cellStyle name="Comma 12 6 3 3" xfId="33631" xr:uid="{0D937E49-CFD7-4752-A428-A8C1FD40CF2D}"/>
    <cellStyle name="Comma 12 6 3 4" xfId="17445" xr:uid="{9ABFC4B1-E933-4DBD-9D60-46F21859497B}"/>
    <cellStyle name="Comma 12 6 3 5" xfId="12120" xr:uid="{E733BBE6-A62F-42CB-BC54-77A412739D7C}"/>
    <cellStyle name="Comma 12 6 4" xfId="20888" xr:uid="{10140822-5051-4961-BE41-F03B71508F69}"/>
    <cellStyle name="Comma 12 6 5" xfId="29903" xr:uid="{77A4BAB1-068E-4758-9212-A923DDE0195C}"/>
    <cellStyle name="Comma 12 6 6" xfId="16412" xr:uid="{5CD189D3-8B56-457D-90EE-D35DFD511EA4}"/>
    <cellStyle name="Comma 12 7" xfId="3786" xr:uid="{F8042595-494D-4187-81EC-248E66E53BA7}"/>
    <cellStyle name="Comma 12 7 2" xfId="8442" xr:uid="{7C4E6685-D9A9-4FE4-BC9A-36088F13B14C}"/>
    <cellStyle name="Comma 12 7 2 2" xfId="25985" xr:uid="{3EF98703-9B18-4C31-9797-D8456C48810E}"/>
    <cellStyle name="Comma 12 7 2 3" xfId="34978" xr:uid="{13C5117F-A2AE-4FC7-BFD9-6A66A881E578}"/>
    <cellStyle name="Comma 12 7 2 4" xfId="18556" xr:uid="{80FB1513-1880-47D3-8031-3ECB3FC32B68}"/>
    <cellStyle name="Comma 12 7 2 5" xfId="13446" xr:uid="{C029204E-BC63-4997-9B6D-47E5DF9FA12D}"/>
    <cellStyle name="Comma 12 7 3" xfId="21793" xr:uid="{2EA70E23-C79A-4C8B-B76E-92A6CDECAB57}"/>
    <cellStyle name="Comma 12 7 4" xfId="30808" xr:uid="{8173FE5B-6B09-4AC3-8F85-4546F265BDCE}"/>
    <cellStyle name="Comma 12 7 5" xfId="15876" xr:uid="{C4A6D887-93B4-4346-9DF4-8D760AF1472C}"/>
    <cellStyle name="Comma 12 8" xfId="3109" xr:uid="{CB7FE165-7D9A-48A4-9D36-5ECF92882313}"/>
    <cellStyle name="Comma 12 8 2" xfId="7804" xr:uid="{51E6DAA0-2666-43B0-9831-5B733A079065}"/>
    <cellStyle name="Comma 12 8 2 2" xfId="34341" xr:uid="{4E189B71-CEE5-47E7-A73F-3AFBAA47A00F}"/>
    <cellStyle name="Comma 12 8 2 3" xfId="25347" xr:uid="{73F856AB-6C4A-4A67-8D26-1B1B7BCBCF78}"/>
    <cellStyle name="Comma 12 8 2 4" xfId="12826" xr:uid="{CAF7DB1B-F418-41F8-ADED-4AB151215596}"/>
    <cellStyle name="Comma 12 8 3" xfId="21331" xr:uid="{D845BF29-6BCE-4290-ABB0-E2A3720DAC71}"/>
    <cellStyle name="Comma 12 8 4" xfId="30346" xr:uid="{507E8AF2-0E45-4774-8C5D-EBF14A0E15D4}"/>
    <cellStyle name="Comma 12 8 5" xfId="17940" xr:uid="{34072BF8-4CB0-4D22-9869-72F9A7A465C9}"/>
    <cellStyle name="Comma 12 9" xfId="5765" xr:uid="{33D3DDAD-6687-48EB-8773-B1BD5FEC4F74}"/>
    <cellStyle name="Comma 12 9 2" xfId="9971" xr:uid="{23035C6A-B6A2-48E4-91F5-853BD998CD23}"/>
    <cellStyle name="Comma 12 9 2 2" xfId="36505" xr:uid="{3F21DA4E-9144-4DAF-8443-6399F5D121D1}"/>
    <cellStyle name="Comma 12 9 2 3" xfId="27507" xr:uid="{C16CE0B5-BA6B-465E-95D0-230F2CF08250}"/>
    <cellStyle name="Comma 12 9 2 4" xfId="14728" xr:uid="{18E8D9AD-5CA9-482B-B2BB-96C8E38332D3}"/>
    <cellStyle name="Comma 12 9 3" xfId="23344" xr:uid="{D384C12C-FF2D-4029-B2C9-521619465E23}"/>
    <cellStyle name="Comma 12 9 4" xfId="32359" xr:uid="{C06BBC1C-183E-4B8B-866E-8EDE804BCB2A}"/>
    <cellStyle name="Comma 12 9 5" xfId="19707" xr:uid="{8B4E24D1-067D-4B4F-B18E-B1B549AB36F6}"/>
    <cellStyle name="Comma 120" xfId="15170" xr:uid="{77ADEB32-6A75-4B08-8DB8-CDA38E9E13C6}"/>
    <cellStyle name="Comma 121" xfId="15172" xr:uid="{AEEF8DC0-8367-49DB-9C95-BBEA342E8DD6}"/>
    <cellStyle name="Comma 122" xfId="15174" xr:uid="{9BC97599-47D7-40FF-896B-D27B2690EEEB}"/>
    <cellStyle name="Comma 123" xfId="15176" xr:uid="{F80DCA12-C41C-4137-9C61-360E1E02EE45}"/>
    <cellStyle name="Comma 13" xfId="623" xr:uid="{E1CF6594-5D8C-4BDC-B9BE-7D783BC2CDDE}"/>
    <cellStyle name="Comma 13 10" xfId="5878" xr:uid="{6F544993-2946-4C20-BC41-15ED1ECF2FD5}"/>
    <cellStyle name="Comma 13 10 2" xfId="14727" xr:uid="{498C3FDB-5D69-4A54-9EF5-3E8BA9965D6D}"/>
    <cellStyle name="Comma 13 10 2 2" xfId="36504" xr:uid="{27F75C09-C332-4296-AF0F-679BD2CD3CB9}"/>
    <cellStyle name="Comma 13 10 3" xfId="32451" xr:uid="{DF96E026-5831-4D36-8520-C1F65FC5CC86}"/>
    <cellStyle name="Comma 13 10 4" xfId="23443" xr:uid="{2055CA48-187E-442D-A7CE-F578D34DBF5F}"/>
    <cellStyle name="Comma 13 11" xfId="19814" xr:uid="{9DE4C33D-42DD-4AB4-A50F-13131DD8F77A}"/>
    <cellStyle name="Comma 13 12" xfId="28827" xr:uid="{09A12A98-D960-43A1-84ED-289F4F51A298}"/>
    <cellStyle name="Comma 13 13" xfId="15264" xr:uid="{CC78F974-B500-4D92-A239-D771053506C7}"/>
    <cellStyle name="Comma 13 2" xfId="804" xr:uid="{EDDF7CDD-3D9C-405C-B07A-2AC54E6A8FD5}"/>
    <cellStyle name="Comma 13 2 2" xfId="1103" xr:uid="{558A4320-75CC-483B-8B0A-DCE0DC7EFA88}"/>
    <cellStyle name="Comma 13 2 2 10" xfId="29212" xr:uid="{3E408A5C-21D3-4472-AE42-A95876C7A4D3}"/>
    <cellStyle name="Comma 13 2 2 11" xfId="15379" xr:uid="{B9A8CE28-F11B-4B95-9916-641DA73F8C23}"/>
    <cellStyle name="Comma 13 2 2 2" xfId="1637" xr:uid="{2D17EF05-041A-42CB-9895-185FA822DE18}"/>
    <cellStyle name="Comma 13 2 2 2 10" xfId="15535" xr:uid="{9A98F916-5B79-435C-9223-FF1AC9A6D37E}"/>
    <cellStyle name="Comma 13 2 2 2 2" xfId="1861" xr:uid="{1B315FC3-9CB2-4932-A65C-155392243E6A}"/>
    <cellStyle name="Comma 13 2 2 2 2 2" xfId="2824" xr:uid="{C64A0E5B-9FE2-4A4A-A66D-5633D8972C82}"/>
    <cellStyle name="Comma 13 2 2 2 2 2 2" xfId="5446" xr:uid="{E268905D-4FF7-4299-A070-2B5BA0FFBDD8}"/>
    <cellStyle name="Comma 13 2 2 2 2 2 2 2" xfId="9743" xr:uid="{7608D697-C4EF-45D5-9C82-83DE042C99D4}"/>
    <cellStyle name="Comma 13 2 2 2 2 2 2 2 2" xfId="36273" xr:uid="{0F417623-C1B3-4A65-9E81-2B350381E678}"/>
    <cellStyle name="Comma 13 2 2 2 2 2 2 2 3" xfId="27279" xr:uid="{9846F6D8-9A57-4D18-B050-CB4F1209FD30}"/>
    <cellStyle name="Comma 13 2 2 2 2 2 2 2 4" xfId="14508" xr:uid="{CC43C6DB-FAD7-4279-A674-D3FFEDF7BE42}"/>
    <cellStyle name="Comma 13 2 2 2 2 2 2 3" xfId="23212" xr:uid="{9B47D0BD-7D74-4121-B9AF-DF8FA1FC05A3}"/>
    <cellStyle name="Comma 13 2 2 2 2 2 2 4" xfId="32227" xr:uid="{8E6E0B2E-0982-4DAE-91D7-DA36FDCE6196}"/>
    <cellStyle name="Comma 13 2 2 2 2 2 2 5" xfId="19495" xr:uid="{B5CE9521-CABF-4F57-B1AE-904105860D4F}"/>
    <cellStyle name="Comma 13 2 2 2 2 2 3" xfId="7555" xr:uid="{34CBA10E-C6A4-4AEA-A57E-72B1E588E4A7}"/>
    <cellStyle name="Comma 13 2 2 2 2 2 3 2" xfId="25098" xr:uid="{F9A1DB29-B9C2-4FE9-A14F-5AADC11FF318}"/>
    <cellStyle name="Comma 13 2 2 2 2 2 3 3" xfId="34092" xr:uid="{95646021-BCA7-41B3-B6BE-1CFCC1605F12}"/>
    <cellStyle name="Comma 13 2 2 2 2 2 3 4" xfId="17783" xr:uid="{C7B1019D-3017-4D56-9C9B-12338C527E9C}"/>
    <cellStyle name="Comma 13 2 2 2 2 2 3 5" xfId="12580" xr:uid="{36F1A2F3-245F-4084-9FCA-4DF83C90ED96}"/>
    <cellStyle name="Comma 13 2 2 2 2 2 4" xfId="21227" xr:uid="{C5383C30-A5B4-4C69-A7D9-BAE294974A5A}"/>
    <cellStyle name="Comma 13 2 2 2 2 2 5" xfId="30242" xr:uid="{E1BB8BFC-95B3-4FDA-89DF-AF2C989DB8EF}"/>
    <cellStyle name="Comma 13 2 2 2 2 2 6" xfId="16872" xr:uid="{8BDE7F76-A9EB-4854-B807-8021D845A8B4}"/>
    <cellStyle name="Comma 13 2 2 2 2 3" xfId="4744" xr:uid="{309B73B9-D0E6-4297-A4E8-E72422C099A1}"/>
    <cellStyle name="Comma 13 2 2 2 2 3 2" xfId="9069" xr:uid="{3CD877C0-0023-4E46-BE0A-58D6F2CED333}"/>
    <cellStyle name="Comma 13 2 2 2 2 3 2 2" xfId="26605" xr:uid="{BD9D1724-519B-447B-8699-027130B1F11A}"/>
    <cellStyle name="Comma 13 2 2 2 2 3 2 3" xfId="35600" xr:uid="{0B2348C4-1BF6-4371-A205-F6D5E4D117EA}"/>
    <cellStyle name="Comma 13 2 2 2 2 3 2 4" xfId="18894" xr:uid="{636BCC5E-BF12-4B85-8887-12163771F1B6}"/>
    <cellStyle name="Comma 13 2 2 2 2 3 2 5" xfId="13845" xr:uid="{FDE82FC9-4463-4B90-B2FD-CD952FE2E276}"/>
    <cellStyle name="Comma 13 2 2 2 2 3 3" xfId="22751" xr:uid="{0B6A3F73-88A7-46B6-8A7A-EB73FE4CE3D2}"/>
    <cellStyle name="Comma 13 2 2 2 2 3 4" xfId="31766" xr:uid="{74B69E8F-61CB-4B2A-95C9-C450FECFDDE6}"/>
    <cellStyle name="Comma 13 2 2 2 2 3 5" xfId="16214" xr:uid="{4E79F30E-0DE0-4FFF-8AF8-9B27CE739BCB}"/>
    <cellStyle name="Comma 13 2 2 2 2 4" xfId="3573" xr:uid="{FDBEA97F-6F9D-4DD1-91F4-7E5B22A0E1E8}"/>
    <cellStyle name="Comma 13 2 2 2 2 4 2" xfId="8264" xr:uid="{C711ED49-B2D5-4A5A-83A2-EE378A41A20D}"/>
    <cellStyle name="Comma 13 2 2 2 2 4 2 2" xfId="34801" xr:uid="{D8F91676-AC52-4306-9830-8F66FBFD9BE3}"/>
    <cellStyle name="Comma 13 2 2 2 2 4 2 3" xfId="25807" xr:uid="{42E16734-8A68-49BD-B4DE-D897BDFC7CDD}"/>
    <cellStyle name="Comma 13 2 2 2 2 4 2 4" xfId="13286" xr:uid="{B5017387-6782-44B0-A484-86D6CB464A7E}"/>
    <cellStyle name="Comma 13 2 2 2 2 4 3" xfId="21669" xr:uid="{B567E8DF-265F-49A2-ADF3-C7684FBB39AC}"/>
    <cellStyle name="Comma 13 2 2 2 2 4 4" xfId="30684" xr:uid="{3A8B4651-7CF8-4D4A-B43D-E498C90B005C}"/>
    <cellStyle name="Comma 13 2 2 2 2 4 5" xfId="18400" xr:uid="{B1AE266D-6C46-431C-A521-719AA01EEA8B}"/>
    <cellStyle name="Comma 13 2 2 2 2 5" xfId="6793" xr:uid="{AF30B017-CBA8-4698-86A8-588F3C9DE422}"/>
    <cellStyle name="Comma 13 2 2 2 2 5 2" xfId="24339" xr:uid="{BEF44206-564A-48D2-9D5A-405E89D68B0D}"/>
    <cellStyle name="Comma 13 2 2 2 2 5 3" xfId="33332" xr:uid="{673AD27A-2493-48CE-90B9-EC45942799EC}"/>
    <cellStyle name="Comma 13 2 2 2 2 5 4" xfId="17366" xr:uid="{362C0EEE-40D4-40C3-B768-B94E35208981}"/>
    <cellStyle name="Comma 13 2 2 2 2 5 5" xfId="11867" xr:uid="{6F94764D-4462-4004-B711-80530489A820}"/>
    <cellStyle name="Comma 13 2 2 2 2 6" xfId="10464" xr:uid="{E6E9857C-1D3E-4F49-9F8B-7672B840A6B2}"/>
    <cellStyle name="Comma 13 2 2 2 2 6 2" xfId="36995" xr:uid="{43BDF464-95C3-44BE-8EF4-11BD26E2AC57}"/>
    <cellStyle name="Comma 13 2 2 2 2 6 3" xfId="27997" xr:uid="{FB297DD5-0FF1-4892-837A-4E60481A8502}"/>
    <cellStyle name="Comma 13 2 2 2 2 6 4" xfId="14949" xr:uid="{45E01D4E-D03C-4444-9C4D-3E086FDACE07}"/>
    <cellStyle name="Comma 13 2 2 2 2 7" xfId="20766" xr:uid="{97D09E46-16C8-4014-A142-CBBDE57833F5}"/>
    <cellStyle name="Comma 13 2 2 2 2 8" xfId="29781" xr:uid="{D2005FC0-B950-47D4-BCE2-F1397558095F}"/>
    <cellStyle name="Comma 13 2 2 2 2 9" xfId="15720" xr:uid="{DAF77D5A-EDE5-4D15-86B5-3CF9811CA41C}"/>
    <cellStyle name="Comma 13 2 2 2 3" xfId="2639" xr:uid="{2C7A3144-B769-4064-94FB-BD8533D3A61E}"/>
    <cellStyle name="Comma 13 2 2 2 3 2" xfId="5261" xr:uid="{3AC945F8-F05C-4349-8B77-BCF194B73A3B}"/>
    <cellStyle name="Comma 13 2 2 2 3 2 2" xfId="9558" xr:uid="{D8F06E14-5370-432F-A49E-8A72CB2B96EF}"/>
    <cellStyle name="Comma 13 2 2 2 3 2 2 2" xfId="36088" xr:uid="{1210841B-B57F-4382-8FAF-33D26CC0E2E3}"/>
    <cellStyle name="Comma 13 2 2 2 3 2 2 3" xfId="27094" xr:uid="{1B833F2C-6073-487E-B93E-235DCB2A6005}"/>
    <cellStyle name="Comma 13 2 2 2 3 2 2 4" xfId="14323" xr:uid="{99F2A229-E257-451D-9FCF-E176BA5FC458}"/>
    <cellStyle name="Comma 13 2 2 2 3 2 3" xfId="23091" xr:uid="{5C27151D-D755-4982-BCDB-B0FF81CF988F}"/>
    <cellStyle name="Comma 13 2 2 2 3 2 4" xfId="32106" xr:uid="{5EB3EC6F-3077-460C-ADCC-FF9F5F068E1C}"/>
    <cellStyle name="Comma 13 2 2 2 3 2 5" xfId="19310" xr:uid="{37204B74-EA7C-4DF3-B360-9BA0A9912513}"/>
    <cellStyle name="Comma 13 2 2 2 3 3" xfId="7370" xr:uid="{6A98421D-6335-4D06-841D-3DF9B11D85D1}"/>
    <cellStyle name="Comma 13 2 2 2 3 3 2" xfId="24913" xr:uid="{41D4E894-48B3-4B68-ADFA-78CCB5FFE133}"/>
    <cellStyle name="Comma 13 2 2 2 3 3 3" xfId="33907" xr:uid="{9D750AF4-B8EB-490A-8E60-0D290B6DBBF1}"/>
    <cellStyle name="Comma 13 2 2 2 3 3 4" xfId="17662" xr:uid="{B84E5676-F456-4E05-B0F9-2B1A6FF43A69}"/>
    <cellStyle name="Comma 13 2 2 2 3 3 5" xfId="12395" xr:uid="{93A0FFAC-D16A-455A-86CD-71E0398A0E10}"/>
    <cellStyle name="Comma 13 2 2 2 3 4" xfId="21106" xr:uid="{2250B0A7-A8F9-4565-ACFF-341989C50B25}"/>
    <cellStyle name="Comma 13 2 2 2 3 5" xfId="30121" xr:uid="{C0292BC3-879C-4EFF-9BA4-89AD348E3C26}"/>
    <cellStyle name="Comma 13 2 2 2 3 6" xfId="16687" xr:uid="{E5D4228E-B354-4AB5-97AB-9A4AA34313D5}"/>
    <cellStyle name="Comma 13 2 2 2 4" xfId="4607" xr:uid="{277B62A1-D8B0-46D0-9E7C-1B0D449FB861}"/>
    <cellStyle name="Comma 13 2 2 2 4 2" xfId="8946" xr:uid="{666EE412-EA18-478E-B24C-5B440DDBBD18}"/>
    <cellStyle name="Comma 13 2 2 2 4 2 2" xfId="26482" xr:uid="{838B5A0C-DA0B-4E9D-BF7D-16803031DFC1}"/>
    <cellStyle name="Comma 13 2 2 2 4 2 3" xfId="35477" xr:uid="{001CBC66-FA73-437B-BCC5-9A376418E4C2}"/>
    <cellStyle name="Comma 13 2 2 2 4 2 4" xfId="18773" xr:uid="{8250B184-5CCA-40BF-A3F7-B6707E6D7A67}"/>
    <cellStyle name="Comma 13 2 2 2 4 2 5" xfId="13724" xr:uid="{ABB1CEF2-2943-4FD1-BC18-438949B35CB0}"/>
    <cellStyle name="Comma 13 2 2 2 4 3" xfId="22614" xr:uid="{F6E36610-0477-4F7E-9035-B328BE03C843}"/>
    <cellStyle name="Comma 13 2 2 2 4 4" xfId="31629" xr:uid="{8AB2A807-F32C-4282-8910-FF4E864A4871}"/>
    <cellStyle name="Comma 13 2 2 2 4 5" xfId="16093" xr:uid="{6B8B7FEF-FAEA-4BBD-BF2E-694F145B2DA5}"/>
    <cellStyle name="Comma 13 2 2 2 5" xfId="3388" xr:uid="{6D281AEE-6C80-42F8-AC44-FA40427003E3}"/>
    <cellStyle name="Comma 13 2 2 2 5 2" xfId="8079" xr:uid="{AE03B2E1-2827-4256-954E-B2FA7CC034D3}"/>
    <cellStyle name="Comma 13 2 2 2 5 2 2" xfId="34616" xr:uid="{2771D130-B9F3-4A31-B139-2902E22BC086}"/>
    <cellStyle name="Comma 13 2 2 2 5 2 3" xfId="25622" xr:uid="{DEE80AFD-3188-4EE0-AFA1-4E6DADF08A26}"/>
    <cellStyle name="Comma 13 2 2 2 5 2 4" xfId="13101" xr:uid="{C5D0FF34-3E76-4997-BADA-8DC5AF568C43}"/>
    <cellStyle name="Comma 13 2 2 2 5 3" xfId="21548" xr:uid="{63197634-FC80-4A37-9487-A409D00F85D3}"/>
    <cellStyle name="Comma 13 2 2 2 5 4" xfId="30563" xr:uid="{D74827DC-1ECA-4FC5-B864-22BE725B98F8}"/>
    <cellStyle name="Comma 13 2 2 2 5 5" xfId="18215" xr:uid="{D75D1A2E-8179-4938-8560-31E4F9C17740}"/>
    <cellStyle name="Comma 13 2 2 2 6" xfId="6593" xr:uid="{F283EF9F-CD69-40CD-9EC0-4ECC1A4097C3}"/>
    <cellStyle name="Comma 13 2 2 2 6 2" xfId="24140" xr:uid="{B5147030-09D8-41C4-9B04-02B5A5C99C60}"/>
    <cellStyle name="Comma 13 2 2 2 6 3" xfId="33134" xr:uid="{D5C7E4EF-A28C-45C9-AE7C-F883A506865A}"/>
    <cellStyle name="Comma 13 2 2 2 6 4" xfId="17245" xr:uid="{DE8A091F-4363-4DB7-9BFC-B80EFAE61D7C}"/>
    <cellStyle name="Comma 13 2 2 2 6 5" xfId="11680" xr:uid="{7883ADDF-1FF2-49EA-9E9B-AAAA2E1EE72F}"/>
    <cellStyle name="Comma 13 2 2 2 7" xfId="10325" xr:uid="{D780C2C5-F955-4E00-A6C1-CF09255DEF1C}"/>
    <cellStyle name="Comma 13 2 2 2 7 2" xfId="36858" xr:uid="{640CB94A-98F8-4317-A5EC-E27073E058F4}"/>
    <cellStyle name="Comma 13 2 2 2 7 3" xfId="27860" xr:uid="{BF176AEF-0A03-4850-AF22-45318C7F2421}"/>
    <cellStyle name="Comma 13 2 2 2 7 4" xfId="14828" xr:uid="{F4FD7EEA-2E5D-4C33-9058-F49D7AF6ABF8}"/>
    <cellStyle name="Comma 13 2 2 2 8" xfId="20629" xr:uid="{C51DCD67-2522-4A32-A2DC-E3293772D48E}"/>
    <cellStyle name="Comma 13 2 2 2 9" xfId="29644" xr:uid="{BD3DBE7A-370D-405A-B816-3FAFE61A137E}"/>
    <cellStyle name="Comma 13 2 2 3" xfId="2480" xr:uid="{833EC2CA-32B4-4189-8430-72C8C3BABA7C}"/>
    <cellStyle name="Comma 13 2 2 3 2" xfId="5105" xr:uid="{63C69A93-D642-4A59-BB2F-C3E21323B33A}"/>
    <cellStyle name="Comma 13 2 2 3 2 2" xfId="9402" xr:uid="{34FE23B6-7612-4038-B347-B4602CDF89F0}"/>
    <cellStyle name="Comma 13 2 2 3 2 2 2" xfId="35932" xr:uid="{03F08DEF-1744-4C63-B614-0791E0E6A530}"/>
    <cellStyle name="Comma 13 2 2 3 2 2 3" xfId="26938" xr:uid="{8A613024-8002-441E-9A7E-F0675AC32BED}"/>
    <cellStyle name="Comma 13 2 2 3 2 2 4" xfId="14167" xr:uid="{7599C186-E73C-4037-9E85-62B03410489B}"/>
    <cellStyle name="Comma 13 2 2 3 2 3" xfId="22979" xr:uid="{F81FC41F-CECD-4D24-85EF-E9AD050DF12B}"/>
    <cellStyle name="Comma 13 2 2 3 2 4" xfId="31994" xr:uid="{761CAF51-CB5A-467D-97B2-84B0C164BF7D}"/>
    <cellStyle name="Comma 13 2 2 3 2 5" xfId="19155" xr:uid="{25170569-7B79-448C-867E-599C1807C7E0}"/>
    <cellStyle name="Comma 13 2 2 3 3" xfId="7214" xr:uid="{DC98B839-BFFC-4F4E-8C9E-91B816969E3B}"/>
    <cellStyle name="Comma 13 2 2 3 3 2" xfId="24757" xr:uid="{35815918-B937-4C4F-9078-9491B4C24F6F}"/>
    <cellStyle name="Comma 13 2 2 3 3 3" xfId="33751" xr:uid="{9BA330E5-E447-43C1-8C6E-9DBB1B509B83}"/>
    <cellStyle name="Comma 13 2 2 3 3 4" xfId="17550" xr:uid="{37DD2B3B-A569-4D50-88AE-97C348CBD055}"/>
    <cellStyle name="Comma 13 2 2 3 3 5" xfId="12239" xr:uid="{A3867CE0-9E2F-47C3-973F-F88D865F6DF9}"/>
    <cellStyle name="Comma 13 2 2 3 4" xfId="20994" xr:uid="{71B45400-F85D-4203-BDB2-E4E2F95E1E41}"/>
    <cellStyle name="Comma 13 2 2 3 5" xfId="30009" xr:uid="{4B299B57-48D9-4672-8066-611512906537}"/>
    <cellStyle name="Comma 13 2 2 3 6" xfId="16531" xr:uid="{EE0656CB-75EF-452F-B263-5C905DC6BD49}"/>
    <cellStyle name="Comma 13 2 2 4" xfId="4175" xr:uid="{4849890C-84F5-4EDD-B693-10FD985B5E5E}"/>
    <cellStyle name="Comma 13 2 2 4 2" xfId="8679" xr:uid="{86896B04-90F1-4130-ACB4-BBCCF99ACF7B}"/>
    <cellStyle name="Comma 13 2 2 4 2 2" xfId="26216" xr:uid="{88A874C6-285B-4CE7-99DB-BF0AABB8A839}"/>
    <cellStyle name="Comma 13 2 2 4 2 3" xfId="35210" xr:uid="{BAB25AAE-FC0D-47C7-9268-90BE28B3A750}"/>
    <cellStyle name="Comma 13 2 2 4 2 4" xfId="18661" xr:uid="{8834BE2A-3CC1-4808-86E3-F42DB74174A9}"/>
    <cellStyle name="Comma 13 2 2 4 2 5" xfId="13579" xr:uid="{A52B2E65-F873-41A6-98CB-EB5ED6A5A7C2}"/>
    <cellStyle name="Comma 13 2 2 4 3" xfId="22182" xr:uid="{2479291C-B8D5-4E81-9BD0-17D8C37057C2}"/>
    <cellStyle name="Comma 13 2 2 4 4" xfId="31197" xr:uid="{7A0604E4-97E4-40BD-B93B-23B41C8A4410}"/>
    <cellStyle name="Comma 13 2 2 4 5" xfId="15981" xr:uid="{6274B919-0A37-4C10-9CAC-113A53843B1F}"/>
    <cellStyle name="Comma 13 2 2 5" xfId="3228" xr:uid="{CDFB20CE-5A79-4451-86D0-98D2B95E1053}"/>
    <cellStyle name="Comma 13 2 2 5 2" xfId="7923" xr:uid="{95AD82D2-F7CF-4058-AEBA-69F9772F8476}"/>
    <cellStyle name="Comma 13 2 2 5 2 2" xfId="34460" xr:uid="{5C6BB29A-3A7E-4394-B066-6963150714C3}"/>
    <cellStyle name="Comma 13 2 2 5 2 3" xfId="25466" xr:uid="{38E5F6FE-58BC-490D-9EA9-01BC24F9C6A0}"/>
    <cellStyle name="Comma 13 2 2 5 2 4" xfId="12945" xr:uid="{20FCF066-990D-45F5-A1BE-97ABC591E64C}"/>
    <cellStyle name="Comma 13 2 2 5 3" xfId="21436" xr:uid="{B16DD52A-8D63-4184-80AA-C4FB5D3F995D}"/>
    <cellStyle name="Comma 13 2 2 5 4" xfId="30451" xr:uid="{24E34D19-3010-4C5D-B1B7-D62E83E18877}"/>
    <cellStyle name="Comma 13 2 2 5 5" xfId="18059" xr:uid="{74131E54-84D4-4CD2-BECE-525773FF33E3}"/>
    <cellStyle name="Comma 13 2 2 6" xfId="6264" xr:uid="{B62D84DF-D2B2-4B12-8906-8AA6373B0F9E}"/>
    <cellStyle name="Comma 13 2 2 6 2" xfId="23817" xr:uid="{F954A171-46B8-41BC-B2CC-A199E960C852}"/>
    <cellStyle name="Comma 13 2 2 6 3" xfId="32814" xr:uid="{046054DF-BB8D-42D4-9EF9-930A201E134C}"/>
    <cellStyle name="Comma 13 2 2 6 4" xfId="17133" xr:uid="{65B32945-BC6A-4535-A8A8-422AFDE0D37A}"/>
    <cellStyle name="Comma 13 2 2 6 5" xfId="11485" xr:uid="{EA413EB0-26CB-4CC1-8D84-65F430F3DC39}"/>
    <cellStyle name="Comma 13 2 2 7" xfId="8592" xr:uid="{71E4EF48-499C-4008-9255-A2307A172015}"/>
    <cellStyle name="Comma 13 2 2 7 2" xfId="35126" xr:uid="{419A0FF2-47E0-473B-8077-CE5D0D8E2366}"/>
    <cellStyle name="Comma 13 2 2 7 3" xfId="26132" xr:uid="{A230C4A2-1B0B-4013-9D5A-0C3D263BDB5F}"/>
    <cellStyle name="Comma 13 2 2 7 4" xfId="13533" xr:uid="{EE83AC5B-A468-4988-A0CA-D3FDB2B6A635}"/>
    <cellStyle name="Comma 13 2 2 8" xfId="8454" xr:uid="{E45A8DA8-616A-42D6-90B2-5AC95C846204}"/>
    <cellStyle name="Comma 13 2 2 8 2" xfId="13548" xr:uid="{BF5ADC76-A48B-46BA-9976-2124F9E7D605}"/>
    <cellStyle name="Comma 13 2 2 8 2 2" xfId="35147" xr:uid="{20C3E759-F566-4B48-8D53-FFCA6048ABBF}"/>
    <cellStyle name="Comma 13 2 2 8 3" xfId="34989" xr:uid="{4DE81EB8-B67A-44DD-9F65-A780C357B567}"/>
    <cellStyle name="Comma 13 2 2 8 4" xfId="25996" xr:uid="{18278870-AF04-47F5-BA96-BEA90CE429C8}"/>
    <cellStyle name="Comma 13 2 2 9" xfId="20197" xr:uid="{EDCA68AD-6288-49D9-BD77-023FCB1B6DBB}"/>
    <cellStyle name="Comma 13 2 3" xfId="1341" xr:uid="{3288911B-1748-4973-B1BD-E6658DD0AFEE}"/>
    <cellStyle name="Comma 13 2 3 2" xfId="1778" xr:uid="{C39AB6D1-56E6-40C5-9187-6CE5A94C2A8E}"/>
    <cellStyle name="Comma 13 2 3 2 2" xfId="2741" xr:uid="{726AAF76-293A-4F7A-B055-C38C339BE082}"/>
    <cellStyle name="Comma 13 2 3 2 2 2" xfId="5363" xr:uid="{BBC91425-C1A2-49ED-8C1E-1C58D86E0D9A}"/>
    <cellStyle name="Comma 13 2 3 2 2 2 2" xfId="9660" xr:uid="{A8F1F675-597B-4C6C-9466-EC69E6B6B6C4}"/>
    <cellStyle name="Comma 13 2 3 2 2 2 2 2" xfId="36190" xr:uid="{0B35F3CC-BAA7-4894-AC1B-F9971C5572A1}"/>
    <cellStyle name="Comma 13 2 3 2 2 2 2 3" xfId="27196" xr:uid="{6698EA9B-EF52-4D5B-826F-5459A8214B83}"/>
    <cellStyle name="Comma 13 2 3 2 2 2 2 4" xfId="14425" xr:uid="{94936B45-2297-4F92-8521-4818C43B55FB}"/>
    <cellStyle name="Comma 13 2 3 2 2 2 3" xfId="19412" xr:uid="{AE9DE692-E729-45AB-A315-7EF6269382B4}"/>
    <cellStyle name="Comma 13 2 3 2 2 3" xfId="7472" xr:uid="{31539627-4276-4687-B897-004259526A0B}"/>
    <cellStyle name="Comma 13 2 3 2 2 3 2" xfId="34009" xr:uid="{C6A75078-EBE0-4B32-927F-855F28A99DF6}"/>
    <cellStyle name="Comma 13 2 3 2 2 3 3" xfId="25015" xr:uid="{E5720DCD-7898-43D1-A83A-D4D195E6260F}"/>
    <cellStyle name="Comma 13 2 3 2 2 3 4" xfId="12497" xr:uid="{E8B4F8E2-48E6-41FF-897D-0690CA48C97E}"/>
    <cellStyle name="Comma 13 2 3 2 2 4" xfId="16789" xr:uid="{98DD2661-8A98-42A6-B2E2-B66BD2ABD766}"/>
    <cellStyle name="Comma 13 2 3 2 3" xfId="3490" xr:uid="{6860D05E-E0AF-46E2-B97F-68CEE431DEC7}"/>
    <cellStyle name="Comma 13 2 3 2 3 2" xfId="8181" xr:uid="{1FE6590D-443D-417B-B5F3-3F29259097F9}"/>
    <cellStyle name="Comma 13 2 3 2 3 2 2" xfId="34718" xr:uid="{8A41C23C-7E22-40AE-9589-AB03DCF3ACA1}"/>
    <cellStyle name="Comma 13 2 3 2 3 2 3" xfId="25724" xr:uid="{6B9B3793-6878-4355-A02B-676314BF500A}"/>
    <cellStyle name="Comma 13 2 3 2 3 2 4" xfId="13203" xr:uid="{8AC39298-7225-4BB4-983B-6C68CAB54138}"/>
    <cellStyle name="Comma 13 2 3 2 3 3" xfId="18317" xr:uid="{75E23202-580F-46E5-A116-DF17402566A3}"/>
    <cellStyle name="Comma 13 2 3 2 4" xfId="6710" xr:uid="{724E7B9F-A64F-4695-A059-87E21629B570}"/>
    <cellStyle name="Comma 13 2 3 2 4 2" xfId="33249" xr:uid="{18D80FFD-6282-4A05-A053-27AC06AD55DE}"/>
    <cellStyle name="Comma 13 2 3 2 4 3" xfId="24256" xr:uid="{41736864-7D2D-4649-99E6-9763EECC9F03}"/>
    <cellStyle name="Comma 13 2 3 2 4 4" xfId="11784" xr:uid="{690BFB3D-BA12-4A5F-A9C9-024320DBE6DE}"/>
    <cellStyle name="Comma 13 2 3 2 5" xfId="15637" xr:uid="{2B33A8EE-6B06-43BC-B440-B53CFF886136}"/>
    <cellStyle name="Comma 13 2 3 3" xfId="2556" xr:uid="{F7071B7B-21D6-432D-9B44-1421059EF0CF}"/>
    <cellStyle name="Comma 13 2 3 3 2" xfId="5179" xr:uid="{2863A1D2-1225-443A-AE77-88FC6BDAF1EA}"/>
    <cellStyle name="Comma 13 2 3 3 2 2" xfId="9476" xr:uid="{6B4AC57E-127C-47FF-94C1-68D86BBDEF0F}"/>
    <cellStyle name="Comma 13 2 3 3 2 2 2" xfId="36006" xr:uid="{933E9FB3-B197-41D0-9ACA-83F49C4D15C3}"/>
    <cellStyle name="Comma 13 2 3 3 2 2 3" xfId="27012" xr:uid="{12192BF1-26DD-47A6-AAEB-CF774FE57D28}"/>
    <cellStyle name="Comma 13 2 3 3 2 2 4" xfId="14241" xr:uid="{12BFF715-7936-4302-AB89-3D63D0CB95BB}"/>
    <cellStyle name="Comma 13 2 3 3 2 3" xfId="19228" xr:uid="{D3D89D67-9A36-44B7-ABD7-3185B8A612DD}"/>
    <cellStyle name="Comma 13 2 3 3 3" xfId="7288" xr:uid="{7C4E8478-9EC9-4CA5-A5AB-27E7C0E95035}"/>
    <cellStyle name="Comma 13 2 3 3 3 2" xfId="33825" xr:uid="{B4CC3A27-2AE4-4F50-897B-D103955ABB22}"/>
    <cellStyle name="Comma 13 2 3 3 3 3" xfId="24831" xr:uid="{4CF741B0-9BA8-4D0D-8412-67D8ADD5A058}"/>
    <cellStyle name="Comma 13 2 3 3 3 4" xfId="12313" xr:uid="{EAAACF71-084A-4B41-B6B9-C2A6A4632609}"/>
    <cellStyle name="Comma 13 2 3 3 4" xfId="16605" xr:uid="{2E48E820-AB8D-4FB7-8ACC-4D8C793FFA9B}"/>
    <cellStyle name="Comma 13 2 3 4" xfId="3303" xr:uid="{03F33285-08A6-43E4-9D8E-1F617511D551}"/>
    <cellStyle name="Comma 13 2 3 4 2" xfId="7997" xr:uid="{6E2FC61C-82FF-4F3A-8F02-340574316FB0}"/>
    <cellStyle name="Comma 13 2 3 4 2 2" xfId="34534" xr:uid="{006A104A-02CF-4D91-A9C1-7EB3B5D7512E}"/>
    <cellStyle name="Comma 13 2 3 4 2 3" xfId="25540" xr:uid="{2A4AB62A-D70B-492C-8B29-5F0588CF03E1}"/>
    <cellStyle name="Comma 13 2 3 4 2 4" xfId="13019" xr:uid="{7AC01902-451B-40EE-84B1-37988B3C3D32}"/>
    <cellStyle name="Comma 13 2 3 4 3" xfId="18133" xr:uid="{0D0955FD-6E36-438D-B125-BB8DF37A6D00}"/>
    <cellStyle name="Comma 13 2 3 5" xfId="6408" xr:uid="{7DA137FE-92AA-4E6D-ACCE-237CB8E7064C}"/>
    <cellStyle name="Comma 13 2 3 5 2" xfId="32954" xr:uid="{58294DB6-6BFA-41C9-83B1-A3609572EFA1}"/>
    <cellStyle name="Comma 13 2 3 5 3" xfId="23958" xr:uid="{29648D1C-571E-4D3E-87D7-1035F65098D0}"/>
    <cellStyle name="Comma 13 2 3 5 4" xfId="11576" xr:uid="{7416A043-604A-4754-AE59-8E6885E0ED2B}"/>
    <cellStyle name="Comma 13 2 3 6" xfId="15453" xr:uid="{A15DD750-601E-4AE7-9916-1FC234C45B05}"/>
    <cellStyle name="Comma 13 2 4" xfId="2398" xr:uid="{0F5F62B8-C188-46E0-B5E0-4EE085974C53}"/>
    <cellStyle name="Comma 13 2 4 2" xfId="5023" xr:uid="{1AA085BD-2104-4ACF-88F3-5B0F30306AC8}"/>
    <cellStyle name="Comma 13 2 4 2 2" xfId="9320" xr:uid="{871895AD-81A1-4914-A148-EDB8EB0006CC}"/>
    <cellStyle name="Comma 13 2 4 2 2 2" xfId="35850" xr:uid="{7A498C86-5FB8-474C-8D91-A86B778B440A}"/>
    <cellStyle name="Comma 13 2 4 2 2 3" xfId="26856" xr:uid="{1EB3EF0F-A1DF-4EA3-874F-79B086CB8AD9}"/>
    <cellStyle name="Comma 13 2 4 2 2 4" xfId="14085" xr:uid="{E5A55C86-B4D1-4C62-A9BF-81AF0ED243EC}"/>
    <cellStyle name="Comma 13 2 4 2 3" xfId="19073" xr:uid="{0932D83D-515A-4104-874F-CAEF002E214E}"/>
    <cellStyle name="Comma 13 2 4 3" xfId="7132" xr:uid="{263AC348-71B8-4ADF-B59B-C804547170EA}"/>
    <cellStyle name="Comma 13 2 4 3 2" xfId="33669" xr:uid="{6C576291-5094-410B-8C53-6735B03FFE97}"/>
    <cellStyle name="Comma 13 2 4 3 3" xfId="24675" xr:uid="{97F5FC1E-71C3-458F-BC7B-3F45C750B2A7}"/>
    <cellStyle name="Comma 13 2 4 3 4" xfId="12157" xr:uid="{BFCE42FB-22EB-4EFA-9B48-49712B5EDA21}"/>
    <cellStyle name="Comma 13 2 4 4" xfId="16449" xr:uid="{9CFE107F-8229-4938-9DC3-26E11F596A00}"/>
    <cellStyle name="Comma 13 2 5" xfId="3146" xr:uid="{763AFD59-E243-4791-8F64-371EC5574AD0}"/>
    <cellStyle name="Comma 13 2 5 2" xfId="7841" xr:uid="{02E93222-E998-4B4A-9BC4-B256D828B059}"/>
    <cellStyle name="Comma 13 2 5 2 2" xfId="34378" xr:uid="{8B796F2C-6E13-4326-BC6E-D754BF340C3C}"/>
    <cellStyle name="Comma 13 2 5 2 3" xfId="25384" xr:uid="{73FDF80A-82D6-4664-9CC6-11CAEBD4190A}"/>
    <cellStyle name="Comma 13 2 5 2 4" xfId="12863" xr:uid="{FE2750AD-D5DE-4144-8A6E-32E4B740E7B6}"/>
    <cellStyle name="Comma 13 2 5 3" xfId="17977" xr:uid="{B8365C8B-73BD-4CC4-A848-A9D828BC9788}"/>
    <cellStyle name="Comma 13 2 6" xfId="6078" xr:uid="{41B44BE2-ED6E-4575-BEF0-B664E2AF3F08}"/>
    <cellStyle name="Comma 13 2 6 2" xfId="32631" xr:uid="{0E64D365-44D7-4367-AD7C-40680CA140B1}"/>
    <cellStyle name="Comma 13 2 6 3" xfId="23634" xr:uid="{BD591A98-02D7-4CF5-8BA0-0219FCE7DDDB}"/>
    <cellStyle name="Comma 13 2 6 4" xfId="11381" xr:uid="{EDA36102-C0AE-4359-AA1E-F07F509BACB6}"/>
    <cellStyle name="Comma 13 2 7" xfId="6617" xr:uid="{91B7A575-C990-425B-8D84-B4A7C3819FF9}"/>
    <cellStyle name="Comma 13 2 7 2" xfId="15056" xr:uid="{6098B651-02CD-4C9C-A183-BE5AB71E93B7}"/>
    <cellStyle name="Comma 13 2 7 2 2" xfId="37773" xr:uid="{F996DFBB-1325-4922-A39D-A61123C0063B}"/>
    <cellStyle name="Comma 13 2 7 3" xfId="24163" xr:uid="{5C7C4C5B-C8ED-452E-A359-73938195BCA3}"/>
    <cellStyle name="Comma 13 2 8" xfId="15297" xr:uid="{9B826113-F202-44A2-BBBF-8E0524AA962C}"/>
    <cellStyle name="Comma 13 3" xfId="863" xr:uid="{8E296F0E-0009-4F83-8949-4C9A3C40EF19}"/>
    <cellStyle name="Comma 13 3 10" xfId="28975" xr:uid="{CE82C3C9-CC33-4346-A995-70CAF5D569F1}"/>
    <cellStyle name="Comma 13 3 11" xfId="15322" xr:uid="{0A2C11CB-5D75-456F-8483-A1876447A7FF}"/>
    <cellStyle name="Comma 13 3 2" xfId="1397" xr:uid="{E0417099-7820-4641-AEA3-C9AC18B1745D}"/>
    <cellStyle name="Comma 13 3 2 10" xfId="15478" xr:uid="{6FC48826-63A6-421E-B43E-5A0656E73E03}"/>
    <cellStyle name="Comma 13 3 2 2" xfId="1803" xr:uid="{AE156220-1670-45D2-A9A2-7FF91E913732}"/>
    <cellStyle name="Comma 13 3 2 2 2" xfId="2766" xr:uid="{A1D7FCE3-F1CA-44D3-B211-E6E3B56E6F8C}"/>
    <cellStyle name="Comma 13 3 2 2 2 2" xfId="5388" xr:uid="{B7E062E4-2DF0-4EFA-B36D-8A812F12D3A0}"/>
    <cellStyle name="Comma 13 3 2 2 2 2 2" xfId="9685" xr:uid="{10D881C5-1D9E-42CF-B138-7F7C95EEF57D}"/>
    <cellStyle name="Comma 13 3 2 2 2 2 2 2" xfId="36215" xr:uid="{8D85BA0C-8B7C-445C-9F5D-90F70007ED5C}"/>
    <cellStyle name="Comma 13 3 2 2 2 2 2 3" xfId="27221" xr:uid="{DAB44A04-8450-4ABB-BE79-060D26057A37}"/>
    <cellStyle name="Comma 13 3 2 2 2 2 2 4" xfId="14450" xr:uid="{A59FD477-3742-48F2-8729-4CF82203F56B}"/>
    <cellStyle name="Comma 13 3 2 2 2 2 3" xfId="23156" xr:uid="{F8C8471E-601D-4DB9-80FD-1736F3AF1618}"/>
    <cellStyle name="Comma 13 3 2 2 2 2 4" xfId="32171" xr:uid="{3D11DD8A-FD8A-4239-A9A7-AF0148CD824F}"/>
    <cellStyle name="Comma 13 3 2 2 2 2 5" xfId="19437" xr:uid="{4179838D-6BBC-4904-8604-67EDA4F0225F}"/>
    <cellStyle name="Comma 13 3 2 2 2 3" xfId="7497" xr:uid="{50A16E68-E9A4-435B-96EE-A4785BEADFD6}"/>
    <cellStyle name="Comma 13 3 2 2 2 3 2" xfId="25040" xr:uid="{A9482FC8-0EAF-4E8F-B58A-3AC1C231034F}"/>
    <cellStyle name="Comma 13 3 2 2 2 3 3" xfId="34034" xr:uid="{EC3448C1-DE03-4E79-8208-536D98287125}"/>
    <cellStyle name="Comma 13 3 2 2 2 3 4" xfId="17727" xr:uid="{C93D94DA-F92F-48EC-BBC4-9C2335E8F475}"/>
    <cellStyle name="Comma 13 3 2 2 2 3 5" xfId="12522" xr:uid="{504C949F-735F-4E4E-96A7-0CB1EC6B4324}"/>
    <cellStyle name="Comma 13 3 2 2 2 4" xfId="21171" xr:uid="{C879FA10-D6B7-454E-9C20-7D4463B8F8C8}"/>
    <cellStyle name="Comma 13 3 2 2 2 5" xfId="30186" xr:uid="{43909D21-AB0B-46B6-8DAE-2057F15E01FE}"/>
    <cellStyle name="Comma 13 3 2 2 2 6" xfId="16814" xr:uid="{DF8323F4-8D0E-46C1-93FB-20DF96B8A6D0}"/>
    <cellStyle name="Comma 13 3 2 2 3" xfId="4688" xr:uid="{8D4E6B31-9EB6-4D38-8F30-76C609C3B627}"/>
    <cellStyle name="Comma 13 3 2 2 3 2" xfId="9013" xr:uid="{6705AD6F-2957-46DC-A3F6-6F21FC81893A}"/>
    <cellStyle name="Comma 13 3 2 2 3 2 2" xfId="26549" xr:uid="{A6924393-B014-4D96-A882-BA21CEAE716B}"/>
    <cellStyle name="Comma 13 3 2 2 3 2 3" xfId="35544" xr:uid="{128F4596-25E7-4D79-9F07-C9F0B90893FF}"/>
    <cellStyle name="Comma 13 3 2 2 3 2 4" xfId="18838" xr:uid="{45D8D008-6A44-4367-9B45-F4DF1DE37A6E}"/>
    <cellStyle name="Comma 13 3 2 2 3 2 5" xfId="13789" xr:uid="{F98D3615-57A4-481A-A334-C5A12EAB5DFE}"/>
    <cellStyle name="Comma 13 3 2 2 3 3" xfId="22695" xr:uid="{38F1A089-2BB2-433F-9556-2901E0BEB16F}"/>
    <cellStyle name="Comma 13 3 2 2 3 4" xfId="31710" xr:uid="{51F8AA9C-6E72-441A-9D70-DF05DCE52B10}"/>
    <cellStyle name="Comma 13 3 2 2 3 5" xfId="16158" xr:uid="{BBCD34E0-6B94-464A-A3CA-B922FF4730AD}"/>
    <cellStyle name="Comma 13 3 2 2 4" xfId="3515" xr:uid="{7A580FBD-71DF-45C2-8D61-4F7BED8A56E3}"/>
    <cellStyle name="Comma 13 3 2 2 4 2" xfId="8206" xr:uid="{89555D26-B9D8-4DE0-83A6-90CCEDF33A58}"/>
    <cellStyle name="Comma 13 3 2 2 4 2 2" xfId="34743" xr:uid="{D8014D93-B76F-45E5-A391-359F73223DC9}"/>
    <cellStyle name="Comma 13 3 2 2 4 2 3" xfId="25749" xr:uid="{2D3DA3B7-3A44-411C-B319-0341F12D28E0}"/>
    <cellStyle name="Comma 13 3 2 2 4 2 4" xfId="13228" xr:uid="{CE9F901C-534B-49B4-ADFF-017C93741268}"/>
    <cellStyle name="Comma 13 3 2 2 4 3" xfId="21613" xr:uid="{CE81F7C0-17F7-4F4C-9DC3-21E748693B63}"/>
    <cellStyle name="Comma 13 3 2 2 4 4" xfId="30628" xr:uid="{FCFE414F-6462-4D5D-A51F-265F10030BC7}"/>
    <cellStyle name="Comma 13 3 2 2 4 5" xfId="18342" xr:uid="{E2223554-A586-434D-B095-95B7C6BBB083}"/>
    <cellStyle name="Comma 13 3 2 2 5" xfId="6735" xr:uid="{4F6028DF-606E-4B08-AEBC-7E5F2AFE5ADD}"/>
    <cellStyle name="Comma 13 3 2 2 5 2" xfId="24281" xr:uid="{F3697DE8-7B72-40A0-8692-CB4BCE0E1AD9}"/>
    <cellStyle name="Comma 13 3 2 2 5 3" xfId="33274" xr:uid="{5C1FAA8B-665B-473D-B2AC-7E2244D7D95D}"/>
    <cellStyle name="Comma 13 3 2 2 5 4" xfId="17310" xr:uid="{EB536BAF-D4C3-4B37-A72E-380DF66E059C}"/>
    <cellStyle name="Comma 13 3 2 2 5 5" xfId="11809" xr:uid="{F9B51725-0CA2-4FBA-BBC4-623904AA4861}"/>
    <cellStyle name="Comma 13 3 2 2 6" xfId="10408" xr:uid="{ABF2146F-20F7-468C-9EFE-920D51179FBB}"/>
    <cellStyle name="Comma 13 3 2 2 6 2" xfId="36939" xr:uid="{5178C973-5A04-45A7-AAEA-5290F933A03E}"/>
    <cellStyle name="Comma 13 3 2 2 6 3" xfId="27941" xr:uid="{C5C40781-B709-4903-B2A5-BD879F21EFC4}"/>
    <cellStyle name="Comma 13 3 2 2 6 4" xfId="14893" xr:uid="{9228270F-A112-4505-A36D-DEB61F9FDB6B}"/>
    <cellStyle name="Comma 13 3 2 2 7" xfId="20710" xr:uid="{B2021644-0557-4450-8539-663D25DD50A1}"/>
    <cellStyle name="Comma 13 3 2 2 8" xfId="29725" xr:uid="{A8E8EEBB-538C-4EC7-902D-7CB3E61E243D}"/>
    <cellStyle name="Comma 13 3 2 2 9" xfId="15662" xr:uid="{E8C8DD53-A590-4380-960A-41FDEAC4E48D}"/>
    <cellStyle name="Comma 13 3 2 3" xfId="2581" xr:uid="{A77727A6-46AF-464E-AE52-8D6666352A43}"/>
    <cellStyle name="Comma 13 3 2 3 2" xfId="5204" xr:uid="{CE8A4A3B-238C-4ED0-8E8C-DE92F455A3F2}"/>
    <cellStyle name="Comma 13 3 2 3 2 2" xfId="9501" xr:uid="{5A1B4C5A-D7D4-4EFD-ACF6-D504C584F2DD}"/>
    <cellStyle name="Comma 13 3 2 3 2 2 2" xfId="36031" xr:uid="{A0575765-A807-4670-8870-5D71DD9E6445}"/>
    <cellStyle name="Comma 13 3 2 3 2 2 3" xfId="27037" xr:uid="{6F24E162-8A1E-4C79-A2F7-7DA39C6878C1}"/>
    <cellStyle name="Comma 13 3 2 3 2 2 4" xfId="14266" xr:uid="{41C9CA0C-8645-488F-B627-D615F3EA4C88}"/>
    <cellStyle name="Comma 13 3 2 3 2 3" xfId="23035" xr:uid="{980D4D43-2FD1-4B47-8E6A-CBD823CC4D1F}"/>
    <cellStyle name="Comma 13 3 2 3 2 4" xfId="32050" xr:uid="{643CE223-C37C-41F1-A9F9-0772A8FD147C}"/>
    <cellStyle name="Comma 13 3 2 3 2 5" xfId="19253" xr:uid="{00A5A7B2-07F5-4500-9E73-02BCF60985FB}"/>
    <cellStyle name="Comma 13 3 2 3 3" xfId="7313" xr:uid="{86017289-DB7C-4214-87CD-14AF6619B713}"/>
    <cellStyle name="Comma 13 3 2 3 3 2" xfId="24856" xr:uid="{37352B5F-38BE-4ED5-A501-76FBDB03FBAD}"/>
    <cellStyle name="Comma 13 3 2 3 3 3" xfId="33850" xr:uid="{688D1597-88AA-4EE3-9669-49380FAF09F2}"/>
    <cellStyle name="Comma 13 3 2 3 3 4" xfId="17606" xr:uid="{B0E2EDE5-7F3F-4E0E-ADE5-696C5A7121F1}"/>
    <cellStyle name="Comma 13 3 2 3 3 5" xfId="12338" xr:uid="{4D0615AD-7635-4761-9BDE-328C1EEBB9D8}"/>
    <cellStyle name="Comma 13 3 2 3 4" xfId="21050" xr:uid="{4C53733F-C3F5-44F9-95F6-9DC2889C40F0}"/>
    <cellStyle name="Comma 13 3 2 3 5" xfId="30065" xr:uid="{0F1A62A9-AC29-44A3-9F2D-689A99C69EC7}"/>
    <cellStyle name="Comma 13 3 2 3 6" xfId="16630" xr:uid="{D79B7C65-C00F-4590-97C5-F3E55AE8962A}"/>
    <cellStyle name="Comma 13 3 2 4" xfId="4369" xr:uid="{C797AD4F-D2A2-4450-97B9-B9BC1DE5A839}"/>
    <cellStyle name="Comma 13 3 2 4 2" xfId="8793" xr:uid="{8B462F7D-98BD-4952-8FD4-670E379C7C35}"/>
    <cellStyle name="Comma 13 3 2 4 2 2" xfId="26330" xr:uid="{14E668B4-1777-4758-BE44-6DE3FE83963F}"/>
    <cellStyle name="Comma 13 3 2 4 2 3" xfId="35326" xr:uid="{7F39B3EB-8B09-4898-B145-A63B20E72C4C}"/>
    <cellStyle name="Comma 13 3 2 4 2 4" xfId="18717" xr:uid="{F354CB1E-8C58-4F84-A6E9-E338C599C75E}"/>
    <cellStyle name="Comma 13 3 2 4 2 5" xfId="13648" xr:uid="{35C682FB-40C2-4954-97F3-2621FD7CCDFC}"/>
    <cellStyle name="Comma 13 3 2 4 3" xfId="22376" xr:uid="{84452F78-7A16-4651-9840-FE6221B4B9F3}"/>
    <cellStyle name="Comma 13 3 2 4 4" xfId="31391" xr:uid="{05BF7B3A-B18C-4E71-B1AB-FB9DEEF99E83}"/>
    <cellStyle name="Comma 13 3 2 4 5" xfId="16037" xr:uid="{461D86C2-28A0-49EF-ABE6-D40F518E425D}"/>
    <cellStyle name="Comma 13 3 2 5" xfId="3328" xr:uid="{5DF8C20A-0DA9-40F1-91C5-AAF411B57260}"/>
    <cellStyle name="Comma 13 3 2 5 2" xfId="8022" xr:uid="{B1DB4EA0-24F9-4887-8BF1-2887A3EBA03E}"/>
    <cellStyle name="Comma 13 3 2 5 2 2" xfId="34559" xr:uid="{896051FA-89D9-4BFC-90F9-E956F798D399}"/>
    <cellStyle name="Comma 13 3 2 5 2 3" xfId="25565" xr:uid="{C0078177-E44D-4A5A-8242-46BF0560D82E}"/>
    <cellStyle name="Comma 13 3 2 5 2 4" xfId="13044" xr:uid="{4DC0AFC2-22DD-45EE-9DE5-24AFBF127504}"/>
    <cellStyle name="Comma 13 3 2 5 3" xfId="21492" xr:uid="{5E7AFB2D-4F46-48B0-B991-AAB4EAE575C7}"/>
    <cellStyle name="Comma 13 3 2 5 4" xfId="30507" xr:uid="{90E97917-EF0C-4619-B488-C53CEBAEE469}"/>
    <cellStyle name="Comma 13 3 2 5 5" xfId="18158" xr:uid="{692C1D15-B6DB-4C3A-ABF5-26E1FEB64246}"/>
    <cellStyle name="Comma 13 3 2 6" xfId="6441" xr:uid="{B1F3DCBE-6AF2-4237-B93E-9D675C87ADA3}"/>
    <cellStyle name="Comma 13 3 2 6 2" xfId="23991" xr:uid="{50C15105-7731-4F65-B549-04C46259FED3}"/>
    <cellStyle name="Comma 13 3 2 6 3" xfId="32986" xr:uid="{748F9C5A-06A9-4DAC-BF31-80C67654CB0F}"/>
    <cellStyle name="Comma 13 3 2 6 4" xfId="17189" xr:uid="{298326B1-C1C2-49AD-8A5D-D0F18F8B6A91}"/>
    <cellStyle name="Comma 13 3 2 6 5" xfId="11602" xr:uid="{EE4159E0-1B6E-4CE7-ACF5-7AEE81D84A02}"/>
    <cellStyle name="Comma 13 3 2 7" xfId="10087" xr:uid="{8E7A5721-9794-4080-9644-62501A08A588}"/>
    <cellStyle name="Comma 13 3 2 7 2" xfId="36620" xr:uid="{9E3E8179-D473-4F85-8D96-32DC305C74D9}"/>
    <cellStyle name="Comma 13 3 2 7 3" xfId="27622" xr:uid="{66332F8B-D84B-4623-A01C-8E37B82912F7}"/>
    <cellStyle name="Comma 13 3 2 7 4" xfId="14772" xr:uid="{A3C38EB4-443C-4247-95F3-E5DB9F34EBEB}"/>
    <cellStyle name="Comma 13 3 2 8" xfId="20391" xr:uid="{3A7131EF-F499-4AB2-BF53-23E8144E7D1D}"/>
    <cellStyle name="Comma 13 3 2 9" xfId="29406" xr:uid="{1A104400-A1B0-46D8-831D-AC101C53FF6B}"/>
    <cellStyle name="Comma 13 3 3" xfId="2423" xr:uid="{63033B52-7C72-4A3B-863C-A44286CABA2C}"/>
    <cellStyle name="Comma 13 3 3 2" xfId="5048" xr:uid="{0019D66C-6276-4969-A4E1-CDAAF937E987}"/>
    <cellStyle name="Comma 13 3 3 2 2" xfId="9345" xr:uid="{F23B018C-E30E-4563-9E91-8D7D280DBF54}"/>
    <cellStyle name="Comma 13 3 3 2 2 2" xfId="35875" xr:uid="{893C50F6-284A-44A3-90C2-4EE84E2DA674}"/>
    <cellStyle name="Comma 13 3 3 2 2 3" xfId="26881" xr:uid="{94FFF2D8-83F7-474D-9FCD-0DC394520FFD}"/>
    <cellStyle name="Comma 13 3 3 2 2 4" xfId="14110" xr:uid="{CD8C65EF-C98C-4055-AEC7-4B9F4D4D6858}"/>
    <cellStyle name="Comma 13 3 3 2 3" xfId="22923" xr:uid="{B405D825-67E6-4F77-B1E2-E09EB0CE8EBB}"/>
    <cellStyle name="Comma 13 3 3 2 4" xfId="31938" xr:uid="{BA9BF4A4-4B21-4D8C-80EE-D7AA7C853CF1}"/>
    <cellStyle name="Comma 13 3 3 2 5" xfId="19098" xr:uid="{8310CD29-19C9-4A15-AE98-09E492C75495}"/>
    <cellStyle name="Comma 13 3 3 3" xfId="7157" xr:uid="{DD55F4D4-1EF1-45C4-A7E4-89D2C4C9D957}"/>
    <cellStyle name="Comma 13 3 3 3 2" xfId="24700" xr:uid="{90C0C177-0142-417D-AB85-19C47F9851AA}"/>
    <cellStyle name="Comma 13 3 3 3 3" xfId="33694" xr:uid="{6CB2262D-4D14-4AF5-9D5B-8D206A87B35E}"/>
    <cellStyle name="Comma 13 3 3 3 4" xfId="17494" xr:uid="{3798CEA3-311F-4859-A194-D06A3E14BA91}"/>
    <cellStyle name="Comma 13 3 3 3 5" xfId="12182" xr:uid="{6EA7E6D1-AAF3-492D-A45E-E09815AEDC24}"/>
    <cellStyle name="Comma 13 3 3 4" xfId="20938" xr:uid="{9CA321C0-8D67-4F74-9C33-0FE30DF2C3D5}"/>
    <cellStyle name="Comma 13 3 3 5" xfId="29953" xr:uid="{3A1ED3C4-A694-4154-9D75-C658717077E2}"/>
    <cellStyle name="Comma 13 3 3 6" xfId="16474" xr:uid="{A9D79172-5CD6-45FF-A6AA-9C4AA2D4A7E9}"/>
    <cellStyle name="Comma 13 3 4" xfId="3938" xr:uid="{10356411-D3B4-4347-97C3-E1D3F4080971}"/>
    <cellStyle name="Comma 13 3 4 2" xfId="8531" xr:uid="{FFE952B1-4C45-4B3C-8202-11B3C41CE61A}"/>
    <cellStyle name="Comma 13 3 4 2 2" xfId="26072" xr:uid="{5D8C5B64-A203-4FDE-9F48-4A93ED0B7AF3}"/>
    <cellStyle name="Comma 13 3 4 2 3" xfId="35066" xr:uid="{83EC6F72-56AD-4397-AC5A-283897271D96}"/>
    <cellStyle name="Comma 13 3 4 2 4" xfId="18605" xr:uid="{6BF42780-AFBE-4C53-953A-540B433F95CF}"/>
    <cellStyle name="Comma 13 3 4 2 5" xfId="13503" xr:uid="{0D9DDB85-9A5A-4C77-9459-08CA589F26B5}"/>
    <cellStyle name="Comma 13 3 4 3" xfId="21945" xr:uid="{B5E1BEE5-A561-45A3-83D5-D4A4E89D2BAD}"/>
    <cellStyle name="Comma 13 3 4 4" xfId="30960" xr:uid="{DE23468F-DA89-447C-8D56-DC866F67AFC9}"/>
    <cellStyle name="Comma 13 3 4 5" xfId="15925" xr:uid="{AC326212-EE5A-47AB-9902-784779CA07D8}"/>
    <cellStyle name="Comma 13 3 5" xfId="3171" xr:uid="{0E9F7C0C-2C18-435C-8E5B-F86626A6E5EC}"/>
    <cellStyle name="Comma 13 3 5 2" xfId="7866" xr:uid="{FDE143D8-1B9D-4A64-8958-227D2D793EC7}"/>
    <cellStyle name="Comma 13 3 5 2 2" xfId="34403" xr:uid="{7D25D2DE-2FCC-43B5-A477-459222CA6C7E}"/>
    <cellStyle name="Comma 13 3 5 2 3" xfId="25409" xr:uid="{C6C81CF6-107D-49B4-8CFA-92A12712D64C}"/>
    <cellStyle name="Comma 13 3 5 2 4" xfId="12888" xr:uid="{F11009D5-CA94-4B51-A7AE-59C59C9282CF}"/>
    <cellStyle name="Comma 13 3 5 3" xfId="21380" xr:uid="{1A476906-4D42-4D22-905F-7EE7F0EE59C4}"/>
    <cellStyle name="Comma 13 3 5 4" xfId="30395" xr:uid="{1B18A59E-94A5-4578-B97C-2F8E60A8F1B8}"/>
    <cellStyle name="Comma 13 3 5 5" xfId="18002" xr:uid="{8589CF4B-2968-4534-9214-560EDB66FE6B}"/>
    <cellStyle name="Comma 13 3 6" xfId="6110" xr:uid="{082D8023-6A51-4E73-990D-3C0308AE7291}"/>
    <cellStyle name="Comma 13 3 6 2" xfId="23666" xr:uid="{8F89F434-2CC0-4D46-918F-1FFEDCE168B4}"/>
    <cellStyle name="Comma 13 3 6 3" xfId="32663" xr:uid="{E7AC8D2F-BE54-4020-8913-F93626C74FD0}"/>
    <cellStyle name="Comma 13 3 6 4" xfId="17077" xr:uid="{0DD5B184-2229-42AB-9CBB-63C1C973B057}"/>
    <cellStyle name="Comma 13 3 6 5" xfId="11406" xr:uid="{2996E815-0CFE-424C-A759-0A0BF348836A}"/>
    <cellStyle name="Comma 13 3 7" xfId="6148" xr:uid="{D9ACB271-7D0C-4007-81CE-23A0A9C7E3EC}"/>
    <cellStyle name="Comma 13 3 7 2" xfId="32701" xr:uid="{2A599ADF-D147-4462-B222-5D8CCD724A20}"/>
    <cellStyle name="Comma 13 3 7 3" xfId="23704" xr:uid="{7495077E-5B3A-4765-B885-2DD94D95F20A}"/>
    <cellStyle name="Comma 13 3 7 4" xfId="11430" xr:uid="{1673888D-ECB2-436E-844D-491B4AC402F2}"/>
    <cellStyle name="Comma 13 3 8" xfId="9122" xr:uid="{13760556-C7A9-4638-B789-90123B1C7D15}"/>
    <cellStyle name="Comma 13 3 8 2" xfId="15096" xr:uid="{5959E1A6-0E32-4090-8B67-C70845BD6846}"/>
    <cellStyle name="Comma 13 3 8 2 2" xfId="37861" xr:uid="{851EE4F6-499F-4530-B02F-2A342335F7DD}"/>
    <cellStyle name="Comma 13 3 8 3" xfId="35653" xr:uid="{8EE8ECD9-D8AA-4DAD-9ED9-00892C6A5A51}"/>
    <cellStyle name="Comma 13 3 8 4" xfId="26658" xr:uid="{E0782D9F-39F2-40A8-BBBC-F85C8A2BA100}"/>
    <cellStyle name="Comma 13 3 9" xfId="19961" xr:uid="{34D0AAF9-98B5-431F-9835-EEBF73B2169A}"/>
    <cellStyle name="Comma 13 4" xfId="1224" xr:uid="{AAA35253-EEF3-4240-8AB0-65B72A27D34E}"/>
    <cellStyle name="Comma 13 4 10" xfId="15422" xr:uid="{77357E54-7C86-4AC0-917A-1307942C8B98}"/>
    <cellStyle name="Comma 13 4 2" xfId="1747" xr:uid="{BED01471-C8FE-4BA9-B5C3-E28F7BAFFFA7}"/>
    <cellStyle name="Comma 13 4 2 2" xfId="2710" xr:uid="{B1ADD916-D54D-4109-89AB-DDCF690F0B65}"/>
    <cellStyle name="Comma 13 4 2 2 2" xfId="5332" xr:uid="{03180D1C-9688-48A9-838D-7DCBAF166BDA}"/>
    <cellStyle name="Comma 13 4 2 2 2 2" xfId="9629" xr:uid="{6BDC4DF0-D7B9-4CFA-B374-97DA50B581B5}"/>
    <cellStyle name="Comma 13 4 2 2 2 2 2" xfId="36159" xr:uid="{FF492CEB-101C-4BD2-A900-9CCACDB785FE}"/>
    <cellStyle name="Comma 13 4 2 2 2 2 3" xfId="27165" xr:uid="{9AAED505-5948-4B5F-B60D-8AF418BEE266}"/>
    <cellStyle name="Comma 13 4 2 2 2 2 4" xfId="14394" xr:uid="{A8C9DF76-AF2E-4205-9D99-66B302FBA14A}"/>
    <cellStyle name="Comma 13 4 2 2 2 3" xfId="23111" xr:uid="{3F23E7C6-5182-4D7C-8BF4-4001621D738F}"/>
    <cellStyle name="Comma 13 4 2 2 2 4" xfId="32126" xr:uid="{C67F00F0-C456-4C0B-9695-FE9758CA8A20}"/>
    <cellStyle name="Comma 13 4 2 2 2 5" xfId="19381" xr:uid="{67AADA17-9D53-4406-B355-E70293592A9F}"/>
    <cellStyle name="Comma 13 4 2 2 3" xfId="7441" xr:uid="{8C9241F2-D0BE-435D-B42C-E20179BF115E}"/>
    <cellStyle name="Comma 13 4 2 2 3 2" xfId="24984" xr:uid="{8F5AEA21-1D22-4CE4-AEE5-CD154D57CDFE}"/>
    <cellStyle name="Comma 13 4 2 2 3 3" xfId="33978" xr:uid="{0984320E-E026-49C8-8B4E-24C20F29E77C}"/>
    <cellStyle name="Comma 13 4 2 2 3 4" xfId="17682" xr:uid="{D3396C86-2E0B-4726-A703-26D4D2250FC7}"/>
    <cellStyle name="Comma 13 4 2 2 3 5" xfId="12466" xr:uid="{63C7B27A-6E46-4834-9629-2549AD730E6C}"/>
    <cellStyle name="Comma 13 4 2 2 4" xfId="21126" xr:uid="{8F565333-1038-48D6-B623-EE952E5054A6}"/>
    <cellStyle name="Comma 13 4 2 2 5" xfId="30141" xr:uid="{4DB4C293-980D-4278-99D5-CE2E71606BCC}"/>
    <cellStyle name="Comma 13 4 2 2 6" xfId="16758" xr:uid="{D9799EEE-9DA4-46D3-A601-33C490841F01}"/>
    <cellStyle name="Comma 13 4 2 3" xfId="4643" xr:uid="{A70F0205-5370-4EA4-B8A1-0DEE9D7F8FBD}"/>
    <cellStyle name="Comma 13 4 2 3 2" xfId="8968" xr:uid="{76B97768-F0F6-4D66-9B61-C16BFDCD04D9}"/>
    <cellStyle name="Comma 13 4 2 3 2 2" xfId="26504" xr:uid="{8734BC8A-8D55-47CE-92A0-E2F2E0762C9B}"/>
    <cellStyle name="Comma 13 4 2 3 2 3" xfId="35499" xr:uid="{CFEE41B0-A9E0-4ED8-B96D-501A6976A67E}"/>
    <cellStyle name="Comma 13 4 2 3 2 4" xfId="18793" xr:uid="{DA48069C-DA97-4C7D-A176-31549B66ABB0}"/>
    <cellStyle name="Comma 13 4 2 3 2 5" xfId="13744" xr:uid="{0CBE7B81-9FB6-4C08-85C2-F730FF1F51E1}"/>
    <cellStyle name="Comma 13 4 2 3 3" xfId="22650" xr:uid="{6350BEC6-B296-4BFF-B4F7-1377689A3085}"/>
    <cellStyle name="Comma 13 4 2 3 4" xfId="31665" xr:uid="{9C5F5945-4B84-4E02-B9B2-086A038E26A1}"/>
    <cellStyle name="Comma 13 4 2 3 5" xfId="16113" xr:uid="{951EB97D-B01C-4869-A1F6-262F6E24F414}"/>
    <cellStyle name="Comma 13 4 2 4" xfId="3459" xr:uid="{D18E1671-BA34-4A26-BEBF-2F1A958F90D4}"/>
    <cellStyle name="Comma 13 4 2 4 2" xfId="8150" xr:uid="{B384BF41-94BE-47DE-98BB-0E2BFBA6EF7A}"/>
    <cellStyle name="Comma 13 4 2 4 2 2" xfId="34687" xr:uid="{661CBF91-E9F7-4726-A02F-7E10EC70385A}"/>
    <cellStyle name="Comma 13 4 2 4 2 3" xfId="25693" xr:uid="{FF2FC1B6-72CF-4F72-AB7E-58EFCD2C792B}"/>
    <cellStyle name="Comma 13 4 2 4 2 4" xfId="13172" xr:uid="{E16CC929-6480-47D3-B58D-B72359899C8C}"/>
    <cellStyle name="Comma 13 4 2 4 3" xfId="21568" xr:uid="{BF6E2B81-ADEE-432B-AD48-00A7D094D730}"/>
    <cellStyle name="Comma 13 4 2 4 4" xfId="30583" xr:uid="{170ACFF4-E4CD-4711-90A4-CC9B4B08B9D0}"/>
    <cellStyle name="Comma 13 4 2 4 5" xfId="18286" xr:uid="{933FE222-96C8-4666-BAE5-AD1884D0E82E}"/>
    <cellStyle name="Comma 13 4 2 5" xfId="6679" xr:uid="{678D5DA1-C056-4ADD-B611-9172DE8CA83E}"/>
    <cellStyle name="Comma 13 4 2 5 2" xfId="24225" xr:uid="{42C3BEA6-6977-4839-A551-19EE27F83117}"/>
    <cellStyle name="Comma 13 4 2 5 3" xfId="33218" xr:uid="{1CE73B51-8C52-4DA0-91CD-E79CE4BA9412}"/>
    <cellStyle name="Comma 13 4 2 5 4" xfId="17265" xr:uid="{E357E9D1-0503-4949-BA42-AD04870EFE5F}"/>
    <cellStyle name="Comma 13 4 2 5 5" xfId="11753" xr:uid="{66641DA6-C81A-4CC8-9506-AA79CB401F49}"/>
    <cellStyle name="Comma 13 4 2 6" xfId="10363" xr:uid="{1F20A4BC-8C0C-454E-9A70-C78AA52FE15B}"/>
    <cellStyle name="Comma 13 4 2 6 2" xfId="36894" xr:uid="{5CE3A918-2D2A-43EC-9FF2-BBE218A3FA10}"/>
    <cellStyle name="Comma 13 4 2 6 3" xfId="27896" xr:uid="{D71EC925-2CE2-4FF1-BC22-1A66C5B69FE6}"/>
    <cellStyle name="Comma 13 4 2 6 4" xfId="14848" xr:uid="{F08AB107-8371-477D-8766-68AB095D483F}"/>
    <cellStyle name="Comma 13 4 2 7" xfId="20665" xr:uid="{64078FDA-773C-48C3-9F0A-3EFF491531E1}"/>
    <cellStyle name="Comma 13 4 2 8" xfId="29680" xr:uid="{2F97363E-DCD3-443D-9DC9-8FA0F725D168}"/>
    <cellStyle name="Comma 13 4 2 9" xfId="15606" xr:uid="{43813523-CEB4-4C41-8230-07A6DCA854B4}"/>
    <cellStyle name="Comma 13 4 3" xfId="2524" xr:uid="{03A2102D-ADEC-4C6E-96F2-607CB203E327}"/>
    <cellStyle name="Comma 13 4 3 2" xfId="5148" xr:uid="{9A6A47BA-2588-4D73-B412-93A1AABF607D}"/>
    <cellStyle name="Comma 13 4 3 2 2" xfId="9445" xr:uid="{3B78679F-6F0A-45DE-95AA-C308E8306535}"/>
    <cellStyle name="Comma 13 4 3 2 2 2" xfId="35975" xr:uid="{D45B0A5D-B855-4846-8B7B-298CBFE69608}"/>
    <cellStyle name="Comma 13 4 3 2 2 3" xfId="26981" xr:uid="{C9E69DE8-EFEB-4BF6-B658-F839D1CF7AD3}"/>
    <cellStyle name="Comma 13 4 3 2 2 4" xfId="14210" xr:uid="{C39E6101-DA07-48BB-ABF7-2EFD13CE3E34}"/>
    <cellStyle name="Comma 13 4 3 2 3" xfId="22990" xr:uid="{5CF19108-7A9B-45DF-899B-EFA58D5E04B9}"/>
    <cellStyle name="Comma 13 4 3 2 4" xfId="32005" xr:uid="{07C8A0AF-8964-4C81-87D4-1CD3CBAB53FE}"/>
    <cellStyle name="Comma 13 4 3 2 5" xfId="19197" xr:uid="{964FF60E-7D69-4728-B17B-8E02F249B0D5}"/>
    <cellStyle name="Comma 13 4 3 3" xfId="7257" xr:uid="{6421E096-B2FD-48C9-9E03-FE6E8C5ED55C}"/>
    <cellStyle name="Comma 13 4 3 3 2" xfId="24800" xr:uid="{96C9E387-7032-464B-B2E8-F0B91BA561BD}"/>
    <cellStyle name="Comma 13 4 3 3 3" xfId="33794" xr:uid="{EBCA2440-BA17-4116-B881-B996376C4C67}"/>
    <cellStyle name="Comma 13 4 3 3 4" xfId="17561" xr:uid="{F36D84EA-16EA-4558-B4B7-83E6B28D2617}"/>
    <cellStyle name="Comma 13 4 3 3 5" xfId="12282" xr:uid="{D3163CBA-940C-4E4C-A381-58DE3722C435}"/>
    <cellStyle name="Comma 13 4 3 4" xfId="21005" xr:uid="{8790E951-9C53-4391-BF36-6E76ACC58949}"/>
    <cellStyle name="Comma 13 4 3 5" xfId="30020" xr:uid="{1EB742F0-A765-4E09-A3A6-3856CB3FF519}"/>
    <cellStyle name="Comma 13 4 3 6" xfId="16574" xr:uid="{CCFB2467-475F-444B-AE54-609AB1758CD0}"/>
    <cellStyle name="Comma 13 4 4" xfId="4207" xr:uid="{AA009AD2-488A-47A9-8C37-1E2F1D01B3A7}"/>
    <cellStyle name="Comma 13 4 4 2" xfId="8695" xr:uid="{6960A4BD-7D45-46EA-844D-3C4A15F87986}"/>
    <cellStyle name="Comma 13 4 4 2 2" xfId="26232" xr:uid="{BE32E32A-BFA2-4FB4-9F61-F8BF7061090C}"/>
    <cellStyle name="Comma 13 4 4 2 3" xfId="35227" xr:uid="{277A0A20-6C82-4F1F-B1A7-58EDAB054C3C}"/>
    <cellStyle name="Comma 13 4 4 2 4" xfId="18672" xr:uid="{AFD6CC17-5D83-45B9-B79E-188FCF59BAFA}"/>
    <cellStyle name="Comma 13 4 4 2 5" xfId="13591" xr:uid="{90806CA5-BB47-4490-9F20-56724FCEA3D1}"/>
    <cellStyle name="Comma 13 4 4 3" xfId="22214" xr:uid="{C663BA22-13CF-4362-A1B5-3964BD92B119}"/>
    <cellStyle name="Comma 13 4 4 4" xfId="31229" xr:uid="{75244654-FC51-44C0-B3B0-9C00CC10DA26}"/>
    <cellStyle name="Comma 13 4 4 5" xfId="15992" xr:uid="{B4BB71E4-8B58-43A3-B0B9-C8CE3BB1BD46}"/>
    <cellStyle name="Comma 13 4 5" xfId="3271" xr:uid="{1E267E7D-1B82-4692-883A-72C82BC9AC5F}"/>
    <cellStyle name="Comma 13 4 5 2" xfId="7966" xr:uid="{C6BEEA74-F10A-4314-9D66-485C30D83EB3}"/>
    <cellStyle name="Comma 13 4 5 2 2" xfId="34503" xr:uid="{061F7708-BD7E-4D42-A11F-696C29EEEFE8}"/>
    <cellStyle name="Comma 13 4 5 2 3" xfId="25509" xr:uid="{B62E7907-FBCC-41A0-B858-A4D7CECEF8BA}"/>
    <cellStyle name="Comma 13 4 5 2 4" xfId="12988" xr:uid="{B065A18B-A608-437A-8821-95639151F7AF}"/>
    <cellStyle name="Comma 13 4 5 3" xfId="21447" xr:uid="{A4E5CF3B-B32E-4E64-A9A5-E87AFC412486}"/>
    <cellStyle name="Comma 13 4 5 4" xfId="30462" xr:uid="{320532B1-DA56-4171-948C-31C91878847D}"/>
    <cellStyle name="Comma 13 4 5 5" xfId="18102" xr:uid="{553294A2-BBD7-4DB7-ADAD-6098C1E3BA9B}"/>
    <cellStyle name="Comma 13 4 6" xfId="6329" xr:uid="{3A7AF6EF-09C9-4322-ABC4-63EEEAF7C7E7}"/>
    <cellStyle name="Comma 13 4 6 2" xfId="23880" xr:uid="{A132514A-EA53-4526-A556-B41EAF4A322F}"/>
    <cellStyle name="Comma 13 4 6 3" xfId="32877" xr:uid="{52D7343B-2D41-4663-8AC5-C1B4E96CE75C}"/>
    <cellStyle name="Comma 13 4 6 4" xfId="17144" xr:uid="{183EE6CD-8A9A-4C0D-A861-D6F286F6ACDB}"/>
    <cellStyle name="Comma 13 4 6 5" xfId="11534" xr:uid="{739DCA97-93E1-4654-A020-9989A11BECD1}"/>
    <cellStyle name="Comma 13 4 7" xfId="8700" xr:uid="{274D87DB-3368-40AF-B935-3EF0017B3E3A}"/>
    <cellStyle name="Comma 13 4 7 2" xfId="35232" xr:uid="{25425A19-D135-47D2-AE7A-444F33EBA927}"/>
    <cellStyle name="Comma 13 4 7 3" xfId="26237" xr:uid="{64724DE5-5968-42C5-B6C5-4462E139172F}"/>
    <cellStyle name="Comma 13 4 7 4" xfId="13596" xr:uid="{542B9361-03ED-46F2-A068-80670721A162}"/>
    <cellStyle name="Comma 13 4 8" xfId="20229" xr:uid="{1373C9F5-92D6-4E99-AAAC-B5C545664D07}"/>
    <cellStyle name="Comma 13 4 9" xfId="29244" xr:uid="{AA615337-8A80-4371-A5EF-631BA85847B8}"/>
    <cellStyle name="Comma 13 5" xfId="2360" xr:uid="{6F728757-EB80-467E-961A-FA18544B461B}"/>
    <cellStyle name="Comma 13 5 2" xfId="4989" xr:uid="{49B7EF5B-B17E-46F3-8DD3-424BA81FBDF3}"/>
    <cellStyle name="Comma 13 5 2 2" xfId="9287" xr:uid="{EE996035-CC3A-4EBF-8EC7-89AA0DA27851}"/>
    <cellStyle name="Comma 13 5 2 2 2" xfId="35817" xr:uid="{37977ACD-686F-4499-A220-A75EFC02728B}"/>
    <cellStyle name="Comma 13 5 2 2 3" xfId="26823" xr:uid="{1187F019-ABCA-4170-B4D1-454D2EE26746}"/>
    <cellStyle name="Comma 13 5 2 2 4" xfId="14052" xr:uid="{502C575F-B4BE-46F6-B36B-BF44510E6B9B}"/>
    <cellStyle name="Comma 13 5 2 3" xfId="22877" xr:uid="{05BF3256-7791-44EB-8459-18CB6E8D7F91}"/>
    <cellStyle name="Comma 13 5 2 4" xfId="31892" xr:uid="{F1069B03-A2D3-4816-B506-02BB52D3028E}"/>
    <cellStyle name="Comma 13 5 2 5" xfId="19041" xr:uid="{6F735C57-CF18-4C34-8CBB-583018C8BD71}"/>
    <cellStyle name="Comma 13 5 3" xfId="7098" xr:uid="{54BFC031-EFA6-4F6A-9429-7A60CE222D2F}"/>
    <cellStyle name="Comma 13 5 3 2" xfId="24641" xr:uid="{DC4D7DD8-B51F-4E59-A852-979C0B1D9A3D}"/>
    <cellStyle name="Comma 13 5 3 3" xfId="33635" xr:uid="{07FA3813-FD0F-411A-94D4-CFCD297C379F}"/>
    <cellStyle name="Comma 13 5 3 4" xfId="17449" xr:uid="{CB5218EA-A4D3-46F2-BB6C-DB49E5BD8F55}"/>
    <cellStyle name="Comma 13 5 3 5" xfId="12124" xr:uid="{187AD5EA-425C-4673-AE74-E28ABB480657}"/>
    <cellStyle name="Comma 13 5 4" xfId="20892" xr:uid="{F27E9F88-F108-4A39-81CF-9AFB8D771522}"/>
    <cellStyle name="Comma 13 5 5" xfId="29907" xr:uid="{0FC2F024-C21A-47C3-8AD4-F07D0498F415}"/>
    <cellStyle name="Comma 13 5 6" xfId="16416" xr:uid="{9C690030-D002-41BB-B354-B2C017924076}"/>
    <cellStyle name="Comma 13 6" xfId="3790" xr:uid="{1CEA9A46-78CC-462C-8E2F-1A218DEFF1A7}"/>
    <cellStyle name="Comma 13 6 2" xfId="8446" xr:uid="{9A2B5B3E-1103-46B7-9A35-09B8E440EEFC}"/>
    <cellStyle name="Comma 13 6 2 2" xfId="25989" xr:uid="{45D84D7E-9245-49F5-AB10-0F6AAF886D89}"/>
    <cellStyle name="Comma 13 6 2 3" xfId="34982" xr:uid="{A435389D-9AD1-4F0D-9983-C7C332C1BDE8}"/>
    <cellStyle name="Comma 13 6 2 4" xfId="18560" xr:uid="{648E3740-AECF-4972-BFB3-03AE37932827}"/>
    <cellStyle name="Comma 13 6 2 5" xfId="13450" xr:uid="{9E85B0DC-4C48-4C90-88FD-6DDAFF809D70}"/>
    <cellStyle name="Comma 13 6 3" xfId="21797" xr:uid="{15B41B3A-37B4-44BA-A318-DA3D31C7DFF4}"/>
    <cellStyle name="Comma 13 6 4" xfId="30812" xr:uid="{E56E7A14-0AFB-4366-AAB2-E58699DABF14}"/>
    <cellStyle name="Comma 13 6 5" xfId="15880" xr:uid="{142E41F8-1DFB-4D6B-8D24-05C72761419C}"/>
    <cellStyle name="Comma 13 7" xfId="3113" xr:uid="{1C33FA17-5AC1-4595-8CDA-60D172266992}"/>
    <cellStyle name="Comma 13 7 2" xfId="7808" xr:uid="{1D610F74-4E9D-492A-950F-A36765DAB5CF}"/>
    <cellStyle name="Comma 13 7 2 2" xfId="34345" xr:uid="{CB892DF3-DE58-4AAF-80FD-E124B7A93B4C}"/>
    <cellStyle name="Comma 13 7 2 3" xfId="25351" xr:uid="{B16EC3D2-6C0D-4FEB-8475-4602C58787FC}"/>
    <cellStyle name="Comma 13 7 2 4" xfId="12830" xr:uid="{2DF2F371-2D7A-4F56-A175-E3F2C4C5890F}"/>
    <cellStyle name="Comma 13 7 3" xfId="21335" xr:uid="{FC0D954A-545B-43F2-BD03-7382BE3108DF}"/>
    <cellStyle name="Comma 13 7 4" xfId="30350" xr:uid="{AB3E7C6B-C6C1-4EE7-89D3-5485C3525D7C}"/>
    <cellStyle name="Comma 13 7 5" xfId="17944" xr:uid="{FC5DF881-B71C-4637-84EF-137D0D2C4D53}"/>
    <cellStyle name="Comma 13 8" xfId="5982" xr:uid="{09743A39-D552-4D59-BF25-C5F6B891DA9B}"/>
    <cellStyle name="Comma 13 8 2" xfId="23543" xr:uid="{A7177BB7-7B0C-4134-AFA9-86083109896A}"/>
    <cellStyle name="Comma 13 8 3" xfId="32541" xr:uid="{E791BA9B-2B52-44CB-9E72-DCF710CC7A03}"/>
    <cellStyle name="Comma 13 8 4" xfId="17032" xr:uid="{46473236-D91C-4165-8E8B-F7AF93682E35}"/>
    <cellStyle name="Comma 13 8 5" xfId="11333" xr:uid="{C14B1C5C-B37F-4797-A13D-2913CF49B1B1}"/>
    <cellStyle name="Comma 13 9" xfId="6062" xr:uid="{A03CA845-51CB-4A64-BE7A-1CD047A65B40}"/>
    <cellStyle name="Comma 13 9 2" xfId="32616" xr:uid="{C8AD790B-C52B-46A2-B250-88C4D839A8A7}"/>
    <cellStyle name="Comma 13 9 3" xfId="23619" xr:uid="{4B074913-7AB7-4C74-B689-3D24D7A621E0}"/>
    <cellStyle name="Comma 13 9 4" xfId="11379" xr:uid="{1EF2260F-9877-4AC2-A9B2-A61FFB1B87DE}"/>
    <cellStyle name="Comma 14" xfId="624" xr:uid="{5AEEE7AA-C8A9-4D5F-A2FE-242170BEBED4}"/>
    <cellStyle name="Comma 14 10" xfId="19815" xr:uid="{581DE406-6801-430D-88A8-B6F19DE4500A}"/>
    <cellStyle name="Comma 14 11" xfId="28828" xr:uid="{6B1155DC-2AC0-482B-B193-A073040F7ACA}"/>
    <cellStyle name="Comma 14 12" xfId="15265" xr:uid="{303F18B7-3723-48F8-B388-AA2B4488C3B2}"/>
    <cellStyle name="Comma 14 2" xfId="864" xr:uid="{168936E8-D5DC-4D2D-AAEB-566519FD323A}"/>
    <cellStyle name="Comma 14 2 10" xfId="19962" xr:uid="{D934129F-F7CC-4564-8428-D7CFF6F4038C}"/>
    <cellStyle name="Comma 14 2 11" xfId="28976" xr:uid="{4DD08647-4B5B-4678-9051-82E1B7F5099C}"/>
    <cellStyle name="Comma 14 2 12" xfId="15323" xr:uid="{84568CE2-08F6-4C12-B06B-11BE90F85431}"/>
    <cellStyle name="Comma 14 2 2" xfId="1398" xr:uid="{6EB9B784-7EA4-4E1C-AB55-2FDEA987C40B}"/>
    <cellStyle name="Comma 14 2 2 10" xfId="29407" xr:uid="{6E374C2C-D4EA-4846-BC55-0BAFCD6E0DE6}"/>
    <cellStyle name="Comma 14 2 2 11" xfId="15479" xr:uid="{9D7FA734-715B-4336-9EB5-1F7E3D1A830C}"/>
    <cellStyle name="Comma 14 2 2 2" xfId="1804" xr:uid="{F176A442-1921-4DD7-8F92-8F579C2EE431}"/>
    <cellStyle name="Comma 14 2 2 2 10" xfId="195" xr:uid="{DEBE8853-08FA-4FEA-A045-F5CB33F3DE34}"/>
    <cellStyle name="Comma 14 2 2 2 10 2" xfId="2252" xr:uid="{18153107-4FCD-4319-8DD4-A36C01DC3EA8}"/>
    <cellStyle name="Comma 14 2 2 2 10 2 2" xfId="4919" xr:uid="{DE55747D-1D22-4272-B90A-BB2259EA59F3}"/>
    <cellStyle name="Comma 14 2 2 2 10 2 2 2" xfId="9223" xr:uid="{C5141D90-709C-4D76-986C-0976708A87DB}"/>
    <cellStyle name="Comma 14 2 2 2 10 2 2 2 2" xfId="35752" xr:uid="{E5B140BD-C8A2-418E-B9D6-5E4EF95AD7AE}"/>
    <cellStyle name="Comma 14 2 2 2 10 2 2 2 3" xfId="26759" xr:uid="{4E4D317A-7C22-4579-824B-62A85FA17F40}"/>
    <cellStyle name="Comma 14 2 2 2 10 2 2 2 4" xfId="13993" xr:uid="{843956B7-F2A8-4F8F-87B2-60C02719A310}"/>
    <cellStyle name="Comma 14 2 2 2 10 2 2 3" xfId="22843" xr:uid="{2D815DCC-C541-4811-B676-94CABC29DD9D}"/>
    <cellStyle name="Comma 14 2 2 2 10 2 2 4" xfId="31858" xr:uid="{064F4AD5-0CA3-4397-A0F4-113EEF3AE7C2}"/>
    <cellStyle name="Comma 14 2 2 2 10 2 2 5" xfId="18998" xr:uid="{3DCEA4E3-A96B-4FD9-B35D-CF25FF96AC4D}"/>
    <cellStyle name="Comma 14 2 2 2 10 2 3" xfId="7025" xr:uid="{BA1F1C35-4318-4438-AD9C-EE4B6FCFEC54}"/>
    <cellStyle name="Comma 14 2 2 2 10 2 3 2" xfId="24570" xr:uid="{A0D6ECBF-EC1F-49DC-9F86-48DD5CFA83F3}"/>
    <cellStyle name="Comma 14 2 2 2 10 2 3 3" xfId="33563" xr:uid="{C8CFD354-86CA-4CF1-B1DD-B092AF257CF2}"/>
    <cellStyle name="Comma 14 2 2 2 10 2 3 4" xfId="17431" xr:uid="{27026F49-39A5-424C-968C-ED5BD676E45C}"/>
    <cellStyle name="Comma 14 2 2 2 10 2 3 5" xfId="12066" xr:uid="{B7B1C454-4412-409E-A8E4-0A16658A9BBE}"/>
    <cellStyle name="Comma 14 2 2 2 10 2 4" xfId="20858" xr:uid="{DCD2A240-B613-4B2A-AC83-6AD1C3E18477}"/>
    <cellStyle name="Comma 14 2 2 2 10 2 5" xfId="29873" xr:uid="{10884CC7-C4EE-473D-A260-B1E7A18FF540}"/>
    <cellStyle name="Comma 14 2 2 2 10 2 6" xfId="16362" xr:uid="{BD3EFEC8-FE84-44C7-8BB5-10BB98F552D9}"/>
    <cellStyle name="Comma 14 2 2 2 10 3" xfId="3736" xr:uid="{10E8FBD6-597C-4ED9-B84B-85FFDE3C1397}"/>
    <cellStyle name="Comma 14 2 2 2 10 3 2" xfId="8413" xr:uid="{34DE4B4F-8103-42ED-975F-D59EF5B11C3B}"/>
    <cellStyle name="Comma 14 2 2 2 10 3 2 2" xfId="25956" xr:uid="{D1853D4A-B52D-44A9-A08E-4C120FF5613C}"/>
    <cellStyle name="Comma 14 2 2 2 10 3 2 3" xfId="34949" xr:uid="{83208E4A-55A7-4811-ADDA-F65904DF8AD7}"/>
    <cellStyle name="Comma 14 2 2 2 10 3 2 4" xfId="18542" xr:uid="{84FDD540-8993-4F57-946A-4D1D08734C2D}"/>
    <cellStyle name="Comma 14 2 2 2 10 3 2 5" xfId="13428" xr:uid="{705495B5-7798-4A96-B5BD-E585AB2E50C6}"/>
    <cellStyle name="Comma 14 2 2 2 10 3 3" xfId="21743" xr:uid="{4292A20A-599D-40CB-9783-31246BC4AC58}"/>
    <cellStyle name="Comma 14 2 2 2 10 3 4" xfId="30758" xr:uid="{788DAC68-61AD-4333-AB42-55022A7DE034}"/>
    <cellStyle name="Comma 14 2 2 2 10 3 5" xfId="15862" xr:uid="{DCDE71B1-BA28-475C-94C9-1A57E642E411}"/>
    <cellStyle name="Comma 14 2 2 2 10 4" xfId="3058" xr:uid="{60D4F665-833E-41A5-B160-3123C21CF4B7}"/>
    <cellStyle name="Comma 14 2 2 2 10 4 2" xfId="7754" xr:uid="{53683044-EE4C-4459-A421-94BDD76092FC}"/>
    <cellStyle name="Comma 14 2 2 2 10 4 2 2" xfId="34291" xr:uid="{4CF409AA-8E3A-448D-818C-8DF76AA959F8}"/>
    <cellStyle name="Comma 14 2 2 2 10 4 2 3" xfId="25297" xr:uid="{F68864B6-7D35-412B-9660-E8582D56737C}"/>
    <cellStyle name="Comma 14 2 2 2 10 4 2 4" xfId="12776" xr:uid="{6FA01D55-BEFD-4450-A39B-7B250F50D1C1}"/>
    <cellStyle name="Comma 14 2 2 2 10 4 3" xfId="21317" xr:uid="{83EAD8E2-3B62-43F7-9B5E-244C68D37633}"/>
    <cellStyle name="Comma 14 2 2 2 10 4 4" xfId="30332" xr:uid="{096C59AC-B55A-42B7-942E-731ADDA1DE75}"/>
    <cellStyle name="Comma 14 2 2 2 10 4 5" xfId="17890" xr:uid="{954F91F4-5F05-40F0-B28E-7D4BA7153583}"/>
    <cellStyle name="Comma 14 2 2 2 10 5" xfId="5858" xr:uid="{2831AE07-691F-4ACC-885C-90F4B2EB39BE}"/>
    <cellStyle name="Comma 14 2 2 2 10 5 2" xfId="23423" xr:uid="{29853343-3EAB-49BA-9073-FCBB4B277C89}"/>
    <cellStyle name="Comma 14 2 2 2 10 5 3" xfId="32431" xr:uid="{E76A69BF-104F-49EC-94FA-0E78A8A626FE}"/>
    <cellStyle name="Comma 14 2 2 2 10 5 4" xfId="17014" xr:uid="{3267BBC4-6081-409D-821F-6A46EDA9FC05}"/>
    <cellStyle name="Comma 14 2 2 2 10 5 5" xfId="11270" xr:uid="{810179A4-4FC4-4C98-BB82-86C0AB82285B}"/>
    <cellStyle name="Comma 14 2 2 2 10 6" xfId="19763" xr:uid="{D67632D5-FA88-4710-B788-E30F6306033F}"/>
    <cellStyle name="Comma 14 2 2 2 10 7" xfId="28772" xr:uid="{610638B4-477E-4BCD-A4FD-DAA652354BA5}"/>
    <cellStyle name="Comma 14 2 2 2 10 8" xfId="15210" xr:uid="{9B5DD165-47AA-4BF7-BB26-33E5B1468BCC}"/>
    <cellStyle name="Comma 14 2 2 2 2" xfId="2767" xr:uid="{0CE3C25F-21EC-4395-85E0-1E1E69E33B58}"/>
    <cellStyle name="Comma 14 2 2 2 2 2" xfId="5389" xr:uid="{9A8D48D0-55BA-4CC4-84D8-DE917650B981}"/>
    <cellStyle name="Comma 14 2 2 2 2 2 2" xfId="9686" xr:uid="{721DE26B-731D-4D81-B850-A7C3F643DD17}"/>
    <cellStyle name="Comma 14 2 2 2 2 2 2 2" xfId="36216" xr:uid="{ED9EE04B-87AE-43B1-BFF3-82960C9A0463}"/>
    <cellStyle name="Comma 14 2 2 2 2 2 2 3" xfId="27222" xr:uid="{D08AEF3E-65DE-41D4-A328-D7DEBCA321DC}"/>
    <cellStyle name="Comma 14 2 2 2 2 2 2 4" xfId="14451" xr:uid="{7AFC046B-AA8C-411E-BFBB-26C06020902D}"/>
    <cellStyle name="Comma 14 2 2 2 2 2 3" xfId="23157" xr:uid="{AF3DA144-7A80-4710-A58E-AD2966CB5D40}"/>
    <cellStyle name="Comma 14 2 2 2 2 2 4" xfId="32172" xr:uid="{574E924E-21A9-47FD-8F48-60DA370768F2}"/>
    <cellStyle name="Comma 14 2 2 2 2 2 5" xfId="19438" xr:uid="{9CD41437-FA89-4896-9033-3E468AF4136D}"/>
    <cellStyle name="Comma 14 2 2 2 2 3" xfId="7498" xr:uid="{D45CBFD9-B418-4001-879A-9E2F11E28947}"/>
    <cellStyle name="Comma 14 2 2 2 2 3 2" xfId="25041" xr:uid="{C0A71EAC-1A84-43AD-8089-2409FDA328D6}"/>
    <cellStyle name="Comma 14 2 2 2 2 3 3" xfId="34035" xr:uid="{C06B6603-AB0E-410C-A2B8-4E7486AB7501}"/>
    <cellStyle name="Comma 14 2 2 2 2 3 4" xfId="17728" xr:uid="{0C2DBA83-7991-4C7C-A5C8-9C7A65194575}"/>
    <cellStyle name="Comma 14 2 2 2 2 3 5" xfId="12523" xr:uid="{CA6449E6-F093-4688-9FF3-AE82F3577E8A}"/>
    <cellStyle name="Comma 14 2 2 2 2 4" xfId="21172" xr:uid="{E05C737E-0F14-4486-985B-685187F40376}"/>
    <cellStyle name="Comma 14 2 2 2 2 5" xfId="30187" xr:uid="{160D2C75-A72D-49D8-83E6-45FDE8832A0C}"/>
    <cellStyle name="Comma 14 2 2 2 2 6" xfId="16815" xr:uid="{416D89EB-6A3C-4324-B2C1-E0BD69CEBE07}"/>
    <cellStyle name="Comma 14 2 2 2 3" xfId="4689" xr:uid="{6D0369EE-ABEF-452B-A0E3-269BAF898776}"/>
    <cellStyle name="Comma 14 2 2 2 3 2" xfId="9014" xr:uid="{D998C436-C3CE-4790-9CFB-291E9DCB2A81}"/>
    <cellStyle name="Comma 14 2 2 2 3 2 2" xfId="26550" xr:uid="{B681C873-0C47-45CC-9F84-928251F953E7}"/>
    <cellStyle name="Comma 14 2 2 2 3 2 3" xfId="35545" xr:uid="{150857BB-CB1A-4A0B-A337-0F1FBEE0859F}"/>
    <cellStyle name="Comma 14 2 2 2 3 2 4" xfId="18839" xr:uid="{AB736E61-8881-4E4E-B9C0-797443A93AB9}"/>
    <cellStyle name="Comma 14 2 2 2 3 2 5" xfId="13790" xr:uid="{B7205F65-8323-4B64-9104-609FC405CF9B}"/>
    <cellStyle name="Comma 14 2 2 2 3 3" xfId="22696" xr:uid="{EBBCFE84-32CE-402B-9E7C-9F29B2CC2E2E}"/>
    <cellStyle name="Comma 14 2 2 2 3 4" xfId="31711" xr:uid="{5CCECF8A-11AB-44F6-BF27-192D736B44BD}"/>
    <cellStyle name="Comma 14 2 2 2 3 5" xfId="16159" xr:uid="{68F357FE-4D10-4097-ADCE-AD9D2777321B}"/>
    <cellStyle name="Comma 14 2 2 2 4" xfId="3516" xr:uid="{FDDAD836-A0D6-41CD-A908-76030DE3FB04}"/>
    <cellStyle name="Comma 14 2 2 2 4 2" xfId="8207" xr:uid="{E0FD96AC-F5F7-444C-91A8-626565D94330}"/>
    <cellStyle name="Comma 14 2 2 2 4 2 2" xfId="34744" xr:uid="{79FD5C71-5781-4678-AE43-D2F10B941A34}"/>
    <cellStyle name="Comma 14 2 2 2 4 2 3" xfId="25750" xr:uid="{EECAA038-A7E2-4D26-ACB0-8792D0B033BF}"/>
    <cellStyle name="Comma 14 2 2 2 4 2 4" xfId="13229" xr:uid="{3FF84D37-AD5B-474A-8DF2-A37CC23C9476}"/>
    <cellStyle name="Comma 14 2 2 2 4 3" xfId="21614" xr:uid="{F00F8305-917D-4D70-9EC8-DF078A4C8D26}"/>
    <cellStyle name="Comma 14 2 2 2 4 4" xfId="30629" xr:uid="{1AEF14F8-4C8B-4823-99EF-37A70DB97010}"/>
    <cellStyle name="Comma 14 2 2 2 4 5" xfId="18343" xr:uid="{F5FA6915-4316-4B50-82B0-BBE6ED52E5A6}"/>
    <cellStyle name="Comma 14 2 2 2 5" xfId="6736" xr:uid="{E2F10FC8-4CB8-4772-AA95-EDBE86D6EFF0}"/>
    <cellStyle name="Comma 14 2 2 2 5 2" xfId="24282" xr:uid="{75593646-DFF2-48D9-A72A-5FC2023DB28C}"/>
    <cellStyle name="Comma 14 2 2 2 5 3" xfId="33275" xr:uid="{74143B8A-C520-48A4-89B8-705EE0822271}"/>
    <cellStyle name="Comma 14 2 2 2 5 4" xfId="17311" xr:uid="{F9CD6802-58BA-419B-AB31-E5CBD60C0340}"/>
    <cellStyle name="Comma 14 2 2 2 5 5" xfId="11810" xr:uid="{3BD42AE5-BAE2-4952-BB8A-16A454DD443B}"/>
    <cellStyle name="Comma 14 2 2 2 6" xfId="10409" xr:uid="{AC59D2A5-A3F1-46FD-9C6E-F2543192C8FB}"/>
    <cellStyle name="Comma 14 2 2 2 6 2" xfId="36940" xr:uid="{C7EC30DE-1010-451B-8C03-3F1B849FB7EF}"/>
    <cellStyle name="Comma 14 2 2 2 6 3" xfId="27942" xr:uid="{6D5DB53C-DF44-4667-B772-BF13826EFA05}"/>
    <cellStyle name="Comma 14 2 2 2 6 4" xfId="14894" xr:uid="{B2E3C0F2-C4F8-4DDA-8946-9386AC6BA6A7}"/>
    <cellStyle name="Comma 14 2 2 2 7" xfId="20711" xr:uid="{A28F3771-BDAF-4EEF-A4F2-DB1145885944}"/>
    <cellStyle name="Comma 14 2 2 2 8" xfId="29726" xr:uid="{A935077B-D89A-4192-8BAF-6B9D73DD5D6B}"/>
    <cellStyle name="Comma 14 2 2 2 9" xfId="15663" xr:uid="{D57E3EF0-D939-4EA7-88C1-FBCB5CE3F94A}"/>
    <cellStyle name="Comma 14 2 2 3" xfId="2582" xr:uid="{FE97795E-BFD4-485D-AA45-35536F29D035}"/>
    <cellStyle name="Comma 14 2 2 3 2" xfId="5205" xr:uid="{67AD2177-C2DF-4044-8D30-35037930D03C}"/>
    <cellStyle name="Comma 14 2 2 3 2 2" xfId="9502" xr:uid="{3179963C-2DEC-42E4-B17E-F95F2E0AE633}"/>
    <cellStyle name="Comma 14 2 2 3 2 2 2" xfId="36032" xr:uid="{B3612655-C9F0-41CC-B2FD-017D0155F1AB}"/>
    <cellStyle name="Comma 14 2 2 3 2 2 3" xfId="27038" xr:uid="{FF140257-369F-42AF-979A-9CA4F8139013}"/>
    <cellStyle name="Comma 14 2 2 3 2 2 4" xfId="14267" xr:uid="{5D741F21-8444-4385-9EE8-A21D15750F10}"/>
    <cellStyle name="Comma 14 2 2 3 2 3" xfId="23036" xr:uid="{78CDAB7F-3202-48CB-990D-661F2177F090}"/>
    <cellStyle name="Comma 14 2 2 3 2 4" xfId="32051" xr:uid="{CFB2FF31-B5A1-496B-BD88-8D5583B336D2}"/>
    <cellStyle name="Comma 14 2 2 3 2 5" xfId="19254" xr:uid="{C68CB06B-04D6-413C-AB50-1C8DDB857ED8}"/>
    <cellStyle name="Comma 14 2 2 3 3" xfId="7314" xr:uid="{A5E31EAD-4A04-4C5F-B46F-C57C63B70D66}"/>
    <cellStyle name="Comma 14 2 2 3 3 2" xfId="24857" xr:uid="{17A39035-1D9A-413C-A041-A18D513096E6}"/>
    <cellStyle name="Comma 14 2 2 3 3 3" xfId="33851" xr:uid="{32C9625C-AD10-4E07-A04E-A9AB0F41BCF3}"/>
    <cellStyle name="Comma 14 2 2 3 3 4" xfId="17607" xr:uid="{CC23B4E2-D023-44B6-B839-C5AA8B5453A2}"/>
    <cellStyle name="Comma 14 2 2 3 3 5" xfId="12339" xr:uid="{BE4E75AE-2E6C-447A-9779-86CCE2AADAA3}"/>
    <cellStyle name="Comma 14 2 2 3 4" xfId="21051" xr:uid="{16980218-8E9E-49C3-8D6B-59A4F5B775E7}"/>
    <cellStyle name="Comma 14 2 2 3 5" xfId="30066" xr:uid="{7E6C4006-289A-4DB0-A122-CF3ABA865124}"/>
    <cellStyle name="Comma 14 2 2 3 6" xfId="16631" xr:uid="{F4387421-4C96-4981-BFAD-5684CA67CDCD}"/>
    <cellStyle name="Comma 14 2 2 4" xfId="4370" xr:uid="{BA05086B-DBB0-4E35-A5F4-E069CEAF8D91}"/>
    <cellStyle name="Comma 14 2 2 4 2" xfId="8794" xr:uid="{695A6F0F-9EE5-42A6-9A1F-FFE4F9C4A7B9}"/>
    <cellStyle name="Comma 14 2 2 4 2 2" xfId="26331" xr:uid="{86C8E979-4AE1-49D2-83C1-B2193C56FC2E}"/>
    <cellStyle name="Comma 14 2 2 4 2 3" xfId="35327" xr:uid="{B6E01CAF-B39A-42F3-BEC1-D71651AE990F}"/>
    <cellStyle name="Comma 14 2 2 4 2 4" xfId="18718" xr:uid="{69F263F8-EEFD-4EF4-B605-79C57593BD03}"/>
    <cellStyle name="Comma 14 2 2 4 2 5" xfId="13649" xr:uid="{3576ABEE-5BCD-47C1-A7B8-1C8C791C8C48}"/>
    <cellStyle name="Comma 14 2 2 4 3" xfId="22377" xr:uid="{BC557E3C-214C-43CB-A8CC-12D21AE1057D}"/>
    <cellStyle name="Comma 14 2 2 4 4" xfId="31392" xr:uid="{E5786661-5B55-4058-9F63-1B5D4EAA6E8B}"/>
    <cellStyle name="Comma 14 2 2 4 5" xfId="16038" xr:uid="{4803B03A-3C1C-4DE7-9ECF-DB2F57A31D11}"/>
    <cellStyle name="Comma 14 2 2 5" xfId="3329" xr:uid="{76735866-6643-4DD1-AD4A-B57756D2DB88}"/>
    <cellStyle name="Comma 14 2 2 5 2" xfId="8023" xr:uid="{242E03C3-C76C-4943-A212-4F2D9749D037}"/>
    <cellStyle name="Comma 14 2 2 5 2 2" xfId="34560" xr:uid="{FAA25D0E-ABC3-4940-838C-7327548D756B}"/>
    <cellStyle name="Comma 14 2 2 5 2 3" xfId="25566" xr:uid="{5DFA1C53-AE2E-4ED6-AC74-E74A402FA158}"/>
    <cellStyle name="Comma 14 2 2 5 2 4" xfId="13045" xr:uid="{59A521C2-8F5F-46E0-B997-73DF0F3C39C8}"/>
    <cellStyle name="Comma 14 2 2 5 3" xfId="21493" xr:uid="{50B64B81-48F1-4B05-A4EB-E2314B3BD5D5}"/>
    <cellStyle name="Comma 14 2 2 5 4" xfId="30508" xr:uid="{3986AEF2-197D-46BB-B826-7C3DA03BCD31}"/>
    <cellStyle name="Comma 14 2 2 5 5" xfId="18159" xr:uid="{56317AF9-F223-457F-86D9-41D54CE6EA5B}"/>
    <cellStyle name="Comma 14 2 2 6" xfId="5737" xr:uid="{B2E2FB3B-F412-424B-950B-998FC5702C9D}"/>
    <cellStyle name="Comma 14 2 2 6 2" xfId="9949" xr:uid="{358D619D-D332-4CBC-B59F-51749B8C35A2}"/>
    <cellStyle name="Comma 14 2 2 6 2 2" xfId="36481" xr:uid="{D920DD37-9BC6-4BB4-80D0-93ADDEAC5F17}"/>
    <cellStyle name="Comma 14 2 2 6 2 3" xfId="27485" xr:uid="{0121D1C2-DA6C-40A5-B7FB-B6F2D292D145}"/>
    <cellStyle name="Comma 14 2 2 6 2 4" xfId="14705" xr:uid="{E3D19696-805B-4461-B0AD-BDCA7B88960A}"/>
    <cellStyle name="Comma 14 2 2 6 3" xfId="23322" xr:uid="{DBDBBB8D-F90C-4F99-B801-41F13896E07A}"/>
    <cellStyle name="Comma 14 2 2 6 4" xfId="32337" xr:uid="{FDCC41D0-83B3-4C0E-86FF-82D1B7E673E6}"/>
    <cellStyle name="Comma 14 2 2 6 5" xfId="19686" xr:uid="{17A7ABCA-8D91-441B-8AC4-DA54B3514BB5}"/>
    <cellStyle name="Comma 14 2 2 7" xfId="6442" xr:uid="{AC7CB7F8-A128-4C79-8E69-07479485A87C}"/>
    <cellStyle name="Comma 14 2 2 7 2" xfId="23992" xr:uid="{D0A2C96E-E773-4112-920D-2DD483EF85C7}"/>
    <cellStyle name="Comma 14 2 2 7 3" xfId="32987" xr:uid="{E5A5F599-1F48-4667-970C-F854E5B688C5}"/>
    <cellStyle name="Comma 14 2 2 7 4" xfId="17190" xr:uid="{52F7792B-CFEB-4EC6-A13E-5C6F64B61AFD}"/>
    <cellStyle name="Comma 14 2 2 7 5" xfId="11603" xr:uid="{5FEA27FD-922A-4839-BEF6-41D67D15FD0A}"/>
    <cellStyle name="Comma 14 2 2 8" xfId="10088" xr:uid="{A99A40D6-691A-4A1C-B83B-116AC2CB7969}"/>
    <cellStyle name="Comma 14 2 2 8 2" xfId="36621" xr:uid="{DD8738E1-E1F5-4761-9A4E-49179173BB4B}"/>
    <cellStyle name="Comma 14 2 2 8 3" xfId="27623" xr:uid="{5994ECC1-08EC-4326-BFEC-2873E59B684D}"/>
    <cellStyle name="Comma 14 2 2 8 4" xfId="14773" xr:uid="{38F31854-C4CA-4998-A9AE-4E97EF139F84}"/>
    <cellStyle name="Comma 14 2 2 9" xfId="20392" xr:uid="{B604397C-FDE9-427A-88C5-49ECB30C1316}"/>
    <cellStyle name="Comma 14 2 3" xfId="2424" xr:uid="{AB5F7FBE-1931-428F-A751-A3FECBCC6123}"/>
    <cellStyle name="Comma 14 2 3 2" xfId="5049" xr:uid="{E433879A-1C8D-4EC4-BC7B-265426E19DE1}"/>
    <cellStyle name="Comma 14 2 3 2 2" xfId="9346" xr:uid="{CA647F37-E860-4566-ACBB-6A3A9B45C725}"/>
    <cellStyle name="Comma 14 2 3 2 2 2" xfId="35876" xr:uid="{5186D15F-5DAB-492C-99BC-440FC61D691A}"/>
    <cellStyle name="Comma 14 2 3 2 2 3" xfId="26882" xr:uid="{AE61E06E-3DC3-488C-AB2C-C0364AB003C8}"/>
    <cellStyle name="Comma 14 2 3 2 2 4" xfId="14111" xr:uid="{6D4A1582-3489-4215-849B-23BEEE890024}"/>
    <cellStyle name="Comma 14 2 3 2 3" xfId="22924" xr:uid="{2BEEC223-E01D-4AC3-9F95-1AABE24C7D5A}"/>
    <cellStyle name="Comma 14 2 3 2 4" xfId="31939" xr:uid="{5D8D82A9-A58C-4DE9-B6CC-EAD9BFB978AA}"/>
    <cellStyle name="Comma 14 2 3 2 5" xfId="19099" xr:uid="{17E45FA9-1374-4D4C-9553-5A6F02665794}"/>
    <cellStyle name="Comma 14 2 3 3" xfId="7158" xr:uid="{BEB5DB1A-4045-4CB2-BFBF-E34067C06F6C}"/>
    <cellStyle name="Comma 14 2 3 3 2" xfId="24701" xr:uid="{A3834E2A-56D9-405B-876A-1274B2AD1E48}"/>
    <cellStyle name="Comma 14 2 3 3 3" xfId="33695" xr:uid="{AB485C2E-F40B-4247-97C6-72BED21F4084}"/>
    <cellStyle name="Comma 14 2 3 3 4" xfId="17495" xr:uid="{7267BD81-4333-4041-BE97-C7FFC0550CEC}"/>
    <cellStyle name="Comma 14 2 3 3 5" xfId="12183" xr:uid="{810CA591-7E51-4763-A896-A44CBCB35117}"/>
    <cellStyle name="Comma 14 2 3 4" xfId="20939" xr:uid="{C3CBDD19-3324-4A5B-A480-D5D053CE250C}"/>
    <cellStyle name="Comma 14 2 3 5" xfId="29954" xr:uid="{F40D85CA-B196-4487-B317-4AD927DF63D2}"/>
    <cellStyle name="Comma 14 2 3 6" xfId="16475" xr:uid="{F92D4B4A-856B-4778-9BD3-504D579D74E0}"/>
    <cellStyle name="Comma 14 2 4" xfId="3939" xr:uid="{6DF64456-A178-4F55-BC89-1033865B1E93}"/>
    <cellStyle name="Comma 14 2 4 2" xfId="8532" xr:uid="{E4727455-CEBB-4C49-AE93-9DCDA3BCD65D}"/>
    <cellStyle name="Comma 14 2 4 2 2" xfId="26073" xr:uid="{E4BC3CC5-164B-4EBF-80FF-75433A03A49D}"/>
    <cellStyle name="Comma 14 2 4 2 3" xfId="35067" xr:uid="{28460231-3206-404E-A98B-E6B50C20C0BA}"/>
    <cellStyle name="Comma 14 2 4 2 4" xfId="18606" xr:uid="{6ED83568-E564-48BD-B1B9-43BD1FD36C4B}"/>
    <cellStyle name="Comma 14 2 4 2 5" xfId="13504" xr:uid="{C77DA626-91D5-4394-B6A6-77C319153463}"/>
    <cellStyle name="Comma 14 2 4 3" xfId="21946" xr:uid="{708B9852-6BA4-40A6-A56B-2D723655F947}"/>
    <cellStyle name="Comma 14 2 4 4" xfId="30961" xr:uid="{8871E92B-35E9-4783-A4FE-70EB366E1EF9}"/>
    <cellStyle name="Comma 14 2 4 5" xfId="15926" xr:uid="{4E4FB9A2-16BA-485B-9DCB-709B1607D93D}"/>
    <cellStyle name="Comma 14 2 5" xfId="3172" xr:uid="{488173B2-155D-4D72-B6FF-087DD44DDA3A}"/>
    <cellStyle name="Comma 14 2 5 2" xfId="7867" xr:uid="{1F1611C4-883A-4872-98CB-1ACBCEE0CAA6}"/>
    <cellStyle name="Comma 14 2 5 2 2" xfId="34404" xr:uid="{344B5015-5E55-4FB6-A78A-FD3B49C50D69}"/>
    <cellStyle name="Comma 14 2 5 2 3" xfId="25410" xr:uid="{0F143857-3EE2-41F9-9712-D528F507928E}"/>
    <cellStyle name="Comma 14 2 5 2 4" xfId="12889" xr:uid="{A5AF946A-C80C-49F2-89F6-8D70570BBC57}"/>
    <cellStyle name="Comma 14 2 5 3" xfId="21381" xr:uid="{A9BE5256-7682-4FA2-BD10-1AFA9EB773A4}"/>
    <cellStyle name="Comma 14 2 5 4" xfId="30396" xr:uid="{DE5B295F-5113-4B75-AEC0-E83E9326DBDB}"/>
    <cellStyle name="Comma 14 2 5 5" xfId="18003" xr:uid="{C44C9788-26D5-4AAA-87C8-5584F2251CF3}"/>
    <cellStyle name="Comma 14 2 6" xfId="5694" xr:uid="{00CB2BE5-1DAE-4EB6-9DC9-F321AD766F56}"/>
    <cellStyle name="Comma 14 2 6 2" xfId="9916" xr:uid="{3397CCFD-2A67-4615-A836-E6FDE032E73B}"/>
    <cellStyle name="Comma 14 2 6 2 2" xfId="36448" xr:uid="{E594FE9D-EDB0-44D5-B705-E7DAFE4EA8B8}"/>
    <cellStyle name="Comma 14 2 6 2 3" xfId="27452" xr:uid="{9AB1A0F1-E830-40F5-8020-51901816E7E6}"/>
    <cellStyle name="Comma 14 2 6 2 4" xfId="14676" xr:uid="{A8B07F1C-D699-4602-B8D3-9FF2C2A215F4}"/>
    <cellStyle name="Comma 14 2 6 3" xfId="23297" xr:uid="{B32D2B66-8564-4416-9553-140FEC14A972}"/>
    <cellStyle name="Comma 14 2 6 4" xfId="32312" xr:uid="{C19F88B3-4147-427C-AD37-9C732FB4073D}"/>
    <cellStyle name="Comma 14 2 6 5" xfId="19657" xr:uid="{D65CADA0-56CF-4E65-9125-0061206CC1EB}"/>
    <cellStyle name="Comma 14 2 7" xfId="6111" xr:uid="{99F00513-56D6-4F97-B57C-E95587ECC493}"/>
    <cellStyle name="Comma 14 2 7 2" xfId="23667" xr:uid="{32713273-B01E-4239-94C0-510DC1AACC95}"/>
    <cellStyle name="Comma 14 2 7 3" xfId="32664" xr:uid="{7112AD08-E42C-478C-8974-6AFAF67C422A}"/>
    <cellStyle name="Comma 14 2 7 4" xfId="17078" xr:uid="{18535D36-1F51-486C-8ADB-8CA04541A543}"/>
    <cellStyle name="Comma 14 2 7 5" xfId="11407" xr:uid="{3F901721-1F38-4268-BD1A-47E644672E88}"/>
    <cellStyle name="Comma 14 2 8" xfId="6045" xr:uid="{30BCC823-F271-4681-8E19-C657AB1C5980}"/>
    <cellStyle name="Comma 14 2 8 2" xfId="32599" xr:uid="{153AE357-EFAB-4F1D-B17F-CE975428E6C8}"/>
    <cellStyle name="Comma 14 2 8 3" xfId="23602" xr:uid="{36EA1C5B-E406-47B9-8E03-EE2FA7E37EE4}"/>
    <cellStyle name="Comma 14 2 8 4" xfId="11373" xr:uid="{D539E19B-9002-473E-8F9B-6F5E8AA8B674}"/>
    <cellStyle name="Comma 14 2 9" xfId="6910" xr:uid="{881DB488-5FB5-422B-8A31-4AE069F3150C}"/>
    <cellStyle name="Comma 14 2 9 2" xfId="14978" xr:uid="{983B4B63-EF67-44A0-B47B-BBA9CEC21CE6}"/>
    <cellStyle name="Comma 14 2 9 2 2" xfId="37185" xr:uid="{A91F1BCC-8E4C-4FBE-95B6-F3863313FD04}"/>
    <cellStyle name="Comma 14 2 9 3" xfId="33449" xr:uid="{CEEA7A7A-2E01-41DB-B07F-6337281F568E}"/>
    <cellStyle name="Comma 14 2 9 4" xfId="24455" xr:uid="{B7A350FB-028B-4834-9BF2-54C9A10DB3FB}"/>
    <cellStyle name="Comma 14 3" xfId="1225" xr:uid="{9D1BD9D4-1A8F-4701-B37E-C3FBE8EA313D}"/>
    <cellStyle name="Comma 14 3 10" xfId="15423" xr:uid="{50F7467C-E81A-4502-8454-7CC311CDCEBE}"/>
    <cellStyle name="Comma 14 3 2" xfId="1748" xr:uid="{B87AD5B6-1BF8-4432-9A89-CBD6B123F3F3}"/>
    <cellStyle name="Comma 14 3 2 2" xfId="2711" xr:uid="{8F46A497-9279-4734-8B3A-F434C5F8676D}"/>
    <cellStyle name="Comma 14 3 2 2 2" xfId="5333" xr:uid="{CD550987-719C-4FD8-BF3A-5F143CD65432}"/>
    <cellStyle name="Comma 14 3 2 2 2 2" xfId="9630" xr:uid="{49DAF9E2-09CA-4236-B569-48C31566DC12}"/>
    <cellStyle name="Comma 14 3 2 2 2 2 2" xfId="36160" xr:uid="{0B6E2D67-ED4A-4AA1-A3D4-525F3D1163BB}"/>
    <cellStyle name="Comma 14 3 2 2 2 2 3" xfId="27166" xr:uid="{099A9040-0B75-48FD-94AE-8FAEA7451E38}"/>
    <cellStyle name="Comma 14 3 2 2 2 2 4" xfId="14395" xr:uid="{98D3092B-0458-4168-9990-3B7C00FD33B8}"/>
    <cellStyle name="Comma 14 3 2 2 2 3" xfId="23112" xr:uid="{CCDA3048-E249-422A-82A2-04CC1CC2C1E8}"/>
    <cellStyle name="Comma 14 3 2 2 2 4" xfId="32127" xr:uid="{3A7F43D9-F981-4DEA-A155-BDD8CAD41778}"/>
    <cellStyle name="Comma 14 3 2 2 2 5" xfId="19382" xr:uid="{79D1894C-F1B5-4925-8E2F-B3FB35DE0275}"/>
    <cellStyle name="Comma 14 3 2 2 3" xfId="7442" xr:uid="{EBC74ED8-EDDB-4F6F-8B6D-04AB74294CA3}"/>
    <cellStyle name="Comma 14 3 2 2 3 2" xfId="24985" xr:uid="{398F6971-DEF6-4628-A3D1-B2DED9FD808D}"/>
    <cellStyle name="Comma 14 3 2 2 3 3" xfId="33979" xr:uid="{8E9D5823-0848-4A25-A396-EFDF9EADEB8F}"/>
    <cellStyle name="Comma 14 3 2 2 3 4" xfId="17683" xr:uid="{2349E3F8-AC21-4637-BD18-6F9007A8412A}"/>
    <cellStyle name="Comma 14 3 2 2 3 5" xfId="12467" xr:uid="{16A5EF56-58E8-494A-8493-891F23066823}"/>
    <cellStyle name="Comma 14 3 2 2 4" xfId="21127" xr:uid="{64B0EA13-2A93-4385-B9A8-F0DFDF487863}"/>
    <cellStyle name="Comma 14 3 2 2 5" xfId="30142" xr:uid="{F53230F7-653B-4463-915A-42F2331B0806}"/>
    <cellStyle name="Comma 14 3 2 2 6" xfId="16759" xr:uid="{BDDF689E-3AED-4CC0-8356-25B4B700DF25}"/>
    <cellStyle name="Comma 14 3 2 3" xfId="4644" xr:uid="{24B758F9-51B7-4F2F-9A0C-2FB3CD2A9518}"/>
    <cellStyle name="Comma 14 3 2 3 2" xfId="8969" xr:uid="{998BAE2A-29DB-4B0E-B4BB-E7B7CF56E00C}"/>
    <cellStyle name="Comma 14 3 2 3 2 2" xfId="26505" xr:uid="{EA09BB41-3400-4229-95F4-E3C58DF0EBDB}"/>
    <cellStyle name="Comma 14 3 2 3 2 3" xfId="35500" xr:uid="{DFC1284D-7C9D-4336-8ACB-100A0FAD87C3}"/>
    <cellStyle name="Comma 14 3 2 3 2 4" xfId="18794" xr:uid="{0FA1F93D-930D-40CB-9222-586CA7EFD7BA}"/>
    <cellStyle name="Comma 14 3 2 3 2 5" xfId="13745" xr:uid="{31AC5FCF-EB4C-494B-BC1E-0757F02431F4}"/>
    <cellStyle name="Comma 14 3 2 3 3" xfId="22651" xr:uid="{E82DDA32-9DDD-4D0F-B52B-32AA01879147}"/>
    <cellStyle name="Comma 14 3 2 3 4" xfId="31666" xr:uid="{2E099329-CEB8-450E-970F-980D83231C89}"/>
    <cellStyle name="Comma 14 3 2 3 5" xfId="16114" xr:uid="{059A0487-D5E0-4ACD-B5A3-3A15A548272E}"/>
    <cellStyle name="Comma 14 3 2 4" xfId="3460" xr:uid="{3CF0CE67-FCCE-4931-A2D3-08A8127AA165}"/>
    <cellStyle name="Comma 14 3 2 4 2" xfId="8151" xr:uid="{ABCC4337-945B-4B84-8436-DABD8FFD8AC7}"/>
    <cellStyle name="Comma 14 3 2 4 2 2" xfId="34688" xr:uid="{ADF868C9-43A9-45BB-A0F0-58E3F93A41C5}"/>
    <cellStyle name="Comma 14 3 2 4 2 3" xfId="25694" xr:uid="{A0A82F1D-59A7-4F01-845D-06399B498C23}"/>
    <cellStyle name="Comma 14 3 2 4 2 4" xfId="13173" xr:uid="{C9E6B4B6-4D8B-4F81-B0FE-9AEDBBDC413C}"/>
    <cellStyle name="Comma 14 3 2 4 3" xfId="21569" xr:uid="{A82017EE-741D-4110-BAEA-FD39C8D67E08}"/>
    <cellStyle name="Comma 14 3 2 4 4" xfId="30584" xr:uid="{FBD05A46-F3C7-40D8-B288-B0BF469F10BB}"/>
    <cellStyle name="Comma 14 3 2 4 5" xfId="18287" xr:uid="{CB0CDDA7-9368-4783-A8E3-8F88AD60CF8E}"/>
    <cellStyle name="Comma 14 3 2 5" xfId="6680" xr:uid="{3D96D25C-9EC3-4B50-BF05-9C9F8B698F06}"/>
    <cellStyle name="Comma 14 3 2 5 2" xfId="24226" xr:uid="{CA364A83-75CD-4C40-A7FA-96B1081EF763}"/>
    <cellStyle name="Comma 14 3 2 5 3" xfId="33219" xr:uid="{7BE5FDDA-FEF9-4F27-9609-31F412CD7649}"/>
    <cellStyle name="Comma 14 3 2 5 4" xfId="17266" xr:uid="{53E0128D-004B-4B89-9544-0D81BDCF62B7}"/>
    <cellStyle name="Comma 14 3 2 5 5" xfId="11754" xr:uid="{BD24751D-D86A-4CD9-BAE0-80662DED0A2F}"/>
    <cellStyle name="Comma 14 3 2 6" xfId="10364" xr:uid="{4BC34EC8-B14D-4776-8A36-3742965DD894}"/>
    <cellStyle name="Comma 14 3 2 6 2" xfId="36895" xr:uid="{20DAE2F5-22C9-44AD-AC44-289401864F90}"/>
    <cellStyle name="Comma 14 3 2 6 3" xfId="27897" xr:uid="{B6DA3280-6825-479C-A25B-895201D186C8}"/>
    <cellStyle name="Comma 14 3 2 6 4" xfId="14849" xr:uid="{66A6E710-BBD9-4AC6-A5E2-FF796594A565}"/>
    <cellStyle name="Comma 14 3 2 7" xfId="20666" xr:uid="{C453C8D8-160E-45BD-8119-375047CF92EC}"/>
    <cellStyle name="Comma 14 3 2 8" xfId="29681" xr:uid="{5EE4F2D3-1F23-4122-8E5E-661A1E357D4F}"/>
    <cellStyle name="Comma 14 3 2 9" xfId="15607" xr:uid="{97F7EF82-04D8-4D7C-A44E-681130E44E7F}"/>
    <cellStyle name="Comma 14 3 3" xfId="2525" xr:uid="{E7FF2263-8F90-4073-9ECF-715E63DC3241}"/>
    <cellStyle name="Comma 14 3 3 2" xfId="5149" xr:uid="{283CFEAA-12BE-450C-AECE-1FF8AEA0DB6C}"/>
    <cellStyle name="Comma 14 3 3 2 2" xfId="9446" xr:uid="{F409DBDE-E05E-4DE6-8907-F7B60034C7BC}"/>
    <cellStyle name="Comma 14 3 3 2 2 2" xfId="35976" xr:uid="{94B46BDD-E4D8-4B1C-AA64-658DC0D3AF69}"/>
    <cellStyle name="Comma 14 3 3 2 2 3" xfId="26982" xr:uid="{F20E8891-72FF-456D-9F67-D428466FA1DE}"/>
    <cellStyle name="Comma 14 3 3 2 2 4" xfId="14211" xr:uid="{C6F20CD5-EF95-4A26-BA3D-004C700B90B0}"/>
    <cellStyle name="Comma 14 3 3 2 3" xfId="22991" xr:uid="{229F69A3-B26D-4642-B4DB-0DF13795259B}"/>
    <cellStyle name="Comma 14 3 3 2 4" xfId="32006" xr:uid="{26A312EF-EB10-4F0B-BB1A-4610A8414C26}"/>
    <cellStyle name="Comma 14 3 3 2 5" xfId="19198" xr:uid="{90BA2E62-2FED-4722-9266-946E04D1AEAE}"/>
    <cellStyle name="Comma 14 3 3 3" xfId="7258" xr:uid="{ED152EB8-7667-46B3-A3DC-EA6DEB46B162}"/>
    <cellStyle name="Comma 14 3 3 3 2" xfId="24801" xr:uid="{DE01AE7B-89EA-41E2-A3CA-6D6FF003DC72}"/>
    <cellStyle name="Comma 14 3 3 3 3" xfId="33795" xr:uid="{60F22148-8DEE-450D-857B-AC47BD16E275}"/>
    <cellStyle name="Comma 14 3 3 3 4" xfId="17562" xr:uid="{77358996-91DA-42C1-9114-6B9903A4F17B}"/>
    <cellStyle name="Comma 14 3 3 3 5" xfId="12283" xr:uid="{BD940C8D-6350-42C9-92B5-7D734ACB8286}"/>
    <cellStyle name="Comma 14 3 3 4" xfId="21006" xr:uid="{A50E617B-3CA4-42C2-8468-69F18A7C9E25}"/>
    <cellStyle name="Comma 14 3 3 5" xfId="30021" xr:uid="{3D18BC68-7099-4AED-9BA0-3BFE48642550}"/>
    <cellStyle name="Comma 14 3 3 6" xfId="16575" xr:uid="{07500702-FBC2-4921-B6C7-653BB5914FDB}"/>
    <cellStyle name="Comma 14 3 4" xfId="4208" xr:uid="{6D6629D7-70C6-4EEA-B64B-C82ACA90A150}"/>
    <cellStyle name="Comma 14 3 4 2" xfId="8696" xr:uid="{A9F82DF8-73E1-48D9-AE4C-8A4025520941}"/>
    <cellStyle name="Comma 14 3 4 2 2" xfId="26233" xr:uid="{D1E962DB-C2EA-428A-B59A-F51FB6DCAAA8}"/>
    <cellStyle name="Comma 14 3 4 2 3" xfId="35228" xr:uid="{30C53899-ECB3-4FB2-82F0-3317817EE540}"/>
    <cellStyle name="Comma 14 3 4 2 4" xfId="18673" xr:uid="{8FCE0985-DED0-4B81-AA53-D8BF7FD1D86A}"/>
    <cellStyle name="Comma 14 3 4 2 5" xfId="13592" xr:uid="{9C36CCDC-0A70-4797-9E67-89DDDA398AA5}"/>
    <cellStyle name="Comma 14 3 4 3" xfId="22215" xr:uid="{303D62F8-9617-4CD6-9A4B-94583ADFB0C1}"/>
    <cellStyle name="Comma 14 3 4 4" xfId="31230" xr:uid="{B2B9B35C-AD1C-480D-9089-775788F493C5}"/>
    <cellStyle name="Comma 14 3 4 5" xfId="15993" xr:uid="{859DE145-D0E7-4FF9-9CBB-1EECF446BC44}"/>
    <cellStyle name="Comma 14 3 5" xfId="3272" xr:uid="{845DCE58-9A13-49B7-AB4A-B18BC8B368FA}"/>
    <cellStyle name="Comma 14 3 5 2" xfId="7967" xr:uid="{BCF1C2A8-23F2-4C25-8AA7-D56F23ED850D}"/>
    <cellStyle name="Comma 14 3 5 2 2" xfId="34504" xr:uid="{C2362E35-D200-4C0A-B05B-7941EF82D2FE}"/>
    <cellStyle name="Comma 14 3 5 2 3" xfId="25510" xr:uid="{C42EA6F2-18C0-483A-9D27-94CFBB2E1450}"/>
    <cellStyle name="Comma 14 3 5 2 4" xfId="12989" xr:uid="{126F642C-DA96-4275-94DD-3571090BBC72}"/>
    <cellStyle name="Comma 14 3 5 3" xfId="21448" xr:uid="{0C356981-8225-4F9F-A836-EA7D5992E94F}"/>
    <cellStyle name="Comma 14 3 5 4" xfId="30463" xr:uid="{A0E7833D-8108-469F-8EBF-DA7C00D4DAD4}"/>
    <cellStyle name="Comma 14 3 5 5" xfId="18103" xr:uid="{94F9B2AD-B2A6-43BA-9A17-0EA9BD3F92E0}"/>
    <cellStyle name="Comma 14 3 6" xfId="6330" xr:uid="{638855EA-05EE-4AA3-BCA3-E59C566E765D}"/>
    <cellStyle name="Comma 14 3 6 2" xfId="23881" xr:uid="{0CEF5B01-A99E-4FC5-9453-DF46025B772D}"/>
    <cellStyle name="Comma 14 3 6 3" xfId="32878" xr:uid="{D4929771-9C68-4FBE-8043-B4370B8C9D69}"/>
    <cellStyle name="Comma 14 3 6 4" xfId="17145" xr:uid="{9C864149-FA03-48DF-8BD9-835E2836710E}"/>
    <cellStyle name="Comma 14 3 6 5" xfId="11535" xr:uid="{E7471986-3DCA-4DF3-ADA1-6DCDA3D06F29}"/>
    <cellStyle name="Comma 14 3 7" xfId="6334" xr:uid="{81C3150C-D12B-477F-8A8C-044ACF964E82}"/>
    <cellStyle name="Comma 14 3 7 2" xfId="32883" xr:uid="{739CEF5A-93A6-4381-9F02-C52CAFEFCE5E}"/>
    <cellStyle name="Comma 14 3 7 3" xfId="23885" xr:uid="{F584E398-B55D-4E05-A21C-ECBF122CDFD2}"/>
    <cellStyle name="Comma 14 3 7 4" xfId="11540" xr:uid="{A9B73B82-2193-4F45-AF22-0BC6737A3FB4}"/>
    <cellStyle name="Comma 14 3 8" xfId="20230" xr:uid="{3BF1CBE8-3B36-4588-99BF-7B6740B45EC0}"/>
    <cellStyle name="Comma 14 3 9" xfId="29245" xr:uid="{57423CFF-BDA5-43DD-9148-D3B27C16B891}"/>
    <cellStyle name="Comma 14 4" xfId="2361" xr:uid="{B0890A5F-0420-4C3B-B247-79CDEBE23D7B}"/>
    <cellStyle name="Comma 14 4 2" xfId="4990" xr:uid="{EA9F1183-DEB8-4214-BEF3-AC90CE905BBD}"/>
    <cellStyle name="Comma 14 4 2 2" xfId="9288" xr:uid="{D012A629-B8CF-4993-9D0B-188FFE96745C}"/>
    <cellStyle name="Comma 14 4 2 2 2" xfId="35818" xr:uid="{15789EF7-08D5-4135-9B59-6878A6357948}"/>
    <cellStyle name="Comma 14 4 2 2 3" xfId="26824" xr:uid="{DDF4FB50-FA4D-444A-BCEB-5EB9488E980D}"/>
    <cellStyle name="Comma 14 4 2 2 4" xfId="14053" xr:uid="{7BC975B0-646B-4580-BB69-227F5533546D}"/>
    <cellStyle name="Comma 14 4 2 3" xfId="22878" xr:uid="{331FAD29-76B4-4926-BB8D-C69AB4B510CD}"/>
    <cellStyle name="Comma 14 4 2 4" xfId="31893" xr:uid="{C4665663-78D5-4C4E-901D-23AE398BFC2A}"/>
    <cellStyle name="Comma 14 4 2 5" xfId="19042" xr:uid="{BB9F4FB6-47CA-40C5-B605-810FC61BB93C}"/>
    <cellStyle name="Comma 14 4 3" xfId="7099" xr:uid="{D3D60243-F514-477F-9337-7C26AA098A36}"/>
    <cellStyle name="Comma 14 4 3 2" xfId="24642" xr:uid="{3E0523FD-71C7-4FFF-BE46-D67EBABE6DCB}"/>
    <cellStyle name="Comma 14 4 3 3" xfId="33636" xr:uid="{ACCC92A8-C2A1-41C1-9717-A8C9AA49B490}"/>
    <cellStyle name="Comma 14 4 3 4" xfId="17450" xr:uid="{71CEEA0C-1C23-4EEC-BE01-359135037A1F}"/>
    <cellStyle name="Comma 14 4 3 5" xfId="12125" xr:uid="{A8DF3023-8DBB-4D59-95FE-0A2A6D41D60E}"/>
    <cellStyle name="Comma 14 4 4" xfId="20893" xr:uid="{CC80667F-6B92-4684-A84D-7E1DC406BE5C}"/>
    <cellStyle name="Comma 14 4 5" xfId="29908" xr:uid="{DCA21B3D-7F6E-4B90-8C40-A4C2AD42C6A8}"/>
    <cellStyle name="Comma 14 4 6" xfId="16417" xr:uid="{98638143-512B-4C83-8C83-2D0F941ECCCE}"/>
    <cellStyle name="Comma 14 5" xfId="3791" xr:uid="{0E1596FC-496F-4E1B-947B-25006CBEEDBF}"/>
    <cellStyle name="Comma 14 5 2" xfId="8447" xr:uid="{5C9BC354-1C8A-4943-AF59-247C263C0480}"/>
    <cellStyle name="Comma 14 5 2 2" xfId="25990" xr:uid="{8895446E-0554-4A19-92DC-A5A77A0C78A4}"/>
    <cellStyle name="Comma 14 5 2 3" xfId="34983" xr:uid="{C2B239A1-5562-4A60-B014-C6C447A5211C}"/>
    <cellStyle name="Comma 14 5 2 4" xfId="18561" xr:uid="{0AC72E9E-4745-4105-93EA-11E6F0D231E9}"/>
    <cellStyle name="Comma 14 5 2 5" xfId="13451" xr:uid="{24F9958B-E939-4673-B816-FDF39A688F78}"/>
    <cellStyle name="Comma 14 5 3" xfId="21798" xr:uid="{87BAB43C-14A4-46FE-829B-1625D27E3A87}"/>
    <cellStyle name="Comma 14 5 4" xfId="30813" xr:uid="{DCBEE074-2113-4749-9C37-2660300CE3D5}"/>
    <cellStyle name="Comma 14 5 5" xfId="15881" xr:uid="{A00B4EDA-2AE1-4DCE-9F50-FF7010C884B3}"/>
    <cellStyle name="Comma 14 6" xfId="3114" xr:uid="{8D83F1AA-7932-47D5-AE30-4F2A21D457A2}"/>
    <cellStyle name="Comma 14 6 2" xfId="7809" xr:uid="{A8AAA1F1-FE46-48F0-A6B7-993B6824A11F}"/>
    <cellStyle name="Comma 14 6 2 2" xfId="34346" xr:uid="{AED39D9E-D337-469A-8028-18DB5370434F}"/>
    <cellStyle name="Comma 14 6 2 3" xfId="25352" xr:uid="{4096EE52-F63F-4B29-8520-D16772865118}"/>
    <cellStyle name="Comma 14 6 2 4" xfId="12831" xr:uid="{62D1AF0C-DED5-4F22-AAAF-F073AD78D150}"/>
    <cellStyle name="Comma 14 6 3" xfId="21336" xr:uid="{DA362D9E-8F5C-4425-91DD-B2681A5D86FC}"/>
    <cellStyle name="Comma 14 6 4" xfId="30351" xr:uid="{F5F7D0F1-5BAE-465A-9015-8BAB3513B8EC}"/>
    <cellStyle name="Comma 14 6 5" xfId="17945" xr:uid="{7E1ECCD3-6076-482E-A910-385F15FBAA90}"/>
    <cellStyle name="Comma 14 7" xfId="5983" xr:uid="{1716B3CF-9023-4C4D-8595-1B70CF4A69D6}"/>
    <cellStyle name="Comma 14 7 2" xfId="23544" xr:uid="{C13CF9CD-F645-45FF-9194-8D3F3C3BA080}"/>
    <cellStyle name="Comma 14 7 3" xfId="32542" xr:uid="{A85B8F80-D7ED-4E9B-86CB-7EDC9738E736}"/>
    <cellStyle name="Comma 14 7 4" xfId="17033" xr:uid="{0759A2D1-9986-409E-AD3F-971001F4BD7E}"/>
    <cellStyle name="Comma 14 7 5" xfId="11334" xr:uid="{52C28274-A674-4720-A029-0C1E79CFFC2D}"/>
    <cellStyle name="Comma 14 8" xfId="8478" xr:uid="{4645814A-B38E-4D81-89FF-5BC59F8946BF}"/>
    <cellStyle name="Comma 14 8 2" xfId="35014" xr:uid="{6D37DC0A-7A82-4A1C-BAE4-1F22463C6CC3}"/>
    <cellStyle name="Comma 14 8 3" xfId="26020" xr:uid="{8C9E927D-686A-448D-A113-B38DBA47325C}"/>
    <cellStyle name="Comma 14 8 4" xfId="13473" xr:uid="{D474F912-FA20-4B77-824B-07534D419E38}"/>
    <cellStyle name="Comma 14 9" xfId="5824" xr:uid="{195472EA-E9CA-4773-B89E-BE6440E9599B}"/>
    <cellStyle name="Comma 14 9 2" xfId="15032" xr:uid="{A01F25F1-D764-45F6-9F11-9CD34583C140}"/>
    <cellStyle name="Comma 14 9 2 2" xfId="37526" xr:uid="{05D868F2-3929-4810-987E-C9FCCE7D9CC9}"/>
    <cellStyle name="Comma 14 9 3" xfId="32398" xr:uid="{454EA8F3-62EF-4E97-BCD0-01F07AB2299C}"/>
    <cellStyle name="Comma 14 9 4" xfId="23390" xr:uid="{D54FFD7F-DE45-4880-8CA6-C5CFB7234EC9}"/>
    <cellStyle name="Comma 15" xfId="625" xr:uid="{FBED41D7-CAD8-4537-B508-E9A184268DF4}"/>
    <cellStyle name="Comma 15 10" xfId="19816" xr:uid="{ECD1B411-62F0-4EF6-8145-CC30BA3A0ADC}"/>
    <cellStyle name="Comma 15 11" xfId="28829" xr:uid="{13912F48-D3D7-43A9-B5B9-C3323AD8C6B3}"/>
    <cellStyle name="Comma 15 12" xfId="15266" xr:uid="{DE87B76B-048D-4B8F-B532-5C952B228C5A}"/>
    <cellStyle name="Comma 15 2" xfId="865" xr:uid="{0A4C4B1A-9BDF-4D47-B72A-AE02DB895F30}"/>
    <cellStyle name="Comma 15 2 10" xfId="28977" xr:uid="{F12F0CAD-4342-4845-BA9D-B80797E77CE2}"/>
    <cellStyle name="Comma 15 2 11" xfId="15324" xr:uid="{47507107-B181-41F6-A154-C6BA5C775933}"/>
    <cellStyle name="Comma 15 2 2" xfId="1399" xr:uid="{18A42E82-BD7C-47A4-9391-A27FB9DF1418}"/>
    <cellStyle name="Comma 15 2 2 10" xfId="15480" xr:uid="{76831AE6-64ED-4201-8781-3EC47943CB96}"/>
    <cellStyle name="Comma 15 2 2 2" xfId="1805" xr:uid="{8F026E0F-D7B7-47B8-9984-561BEC5B48F8}"/>
    <cellStyle name="Comma 15 2 2 2 2" xfId="2768" xr:uid="{331BFCCC-812D-4886-97CB-97957DE77172}"/>
    <cellStyle name="Comma 15 2 2 2 2 2" xfId="5390" xr:uid="{617CCD07-00F8-415F-A374-5A9F690761C0}"/>
    <cellStyle name="Comma 15 2 2 2 2 2 2" xfId="9687" xr:uid="{2C3A03FA-BD58-4C03-8329-A7A17298A1A7}"/>
    <cellStyle name="Comma 15 2 2 2 2 2 2 2" xfId="36217" xr:uid="{82919D45-4B71-435A-ACA2-ACE59E7AF374}"/>
    <cellStyle name="Comma 15 2 2 2 2 2 2 3" xfId="27223" xr:uid="{5B3E8FB6-BF68-4D39-9C55-BAC79A3E4F7D}"/>
    <cellStyle name="Comma 15 2 2 2 2 2 2 4" xfId="14452" xr:uid="{7E42B458-304C-4848-A480-214E8E91E6CF}"/>
    <cellStyle name="Comma 15 2 2 2 2 2 3" xfId="23158" xr:uid="{34820E43-476F-4721-B9B9-AF107F5F16BF}"/>
    <cellStyle name="Comma 15 2 2 2 2 2 4" xfId="32173" xr:uid="{B778D8F8-4AFA-47DF-A12B-3C305321AA47}"/>
    <cellStyle name="Comma 15 2 2 2 2 2 5" xfId="19439" xr:uid="{23D8802D-2489-4DCA-B53C-55EB2413E802}"/>
    <cellStyle name="Comma 15 2 2 2 2 3" xfId="7499" xr:uid="{BCFB9EFB-7C0F-4F94-BA00-E53E711DE9B1}"/>
    <cellStyle name="Comma 15 2 2 2 2 3 2" xfId="25042" xr:uid="{19AE7B89-A3F2-4D8D-958E-EE8ADD2D86DB}"/>
    <cellStyle name="Comma 15 2 2 2 2 3 3" xfId="34036" xr:uid="{C9D85478-89FA-4654-8442-71348EEDEC7A}"/>
    <cellStyle name="Comma 15 2 2 2 2 3 4" xfId="17729" xr:uid="{DE77938D-D7F6-4127-B27F-14CE8A543DE6}"/>
    <cellStyle name="Comma 15 2 2 2 2 3 5" xfId="12524" xr:uid="{D5D86B61-9DEC-4F08-B6EA-5551521E6C93}"/>
    <cellStyle name="Comma 15 2 2 2 2 4" xfId="21173" xr:uid="{34EFDD96-088E-4F98-904C-25ACEC3F5BDB}"/>
    <cellStyle name="Comma 15 2 2 2 2 5" xfId="30188" xr:uid="{7A48D4C9-6069-4A2C-8813-DE0C9FBEFC71}"/>
    <cellStyle name="Comma 15 2 2 2 2 6" xfId="16816" xr:uid="{255A797E-A19D-4D3C-9E1B-F0BE476ADF42}"/>
    <cellStyle name="Comma 15 2 2 2 3" xfId="4690" xr:uid="{67E7947C-EE97-49DC-A390-FE6DAB053DC7}"/>
    <cellStyle name="Comma 15 2 2 2 3 2" xfId="9015" xr:uid="{92632D22-1423-46F7-9188-FC1B8C9F3C7A}"/>
    <cellStyle name="Comma 15 2 2 2 3 2 2" xfId="26551" xr:uid="{780DF2A9-30E9-4D41-8E8C-4ACD70328745}"/>
    <cellStyle name="Comma 15 2 2 2 3 2 3" xfId="35546" xr:uid="{DCFD998D-78EB-45DE-AF71-D44DC739F6C5}"/>
    <cellStyle name="Comma 15 2 2 2 3 2 4" xfId="18840" xr:uid="{9F3FFE6A-52A0-4EEB-AC68-5CD007FC3C41}"/>
    <cellStyle name="Comma 15 2 2 2 3 2 5" xfId="13791" xr:uid="{98FF18FE-192A-4185-9B37-403FC4B8C363}"/>
    <cellStyle name="Comma 15 2 2 2 3 3" xfId="22697" xr:uid="{08AB6165-643D-4C19-9263-E2247B1F077D}"/>
    <cellStyle name="Comma 15 2 2 2 3 4" xfId="31712" xr:uid="{79FA3C13-FA37-47EB-BDE2-D428E10DF819}"/>
    <cellStyle name="Comma 15 2 2 2 3 5" xfId="16160" xr:uid="{A5E4F776-C0CF-4C73-8322-D971573FB12D}"/>
    <cellStyle name="Comma 15 2 2 2 4" xfId="3517" xr:uid="{10810000-5617-4B27-83E1-E15662A5AA05}"/>
    <cellStyle name="Comma 15 2 2 2 4 2" xfId="8208" xr:uid="{59462DF2-CB6D-47D2-9836-1CB73D91FA39}"/>
    <cellStyle name="Comma 15 2 2 2 4 2 2" xfId="34745" xr:uid="{269EE5AA-8EE9-45E0-886D-2AB3181F02B8}"/>
    <cellStyle name="Comma 15 2 2 2 4 2 3" xfId="25751" xr:uid="{7A846E15-3CAE-4659-9417-ECA571CF3A3A}"/>
    <cellStyle name="Comma 15 2 2 2 4 2 4" xfId="13230" xr:uid="{ABF1EFFB-A935-4FA0-8335-03C210653A35}"/>
    <cellStyle name="Comma 15 2 2 2 4 3" xfId="21615" xr:uid="{4B560A07-F839-4A80-B2D9-8E2E4A8AB35D}"/>
    <cellStyle name="Comma 15 2 2 2 4 4" xfId="30630" xr:uid="{E0C24A9A-6E75-417B-BBF9-83A985D7B8F7}"/>
    <cellStyle name="Comma 15 2 2 2 4 5" xfId="18344" xr:uid="{E5BB6F5D-EDB6-4706-BA90-CDF866CE3F7E}"/>
    <cellStyle name="Comma 15 2 2 2 5" xfId="6737" xr:uid="{00A908FA-B98B-4AEB-9ED8-03A8149D2124}"/>
    <cellStyle name="Comma 15 2 2 2 5 2" xfId="24283" xr:uid="{FAB3A64A-2E32-4926-B5CF-F112A2B0C306}"/>
    <cellStyle name="Comma 15 2 2 2 5 3" xfId="33276" xr:uid="{FD295911-5C4A-4390-8E1E-D2E3D5C12263}"/>
    <cellStyle name="Comma 15 2 2 2 5 4" xfId="17312" xr:uid="{107110C4-7559-4E83-9D1C-1BF7639F63A7}"/>
    <cellStyle name="Comma 15 2 2 2 5 5" xfId="11811" xr:uid="{D1071ABA-5BFB-4F49-9E1C-8416BE281FB1}"/>
    <cellStyle name="Comma 15 2 2 2 6" xfId="10410" xr:uid="{25A22AC6-BC32-4AC1-A62E-729C55563B84}"/>
    <cellStyle name="Comma 15 2 2 2 6 2" xfId="36941" xr:uid="{C9ECB25A-6B61-4CE8-8BB3-6EAB3D986809}"/>
    <cellStyle name="Comma 15 2 2 2 6 3" xfId="27943" xr:uid="{66430F8B-A532-4257-9BE4-0E3ADF1947FE}"/>
    <cellStyle name="Comma 15 2 2 2 6 4" xfId="14895" xr:uid="{94064E6D-E63B-4086-8923-B836CA940A88}"/>
    <cellStyle name="Comma 15 2 2 2 7" xfId="20712" xr:uid="{EE7E8215-FC87-4895-8292-2F57A3C68EAA}"/>
    <cellStyle name="Comma 15 2 2 2 8" xfId="29727" xr:uid="{FAEC1549-57C3-46B0-84CA-7B1885447C85}"/>
    <cellStyle name="Comma 15 2 2 2 9" xfId="15664" xr:uid="{1C554623-988C-4929-B9C2-7FB0C37A45F3}"/>
    <cellStyle name="Comma 15 2 2 3" xfId="2583" xr:uid="{48B2A51F-0D17-45A6-B10F-103AABB568EA}"/>
    <cellStyle name="Comma 15 2 2 3 2" xfId="5206" xr:uid="{B9A03E02-ED70-4F06-9E55-DBC9300A84FF}"/>
    <cellStyle name="Comma 15 2 2 3 2 2" xfId="9503" xr:uid="{E49CFF3C-B0D4-46BB-9280-1AD5B9D30FA8}"/>
    <cellStyle name="Comma 15 2 2 3 2 2 2" xfId="36033" xr:uid="{453888AC-45C0-4C91-864D-5A867B19B193}"/>
    <cellStyle name="Comma 15 2 2 3 2 2 3" xfId="27039" xr:uid="{60280C14-50E6-45F1-B993-508594A8F1BB}"/>
    <cellStyle name="Comma 15 2 2 3 2 2 4" xfId="14268" xr:uid="{5FE06946-6E7C-40F3-9A8F-2EF7504E67DB}"/>
    <cellStyle name="Comma 15 2 2 3 2 3" xfId="23037" xr:uid="{35DA5853-B30E-4352-87E3-A23D6C8E1AF3}"/>
    <cellStyle name="Comma 15 2 2 3 2 4" xfId="32052" xr:uid="{ECCF0D16-1BA1-4499-A3FE-6BABEAEEFD53}"/>
    <cellStyle name="Comma 15 2 2 3 2 5" xfId="19255" xr:uid="{EB6F5C5E-24E4-4371-8793-E69D5912E5DB}"/>
    <cellStyle name="Comma 15 2 2 3 3" xfId="7315" xr:uid="{FB5390F8-CB67-4A02-B02B-A422E80EDAC8}"/>
    <cellStyle name="Comma 15 2 2 3 3 2" xfId="24858" xr:uid="{F6325667-D1EF-422D-AED3-B1BC0DBC93FC}"/>
    <cellStyle name="Comma 15 2 2 3 3 3" xfId="33852" xr:uid="{8B06ACF6-D2B8-46A3-9DDC-CF23FEB82F74}"/>
    <cellStyle name="Comma 15 2 2 3 3 4" xfId="17608" xr:uid="{A22DA630-EB27-4E9B-96EA-32E851F4BF93}"/>
    <cellStyle name="Comma 15 2 2 3 3 5" xfId="12340" xr:uid="{B9C4E082-7838-4720-AF9D-B9112F5628BB}"/>
    <cellStyle name="Comma 15 2 2 3 4" xfId="21052" xr:uid="{3BF5C611-15DD-4733-A70E-A2539AA5EAED}"/>
    <cellStyle name="Comma 15 2 2 3 5" xfId="30067" xr:uid="{779CFEB6-2762-4894-A458-C9E7B2B379F8}"/>
    <cellStyle name="Comma 15 2 2 3 6" xfId="16632" xr:uid="{A9C00427-3D3E-4AE7-A350-D5055296CC37}"/>
    <cellStyle name="Comma 15 2 2 4" xfId="4371" xr:uid="{12C76009-CA5E-4E28-9D65-E3817BCA8F7B}"/>
    <cellStyle name="Comma 15 2 2 4 2" xfId="8795" xr:uid="{4D5EE909-28F3-46CB-8D37-67E45D350321}"/>
    <cellStyle name="Comma 15 2 2 4 2 2" xfId="26332" xr:uid="{10B58893-8F05-4C4E-AB38-3B1186982B5F}"/>
    <cellStyle name="Comma 15 2 2 4 2 3" xfId="35328" xr:uid="{0452C89F-AC96-4C21-94D2-1AC8B9896D54}"/>
    <cellStyle name="Comma 15 2 2 4 2 4" xfId="18719" xr:uid="{361655F6-E5F8-49CF-804B-FFF3F3FCB954}"/>
    <cellStyle name="Comma 15 2 2 4 2 5" xfId="13650" xr:uid="{552BEF49-A0F9-4C23-B9BC-066B2FC094D4}"/>
    <cellStyle name="Comma 15 2 2 4 3" xfId="22378" xr:uid="{0C6DE889-8F0A-45C1-8F47-9DC65F09FEA2}"/>
    <cellStyle name="Comma 15 2 2 4 4" xfId="31393" xr:uid="{0CB4EC49-1FA3-4504-81C3-2F2EAD781914}"/>
    <cellStyle name="Comma 15 2 2 4 5" xfId="16039" xr:uid="{93CCAC9A-3123-441E-94FD-71478254FD23}"/>
    <cellStyle name="Comma 15 2 2 5" xfId="3330" xr:uid="{95F3CC0D-215D-4D3A-87D8-6BD58E8425BE}"/>
    <cellStyle name="Comma 15 2 2 5 2" xfId="8024" xr:uid="{535C6B86-709F-4DDB-BCA4-535F0F6511DC}"/>
    <cellStyle name="Comma 15 2 2 5 2 2" xfId="34561" xr:uid="{30F3165E-24A0-47F3-80F7-9CB98A48EEDD}"/>
    <cellStyle name="Comma 15 2 2 5 2 3" xfId="25567" xr:uid="{3A004F5F-9879-40E9-80EE-2EB89A0A79B3}"/>
    <cellStyle name="Comma 15 2 2 5 2 4" xfId="13046" xr:uid="{5DE8CE7A-F1E7-42B7-AE28-CD244842B54F}"/>
    <cellStyle name="Comma 15 2 2 5 3" xfId="21494" xr:uid="{622ED7BD-2766-4B23-8766-0E78A56D2FCD}"/>
    <cellStyle name="Comma 15 2 2 5 4" xfId="30509" xr:uid="{FBEF0F71-6619-4B00-96B0-E3007C6EDDCA}"/>
    <cellStyle name="Comma 15 2 2 5 5" xfId="18160" xr:uid="{22C7A8D8-AFCD-4179-8A7D-BD101EF088B3}"/>
    <cellStyle name="Comma 15 2 2 6" xfId="6443" xr:uid="{D760C0B5-4C67-4C7B-9E7F-D7EDA0B8464A}"/>
    <cellStyle name="Comma 15 2 2 6 2" xfId="23993" xr:uid="{50F1C9F1-9E01-4E96-8356-A954445DADE6}"/>
    <cellStyle name="Comma 15 2 2 6 3" xfId="32988" xr:uid="{03100512-5A7D-4B84-8D1E-B7AD732740CC}"/>
    <cellStyle name="Comma 15 2 2 6 4" xfId="17191" xr:uid="{D647B22D-565A-4352-A420-885D4EAA6315}"/>
    <cellStyle name="Comma 15 2 2 6 5" xfId="11604" xr:uid="{F0ED2185-C32A-4FE9-942C-CF888BA0C40E}"/>
    <cellStyle name="Comma 15 2 2 7" xfId="10089" xr:uid="{D0FE9201-43A0-492F-9271-B84CCB24DEE7}"/>
    <cellStyle name="Comma 15 2 2 7 2" xfId="36622" xr:uid="{3925F02B-A66B-4AAE-865F-1BCA795E5910}"/>
    <cellStyle name="Comma 15 2 2 7 3" xfId="27624" xr:uid="{264A9601-4A35-4A0E-A6C5-431CE648F5DD}"/>
    <cellStyle name="Comma 15 2 2 7 4" xfId="14774" xr:uid="{F178C1ED-DD14-45DB-B1E4-A8768CA1666F}"/>
    <cellStyle name="Comma 15 2 2 8" xfId="20393" xr:uid="{A382D547-D717-40BC-8436-3EFF45E6C224}"/>
    <cellStyle name="Comma 15 2 2 9" xfId="29408" xr:uid="{9B216A67-5788-461E-8850-7D408AD86A24}"/>
    <cellStyle name="Comma 15 2 3" xfId="2425" xr:uid="{F996AF28-BA03-446B-A287-DEA46F20441F}"/>
    <cellStyle name="Comma 15 2 3 2" xfId="5050" xr:uid="{6EB64F11-7702-412C-9198-F349BD93E4EB}"/>
    <cellStyle name="Comma 15 2 3 2 2" xfId="9347" xr:uid="{8AE4635F-A1A6-406F-A5BF-ECCA2EB60FD6}"/>
    <cellStyle name="Comma 15 2 3 2 2 2" xfId="35877" xr:uid="{C66BA58D-86FB-4EFA-BA19-0C3E1BF9BBF3}"/>
    <cellStyle name="Comma 15 2 3 2 2 3" xfId="26883" xr:uid="{C44F406E-88C6-4FD1-B67F-05B489C4ABA7}"/>
    <cellStyle name="Comma 15 2 3 2 2 4" xfId="14112" xr:uid="{EA095C7B-06A9-4ED8-8FDF-75A9FE4E350C}"/>
    <cellStyle name="Comma 15 2 3 2 3" xfId="22925" xr:uid="{C5007BEE-50EC-48F2-8923-99866551EFBE}"/>
    <cellStyle name="Comma 15 2 3 2 4" xfId="31940" xr:uid="{99750F41-B409-48A5-A983-478E779A6D7D}"/>
    <cellStyle name="Comma 15 2 3 2 5" xfId="19100" xr:uid="{0914FE29-546B-49A4-A606-522E32DE5DE4}"/>
    <cellStyle name="Comma 15 2 3 3" xfId="7159" xr:uid="{BC03865E-C46E-40AF-B468-86A673C1DF1D}"/>
    <cellStyle name="Comma 15 2 3 3 2" xfId="24702" xr:uid="{7366304C-9BEE-4D30-8676-45CF39719895}"/>
    <cellStyle name="Comma 15 2 3 3 3" xfId="33696" xr:uid="{3BB1E734-1EFA-4D5D-8981-3AC0010E81A1}"/>
    <cellStyle name="Comma 15 2 3 3 4" xfId="17496" xr:uid="{E51E8908-F2C7-4E67-B6D0-C31EEC969C37}"/>
    <cellStyle name="Comma 15 2 3 3 5" xfId="12184" xr:uid="{514926D2-27CC-4743-8031-382E8A71045A}"/>
    <cellStyle name="Comma 15 2 3 4" xfId="20940" xr:uid="{4855FFAA-62CF-42B8-A151-B10E45576265}"/>
    <cellStyle name="Comma 15 2 3 5" xfId="29955" xr:uid="{0338690F-C649-4F9E-8401-8FF739A9FA18}"/>
    <cellStyle name="Comma 15 2 3 6" xfId="16476" xr:uid="{8768DCCF-1FDF-449F-B84E-D51244C1C395}"/>
    <cellStyle name="Comma 15 2 4" xfId="3940" xr:uid="{3B3DB210-2493-407F-8544-181C28F8287D}"/>
    <cellStyle name="Comma 15 2 4 2" xfId="8533" xr:uid="{17F9E2B7-7865-4AE1-AB2F-F6301E1B87E9}"/>
    <cellStyle name="Comma 15 2 4 2 2" xfId="26074" xr:uid="{58ED6EE5-7CD0-4BDA-B72B-5B357FDAC560}"/>
    <cellStyle name="Comma 15 2 4 2 3" xfId="35068" xr:uid="{80554BD9-2C4E-4A52-B93D-011195B8D44C}"/>
    <cellStyle name="Comma 15 2 4 2 4" xfId="18607" xr:uid="{E184EA40-2384-4C04-96C6-0A8BCDA4EC54}"/>
    <cellStyle name="Comma 15 2 4 2 5" xfId="13505" xr:uid="{995C8D83-E66E-40AF-9498-6A13BB049F9D}"/>
    <cellStyle name="Comma 15 2 4 3" xfId="21947" xr:uid="{05499833-1BC8-4716-82C6-C9DBDB61CC31}"/>
    <cellStyle name="Comma 15 2 4 4" xfId="30962" xr:uid="{D23ECC95-AA54-484F-B693-23538197C2A0}"/>
    <cellStyle name="Comma 15 2 4 5" xfId="15927" xr:uid="{F4A7981F-71B8-4DA0-AD1A-08715946233D}"/>
    <cellStyle name="Comma 15 2 5" xfId="3173" xr:uid="{134F264D-99DC-4F5F-B4B5-F4F241201626}"/>
    <cellStyle name="Comma 15 2 5 2" xfId="7868" xr:uid="{8D0387A7-9574-4758-9DEF-E969B6F8FDDF}"/>
    <cellStyle name="Comma 15 2 5 2 2" xfId="34405" xr:uid="{BA004480-D71A-465D-8F22-171DBC11C40D}"/>
    <cellStyle name="Comma 15 2 5 2 3" xfId="25411" xr:uid="{ACB3F458-514F-4C98-A4F6-4F779E968761}"/>
    <cellStyle name="Comma 15 2 5 2 4" xfId="12890" xr:uid="{F9E48568-9868-4AAD-AB43-AC8E503D8A8B}"/>
    <cellStyle name="Comma 15 2 5 3" xfId="21382" xr:uid="{8024E838-01FF-47E2-B33F-AB491A1261FA}"/>
    <cellStyle name="Comma 15 2 5 4" xfId="30397" xr:uid="{11106F35-1EE8-448D-AEBE-FF12D7C21C25}"/>
    <cellStyle name="Comma 15 2 5 5" xfId="18004" xr:uid="{8CE34B9A-C7DE-4F1A-8430-DE21035A7064}"/>
    <cellStyle name="Comma 15 2 6" xfId="6112" xr:uid="{CA087506-05A9-4881-8ABB-EB9E44A8F01B}"/>
    <cellStyle name="Comma 15 2 6 2" xfId="23668" xr:uid="{51D54FA0-56FD-466B-8941-CEBC590729F6}"/>
    <cellStyle name="Comma 15 2 6 3" xfId="32665" xr:uid="{61959F76-2989-4778-83CD-D52C36874C3F}"/>
    <cellStyle name="Comma 15 2 6 4" xfId="17079" xr:uid="{FF5058C1-7243-4F7F-9590-8C80A1DD6BCA}"/>
    <cellStyle name="Comma 15 2 6 5" xfId="11408" xr:uid="{BA87B2A8-5ADB-49BA-B2CD-22CA4C42702D}"/>
    <cellStyle name="Comma 15 2 7" xfId="6028" xr:uid="{50A09823-46C1-45D0-A25D-751D8754A15D}"/>
    <cellStyle name="Comma 15 2 7 2" xfId="32585" xr:uid="{7C666979-28BF-498C-9C7D-273E13C1F1FC}"/>
    <cellStyle name="Comma 15 2 7 3" xfId="23588" xr:uid="{9C7605DC-0085-41AB-8BD2-8F9E7C7547B9}"/>
    <cellStyle name="Comma 15 2 7 4" xfId="11364" xr:uid="{C488118A-5711-43AD-B600-07837B0556F4}"/>
    <cellStyle name="Comma 15 2 8" xfId="6590" xr:uid="{0B31054B-9FF2-4E3F-BA5F-8EF687E6D07C}"/>
    <cellStyle name="Comma 15 2 8 2" xfId="15058" xr:uid="{ADF3E02D-329D-4570-8648-079F92F75105}"/>
    <cellStyle name="Comma 15 2 8 2 2" xfId="37784" xr:uid="{88A49271-F5F5-4BEA-8F21-9C0DD5ABEB38}"/>
    <cellStyle name="Comma 15 2 8 3" xfId="33131" xr:uid="{774202FD-EF32-4313-8FA4-8D238B2C6ED1}"/>
    <cellStyle name="Comma 15 2 8 4" xfId="24137" xr:uid="{B8EA85DC-4E6A-4F54-A2D0-5562BDFFE399}"/>
    <cellStyle name="Comma 15 2 9" xfId="19963" xr:uid="{5200ACF9-1505-4717-8BE4-4911A35DE06E}"/>
    <cellStyle name="Comma 15 3" xfId="1226" xr:uid="{5AA7E09F-CA31-4A83-B220-08896457305D}"/>
    <cellStyle name="Comma 15 3 10" xfId="15424" xr:uid="{BA251D9F-6A66-41AC-B048-CF91E7950ACB}"/>
    <cellStyle name="Comma 15 3 2" xfId="1749" xr:uid="{E9111268-5A25-45EB-89E6-1C2EA899E6EA}"/>
    <cellStyle name="Comma 15 3 2 2" xfId="2712" xr:uid="{711DFD93-B224-4404-9155-CC83ADA08116}"/>
    <cellStyle name="Comma 15 3 2 2 2" xfId="5334" xr:uid="{BA7537B5-2304-4A09-BA53-196960CE1650}"/>
    <cellStyle name="Comma 15 3 2 2 2 2" xfId="9631" xr:uid="{9FEA2205-28F5-445B-8207-2C5AFF328C49}"/>
    <cellStyle name="Comma 15 3 2 2 2 2 2" xfId="36161" xr:uid="{E44A6AB6-66C8-4E1C-9FF1-EDF895B9CB8A}"/>
    <cellStyle name="Comma 15 3 2 2 2 2 3" xfId="27167" xr:uid="{5F8BCA12-5FF6-40AE-9698-0FAA99D5A7A2}"/>
    <cellStyle name="Comma 15 3 2 2 2 2 4" xfId="14396" xr:uid="{56268CAC-394E-48A2-A31A-C5EB9CAC36A7}"/>
    <cellStyle name="Comma 15 3 2 2 2 3" xfId="23113" xr:uid="{3B80BD2D-51B5-422D-B5A4-7CF3E37FDD4F}"/>
    <cellStyle name="Comma 15 3 2 2 2 4" xfId="32128" xr:uid="{9867216A-E943-430B-A168-7B6C8F3FD90D}"/>
    <cellStyle name="Comma 15 3 2 2 2 5" xfId="19383" xr:uid="{54CBBCCA-74D7-4FD4-B69D-6FDAFA59F68D}"/>
    <cellStyle name="Comma 15 3 2 2 3" xfId="7443" xr:uid="{9ED4363D-2C65-4106-8824-B06C5F7ED257}"/>
    <cellStyle name="Comma 15 3 2 2 3 2" xfId="24986" xr:uid="{82EA1CC3-81A3-43B9-AAB2-99978487E18B}"/>
    <cellStyle name="Comma 15 3 2 2 3 3" xfId="33980" xr:uid="{56F5E4B3-C995-47F7-ACCE-C03BEF3F40CC}"/>
    <cellStyle name="Comma 15 3 2 2 3 4" xfId="17684" xr:uid="{53ADCE9D-BA54-462F-8E4E-40E520FEC4D6}"/>
    <cellStyle name="Comma 15 3 2 2 3 5" xfId="12468" xr:uid="{BD0ADECD-1761-4E81-AF3D-31978A746D42}"/>
    <cellStyle name="Comma 15 3 2 2 4" xfId="21128" xr:uid="{CC0F33EB-A146-48B6-8BB3-4BC768A176FF}"/>
    <cellStyle name="Comma 15 3 2 2 5" xfId="30143" xr:uid="{D459EFFC-D245-4769-B4F3-AB883C2349AC}"/>
    <cellStyle name="Comma 15 3 2 2 6" xfId="16760" xr:uid="{ADE89041-E31A-445F-B78D-9116E61A9021}"/>
    <cellStyle name="Comma 15 3 2 3" xfId="4645" xr:uid="{0F508A2B-AF34-4B59-BC83-502BB0C2AD1B}"/>
    <cellStyle name="Comma 15 3 2 3 2" xfId="8970" xr:uid="{23D0BB2E-5035-4476-B3EC-A6C84BA9C968}"/>
    <cellStyle name="Comma 15 3 2 3 2 2" xfId="26506" xr:uid="{CCBC82B1-14DB-483D-8913-267BCB3616E9}"/>
    <cellStyle name="Comma 15 3 2 3 2 3" xfId="35501" xr:uid="{BF97BEB1-A931-4E0E-B69D-BE1DD60C9C5C}"/>
    <cellStyle name="Comma 15 3 2 3 2 4" xfId="18795" xr:uid="{14004314-DC82-4701-B090-2BA275DA2741}"/>
    <cellStyle name="Comma 15 3 2 3 2 5" xfId="13746" xr:uid="{2B31CC85-5829-4AD3-8AA6-831707EC4B0F}"/>
    <cellStyle name="Comma 15 3 2 3 3" xfId="22652" xr:uid="{CD809E48-7269-4635-8C94-FAB04121EDE9}"/>
    <cellStyle name="Comma 15 3 2 3 4" xfId="31667" xr:uid="{A8E0C7D1-A4EF-4D85-BFC0-BD797B62E54E}"/>
    <cellStyle name="Comma 15 3 2 3 5" xfId="16115" xr:uid="{116963B2-3BCA-4413-88B7-BAC413798B23}"/>
    <cellStyle name="Comma 15 3 2 4" xfId="3461" xr:uid="{B2C50A7C-D957-45B5-891B-8E152D690026}"/>
    <cellStyle name="Comma 15 3 2 4 2" xfId="8152" xr:uid="{DB142B73-6356-4D8E-9F7C-D093A2833917}"/>
    <cellStyle name="Comma 15 3 2 4 2 2" xfId="34689" xr:uid="{5F644C08-9C21-43BB-9C27-C5D5A90A87B4}"/>
    <cellStyle name="Comma 15 3 2 4 2 3" xfId="25695" xr:uid="{DF35B9FE-E346-4475-A36D-BBB126E1BB95}"/>
    <cellStyle name="Comma 15 3 2 4 2 4" xfId="13174" xr:uid="{5BC79C8D-7284-437E-ADBC-6A1ED08129B0}"/>
    <cellStyle name="Comma 15 3 2 4 3" xfId="21570" xr:uid="{D24607D8-7D53-41D2-A6EB-274B65342A6B}"/>
    <cellStyle name="Comma 15 3 2 4 4" xfId="30585" xr:uid="{A7EE4560-DAC3-4055-A4ED-014434B21D47}"/>
    <cellStyle name="Comma 15 3 2 4 5" xfId="18288" xr:uid="{3849711A-F9A0-489F-A8FB-8F905D71EC91}"/>
    <cellStyle name="Comma 15 3 2 5" xfId="6681" xr:uid="{D54FE4C6-A714-4410-AF52-6CE64B1453A8}"/>
    <cellStyle name="Comma 15 3 2 5 2" xfId="24227" xr:uid="{32E25A8E-3E41-4F23-A204-AE9BF2D92E53}"/>
    <cellStyle name="Comma 15 3 2 5 3" xfId="33220" xr:uid="{0E3D1547-C5C1-4EB3-B926-3B9AE800684D}"/>
    <cellStyle name="Comma 15 3 2 5 4" xfId="17267" xr:uid="{93461474-B173-4D37-9010-BCF9B0A2EBF0}"/>
    <cellStyle name="Comma 15 3 2 5 5" xfId="11755" xr:uid="{3C73D436-7BC7-4407-8DE6-C4F62CDDBB01}"/>
    <cellStyle name="Comma 15 3 2 6" xfId="10365" xr:uid="{718E0660-5792-4A97-993E-21A7B32DCC50}"/>
    <cellStyle name="Comma 15 3 2 6 2" xfId="36896" xr:uid="{33EE0689-8763-4AE7-BA44-B10295748737}"/>
    <cellStyle name="Comma 15 3 2 6 3" xfId="27898" xr:uid="{51184DF3-48D6-4F43-BE9A-30C3974FC8AD}"/>
    <cellStyle name="Comma 15 3 2 6 4" xfId="14850" xr:uid="{1A15808A-400A-4C40-880A-C1A2D6237A22}"/>
    <cellStyle name="Comma 15 3 2 7" xfId="20667" xr:uid="{1950D715-55A3-4CB8-9FF8-D8AE2FDC2AF9}"/>
    <cellStyle name="Comma 15 3 2 8" xfId="29682" xr:uid="{D825E052-6D1F-42DF-9F78-F84154B3EE32}"/>
    <cellStyle name="Comma 15 3 2 9" xfId="15608" xr:uid="{534FF157-F1C0-448D-B9A7-153F063FC204}"/>
    <cellStyle name="Comma 15 3 3" xfId="2526" xr:uid="{E81CFD58-956B-4C81-9DB7-CE98D01A580C}"/>
    <cellStyle name="Comma 15 3 3 2" xfId="5150" xr:uid="{028EEE2F-99A3-438A-89E0-DE28C05B14C7}"/>
    <cellStyle name="Comma 15 3 3 2 2" xfId="9447" xr:uid="{75D61109-922A-428B-9FFB-F1B339A1234B}"/>
    <cellStyle name="Comma 15 3 3 2 2 2" xfId="35977" xr:uid="{1C8489C2-F286-4EA6-B1D8-F9D347A0CADB}"/>
    <cellStyle name="Comma 15 3 3 2 2 3" xfId="26983" xr:uid="{907EFBEE-DDDD-4786-82E4-219F0F25BF6C}"/>
    <cellStyle name="Comma 15 3 3 2 2 4" xfId="14212" xr:uid="{0761ED83-6DCB-48C7-AC0E-C997A6F7AF66}"/>
    <cellStyle name="Comma 15 3 3 2 3" xfId="22992" xr:uid="{B7CEF731-E8DC-4ECB-A7AF-862DF35F42A5}"/>
    <cellStyle name="Comma 15 3 3 2 4" xfId="32007" xr:uid="{2A322FBE-C881-45D9-B1AB-0526F96D6D59}"/>
    <cellStyle name="Comma 15 3 3 2 5" xfId="19199" xr:uid="{189DA9C7-C073-48C9-B171-6CA778D1172A}"/>
    <cellStyle name="Comma 15 3 3 3" xfId="7259" xr:uid="{B2B24138-3DB6-44F1-9546-AAAF2FFAEC45}"/>
    <cellStyle name="Comma 15 3 3 3 2" xfId="24802" xr:uid="{0AE8FEAB-0617-4474-8B63-9E3FCC124BA5}"/>
    <cellStyle name="Comma 15 3 3 3 3" xfId="33796" xr:uid="{01750085-9CD1-45BD-9411-D085B08F7B68}"/>
    <cellStyle name="Comma 15 3 3 3 4" xfId="17563" xr:uid="{82045945-DF5F-407C-950F-A9A9FA1CE926}"/>
    <cellStyle name="Comma 15 3 3 3 5" xfId="12284" xr:uid="{76101B07-84EC-41A2-9C02-34DCF94D18C6}"/>
    <cellStyle name="Comma 15 3 3 4" xfId="21007" xr:uid="{FBF4AEAA-92DC-42C1-A09A-C01756A5A082}"/>
    <cellStyle name="Comma 15 3 3 5" xfId="30022" xr:uid="{272A2451-85F4-4837-BAE7-473F332C3E08}"/>
    <cellStyle name="Comma 15 3 3 6" xfId="16576" xr:uid="{9B00F964-5416-4F22-A3EC-C0FA37EBEE84}"/>
    <cellStyle name="Comma 15 3 4" xfId="4209" xr:uid="{FE8F4F41-E33C-43BD-B14F-EBBF5096AFF0}"/>
    <cellStyle name="Comma 15 3 4 2" xfId="8697" xr:uid="{BB0136D9-5F1D-451C-AC72-3F8EBC3DAFCB}"/>
    <cellStyle name="Comma 15 3 4 2 2" xfId="26234" xr:uid="{7593E03F-2214-4E69-82C0-7154B737BB99}"/>
    <cellStyle name="Comma 15 3 4 2 3" xfId="35229" xr:uid="{C81257E1-780E-45DF-B96E-1ECBEF7E1E77}"/>
    <cellStyle name="Comma 15 3 4 2 4" xfId="18674" xr:uid="{D1120FFA-7C81-4B99-8C3F-DE8981DDB8F6}"/>
    <cellStyle name="Comma 15 3 4 2 5" xfId="13593" xr:uid="{BFC32DC6-B05F-4F05-AC2C-4D29D90F774E}"/>
    <cellStyle name="Comma 15 3 4 3" xfId="22216" xr:uid="{D0707A93-904E-4623-B26B-126EE7136D4A}"/>
    <cellStyle name="Comma 15 3 4 4" xfId="31231" xr:uid="{8B9F7CCF-8B63-4AB2-8C96-4FD80791DA8A}"/>
    <cellStyle name="Comma 15 3 4 5" xfId="15994" xr:uid="{84D99F57-6647-4AC4-BF5F-536B7B26C81A}"/>
    <cellStyle name="Comma 15 3 5" xfId="3273" xr:uid="{7F1A020C-7515-450C-A203-F551CA0720EE}"/>
    <cellStyle name="Comma 15 3 5 2" xfId="7968" xr:uid="{AC44CA86-F384-43FE-9F0E-E7BD30A0CAB9}"/>
    <cellStyle name="Comma 15 3 5 2 2" xfId="34505" xr:uid="{1F482660-8183-4D78-9479-EE7A26050F1A}"/>
    <cellStyle name="Comma 15 3 5 2 3" xfId="25511" xr:uid="{57F3CDD7-EEDB-44A5-88D7-C3E5B3DEA63B}"/>
    <cellStyle name="Comma 15 3 5 2 4" xfId="12990" xr:uid="{A8F436B8-758B-4CCB-A562-C03798821139}"/>
    <cellStyle name="Comma 15 3 5 3" xfId="21449" xr:uid="{8B247390-F6F1-424A-B1DD-C8F15672764C}"/>
    <cellStyle name="Comma 15 3 5 4" xfId="30464" xr:uid="{DAD961A8-4EB0-487F-8701-3C747D460195}"/>
    <cellStyle name="Comma 15 3 5 5" xfId="18104" xr:uid="{92954E64-9137-4ED4-A3BB-F86F693A0C0E}"/>
    <cellStyle name="Comma 15 3 6" xfId="6331" xr:uid="{6362D2C4-7EC8-403B-8608-131AB0CFC341}"/>
    <cellStyle name="Comma 15 3 6 2" xfId="23882" xr:uid="{77051240-E069-4355-B474-9858F5AD84B9}"/>
    <cellStyle name="Comma 15 3 6 3" xfId="32879" xr:uid="{2AA87726-9185-4476-8C84-DAE71A31AD06}"/>
    <cellStyle name="Comma 15 3 6 4" xfId="17146" xr:uid="{0FE44CCA-FE6F-427A-9938-4FD09AB7ED94}"/>
    <cellStyle name="Comma 15 3 6 5" xfId="11536" xr:uid="{B7522E47-9A26-4743-BD66-15BBA8A2A63D}"/>
    <cellStyle name="Comma 15 3 7" xfId="6597" xr:uid="{F106AC9E-C974-420F-B1A7-D6863764609D}"/>
    <cellStyle name="Comma 15 3 7 2" xfId="33138" xr:uid="{925D6024-FA72-4D5C-9D47-4EC52AD380BB}"/>
    <cellStyle name="Comma 15 3 7 3" xfId="24144" xr:uid="{9D8ED27D-C5EB-4FF4-B529-54E90FB8B730}"/>
    <cellStyle name="Comma 15 3 7 4" xfId="11683" xr:uid="{14321183-7B28-4F2F-95C2-F76A902D30EE}"/>
    <cellStyle name="Comma 15 3 8" xfId="20231" xr:uid="{E6853F3E-04B7-487E-88CE-6B041461243C}"/>
    <cellStyle name="Comma 15 3 9" xfId="29246" xr:uid="{75ADAE38-C241-4A8B-BF99-70A4EA7157EA}"/>
    <cellStyle name="Comma 15 4" xfId="2362" xr:uid="{E150D497-BED1-46EB-BBBC-9CED082729AC}"/>
    <cellStyle name="Comma 15 4 2" xfId="4991" xr:uid="{A3BAD8E2-A6C3-4E87-91A0-77C9434CBE6F}"/>
    <cellStyle name="Comma 15 4 2 2" xfId="9289" xr:uid="{564C0964-B327-4F8B-9CE7-4994BE9C45AC}"/>
    <cellStyle name="Comma 15 4 2 2 2" xfId="35819" xr:uid="{2C869A96-6FBB-490C-BF57-5B4D0598ADD9}"/>
    <cellStyle name="Comma 15 4 2 2 3" xfId="26825" xr:uid="{D234D5FC-9604-4AA9-A65C-CBB075AB5C6A}"/>
    <cellStyle name="Comma 15 4 2 2 4" xfId="14054" xr:uid="{B51A47C6-E0B0-49C0-9193-0AD4F4F22F70}"/>
    <cellStyle name="Comma 15 4 2 3" xfId="22879" xr:uid="{BBFE776B-74C8-4424-B162-3706D1E21EB7}"/>
    <cellStyle name="Comma 15 4 2 4" xfId="31894" xr:uid="{487A11C8-6943-4656-A860-3433115B805C}"/>
    <cellStyle name="Comma 15 4 2 5" xfId="19043" xr:uid="{BFA2C6FA-FBBA-4272-AB4E-97FEBFB7FFE7}"/>
    <cellStyle name="Comma 15 4 3" xfId="7100" xr:uid="{02E12663-C52C-4C2E-9F4E-D12DDE79A2F4}"/>
    <cellStyle name="Comma 15 4 3 2" xfId="24643" xr:uid="{CFF31F44-DD4C-4FDD-A8CD-0ACAEEF0002F}"/>
    <cellStyle name="Comma 15 4 3 3" xfId="33637" xr:uid="{B2E207AD-5D8A-4755-B9C0-1F2F3656CEFC}"/>
    <cellStyle name="Comma 15 4 3 4" xfId="17451" xr:uid="{851FDA13-DDB6-4A9B-89CB-736EB40E78C6}"/>
    <cellStyle name="Comma 15 4 3 5" xfId="12126" xr:uid="{88E9AE4E-58C8-4280-9574-9B688EEF9E0C}"/>
    <cellStyle name="Comma 15 4 4" xfId="20894" xr:uid="{98EF7F85-F8DD-435D-BF91-71EBA4BD728C}"/>
    <cellStyle name="Comma 15 4 5" xfId="29909" xr:uid="{0DDED953-0835-46CE-8D8A-8B9915E03EDC}"/>
    <cellStyle name="Comma 15 4 6" xfId="16418" xr:uid="{69B1499C-45E0-4CAA-9FAC-D52D2BE28AAD}"/>
    <cellStyle name="Comma 15 5" xfId="3792" xr:uid="{43744789-DCEA-4131-82C2-5A222237DBC6}"/>
    <cellStyle name="Comma 15 5 2" xfId="8448" xr:uid="{6F383AEC-362D-4D36-9968-D50130CBA125}"/>
    <cellStyle name="Comma 15 5 2 2" xfId="25991" xr:uid="{14628762-35DB-4328-BC0E-703033B5AD9C}"/>
    <cellStyle name="Comma 15 5 2 3" xfId="34984" xr:uid="{6D23B4FE-F89E-416A-A42E-439A25E3DFD5}"/>
    <cellStyle name="Comma 15 5 2 4" xfId="18562" xr:uid="{318C9876-5161-406B-AD02-C62F840585F2}"/>
    <cellStyle name="Comma 15 5 2 5" xfId="13452" xr:uid="{5904F8E3-0CAC-4CC1-BB58-00F699A4DC04}"/>
    <cellStyle name="Comma 15 5 3" xfId="21799" xr:uid="{A36843FA-DC53-49F1-9247-2EDBBAC7A51A}"/>
    <cellStyle name="Comma 15 5 4" xfId="30814" xr:uid="{B4CF6A83-DE2F-40C8-AB7D-6405ED3B5B0F}"/>
    <cellStyle name="Comma 15 5 5" xfId="15882" xr:uid="{E1947373-D8EC-4F0A-86CA-E45AB4D65043}"/>
    <cellStyle name="Comma 15 6" xfId="3115" xr:uid="{7155DDEE-F658-483E-B75E-89E5D2B6A84B}"/>
    <cellStyle name="Comma 15 6 2" xfId="7810" xr:uid="{12CE5A54-0420-40FE-BF1D-3858AE946DE0}"/>
    <cellStyle name="Comma 15 6 2 2" xfId="34347" xr:uid="{A3531102-80E4-42B6-9F81-66895D305FAE}"/>
    <cellStyle name="Comma 15 6 2 3" xfId="25353" xr:uid="{A4387A01-F8E1-4C9F-ADA0-2894D8F0BB56}"/>
    <cellStyle name="Comma 15 6 2 4" xfId="12832" xr:uid="{5DD53C45-CD92-4DEE-A5CB-C3165EA24CEB}"/>
    <cellStyle name="Comma 15 6 3" xfId="21337" xr:uid="{BE865B16-1539-412C-AA0E-B62830F3BFF1}"/>
    <cellStyle name="Comma 15 6 4" xfId="30352" xr:uid="{1E2F87E8-6A79-4BCD-8EF5-39803F5AAD3C}"/>
    <cellStyle name="Comma 15 6 5" xfId="17946" xr:uid="{4317D760-BA3D-4631-A088-CB6AAE6F2817}"/>
    <cellStyle name="Comma 15 7" xfId="5984" xr:uid="{FE67243C-F383-4B50-B80F-2FEC1563C6B7}"/>
    <cellStyle name="Comma 15 7 2" xfId="23545" xr:uid="{2692D315-DC64-468B-8E92-44C67A5AF03D}"/>
    <cellStyle name="Comma 15 7 3" xfId="32543" xr:uid="{1783FC1B-75E9-43E8-A959-992C8949B867}"/>
    <cellStyle name="Comma 15 7 4" xfId="17034" xr:uid="{09AC09FA-1CC1-49DC-BA37-EC0916110321}"/>
    <cellStyle name="Comma 15 7 5" xfId="11335" xr:uid="{78ACCCCE-58DA-4756-9798-6B46728BA651}"/>
    <cellStyle name="Comma 15 8" xfId="8738" xr:uid="{7C0059E7-0D02-45FC-A3E4-4F3F0CF19BCD}"/>
    <cellStyle name="Comma 15 8 2" xfId="35270" xr:uid="{F5BAEC02-CABB-474D-BC7F-1D814810816D}"/>
    <cellStyle name="Comma 15 8 3" xfId="26275" xr:uid="{0B659036-0D8E-4AD3-979D-4C76B900A73A}"/>
    <cellStyle name="Comma 15 8 4" xfId="13619" xr:uid="{6E7A65ED-647C-48E9-BD67-4ED49EA86B73}"/>
    <cellStyle name="Comma 15 9" xfId="8512" xr:uid="{EFB84A26-5E6E-4DE9-9BFB-A4CE72B10319}"/>
    <cellStyle name="Comma 15 9 2" xfId="15062" xr:uid="{E7671A20-7093-416D-9D1F-384505E8897A}"/>
    <cellStyle name="Comma 15 9 2 2" xfId="37827" xr:uid="{037FB18E-A0EB-4AAC-86D1-A4C0794D14F6}"/>
    <cellStyle name="Comma 15 9 3" xfId="35048" xr:uid="{D23766F5-0B59-435E-924C-B20B8C1838F5}"/>
    <cellStyle name="Comma 15 9 4" xfId="26053" xr:uid="{C0853D50-5B73-4912-BAEC-F41FECF88DB1}"/>
    <cellStyle name="Comma 16" xfId="602" xr:uid="{7A6F02F2-17AF-40FC-846F-7DAC3A2150B6}"/>
    <cellStyle name="Comma 16 10" xfId="19806" xr:uid="{03B606CD-9000-4822-BEE3-8F15F677F6CA}"/>
    <cellStyle name="Comma 16 11" xfId="28819" xr:uid="{DEFA12BF-3718-425F-9B2E-C2A2FE9D37A8}"/>
    <cellStyle name="Comma 16 12" xfId="15252" xr:uid="{C06320C3-0991-4411-BE0A-3D3AD3B1A915}"/>
    <cellStyle name="Comma 16 2" xfId="855" xr:uid="{B2EA2FE7-1819-499B-8E31-34DE5C6C4FED}"/>
    <cellStyle name="Comma 16 2 10" xfId="28967" xr:uid="{9AC9DAFC-676A-45E8-9923-B40D0652A01D}"/>
    <cellStyle name="Comma 16 2 11" xfId="15316" xr:uid="{F40ACE55-A6C8-4A80-BEEE-F3EEFB701CC6}"/>
    <cellStyle name="Comma 16 2 2" xfId="1389" xr:uid="{5799053D-6DE0-437A-8D15-9C92CE14F845}"/>
    <cellStyle name="Comma 16 2 2 10" xfId="15472" xr:uid="{2D65DEFC-E0BC-432F-A5F9-C6A1F32B819B}"/>
    <cellStyle name="Comma 16 2 2 2" xfId="1797" xr:uid="{844838BE-7D30-4F0B-B404-049D3DA99DEB}"/>
    <cellStyle name="Comma 16 2 2 2 2" xfId="2760" xr:uid="{DD495AE4-3C8F-4DDF-86EF-52863C90E86C}"/>
    <cellStyle name="Comma 16 2 2 2 2 2" xfId="5382" xr:uid="{5FB79096-1A4A-4D6B-8635-CB4A89465ADA}"/>
    <cellStyle name="Comma 16 2 2 2 2 2 2" xfId="9679" xr:uid="{993AB136-83EC-43BD-A82A-26DECEAF3FED}"/>
    <cellStyle name="Comma 16 2 2 2 2 2 2 2" xfId="36209" xr:uid="{90571025-5B1D-4054-93B9-AD5B223B9023}"/>
    <cellStyle name="Comma 16 2 2 2 2 2 2 3" xfId="27215" xr:uid="{6F4645A3-8E07-4704-B870-B56BFFCACB42}"/>
    <cellStyle name="Comma 16 2 2 2 2 2 2 4" xfId="14444" xr:uid="{4E721EFB-30AD-4D9D-AB61-A4418F2E56B6}"/>
    <cellStyle name="Comma 16 2 2 2 2 2 3" xfId="23150" xr:uid="{7ACD5A7F-729B-4351-B337-66801C027DA4}"/>
    <cellStyle name="Comma 16 2 2 2 2 2 4" xfId="32165" xr:uid="{2A0AEB75-B617-485E-BFD3-38E366400D95}"/>
    <cellStyle name="Comma 16 2 2 2 2 2 5" xfId="19431" xr:uid="{E9750524-41A9-4A23-B9E5-A78ACAD93928}"/>
    <cellStyle name="Comma 16 2 2 2 2 3" xfId="7491" xr:uid="{575FCBCB-589D-4A8D-BBE2-92D640B07371}"/>
    <cellStyle name="Comma 16 2 2 2 2 3 2" xfId="25034" xr:uid="{A8C08A8E-1693-4611-BDD7-2CE1268A014D}"/>
    <cellStyle name="Comma 16 2 2 2 2 3 3" xfId="34028" xr:uid="{9ED2E10E-23F7-403E-8339-3B884EFA73DE}"/>
    <cellStyle name="Comma 16 2 2 2 2 3 4" xfId="17721" xr:uid="{C89EC38D-0E20-49DD-9D54-86B2447F3653}"/>
    <cellStyle name="Comma 16 2 2 2 2 3 5" xfId="12516" xr:uid="{1258A03A-FEC0-48D3-9F9C-6C860E600B3B}"/>
    <cellStyle name="Comma 16 2 2 2 2 4" xfId="21165" xr:uid="{88FC9BEF-139A-4AFE-A6DB-0052242F9C54}"/>
    <cellStyle name="Comma 16 2 2 2 2 5" xfId="30180" xr:uid="{70F11BD5-82C1-48E4-AEEA-9DCF82D6D7EA}"/>
    <cellStyle name="Comma 16 2 2 2 2 6" xfId="16808" xr:uid="{7696B60B-5374-4F00-843A-C349A86BC460}"/>
    <cellStyle name="Comma 16 2 2 2 3" xfId="4682" xr:uid="{51284F38-BC62-41D9-8F82-1F02C5A2B002}"/>
    <cellStyle name="Comma 16 2 2 2 3 2" xfId="9007" xr:uid="{633550B7-89CB-4594-B967-BC1E6DD8F59A}"/>
    <cellStyle name="Comma 16 2 2 2 3 2 2" xfId="26543" xr:uid="{2670210C-4FB0-47B8-8864-45A26EDCD06E}"/>
    <cellStyle name="Comma 16 2 2 2 3 2 3" xfId="35538" xr:uid="{A77DA15C-6500-4E08-8EB3-9DBD78A5E3EB}"/>
    <cellStyle name="Comma 16 2 2 2 3 2 4" xfId="18832" xr:uid="{AB76498D-D1DA-4EB5-96EF-5CE8075EB743}"/>
    <cellStyle name="Comma 16 2 2 2 3 2 5" xfId="13783" xr:uid="{0D6A5957-50D4-4618-BCDC-93033C04C414}"/>
    <cellStyle name="Comma 16 2 2 2 3 3" xfId="22689" xr:uid="{E3CD7FC4-D7A9-4E46-8DFE-CB2069D96121}"/>
    <cellStyle name="Comma 16 2 2 2 3 4" xfId="31704" xr:uid="{A3FCC024-5C03-4162-8757-9AFD0230D58B}"/>
    <cellStyle name="Comma 16 2 2 2 3 5" xfId="16152" xr:uid="{B3EB1688-7958-480D-A68D-281EC3B8A42F}"/>
    <cellStyle name="Comma 16 2 2 2 4" xfId="3509" xr:uid="{6934F307-2E46-435A-8A34-DD53BBDB5BA6}"/>
    <cellStyle name="Comma 16 2 2 2 4 2" xfId="8200" xr:uid="{640797B6-3995-4E90-8023-EACE340C2FC1}"/>
    <cellStyle name="Comma 16 2 2 2 4 2 2" xfId="34737" xr:uid="{44AD06F6-035F-494A-BF03-1A24A8DEE845}"/>
    <cellStyle name="Comma 16 2 2 2 4 2 3" xfId="25743" xr:uid="{47BFFB29-1B6D-475F-B86B-BC793D798EF7}"/>
    <cellStyle name="Comma 16 2 2 2 4 2 4" xfId="13222" xr:uid="{83293B9F-1BB1-45D9-8D58-CF286D4D5B4D}"/>
    <cellStyle name="Comma 16 2 2 2 4 3" xfId="21607" xr:uid="{3128B35D-A1B6-4206-B237-9064877DC063}"/>
    <cellStyle name="Comma 16 2 2 2 4 4" xfId="30622" xr:uid="{D9B1C593-FFEC-48AF-9DB5-81410350432F}"/>
    <cellStyle name="Comma 16 2 2 2 4 5" xfId="18336" xr:uid="{0B3E129B-0A78-4ECA-810B-295BC97416B5}"/>
    <cellStyle name="Comma 16 2 2 2 5" xfId="6729" xr:uid="{6BF63B7A-EA76-43F2-B2F2-F52966DB090A}"/>
    <cellStyle name="Comma 16 2 2 2 5 2" xfId="24275" xr:uid="{6A680B4C-A695-44A0-B36B-68E95CAA1B8A}"/>
    <cellStyle name="Comma 16 2 2 2 5 3" xfId="33268" xr:uid="{9837580E-FBD6-4D8A-B111-A97794101335}"/>
    <cellStyle name="Comma 16 2 2 2 5 4" xfId="17304" xr:uid="{43F78CA2-E445-42C0-AE39-6589C25FEA78}"/>
    <cellStyle name="Comma 16 2 2 2 5 5" xfId="11803" xr:uid="{9D219F58-E9D0-423B-8D0D-E4648E2D25CA}"/>
    <cellStyle name="Comma 16 2 2 2 6" xfId="10402" xr:uid="{ED295431-6E8C-4A7A-84E7-0557D74AE0D1}"/>
    <cellStyle name="Comma 16 2 2 2 6 2" xfId="36933" xr:uid="{0F8F9021-3B28-4434-A695-791222904EC1}"/>
    <cellStyle name="Comma 16 2 2 2 6 3" xfId="27935" xr:uid="{7A77F848-400D-44A1-B1E1-DB2249799184}"/>
    <cellStyle name="Comma 16 2 2 2 6 4" xfId="14887" xr:uid="{64ECE5B8-83D5-4BCD-B70C-0253FF4B3905}"/>
    <cellStyle name="Comma 16 2 2 2 7" xfId="20704" xr:uid="{63E81B69-D6A3-4F08-A070-A49E436A8A20}"/>
    <cellStyle name="Comma 16 2 2 2 8" xfId="29719" xr:uid="{A962A890-5307-44CB-91D6-C308634E3098}"/>
    <cellStyle name="Comma 16 2 2 2 9" xfId="15656" xr:uid="{C2B27D41-BE41-4CC9-86A9-B609BC47A5F8}"/>
    <cellStyle name="Comma 16 2 2 3" xfId="2575" xr:uid="{4681F5AD-83D5-436F-84F8-0C41696948E2}"/>
    <cellStyle name="Comma 16 2 2 3 2" xfId="5198" xr:uid="{9D1D4224-28FF-4B0A-A0A1-522274FB5851}"/>
    <cellStyle name="Comma 16 2 2 3 2 2" xfId="9495" xr:uid="{DC94EBC7-8864-4266-A578-A79F05BEDE74}"/>
    <cellStyle name="Comma 16 2 2 3 2 2 2" xfId="36025" xr:uid="{E1BF3556-2C45-4566-B960-F554586C1CB7}"/>
    <cellStyle name="Comma 16 2 2 3 2 2 3" xfId="27031" xr:uid="{D52A8801-63FF-4E51-8C9E-481E06389E4A}"/>
    <cellStyle name="Comma 16 2 2 3 2 2 4" xfId="14260" xr:uid="{05802E7E-54F7-4962-88FE-04AAABF0AB95}"/>
    <cellStyle name="Comma 16 2 2 3 2 3" xfId="23029" xr:uid="{B0D7B76B-F28C-40E7-8282-D43DF19A0DF3}"/>
    <cellStyle name="Comma 16 2 2 3 2 4" xfId="32044" xr:uid="{67809875-459B-42C4-828E-3BDFB3B49F0E}"/>
    <cellStyle name="Comma 16 2 2 3 2 5" xfId="19247" xr:uid="{BB731196-3067-48A9-9EF2-EACFB3EDDFCE}"/>
    <cellStyle name="Comma 16 2 2 3 3" xfId="7307" xr:uid="{272890EB-2DED-4341-BF33-9CBF59773B17}"/>
    <cellStyle name="Comma 16 2 2 3 3 2" xfId="24850" xr:uid="{D16D26BC-0C79-40E6-964A-7359F30F6C67}"/>
    <cellStyle name="Comma 16 2 2 3 3 3" xfId="33844" xr:uid="{E7DEB79D-CF65-4ED3-A71B-A0CD7DD9C499}"/>
    <cellStyle name="Comma 16 2 2 3 3 4" xfId="17600" xr:uid="{21A48EF9-E309-4BD0-8D18-FA8DD64022D3}"/>
    <cellStyle name="Comma 16 2 2 3 3 5" xfId="12332" xr:uid="{B7F729D0-AE82-4645-B59E-423B2E492E99}"/>
    <cellStyle name="Comma 16 2 2 3 4" xfId="21044" xr:uid="{FB7E9711-C9A4-40E2-8689-A6B939785931}"/>
    <cellStyle name="Comma 16 2 2 3 5" xfId="30059" xr:uid="{7D5D5155-F3DD-4FB3-98E2-11F9AF503F48}"/>
    <cellStyle name="Comma 16 2 2 3 6" xfId="16624" xr:uid="{259B0D5B-2204-4B60-8815-69EE073D578B}"/>
    <cellStyle name="Comma 16 2 2 4" xfId="4361" xr:uid="{B0A3BC1B-6E90-433B-B8CE-7D28EFF43BB3}"/>
    <cellStyle name="Comma 16 2 2 4 2" xfId="8787" xr:uid="{CEB76344-201F-40EF-BEB4-92D73396B862}"/>
    <cellStyle name="Comma 16 2 2 4 2 2" xfId="26324" xr:uid="{A2CB2826-C5B4-45D3-9B80-F947913A8729}"/>
    <cellStyle name="Comma 16 2 2 4 2 3" xfId="35320" xr:uid="{4D0996BB-AE4E-47EF-B9DD-53B02C1A3C8D}"/>
    <cellStyle name="Comma 16 2 2 4 2 4" xfId="18711" xr:uid="{ED188DC4-E1A4-4633-9F41-CEF6929E8996}"/>
    <cellStyle name="Comma 16 2 2 4 2 5" xfId="13642" xr:uid="{C3789D14-A1C3-4ED7-A0C4-2696944A5F60}"/>
    <cellStyle name="Comma 16 2 2 4 3" xfId="22368" xr:uid="{6E528F6B-316B-4FEF-B8DE-B767F2AF461B}"/>
    <cellStyle name="Comma 16 2 2 4 4" xfId="31383" xr:uid="{61C165B7-C272-4275-8DA8-6F8DC7DFB272}"/>
    <cellStyle name="Comma 16 2 2 4 5" xfId="16031" xr:uid="{D3A37573-A198-4C71-B1CF-FFEE3A761247}"/>
    <cellStyle name="Comma 16 2 2 5" xfId="3322" xr:uid="{8E37BCD7-8212-4CF4-A429-265D292185B2}"/>
    <cellStyle name="Comma 16 2 2 5 2" xfId="8016" xr:uid="{624F9D56-9D98-4AC0-8BA0-0DDB6A9606C4}"/>
    <cellStyle name="Comma 16 2 2 5 2 2" xfId="34553" xr:uid="{9E6E8FA8-9889-4DC7-B74A-7BF95EFD3089}"/>
    <cellStyle name="Comma 16 2 2 5 2 3" xfId="25559" xr:uid="{D65B7D75-69A5-4471-8B7B-0FC39736E336}"/>
    <cellStyle name="Comma 16 2 2 5 2 4" xfId="13038" xr:uid="{3BA19077-1836-4486-A4E9-5E642287C310}"/>
    <cellStyle name="Comma 16 2 2 5 3" xfId="21486" xr:uid="{2C241C23-2167-42AA-ABC8-E3DF392F972C}"/>
    <cellStyle name="Comma 16 2 2 5 4" xfId="30501" xr:uid="{C37A28C2-ED9D-41FA-A246-8156FA200A19}"/>
    <cellStyle name="Comma 16 2 2 5 5" xfId="18152" xr:uid="{761FF5DA-0CE5-4C63-9CE5-0939607730A1}"/>
    <cellStyle name="Comma 16 2 2 6" xfId="6435" xr:uid="{507931FF-8CC2-451D-8315-6E8BCBBC863E}"/>
    <cellStyle name="Comma 16 2 2 6 2" xfId="23985" xr:uid="{F769B7DA-A633-4496-813F-7B77060A682F}"/>
    <cellStyle name="Comma 16 2 2 6 3" xfId="32980" xr:uid="{534D3A23-8273-44F5-B02D-5CD199B4F6F6}"/>
    <cellStyle name="Comma 16 2 2 6 4" xfId="17183" xr:uid="{FD257873-3CDE-4D95-B1FB-ECBC2816A761}"/>
    <cellStyle name="Comma 16 2 2 6 5" xfId="11596" xr:uid="{45E4644B-EB41-4F2E-B42B-E97F98B9FF0B}"/>
    <cellStyle name="Comma 16 2 2 7" xfId="10079" xr:uid="{47C7559B-10E4-40C1-B599-B0C3B8C11CD9}"/>
    <cellStyle name="Comma 16 2 2 7 2" xfId="36612" xr:uid="{B5F8D79A-3B30-4222-8D43-3B8D855DA2FD}"/>
    <cellStyle name="Comma 16 2 2 7 3" xfId="27614" xr:uid="{0DC513FD-98BF-4D26-AE38-791B2E984B8B}"/>
    <cellStyle name="Comma 16 2 2 7 4" xfId="14766" xr:uid="{9ED65426-6CFB-4C75-8A0E-7D6C2C44783A}"/>
    <cellStyle name="Comma 16 2 2 8" xfId="20383" xr:uid="{7006E71F-C4E7-4759-9D9A-846101441B8C}"/>
    <cellStyle name="Comma 16 2 2 9" xfId="29398" xr:uid="{45DC2948-6C1B-4922-A96D-D1F95E2F7E0E}"/>
    <cellStyle name="Comma 16 2 3" xfId="2417" xr:uid="{D0D337E5-CAEE-49F6-A991-B52D6ED4E639}"/>
    <cellStyle name="Comma 16 2 3 2" xfId="5042" xr:uid="{B01F9CE0-8D44-4BC8-BDD9-9D6D9EE060D9}"/>
    <cellStyle name="Comma 16 2 3 2 2" xfId="9339" xr:uid="{D1E03E03-9D81-4BB8-8FEF-4B2309D2B0FB}"/>
    <cellStyle name="Comma 16 2 3 2 2 2" xfId="35869" xr:uid="{D2638BFE-1C95-4A95-B9AC-63DC4C859973}"/>
    <cellStyle name="Comma 16 2 3 2 2 3" xfId="26875" xr:uid="{B62FA797-DE1F-46BE-94D5-E5809855EF1B}"/>
    <cellStyle name="Comma 16 2 3 2 2 4" xfId="14104" xr:uid="{D5AB816F-A149-431D-93B7-E830557A1F80}"/>
    <cellStyle name="Comma 16 2 3 2 3" xfId="22917" xr:uid="{76729ED3-40E3-47B5-A7E6-F69A1F9882AB}"/>
    <cellStyle name="Comma 16 2 3 2 4" xfId="31932" xr:uid="{CB3239C2-DDE8-4608-9031-CD392EB0C2CB}"/>
    <cellStyle name="Comma 16 2 3 2 5" xfId="19092" xr:uid="{7AB14D3C-C627-4FCE-B8B5-878323B5E1BC}"/>
    <cellStyle name="Comma 16 2 3 3" xfId="7151" xr:uid="{C41FAE2A-07E8-4C06-89E7-8957A3AE16FA}"/>
    <cellStyle name="Comma 16 2 3 3 2" xfId="24694" xr:uid="{ACF93B38-441C-4BF8-B8CF-B35357CFDC96}"/>
    <cellStyle name="Comma 16 2 3 3 3" xfId="33688" xr:uid="{B9F40FB0-1587-4D72-B60B-4889807459A2}"/>
    <cellStyle name="Comma 16 2 3 3 4" xfId="17488" xr:uid="{857CC59F-FC14-452E-BE20-D6843D61E6D8}"/>
    <cellStyle name="Comma 16 2 3 3 5" xfId="12176" xr:uid="{091638D1-82E2-488E-B17F-179E2C4B455B}"/>
    <cellStyle name="Comma 16 2 3 4" xfId="20932" xr:uid="{77AEA9CA-E4F1-45E0-A365-D4F59C8DD564}"/>
    <cellStyle name="Comma 16 2 3 5" xfId="29947" xr:uid="{BC7E18AA-1ACB-45FC-A0FE-FF5FA4E0610C}"/>
    <cellStyle name="Comma 16 2 3 6" xfId="16468" xr:uid="{43D1AAEF-E294-44EF-87CF-CDD83FC98855}"/>
    <cellStyle name="Comma 16 2 4" xfId="3930" xr:uid="{D5F8A6EC-C67D-4BD8-B52B-227645FE3773}"/>
    <cellStyle name="Comma 16 2 4 2" xfId="8524" xr:uid="{0657B28B-1496-4956-AD66-9C6B77BCDACF}"/>
    <cellStyle name="Comma 16 2 4 2 2" xfId="26065" xr:uid="{49C153DC-9B12-497F-BD66-8E82673F875F}"/>
    <cellStyle name="Comma 16 2 4 2 3" xfId="35059" xr:uid="{F17A1265-6185-49E2-95C5-27CD0B01CD5A}"/>
    <cellStyle name="Comma 16 2 4 2 4" xfId="18599" xr:uid="{E833C890-61F9-4F19-856B-FC006B79B8A3}"/>
    <cellStyle name="Comma 16 2 4 2 5" xfId="13497" xr:uid="{3AC54A61-545C-44C4-8F0D-1216B8873C4E}"/>
    <cellStyle name="Comma 16 2 4 3" xfId="21937" xr:uid="{71378DC5-DFF6-444A-BF02-CEBDF2ECAC92}"/>
    <cellStyle name="Comma 16 2 4 4" xfId="30952" xr:uid="{973F434A-9745-4A88-BB65-FD135F832E87}"/>
    <cellStyle name="Comma 16 2 4 5" xfId="15919" xr:uid="{B0F5749D-01A9-4DF5-ADD9-9D89DD951FE7}"/>
    <cellStyle name="Comma 16 2 5" xfId="3165" xr:uid="{52ABAE2B-7169-4E1D-8391-E27ABC80F096}"/>
    <cellStyle name="Comma 16 2 5 2" xfId="7860" xr:uid="{67DB3276-7411-443F-8C31-98ED8BE47B21}"/>
    <cellStyle name="Comma 16 2 5 2 2" xfId="34397" xr:uid="{CF518702-367E-429A-BA85-836B352398C6}"/>
    <cellStyle name="Comma 16 2 5 2 3" xfId="25403" xr:uid="{4F30E9BA-72F6-4926-817E-AE6312C9BE58}"/>
    <cellStyle name="Comma 16 2 5 2 4" xfId="12882" xr:uid="{E1454208-638B-4A26-B61C-36B4EDCA4DC9}"/>
    <cellStyle name="Comma 16 2 5 3" xfId="21374" xr:uid="{2F823522-3A48-44F0-80D6-47B0A28E03D5}"/>
    <cellStyle name="Comma 16 2 5 4" xfId="30389" xr:uid="{C293E8DB-C9FC-471F-8970-E8B0AE5D3AAD}"/>
    <cellStyle name="Comma 16 2 5 5" xfId="17996" xr:uid="{D4F1FA77-57FB-4FD2-8E27-A61F6814DD12}"/>
    <cellStyle name="Comma 16 2 6" xfId="6104" xr:uid="{19F17DEB-BE3C-4989-8BDE-9E3CF57DF9BF}"/>
    <cellStyle name="Comma 16 2 6 2" xfId="23660" xr:uid="{121E9C92-AE5A-4513-ADCF-A83E2F425D0E}"/>
    <cellStyle name="Comma 16 2 6 3" xfId="32657" xr:uid="{E56195B4-DFED-4ABA-A63C-F2EF6830C319}"/>
    <cellStyle name="Comma 16 2 6 4" xfId="17071" xr:uid="{9FB41801-01C3-4862-B089-17096BDA4202}"/>
    <cellStyle name="Comma 16 2 6 5" xfId="11400" xr:uid="{3BBDA482-8255-4E7A-9AD5-BCB8650FCE74}"/>
    <cellStyle name="Comma 16 2 7" xfId="6377" xr:uid="{2879A30C-79E0-42DB-A69A-E6D0F9AFEC92}"/>
    <cellStyle name="Comma 16 2 7 2" xfId="32925" xr:uid="{CD79B4AF-3ED6-473F-8425-1E34845CC616}"/>
    <cellStyle name="Comma 16 2 7 3" xfId="23928" xr:uid="{43945F4A-50FD-4936-94F0-1CDE4F2EBD23}"/>
    <cellStyle name="Comma 16 2 7 4" xfId="11571" xr:uid="{CFBA90D4-2C5F-4B61-A515-8B3AE4678558}"/>
    <cellStyle name="Comma 16 2 8" xfId="6924" xr:uid="{3435F793-32A7-4309-8212-B46E46D6D407}"/>
    <cellStyle name="Comma 16 2 8 2" xfId="15029" xr:uid="{EC2DB0A6-0AD2-468E-960A-1AE670DF3899}"/>
    <cellStyle name="Comma 16 2 8 2 2" xfId="37507" xr:uid="{FAED5917-FE24-47F8-B387-0742AEF755DE}"/>
    <cellStyle name="Comma 16 2 8 3" xfId="33462" xr:uid="{5D076908-8B02-46B5-B40C-CDA347F2F82C}"/>
    <cellStyle name="Comma 16 2 8 4" xfId="24469" xr:uid="{CD29BC0E-E5EA-4623-A9FB-8D9B25F64B8C}"/>
    <cellStyle name="Comma 16 2 9" xfId="19953" xr:uid="{F8CB0307-ACC4-4C03-948C-680DC88EEBF5}"/>
    <cellStyle name="Comma 16 3" xfId="1210" xr:uid="{76D03D09-DC66-409C-A3F4-90806DD4D736}"/>
    <cellStyle name="Comma 16 3 10" xfId="15410" xr:uid="{FA78060A-DA0C-4F66-AF58-FC709E674E22}"/>
    <cellStyle name="Comma 16 3 2" xfId="1735" xr:uid="{AA044B10-FEE3-4FE7-B2E8-694FB5C9459B}"/>
    <cellStyle name="Comma 16 3 2 2" xfId="2698" xr:uid="{8526D8F8-B9C4-42A6-8DB8-AC331A956FC9}"/>
    <cellStyle name="Comma 16 3 2 2 2" xfId="5320" xr:uid="{6584B507-EFEB-472D-A121-102A241DB1AE}"/>
    <cellStyle name="Comma 16 3 2 2 2 2" xfId="9617" xr:uid="{A35E5C7C-FE50-49D0-9F29-02F7978773AD}"/>
    <cellStyle name="Comma 16 3 2 2 2 2 2" xfId="36147" xr:uid="{E3944EA0-80BF-4915-863A-01A0C4EC9CD6}"/>
    <cellStyle name="Comma 16 3 2 2 2 2 3" xfId="27153" xr:uid="{57E469AC-AAAC-4CC4-8EF0-04B335793140}"/>
    <cellStyle name="Comma 16 3 2 2 2 2 4" xfId="14382" xr:uid="{57A7CE7C-4620-436C-A624-8A50228D67D2}"/>
    <cellStyle name="Comma 16 3 2 2 2 3" xfId="23105" xr:uid="{C37A0F20-702B-47E3-98E3-403485241CC1}"/>
    <cellStyle name="Comma 16 3 2 2 2 4" xfId="32120" xr:uid="{00AA505B-A836-4F35-955A-D799997E2493}"/>
    <cellStyle name="Comma 16 3 2 2 2 5" xfId="19369" xr:uid="{A2C707E4-E6E3-44EE-99C2-38FDD0061B0B}"/>
    <cellStyle name="Comma 16 3 2 2 3" xfId="7429" xr:uid="{954F2FDE-7E18-4E82-B112-D17C62A6145A}"/>
    <cellStyle name="Comma 16 3 2 2 3 2" xfId="24972" xr:uid="{BE68CBDA-7DD2-45F2-81F0-1418A733D09E}"/>
    <cellStyle name="Comma 16 3 2 2 3 3" xfId="33966" xr:uid="{4F1D145B-C403-4898-AED1-9551EA6DF136}"/>
    <cellStyle name="Comma 16 3 2 2 3 4" xfId="17676" xr:uid="{57A52430-0FEC-4AD7-AC40-D07871A7812E}"/>
    <cellStyle name="Comma 16 3 2 2 3 5" xfId="12454" xr:uid="{15CA16A4-5459-46E7-8988-24252B551AE2}"/>
    <cellStyle name="Comma 16 3 2 2 4" xfId="21120" xr:uid="{5E72D531-A534-4A57-A012-60769D7A31C5}"/>
    <cellStyle name="Comma 16 3 2 2 5" xfId="30135" xr:uid="{34FD315D-68DB-467C-8BF0-136FA90603D2}"/>
    <cellStyle name="Comma 16 3 2 2 6" xfId="16746" xr:uid="{900721DE-F3D8-411C-AC03-572689C9979D}"/>
    <cellStyle name="Comma 16 3 2 3" xfId="4637" xr:uid="{740135E6-BDE9-4F51-8827-8321D1ECD378}"/>
    <cellStyle name="Comma 16 3 2 3 2" xfId="8962" xr:uid="{F8042BAE-C97D-44EE-A201-ABAA43588B85}"/>
    <cellStyle name="Comma 16 3 2 3 2 2" xfId="26498" xr:uid="{1C32304B-C5AF-41FB-9F73-F9E79D03A534}"/>
    <cellStyle name="Comma 16 3 2 3 2 3" xfId="35493" xr:uid="{8DCA7688-3092-4A0E-A7AD-75228A227B5D}"/>
    <cellStyle name="Comma 16 3 2 3 2 4" xfId="18787" xr:uid="{4F31585D-B44B-4A26-BEE4-E12EBEF5AF80}"/>
    <cellStyle name="Comma 16 3 2 3 2 5" xfId="13738" xr:uid="{F7F2E965-0E3E-46A9-91C2-8D77D9E91B05}"/>
    <cellStyle name="Comma 16 3 2 3 3" xfId="22644" xr:uid="{CAFA8AB3-3D30-4AD0-9669-9D03B01FBC95}"/>
    <cellStyle name="Comma 16 3 2 3 4" xfId="31659" xr:uid="{95DACF46-F9FA-419D-8FAF-24613C527936}"/>
    <cellStyle name="Comma 16 3 2 3 5" xfId="16107" xr:uid="{91D04FED-793F-40B8-878B-3FFE4FD086FE}"/>
    <cellStyle name="Comma 16 3 2 4" xfId="3447" xr:uid="{20556FF0-B8EC-497E-82A6-F9AA9B1C961C}"/>
    <cellStyle name="Comma 16 3 2 4 2" xfId="8138" xr:uid="{39457384-786F-4B7D-8A1D-2AF465E545B7}"/>
    <cellStyle name="Comma 16 3 2 4 2 2" xfId="34675" xr:uid="{2A22C406-AC25-4788-9593-AE790AABB81E}"/>
    <cellStyle name="Comma 16 3 2 4 2 3" xfId="25681" xr:uid="{CA381852-C29B-41DB-B7A9-0763FF0709CB}"/>
    <cellStyle name="Comma 16 3 2 4 2 4" xfId="13160" xr:uid="{68450DDE-AC3C-43A4-88F2-9B071E1BE792}"/>
    <cellStyle name="Comma 16 3 2 4 3" xfId="21562" xr:uid="{E1427C45-EA6E-4C06-B81D-9269801F1F25}"/>
    <cellStyle name="Comma 16 3 2 4 4" xfId="30577" xr:uid="{0B695336-7CA2-4808-A142-11A258B294FC}"/>
    <cellStyle name="Comma 16 3 2 4 5" xfId="18274" xr:uid="{4F98A181-2207-430A-9877-3E51A1095A85}"/>
    <cellStyle name="Comma 16 3 2 5" xfId="6667" xr:uid="{D88AE6B4-1936-459E-ADF2-161AEFCA126A}"/>
    <cellStyle name="Comma 16 3 2 5 2" xfId="24213" xr:uid="{B4D1222C-2C1B-4324-BE7A-9112D313B341}"/>
    <cellStyle name="Comma 16 3 2 5 3" xfId="33206" xr:uid="{D08A44EC-D685-4D62-B022-73A67A75AC5C}"/>
    <cellStyle name="Comma 16 3 2 5 4" xfId="17259" xr:uid="{74EB8F94-1E10-4DCD-8309-B0064D858174}"/>
    <cellStyle name="Comma 16 3 2 5 5" xfId="11741" xr:uid="{A471FB28-C53A-4740-A95B-678283BAEE79}"/>
    <cellStyle name="Comma 16 3 2 6" xfId="10357" xr:uid="{35A1561D-BB7A-4260-9415-F8B06471BAEF}"/>
    <cellStyle name="Comma 16 3 2 6 2" xfId="36888" xr:uid="{3B5CF7FF-4583-4B1A-8CC7-0CEEB84437C2}"/>
    <cellStyle name="Comma 16 3 2 6 3" xfId="27890" xr:uid="{D9825602-2255-44B2-9FF1-B05DCA73E875}"/>
    <cellStyle name="Comma 16 3 2 6 4" xfId="14842" xr:uid="{3A77078F-A5F1-4D4A-BFDF-CEAFD36FB7DE}"/>
    <cellStyle name="Comma 16 3 2 7" xfId="20659" xr:uid="{764EC544-F4FB-4569-A0A4-85BD0A6DBA6D}"/>
    <cellStyle name="Comma 16 3 2 8" xfId="29674" xr:uid="{3C8F81DD-365E-4761-A7EE-AE13935447DD}"/>
    <cellStyle name="Comma 16 3 2 9" xfId="15594" xr:uid="{0D981011-6E35-4212-83F9-B40C687D84DD}"/>
    <cellStyle name="Comma 16 3 3" xfId="2512" xr:uid="{513F47F2-56DC-4568-AF98-5D8380B0337D}"/>
    <cellStyle name="Comma 16 3 3 2" xfId="5136" xr:uid="{CBB2C973-0254-4BDA-83F3-B6359E6CF61B}"/>
    <cellStyle name="Comma 16 3 3 2 2" xfId="9433" xr:uid="{E3D62E37-8D7A-4E63-BD34-795106CCF955}"/>
    <cellStyle name="Comma 16 3 3 2 2 2" xfId="35963" xr:uid="{045F1C40-40E6-4B56-8DC6-3EC18C984ACC}"/>
    <cellStyle name="Comma 16 3 3 2 2 3" xfId="26969" xr:uid="{229EE084-F72E-4523-9103-6424CD1F8729}"/>
    <cellStyle name="Comma 16 3 3 2 2 4" xfId="14198" xr:uid="{B6CE8B64-C12C-447F-9DB5-F9807FBF529D}"/>
    <cellStyle name="Comma 16 3 3 2 3" xfId="22984" xr:uid="{B70F3E27-2157-497D-B18F-2825BD049B9B}"/>
    <cellStyle name="Comma 16 3 3 2 4" xfId="31999" xr:uid="{549FC7F2-B7AC-4C4C-87A3-1D6C2986BF57}"/>
    <cellStyle name="Comma 16 3 3 2 5" xfId="19185" xr:uid="{26836759-597D-4A29-BFB4-9D70BCA9E3C1}"/>
    <cellStyle name="Comma 16 3 3 3" xfId="7245" xr:uid="{E3B564F4-A44B-4E99-BAEA-51A42978EBC2}"/>
    <cellStyle name="Comma 16 3 3 3 2" xfId="24788" xr:uid="{A52D2CE6-227C-47C5-AF62-708C2D2BF0F9}"/>
    <cellStyle name="Comma 16 3 3 3 3" xfId="33782" xr:uid="{870CE760-0318-4666-8EB2-7F734ADABD5B}"/>
    <cellStyle name="Comma 16 3 3 3 4" xfId="17555" xr:uid="{A4FBB4D8-3292-4D1C-92C7-C2D0552057D9}"/>
    <cellStyle name="Comma 16 3 3 3 5" xfId="12270" xr:uid="{0842D09A-3174-4B82-9235-BA92CD24F9CC}"/>
    <cellStyle name="Comma 16 3 3 4" xfId="20999" xr:uid="{D76A08A2-91BA-4DCA-A571-E327823DC754}"/>
    <cellStyle name="Comma 16 3 3 5" xfId="30014" xr:uid="{524E2B5D-6154-4D1A-9972-CF81EC602A9A}"/>
    <cellStyle name="Comma 16 3 3 6" xfId="16562" xr:uid="{14D56997-F8EB-44C3-A6B0-96B4DB04CAF7}"/>
    <cellStyle name="Comma 16 3 4" xfId="4199" xr:uid="{D7D2F294-AFE0-45EE-9AAC-83A2E53AE9B4}"/>
    <cellStyle name="Comma 16 3 4 2" xfId="8689" xr:uid="{913B3110-008B-4555-AFEC-9C51208CF6EA}"/>
    <cellStyle name="Comma 16 3 4 2 2" xfId="26226" xr:uid="{EC60A067-D244-43A8-B0EF-8BBD6C1613E5}"/>
    <cellStyle name="Comma 16 3 4 2 3" xfId="35221" xr:uid="{CC2AE4D4-795F-493F-ACFF-776ECB54AC64}"/>
    <cellStyle name="Comma 16 3 4 2 4" xfId="18666" xr:uid="{5FEC2728-7FD2-4C07-AA31-E22AEE7FFC8A}"/>
    <cellStyle name="Comma 16 3 4 2 5" xfId="13585" xr:uid="{C8F7865B-C202-44E4-BCAA-A95346471FB9}"/>
    <cellStyle name="Comma 16 3 4 3" xfId="22206" xr:uid="{28F4EB25-C2FE-432F-A572-A7E5141E1558}"/>
    <cellStyle name="Comma 16 3 4 4" xfId="31221" xr:uid="{C4FF1E01-FA7F-4232-9B5C-C7930A574641}"/>
    <cellStyle name="Comma 16 3 4 5" xfId="15986" xr:uid="{2166B672-46B0-40EB-800C-9F8FEF67E56C}"/>
    <cellStyle name="Comma 16 3 5" xfId="3259" xr:uid="{F960330A-1AB3-4E87-94FF-B99F2C1C5D67}"/>
    <cellStyle name="Comma 16 3 5 2" xfId="7954" xr:uid="{317830BA-534B-4C3C-9B87-6DBC6EFEF987}"/>
    <cellStyle name="Comma 16 3 5 2 2" xfId="34491" xr:uid="{61E1F019-B67B-46DF-AEC8-2984987BEFD5}"/>
    <cellStyle name="Comma 16 3 5 2 3" xfId="25497" xr:uid="{E95F80D5-7635-406B-9528-C03011BE5570}"/>
    <cellStyle name="Comma 16 3 5 2 4" xfId="12976" xr:uid="{196ABA83-9F0E-4DAB-A3C2-D14177992065}"/>
    <cellStyle name="Comma 16 3 5 3" xfId="21441" xr:uid="{093B1108-FFF3-4716-B657-F1BF9AB7DE06}"/>
    <cellStyle name="Comma 16 3 5 4" xfId="30456" xr:uid="{D18039C1-CEF6-42C4-81A2-F9C7ED8BA438}"/>
    <cellStyle name="Comma 16 3 5 5" xfId="18090" xr:uid="{916BB9D8-19C5-43D6-BF0A-641A47B7E544}"/>
    <cellStyle name="Comma 16 3 6" xfId="6317" xr:uid="{912DECB2-05D6-492F-A815-5254CDEB14DE}"/>
    <cellStyle name="Comma 16 3 6 2" xfId="23868" xr:uid="{8CC51DB5-8293-4FC2-9030-7193EABF49E3}"/>
    <cellStyle name="Comma 16 3 6 3" xfId="32865" xr:uid="{84DA7482-4636-45BF-A544-5072C117AA30}"/>
    <cellStyle name="Comma 16 3 6 4" xfId="17138" xr:uid="{C24370D6-5F12-4234-B171-CDD199C6BDAC}"/>
    <cellStyle name="Comma 16 3 6 5" xfId="11522" xr:uid="{5A8EE24E-FD59-4741-A481-0F7549DBC4CC}"/>
    <cellStyle name="Comma 16 3 7" xfId="6481" xr:uid="{4A4A67E3-5DA4-4A9D-8B26-FF6912C9FCFE}"/>
    <cellStyle name="Comma 16 3 7 2" xfId="33025" xr:uid="{B1EE4BF0-14EE-491C-AE3F-A04803034B16}"/>
    <cellStyle name="Comma 16 3 7 3" xfId="24031" xr:uid="{A7324716-BB8B-4FF1-AACC-A20C567FC7AF}"/>
    <cellStyle name="Comma 16 3 7 4" xfId="11628" xr:uid="{659F4634-875A-4404-BDD5-D954E8A09FD2}"/>
    <cellStyle name="Comma 16 3 8" xfId="20221" xr:uid="{825B1A71-FEA8-49B8-8858-68F38F887CCF}"/>
    <cellStyle name="Comma 16 3 9" xfId="29236" xr:uid="{ED3E2F48-8FC9-47B5-BB02-141A2085D6EA}"/>
    <cellStyle name="Comma 16 4" xfId="2347" xr:uid="{AE1F128F-40CF-45F4-AF16-409A3DD6EB7A}"/>
    <cellStyle name="Comma 16 4 2" xfId="4977" xr:uid="{1B061CF9-6A58-48D6-9D69-406DF69507C3}"/>
    <cellStyle name="Comma 16 4 2 2" xfId="9275" xr:uid="{BD4C7175-9BAB-41F8-8489-80BFD572F7CD}"/>
    <cellStyle name="Comma 16 4 2 2 2" xfId="35805" xr:uid="{6B758625-BE16-4C02-B6E1-3F7846A60781}"/>
    <cellStyle name="Comma 16 4 2 2 3" xfId="26811" xr:uid="{60DDC31E-5430-41C2-B42A-2F0DDB934850}"/>
    <cellStyle name="Comma 16 4 2 2 4" xfId="14040" xr:uid="{152B822B-1EA6-42A7-AFED-A11864D3E446}"/>
    <cellStyle name="Comma 16 4 2 3" xfId="22871" xr:uid="{477F38EE-BC5E-44FB-A600-00E82614F320}"/>
    <cellStyle name="Comma 16 4 2 4" xfId="31886" xr:uid="{A25CBA44-43D0-4393-95AF-9D502FB4978B}"/>
    <cellStyle name="Comma 16 4 2 5" xfId="19031" xr:uid="{862E4FC5-BC1C-4052-BEE3-C0ECEFD6DF5D}"/>
    <cellStyle name="Comma 16 4 3" xfId="7086" xr:uid="{B76582B0-9B40-4B87-897B-570A46EA0D65}"/>
    <cellStyle name="Comma 16 4 3 2" xfId="24629" xr:uid="{5F8AE395-B90E-4734-A2ED-D296B93DAF85}"/>
    <cellStyle name="Comma 16 4 3 3" xfId="33623" xr:uid="{4ACA2856-4E78-4C4F-BF2B-7120EB8643CC}"/>
    <cellStyle name="Comma 16 4 3 4" xfId="17443" xr:uid="{0DDEA000-4533-49DC-BB87-CDA117A3A28D}"/>
    <cellStyle name="Comma 16 4 3 5" xfId="12112" xr:uid="{1C218996-77FE-47D7-B11B-73A384EB0BBF}"/>
    <cellStyle name="Comma 16 4 4" xfId="20886" xr:uid="{FF2B11D2-4835-42AB-83D9-7F45F6FC8666}"/>
    <cellStyle name="Comma 16 4 5" xfId="29901" xr:uid="{D1038C3F-7815-4083-8CCA-BFA1C452C945}"/>
    <cellStyle name="Comma 16 4 6" xfId="16404" xr:uid="{84F5D34D-ECF0-4F5F-BAFE-E69A998773EE}"/>
    <cellStyle name="Comma 16 5" xfId="3782" xr:uid="{3C2E4A85-A63F-4470-BD06-63C28199EBE9}"/>
    <cellStyle name="Comma 16 5 2" xfId="8440" xr:uid="{60AFDFED-B006-43BD-ADD0-20DC80CC7347}"/>
    <cellStyle name="Comma 16 5 2 2" xfId="25983" xr:uid="{57C82CC7-E84E-4FC8-80C8-5B4771C5CC74}"/>
    <cellStyle name="Comma 16 5 2 3" xfId="34976" xr:uid="{20257D99-FFC0-4668-97F8-8A09EA8BE28B}"/>
    <cellStyle name="Comma 16 5 2 4" xfId="18554" xr:uid="{04EC318C-5529-4E66-86A6-68FE8C196FDE}"/>
    <cellStyle name="Comma 16 5 2 5" xfId="13444" xr:uid="{ECBAEB92-85DB-4D52-BFD7-087E18B18209}"/>
    <cellStyle name="Comma 16 5 3" xfId="21789" xr:uid="{2FDEDEBB-8AC2-44A3-BC8C-B2879980D32E}"/>
    <cellStyle name="Comma 16 5 4" xfId="30804" xr:uid="{EADFBB9A-D069-4A00-9909-978B68FBEF77}"/>
    <cellStyle name="Comma 16 5 5" xfId="15874" xr:uid="{3E68007B-F07A-436A-B208-56FC1967A5F3}"/>
    <cellStyle name="Comma 16 6" xfId="3101" xr:uid="{BC45043A-CB75-4FEA-A9A8-62510B78AF1F}"/>
    <cellStyle name="Comma 16 6 2" xfId="7796" xr:uid="{2A3BBC4A-CF78-46E1-9504-15438B9A5C2E}"/>
    <cellStyle name="Comma 16 6 2 2" xfId="34333" xr:uid="{804B4FB7-8BE2-4A06-A9A8-288DAF3E753F}"/>
    <cellStyle name="Comma 16 6 2 3" xfId="25339" xr:uid="{79D7723B-1604-42CB-90FD-2CCF130711D8}"/>
    <cellStyle name="Comma 16 6 2 4" xfId="12818" xr:uid="{3AADD297-51BA-4924-A282-1076782DEE22}"/>
    <cellStyle name="Comma 16 6 3" xfId="21329" xr:uid="{2D7A94D7-0816-4424-8EE6-B144B58BBE12}"/>
    <cellStyle name="Comma 16 6 4" xfId="30344" xr:uid="{BA11EC5E-B404-4EC8-9E94-164FDA3D8CAA}"/>
    <cellStyle name="Comma 16 6 5" xfId="17932" xr:uid="{BDDBA327-FAF3-434B-8D72-F4A3247DFA7E}"/>
    <cellStyle name="Comma 16 7" xfId="5970" xr:uid="{0FC3C297-8DFC-45CA-BD95-79DA21E0A181}"/>
    <cellStyle name="Comma 16 7 2" xfId="23531" xr:uid="{B99D65FC-3ED8-4788-A748-3F8B8E121ACE}"/>
    <cellStyle name="Comma 16 7 3" xfId="32528" xr:uid="{7DBC5319-A3EC-403B-8F41-0A5C66D3A188}"/>
    <cellStyle name="Comma 16 7 4" xfId="17026" xr:uid="{0C31BB67-96FD-406B-8C27-272F024F627A}"/>
    <cellStyle name="Comma 16 7 5" xfId="11320" xr:uid="{C5C82147-6B74-45AF-8B06-C48A9F58829C}"/>
    <cellStyle name="Comma 16 8" xfId="8748" xr:uid="{26336B79-29E0-4999-815A-9ED151A9EAD8}"/>
    <cellStyle name="Comma 16 8 2" xfId="35280" xr:uid="{651A8600-0356-4108-B47B-2B90D5595499}"/>
    <cellStyle name="Comma 16 8 3" xfId="26285" xr:uid="{F623626B-A08A-40D5-A0C4-053F2756EF24}"/>
    <cellStyle name="Comma 16 8 4" xfId="13620" xr:uid="{D1CF76B7-EECB-45B0-A80C-208ECF16C40D}"/>
    <cellStyle name="Comma 16 9" xfId="6426" xr:uid="{D14062FD-6EB3-4CE9-8F3E-5BE7367348C3}"/>
    <cellStyle name="Comma 16 9 2" xfId="11578" xr:uid="{7A34A32D-EBDA-433F-8258-58F28E6E69F3}"/>
    <cellStyle name="Comma 16 9 2 2" xfId="32957" xr:uid="{07E81CF2-5A61-4BC6-9E0D-2ABEB513390D}"/>
    <cellStyle name="Comma 16 9 3" xfId="32971" xr:uid="{86CC677A-67C7-45F2-BEA9-34AEAF544BDD}"/>
    <cellStyle name="Comma 16 9 4" xfId="23976" xr:uid="{59E28FB1-10C8-4EFF-B1EA-E361479CA39B}"/>
    <cellStyle name="Comma 17" xfId="621" xr:uid="{76C472D7-41BD-46E0-8D64-6D7882CDF3A5}"/>
    <cellStyle name="Comma 17 10" xfId="19812" xr:uid="{34F5B738-1087-492C-B9E7-4523BFD7C068}"/>
    <cellStyle name="Comma 17 11" xfId="28825" xr:uid="{1724AB36-039A-4AFA-A811-4D62BBA1FB60}"/>
    <cellStyle name="Comma 17 12" xfId="15262" xr:uid="{5F25A361-D80B-4524-986A-07F5A01F9B32}"/>
    <cellStyle name="Comma 17 2" xfId="861" xr:uid="{A4D5C39B-59CD-48B1-AA32-EF9C5CC9E3F6}"/>
    <cellStyle name="Comma 17 2 10" xfId="28973" xr:uid="{669FDD8D-DD16-4A4E-9757-5807B4F41473}"/>
    <cellStyle name="Comma 17 2 11" xfId="15320" xr:uid="{3ABB831D-7EBC-4DE5-9D8D-A91039D5318B}"/>
    <cellStyle name="Comma 17 2 2" xfId="1395" xr:uid="{FDACE3EE-D0B4-4831-B16E-A0211CA855CF}"/>
    <cellStyle name="Comma 17 2 2 10" xfId="15476" xr:uid="{296D1199-0A69-417B-97B4-166B57152613}"/>
    <cellStyle name="Comma 17 2 2 2" xfId="1801" xr:uid="{DC084F90-701E-4A61-AD6E-821142EE531F}"/>
    <cellStyle name="Comma 17 2 2 2 2" xfId="2764" xr:uid="{D4BB3E7C-7EEB-46B9-8A7A-40393E4C0CE1}"/>
    <cellStyle name="Comma 17 2 2 2 2 2" xfId="5386" xr:uid="{9B2251A6-41BD-4BDD-949F-7231053865AE}"/>
    <cellStyle name="Comma 17 2 2 2 2 2 2" xfId="9683" xr:uid="{69FF7A7B-001B-407C-9894-E55467775BB8}"/>
    <cellStyle name="Comma 17 2 2 2 2 2 2 2" xfId="36213" xr:uid="{483F1E7C-7300-4A1C-9812-7A85892EF049}"/>
    <cellStyle name="Comma 17 2 2 2 2 2 2 3" xfId="27219" xr:uid="{1E52725B-94EC-4935-9AE2-BDF14E182B39}"/>
    <cellStyle name="Comma 17 2 2 2 2 2 2 4" xfId="14448" xr:uid="{214E0BC7-64B6-4E7F-BEF9-341C50A4A98C}"/>
    <cellStyle name="Comma 17 2 2 2 2 2 3" xfId="23154" xr:uid="{DCEB92B6-F8E7-4946-AB38-E15F330D0C03}"/>
    <cellStyle name="Comma 17 2 2 2 2 2 4" xfId="32169" xr:uid="{003E23DE-8BFC-49C5-93C9-AD5F278D201A}"/>
    <cellStyle name="Comma 17 2 2 2 2 2 5" xfId="19435" xr:uid="{F0D2FDF0-B942-441D-BAA2-A1C57DAF1A2C}"/>
    <cellStyle name="Comma 17 2 2 2 2 3" xfId="7495" xr:uid="{56859AE6-94DA-4010-B9F7-EBAB94BEED76}"/>
    <cellStyle name="Comma 17 2 2 2 2 3 2" xfId="25038" xr:uid="{EBD284EB-5319-4446-B908-B965F2B5369E}"/>
    <cellStyle name="Comma 17 2 2 2 2 3 3" xfId="34032" xr:uid="{2A234BF5-7DE9-4463-B6B8-EE727D229F28}"/>
    <cellStyle name="Comma 17 2 2 2 2 3 4" xfId="17725" xr:uid="{F928E4C1-667B-4F37-9665-586437C6A563}"/>
    <cellStyle name="Comma 17 2 2 2 2 3 5" xfId="12520" xr:uid="{53EB126B-E565-45C9-AE26-C8A32C6D00D8}"/>
    <cellStyle name="Comma 17 2 2 2 2 4" xfId="21169" xr:uid="{DEADCBB0-51A0-40DF-886C-22F19076CE97}"/>
    <cellStyle name="Comma 17 2 2 2 2 5" xfId="30184" xr:uid="{C649F3E6-EB4A-4B1D-94DA-7F59F8BBC8E1}"/>
    <cellStyle name="Comma 17 2 2 2 2 6" xfId="16812" xr:uid="{589C2CB3-CFBA-4C26-A444-7BD47954CFE7}"/>
    <cellStyle name="Comma 17 2 2 2 3" xfId="4686" xr:uid="{BF739082-3D2C-4E3C-9D83-56A99AF9BB22}"/>
    <cellStyle name="Comma 17 2 2 2 3 2" xfId="9011" xr:uid="{3FE5E89C-5006-4FF7-AE9D-4FD2DD762337}"/>
    <cellStyle name="Comma 17 2 2 2 3 2 2" xfId="26547" xr:uid="{7DBA47F2-5922-44ED-AC98-1FC256299B1F}"/>
    <cellStyle name="Comma 17 2 2 2 3 2 3" xfId="35542" xr:uid="{4E41353A-F8D5-477C-9029-1F0CA86FD6CC}"/>
    <cellStyle name="Comma 17 2 2 2 3 2 4" xfId="18836" xr:uid="{73FC1C4E-B0D1-4366-8A2F-506F1617E794}"/>
    <cellStyle name="Comma 17 2 2 2 3 2 5" xfId="13787" xr:uid="{104B5EFA-9FF0-478B-AB15-58800B9A765E}"/>
    <cellStyle name="Comma 17 2 2 2 3 3" xfId="22693" xr:uid="{DBBD0357-0224-408D-997B-3AC7E33E304F}"/>
    <cellStyle name="Comma 17 2 2 2 3 4" xfId="31708" xr:uid="{8E0B4581-B8AE-472E-B399-0B3C8D56CB15}"/>
    <cellStyle name="Comma 17 2 2 2 3 5" xfId="16156" xr:uid="{E8E16FFB-497E-4837-960D-CC1DA5340A5B}"/>
    <cellStyle name="Comma 17 2 2 2 4" xfId="3513" xr:uid="{85DB9AED-F827-44FA-955E-C6BC50CFF8D7}"/>
    <cellStyle name="Comma 17 2 2 2 4 2" xfId="8204" xr:uid="{3ACE95F4-6492-4F47-A01A-F077E0159CEE}"/>
    <cellStyle name="Comma 17 2 2 2 4 2 2" xfId="34741" xr:uid="{08EB29EE-8FE1-4D15-9863-A2A0BC52B558}"/>
    <cellStyle name="Comma 17 2 2 2 4 2 3" xfId="25747" xr:uid="{52E6B21E-D8D9-4382-8541-2F4FE3E501E6}"/>
    <cellStyle name="Comma 17 2 2 2 4 2 4" xfId="13226" xr:uid="{5D5E376F-F7C5-4DC1-9A4A-8162748CD3A4}"/>
    <cellStyle name="Comma 17 2 2 2 4 3" xfId="21611" xr:uid="{8B94AE86-80F0-41E9-A111-554148F26E3B}"/>
    <cellStyle name="Comma 17 2 2 2 4 4" xfId="30626" xr:uid="{83A8B792-DB9A-4AD4-96E7-8FBE24C69262}"/>
    <cellStyle name="Comma 17 2 2 2 4 5" xfId="18340" xr:uid="{6F555573-AE69-4BB3-8D55-14C9C00670CA}"/>
    <cellStyle name="Comma 17 2 2 2 5" xfId="6733" xr:uid="{4DE7D4ED-22F4-4018-9C73-8FEB610B1BC0}"/>
    <cellStyle name="Comma 17 2 2 2 5 2" xfId="24279" xr:uid="{AD6884A2-0D13-49A2-ACE4-6D671CB5921C}"/>
    <cellStyle name="Comma 17 2 2 2 5 3" xfId="33272" xr:uid="{9AEB8811-CCC8-405D-B1AE-7215B797EEB7}"/>
    <cellStyle name="Comma 17 2 2 2 5 4" xfId="17308" xr:uid="{306DFDA7-A18F-4AF9-BF17-61508CC60ACF}"/>
    <cellStyle name="Comma 17 2 2 2 5 5" xfId="11807" xr:uid="{580117AB-AD5C-454E-BF6E-235042C0D715}"/>
    <cellStyle name="Comma 17 2 2 2 6" xfId="10406" xr:uid="{1626AE0A-8E2A-43E7-AD18-82D6DB0B208B}"/>
    <cellStyle name="Comma 17 2 2 2 6 2" xfId="36937" xr:uid="{DB30E0DE-B83F-43B3-9CBD-AA35490BCAB1}"/>
    <cellStyle name="Comma 17 2 2 2 6 3" xfId="27939" xr:uid="{4D40E291-A2CB-4E9E-81D2-7025C75DD8F2}"/>
    <cellStyle name="Comma 17 2 2 2 6 4" xfId="14891" xr:uid="{9FD22858-5693-4492-B7D0-D318069EF63A}"/>
    <cellStyle name="Comma 17 2 2 2 7" xfId="20708" xr:uid="{EBC8504D-2ADE-4783-9A6E-186B0551F4E0}"/>
    <cellStyle name="Comma 17 2 2 2 8" xfId="29723" xr:uid="{D5EC954F-A5CE-4659-9E0D-B75843A2E222}"/>
    <cellStyle name="Comma 17 2 2 2 9" xfId="15660" xr:uid="{4B007EA7-C40D-4304-AD95-5D4FD2848B30}"/>
    <cellStyle name="Comma 17 2 2 3" xfId="2579" xr:uid="{5806B0A2-8806-44A2-B1AD-B11B1F7D8274}"/>
    <cellStyle name="Comma 17 2 2 3 2" xfId="5202" xr:uid="{914618D0-A876-4888-A590-A16C9218D662}"/>
    <cellStyle name="Comma 17 2 2 3 2 2" xfId="9499" xr:uid="{5D078235-9EC4-48FA-998B-0931E0BC4BAD}"/>
    <cellStyle name="Comma 17 2 2 3 2 2 2" xfId="36029" xr:uid="{453956F3-C36F-4346-905E-CD19794ADD02}"/>
    <cellStyle name="Comma 17 2 2 3 2 2 3" xfId="27035" xr:uid="{1B9B0968-BBAB-458B-AAE3-654130854A61}"/>
    <cellStyle name="Comma 17 2 2 3 2 2 4" xfId="14264" xr:uid="{9ECA0FBE-5A8A-40A3-86E1-DA16B8EF842A}"/>
    <cellStyle name="Comma 17 2 2 3 2 3" xfId="23033" xr:uid="{6B84F316-8825-474C-A2A1-6E51348FFDCD}"/>
    <cellStyle name="Comma 17 2 2 3 2 4" xfId="32048" xr:uid="{90B4B4B2-13EE-4DB6-85D9-72F267E89017}"/>
    <cellStyle name="Comma 17 2 2 3 2 5" xfId="19251" xr:uid="{B582D0FE-6680-401C-8003-205172CF2115}"/>
    <cellStyle name="Comma 17 2 2 3 3" xfId="7311" xr:uid="{BE339A0A-D546-48CB-8C2E-DAF16CB86A77}"/>
    <cellStyle name="Comma 17 2 2 3 3 2" xfId="24854" xr:uid="{1FA9FC60-983C-46C3-AB3A-65E18FE672BA}"/>
    <cellStyle name="Comma 17 2 2 3 3 3" xfId="33848" xr:uid="{D26CBE0C-8193-4C35-83A0-F41505ACFDAB}"/>
    <cellStyle name="Comma 17 2 2 3 3 4" xfId="17604" xr:uid="{635B3FBD-3188-4667-8B9D-56F1AFCB20BE}"/>
    <cellStyle name="Comma 17 2 2 3 3 5" xfId="12336" xr:uid="{17C15112-38B3-4DF3-8006-C19E1AC9FE51}"/>
    <cellStyle name="Comma 17 2 2 3 4" xfId="21048" xr:uid="{58971F35-FF11-4BFC-88E0-C922A90938F1}"/>
    <cellStyle name="Comma 17 2 2 3 5" xfId="30063" xr:uid="{8CC37639-A907-4A52-A9F8-C0213FDC8ED5}"/>
    <cellStyle name="Comma 17 2 2 3 6" xfId="16628" xr:uid="{A8E70F09-2B9E-4BE9-90C5-24D38F610CA0}"/>
    <cellStyle name="Comma 17 2 2 4" xfId="4367" xr:uid="{59922237-E149-42E4-94FE-0443821B6709}"/>
    <cellStyle name="Comma 17 2 2 4 2" xfId="8791" xr:uid="{1460E018-44F3-47C0-A34F-2E8CB849B1DE}"/>
    <cellStyle name="Comma 17 2 2 4 2 2" xfId="26328" xr:uid="{9E82581B-2EF4-4F01-8522-6210E2B215A9}"/>
    <cellStyle name="Comma 17 2 2 4 2 3" xfId="35324" xr:uid="{CC992A85-4362-490F-A4B8-6B126ADC26F4}"/>
    <cellStyle name="Comma 17 2 2 4 2 4" xfId="18715" xr:uid="{B5A65910-63BA-4EF7-8E4E-DAF108A7BD71}"/>
    <cellStyle name="Comma 17 2 2 4 2 5" xfId="13646" xr:uid="{E9F5B543-83CC-42D2-B728-7F4137995583}"/>
    <cellStyle name="Comma 17 2 2 4 3" xfId="22374" xr:uid="{E50B2655-EB77-40B2-9CF3-ABFF8CE9AA6A}"/>
    <cellStyle name="Comma 17 2 2 4 4" xfId="31389" xr:uid="{F9EF9F43-B205-4D37-885C-9EFD4640A58E}"/>
    <cellStyle name="Comma 17 2 2 4 5" xfId="16035" xr:uid="{42CD239E-569C-4D8E-AFED-3DE87D5AC6BD}"/>
    <cellStyle name="Comma 17 2 2 5" xfId="3326" xr:uid="{8026D02B-748B-4C10-86A1-E34503E724B8}"/>
    <cellStyle name="Comma 17 2 2 5 2" xfId="8020" xr:uid="{B36DDD49-1E54-46C0-9E14-47C25DB0A575}"/>
    <cellStyle name="Comma 17 2 2 5 2 2" xfId="34557" xr:uid="{D7503CA3-400B-40CD-A973-B658C359371B}"/>
    <cellStyle name="Comma 17 2 2 5 2 3" xfId="25563" xr:uid="{77BB160E-93D6-4FD2-A3BF-BC1C80489F75}"/>
    <cellStyle name="Comma 17 2 2 5 2 4" xfId="13042" xr:uid="{90079E29-B98D-4904-A75C-2E1883817A31}"/>
    <cellStyle name="Comma 17 2 2 5 3" xfId="21490" xr:uid="{B5B12708-F539-44E6-B246-EDC1BE6C0B18}"/>
    <cellStyle name="Comma 17 2 2 5 4" xfId="30505" xr:uid="{4EBF095F-FB7F-477E-9CB3-5B3FB2F4A0BD}"/>
    <cellStyle name="Comma 17 2 2 5 5" xfId="18156" xr:uid="{AAD12572-E1E2-467E-87A3-99367AD1EFC1}"/>
    <cellStyle name="Comma 17 2 2 6" xfId="6439" xr:uid="{386F4FBC-795E-41A1-8CC2-9A6FD6E7D055}"/>
    <cellStyle name="Comma 17 2 2 6 2" xfId="23989" xr:uid="{E9166E0E-DE8D-428C-9189-6EC350849988}"/>
    <cellStyle name="Comma 17 2 2 6 3" xfId="32984" xr:uid="{78109DB1-AEEC-4307-A246-49CF2656528A}"/>
    <cellStyle name="Comma 17 2 2 6 4" xfId="17187" xr:uid="{0531A4E7-3A3C-4A46-924A-F80C649E1403}"/>
    <cellStyle name="Comma 17 2 2 6 5" xfId="11600" xr:uid="{9E32CF2C-B56B-4A98-919D-6E00EB5A16F4}"/>
    <cellStyle name="Comma 17 2 2 7" xfId="10085" xr:uid="{9DF34BA3-56B8-435A-BD32-BAAA6E066204}"/>
    <cellStyle name="Comma 17 2 2 7 2" xfId="36618" xr:uid="{EE119C76-B76F-41D3-BD51-E15B28F97C31}"/>
    <cellStyle name="Comma 17 2 2 7 3" xfId="27620" xr:uid="{58B1F73F-A074-4A27-A024-B5A2675E88D8}"/>
    <cellStyle name="Comma 17 2 2 7 4" xfId="14770" xr:uid="{C3B2375E-83BE-44D9-BB32-6F072E1CAC9A}"/>
    <cellStyle name="Comma 17 2 2 8" xfId="20389" xr:uid="{438E068E-923C-4017-B335-DCF4940B3087}"/>
    <cellStyle name="Comma 17 2 2 9" xfId="29404" xr:uid="{EEEBD381-0F3A-460E-B3BA-05F54B126C66}"/>
    <cellStyle name="Comma 17 2 3" xfId="2421" xr:uid="{E68AC520-0F68-4516-A180-3385AFC0FA79}"/>
    <cellStyle name="Comma 17 2 3 2" xfId="5046" xr:uid="{48535233-0746-4D80-93E4-FFCAB38BA1F8}"/>
    <cellStyle name="Comma 17 2 3 2 2" xfId="9343" xr:uid="{7C95AD57-56CB-41C3-810B-EC50260A3801}"/>
    <cellStyle name="Comma 17 2 3 2 2 2" xfId="35873" xr:uid="{C6143300-7A2D-485F-A454-9A17E77464A4}"/>
    <cellStyle name="Comma 17 2 3 2 2 3" xfId="26879" xr:uid="{D4B3C512-3C47-4644-8E2F-EE499A7B9DAD}"/>
    <cellStyle name="Comma 17 2 3 2 2 4" xfId="14108" xr:uid="{21C2A263-436D-40DA-B74F-D9CBF685889C}"/>
    <cellStyle name="Comma 17 2 3 2 3" xfId="22921" xr:uid="{9F11B46E-9DAC-4203-A33C-B192102233D6}"/>
    <cellStyle name="Comma 17 2 3 2 4" xfId="31936" xr:uid="{5B0A56BD-8F7A-4FE3-8018-511DC3188316}"/>
    <cellStyle name="Comma 17 2 3 2 5" xfId="19096" xr:uid="{E08AC922-9513-4919-AAF4-4C499D6BE0B4}"/>
    <cellStyle name="Comma 17 2 3 3" xfId="7155" xr:uid="{88363928-E9FE-4A4F-8F51-155B067C6CD0}"/>
    <cellStyle name="Comma 17 2 3 3 2" xfId="24698" xr:uid="{812FDC5A-1D2F-4A50-8416-98A2CC4512AB}"/>
    <cellStyle name="Comma 17 2 3 3 3" xfId="33692" xr:uid="{76FBC880-AA08-4264-AF95-88AC5B8722B8}"/>
    <cellStyle name="Comma 17 2 3 3 4" xfId="17492" xr:uid="{079E107E-F015-47E7-8565-D23626D3271D}"/>
    <cellStyle name="Comma 17 2 3 3 5" xfId="12180" xr:uid="{B659ED10-FDEC-48DE-B20A-90EF7F84AD03}"/>
    <cellStyle name="Comma 17 2 3 4" xfId="20936" xr:uid="{7F86F356-66E9-41DA-9F61-68BD0923704D}"/>
    <cellStyle name="Comma 17 2 3 5" xfId="29951" xr:uid="{BAB243F5-9D3A-415C-81BD-3BD4126A03F9}"/>
    <cellStyle name="Comma 17 2 3 6" xfId="16472" xr:uid="{3651EBFF-9E96-4A16-8913-A4D8CDD5A45F}"/>
    <cellStyle name="Comma 17 2 4" xfId="3936" xr:uid="{6CCFCD03-AE77-45BA-BD22-1FA1CDF4DC70}"/>
    <cellStyle name="Comma 17 2 4 2" xfId="8529" xr:uid="{008E0511-9AF4-499C-B383-2BD462245036}"/>
    <cellStyle name="Comma 17 2 4 2 2" xfId="26070" xr:uid="{831FD923-AB00-4758-8700-07AB562F8458}"/>
    <cellStyle name="Comma 17 2 4 2 3" xfId="35064" xr:uid="{25541AA9-DC51-4A73-8382-E73F854C344B}"/>
    <cellStyle name="Comma 17 2 4 2 4" xfId="18603" xr:uid="{AC95CA4F-4AE1-4DCD-85C8-88F15F62A008}"/>
    <cellStyle name="Comma 17 2 4 2 5" xfId="13501" xr:uid="{A1CF6859-FB2B-4174-8490-FB0D1AF0E650}"/>
    <cellStyle name="Comma 17 2 4 3" xfId="21943" xr:uid="{1223D326-53BB-4984-87EB-ACA606AD48A6}"/>
    <cellStyle name="Comma 17 2 4 4" xfId="30958" xr:uid="{CB985F5B-EEC0-4DB2-B2D4-C294BC3EAC4B}"/>
    <cellStyle name="Comma 17 2 4 5" xfId="15923" xr:uid="{CCED8328-FBA1-48C1-BB85-C5C37D6F405F}"/>
    <cellStyle name="Comma 17 2 5" xfId="3169" xr:uid="{ECE7839F-F1C8-4026-ABC5-D96F1B12D8CD}"/>
    <cellStyle name="Comma 17 2 5 2" xfId="7864" xr:uid="{B765EABA-27E4-45E9-A2C6-6C75DB61EB38}"/>
    <cellStyle name="Comma 17 2 5 2 2" xfId="34401" xr:uid="{23ED9B7E-4C38-40CE-ADA8-AD42732CB139}"/>
    <cellStyle name="Comma 17 2 5 2 3" xfId="25407" xr:uid="{282C636C-2C5B-4C36-AC63-EE0AB01A83D6}"/>
    <cellStyle name="Comma 17 2 5 2 4" xfId="12886" xr:uid="{B1484C07-39E9-4362-A86E-3FA0FEFF029D}"/>
    <cellStyle name="Comma 17 2 5 3" xfId="21378" xr:uid="{1BE24AD6-FCC5-41BF-858B-F4DA8259C76A}"/>
    <cellStyle name="Comma 17 2 5 4" xfId="30393" xr:uid="{5C6F85DD-74DB-4B9A-868E-F114C7DF52A1}"/>
    <cellStyle name="Comma 17 2 5 5" xfId="18000" xr:uid="{4702DC80-756B-46C2-B0BF-9F95DBC30917}"/>
    <cellStyle name="Comma 17 2 6" xfId="6108" xr:uid="{697FE2C2-E97B-4892-9A95-E3E66862AECA}"/>
    <cellStyle name="Comma 17 2 6 2" xfId="23664" xr:uid="{D0DAE1A8-1510-4068-8934-BC6AADAF03B5}"/>
    <cellStyle name="Comma 17 2 6 3" xfId="32661" xr:uid="{2A9A5A3F-CDD2-4E33-A51C-801C6272D436}"/>
    <cellStyle name="Comma 17 2 6 4" xfId="17075" xr:uid="{8C8C7703-3FDF-4697-81BE-9CC86215001D}"/>
    <cellStyle name="Comma 17 2 6 5" xfId="11404" xr:uid="{E29C6BE1-BFE8-4EF9-8A96-5A9B88B1BC5F}"/>
    <cellStyle name="Comma 17 2 7" xfId="8832" xr:uid="{5D84E55D-6901-4058-B89F-6DA597292674}"/>
    <cellStyle name="Comma 17 2 7 2" xfId="35365" xr:uid="{DD0D7D10-35BC-46A2-96B9-9BD29989B7A4}"/>
    <cellStyle name="Comma 17 2 7 3" xfId="26369" xr:uid="{C52ECF2A-B947-414B-8AE3-8A005F2ED9D8}"/>
    <cellStyle name="Comma 17 2 7 4" xfId="13672" xr:uid="{71AFEA0F-61AC-4868-8699-DBA4A2D53192}"/>
    <cellStyle name="Comma 17 2 8" xfId="8406" xr:uid="{4B2A0B89-A8FA-4E11-AEED-ED75F7F15DCB}"/>
    <cellStyle name="Comma 17 2 8 2" xfId="15046" xr:uid="{0DA3E3B4-BCF6-4683-865D-CB182D615433}"/>
    <cellStyle name="Comma 17 2 8 2 2" xfId="37678" xr:uid="{B9BBD321-B659-4268-B393-8255AB8A7051}"/>
    <cellStyle name="Comma 17 2 8 3" xfId="34942" xr:uid="{28DFE102-2206-4478-A890-A2F11F8A9364}"/>
    <cellStyle name="Comma 17 2 8 4" xfId="25949" xr:uid="{D173D0CD-A8CC-4BC1-BC70-BF65CEE3E3BA}"/>
    <cellStyle name="Comma 17 2 9" xfId="19959" xr:uid="{90163D7C-6595-480B-829E-B25D6B675A4E}"/>
    <cellStyle name="Comma 17 3" xfId="1222" xr:uid="{80062943-9168-43D2-B147-65186D79CF9E}"/>
    <cellStyle name="Comma 17 3 10" xfId="15420" xr:uid="{A3F3A6D0-6045-45DA-8D9F-E7BE84C0B070}"/>
    <cellStyle name="Comma 17 3 2" xfId="1745" xr:uid="{E56A730E-5464-4497-BC21-C1333CD64E59}"/>
    <cellStyle name="Comma 17 3 2 2" xfId="2708" xr:uid="{BE04AB33-7E93-4D59-9C6E-93A097ED80F7}"/>
    <cellStyle name="Comma 17 3 2 2 2" xfId="5330" xr:uid="{B02B5B03-1994-42C9-8262-EEDB5B52AEF4}"/>
    <cellStyle name="Comma 17 3 2 2 2 2" xfId="9627" xr:uid="{8B643F18-B32D-41B9-8398-1D7269A0B7CA}"/>
    <cellStyle name="Comma 17 3 2 2 2 2 2" xfId="36157" xr:uid="{7F6A5F4A-89DE-4BD6-811D-7472C0D17715}"/>
    <cellStyle name="Comma 17 3 2 2 2 2 3" xfId="27163" xr:uid="{A30BA1E5-790C-4FC2-AF4A-025481363E25}"/>
    <cellStyle name="Comma 17 3 2 2 2 2 4" xfId="14392" xr:uid="{5BAF2137-D7AE-4115-B64B-EB1BE6FFFEA5}"/>
    <cellStyle name="Comma 17 3 2 2 2 3" xfId="23109" xr:uid="{57680AF1-9795-412B-9EDE-DD6A82814FE0}"/>
    <cellStyle name="Comma 17 3 2 2 2 4" xfId="32124" xr:uid="{95154A17-7A80-4EB3-AFE9-418DEB0CBAEE}"/>
    <cellStyle name="Comma 17 3 2 2 2 5" xfId="19379" xr:uid="{9CBE26DB-CE56-4BCE-90D0-FCD4346DDC1B}"/>
    <cellStyle name="Comma 17 3 2 2 3" xfId="7439" xr:uid="{A05DFA23-F47B-4272-9C69-DE502E36C82E}"/>
    <cellStyle name="Comma 17 3 2 2 3 2" xfId="24982" xr:uid="{FF097D77-4710-48AD-BC17-D8E1F6BE1046}"/>
    <cellStyle name="Comma 17 3 2 2 3 3" xfId="33976" xr:uid="{4A36E589-E830-4DA7-BD2C-7D87DC7B209A}"/>
    <cellStyle name="Comma 17 3 2 2 3 4" xfId="17680" xr:uid="{045ADADD-03ED-4FE4-BBB5-C0E21A4A0EE1}"/>
    <cellStyle name="Comma 17 3 2 2 3 5" xfId="12464" xr:uid="{17631338-6A7B-41DC-A96B-3AB16BB60DA5}"/>
    <cellStyle name="Comma 17 3 2 2 4" xfId="21124" xr:uid="{398DA6CA-EC48-4D61-92DB-0FEA03C7AD84}"/>
    <cellStyle name="Comma 17 3 2 2 5" xfId="30139" xr:uid="{85F3EC4B-5377-45C1-AC9B-E92F18971098}"/>
    <cellStyle name="Comma 17 3 2 2 6" xfId="16756" xr:uid="{E3F070BA-4887-43F9-AE06-D19986EF716B}"/>
    <cellStyle name="Comma 17 3 2 3" xfId="4641" xr:uid="{763332C5-6CA1-41E6-9292-A4C570582A30}"/>
    <cellStyle name="Comma 17 3 2 3 2" xfId="8966" xr:uid="{534BDA47-F19E-418A-A799-D2CFB05EE09B}"/>
    <cellStyle name="Comma 17 3 2 3 2 2" xfId="26502" xr:uid="{496D9326-49DC-47E1-9940-A31E24081EEE}"/>
    <cellStyle name="Comma 17 3 2 3 2 3" xfId="35497" xr:uid="{824E1330-76E5-4DBD-8678-34A2A48CCCB7}"/>
    <cellStyle name="Comma 17 3 2 3 2 4" xfId="18791" xr:uid="{D5C9422E-BD5E-4F81-A167-393AD3FF3BC1}"/>
    <cellStyle name="Comma 17 3 2 3 2 5" xfId="13742" xr:uid="{ACBD3A23-28AB-41C4-9025-ED75DADFCEAE}"/>
    <cellStyle name="Comma 17 3 2 3 3" xfId="22648" xr:uid="{1FAD76C6-DA57-4EA1-BFCB-50E3BA16F303}"/>
    <cellStyle name="Comma 17 3 2 3 4" xfId="31663" xr:uid="{AA2B304C-BB44-4712-83C9-3AE3099A821F}"/>
    <cellStyle name="Comma 17 3 2 3 5" xfId="16111" xr:uid="{729B1080-28D9-4AE4-949E-B4BD95D6EBC7}"/>
    <cellStyle name="Comma 17 3 2 4" xfId="3457" xr:uid="{5B373F6B-3D6B-407D-AB27-FB68CC0E23BF}"/>
    <cellStyle name="Comma 17 3 2 4 2" xfId="8148" xr:uid="{E8F30664-E95D-421C-99CD-4633D24999E6}"/>
    <cellStyle name="Comma 17 3 2 4 2 2" xfId="34685" xr:uid="{AF995367-E3A4-40BD-BACD-D28808CC76F7}"/>
    <cellStyle name="Comma 17 3 2 4 2 3" xfId="25691" xr:uid="{77B00CF5-6CCD-4DF5-96B9-B53975A6FD6F}"/>
    <cellStyle name="Comma 17 3 2 4 2 4" xfId="13170" xr:uid="{919AA6AB-41AF-41C4-B866-967BB6157122}"/>
    <cellStyle name="Comma 17 3 2 4 3" xfId="21566" xr:uid="{3E1A9C14-957A-43EB-8086-FFFF3C57A03D}"/>
    <cellStyle name="Comma 17 3 2 4 4" xfId="30581" xr:uid="{46EC1DD6-69AF-4AB5-AF37-1AC75D00732F}"/>
    <cellStyle name="Comma 17 3 2 4 5" xfId="18284" xr:uid="{E588D425-A0FF-4823-A901-2402C39A8753}"/>
    <cellStyle name="Comma 17 3 2 5" xfId="6677" xr:uid="{5A5F52E1-C4EB-4029-8DD6-A81C69483C92}"/>
    <cellStyle name="Comma 17 3 2 5 2" xfId="24223" xr:uid="{E6B74010-F19A-4353-B25E-5318D3E48EC5}"/>
    <cellStyle name="Comma 17 3 2 5 3" xfId="33216" xr:uid="{838AC6AF-B3E8-4EEA-9CB5-B734DFE18F72}"/>
    <cellStyle name="Comma 17 3 2 5 4" xfId="17263" xr:uid="{46BFB1ED-C204-4DED-9919-EE814A1320F9}"/>
    <cellStyle name="Comma 17 3 2 5 5" xfId="11751" xr:uid="{4C086D55-17B7-4CD5-A823-6973CCEB7CCB}"/>
    <cellStyle name="Comma 17 3 2 6" xfId="10361" xr:uid="{7C7C6AC1-F5C4-423F-8374-AC4BEE6558B3}"/>
    <cellStyle name="Comma 17 3 2 6 2" xfId="36892" xr:uid="{1473FB2C-8F45-4BE2-A3A0-396EAA763C83}"/>
    <cellStyle name="Comma 17 3 2 6 3" xfId="27894" xr:uid="{5BEB2C8C-5571-4CD2-8E93-328E2EBDF71E}"/>
    <cellStyle name="Comma 17 3 2 6 4" xfId="14846" xr:uid="{B3024579-98D2-41E3-8F8D-5562F26204AF}"/>
    <cellStyle name="Comma 17 3 2 7" xfId="20663" xr:uid="{04E82066-2ABC-413F-A818-A887F73B96E4}"/>
    <cellStyle name="Comma 17 3 2 8" xfId="29678" xr:uid="{065FB79F-6011-41AF-A547-ED1DF5D6682A}"/>
    <cellStyle name="Comma 17 3 2 9" xfId="15604" xr:uid="{63629983-1039-48F5-9A98-56C4ED6B83AA}"/>
    <cellStyle name="Comma 17 3 3" xfId="2522" xr:uid="{24FAABA4-FC5A-4310-8AB6-F49848BE3D61}"/>
    <cellStyle name="Comma 17 3 3 2" xfId="5146" xr:uid="{32E2F266-474E-43D6-B87A-AE2082119E41}"/>
    <cellStyle name="Comma 17 3 3 2 2" xfId="9443" xr:uid="{0A4490A3-AFA9-4504-ABA7-D848EE5342E3}"/>
    <cellStyle name="Comma 17 3 3 2 2 2" xfId="35973" xr:uid="{3FC07B4B-57D5-40B0-A949-FB08D869E45F}"/>
    <cellStyle name="Comma 17 3 3 2 2 3" xfId="26979" xr:uid="{4443B878-C2D9-4573-BF1C-9E8E6D140546}"/>
    <cellStyle name="Comma 17 3 3 2 2 4" xfId="14208" xr:uid="{11C7F78A-0834-4DC3-8FD5-69918C67C6CC}"/>
    <cellStyle name="Comma 17 3 3 2 3" xfId="22988" xr:uid="{FF8C6D61-F4E5-4122-890F-43016A3B9DD6}"/>
    <cellStyle name="Comma 17 3 3 2 4" xfId="32003" xr:uid="{CE1F62DB-030D-4E71-BE39-50881A7D90C4}"/>
    <cellStyle name="Comma 17 3 3 2 5" xfId="19195" xr:uid="{2D970EE6-EF8B-4722-B5A3-76B7CB71D3B5}"/>
    <cellStyle name="Comma 17 3 3 3" xfId="7255" xr:uid="{D8171295-4080-4E03-886B-77548F17D289}"/>
    <cellStyle name="Comma 17 3 3 3 2" xfId="24798" xr:uid="{C29BF20A-F480-4C58-920D-DB5683B5E41B}"/>
    <cellStyle name="Comma 17 3 3 3 3" xfId="33792" xr:uid="{55BFD754-8D5A-4C2D-9DA9-D9F0080C8F34}"/>
    <cellStyle name="Comma 17 3 3 3 4" xfId="17559" xr:uid="{49B7BABF-75EC-4A0C-B3ED-C205F24C1A25}"/>
    <cellStyle name="Comma 17 3 3 3 5" xfId="12280" xr:uid="{338E9288-7511-4B57-BBF7-74FBDD395B03}"/>
    <cellStyle name="Comma 17 3 3 4" xfId="21003" xr:uid="{D47014AA-A581-450A-941C-19B91CD86A44}"/>
    <cellStyle name="Comma 17 3 3 5" xfId="30018" xr:uid="{E908943D-CDA4-4041-B9B6-25DC41C4CC6C}"/>
    <cellStyle name="Comma 17 3 3 6" xfId="16572" xr:uid="{170CABA8-BB65-4EA4-8EA3-FA1238D9A6CC}"/>
    <cellStyle name="Comma 17 3 4" xfId="4205" xr:uid="{12656F3F-096B-458F-B8B5-0A7AD03298D0}"/>
    <cellStyle name="Comma 17 3 4 2" xfId="8693" xr:uid="{6F51245E-921C-42EC-9DE7-6FD5549FC93A}"/>
    <cellStyle name="Comma 17 3 4 2 2" xfId="26230" xr:uid="{56F4956F-02CE-40D1-A67C-49ADB2AB8D18}"/>
    <cellStyle name="Comma 17 3 4 2 3" xfId="35225" xr:uid="{485B4276-3708-4304-BC0A-610F62AF79F1}"/>
    <cellStyle name="Comma 17 3 4 2 4" xfId="18670" xr:uid="{2AF53C7A-19BB-493E-B852-91529B478DFA}"/>
    <cellStyle name="Comma 17 3 4 2 5" xfId="13589" xr:uid="{7681279A-5F73-4B71-9E8F-8E0A69F4C270}"/>
    <cellStyle name="Comma 17 3 4 3" xfId="22212" xr:uid="{0D8F1DC5-26EA-48A3-8562-DB2AFE070B48}"/>
    <cellStyle name="Comma 17 3 4 4" xfId="31227" xr:uid="{D065AD31-935C-4586-BA16-1840CE70BDCD}"/>
    <cellStyle name="Comma 17 3 4 5" xfId="15990" xr:uid="{7B0C1842-D138-4326-AEE4-5576060C4884}"/>
    <cellStyle name="Comma 17 3 5" xfId="3269" xr:uid="{73BFB7C9-F7EA-4707-99D1-3547E0C4E93E}"/>
    <cellStyle name="Comma 17 3 5 2" xfId="7964" xr:uid="{FF32F252-9BC8-4764-A11B-1E4E0EF6D18F}"/>
    <cellStyle name="Comma 17 3 5 2 2" xfId="34501" xr:uid="{2115B5C9-94A8-4006-B3B2-175298EB8EF5}"/>
    <cellStyle name="Comma 17 3 5 2 3" xfId="25507" xr:uid="{AE62C408-76B8-4F99-BE08-D9416E754835}"/>
    <cellStyle name="Comma 17 3 5 2 4" xfId="12986" xr:uid="{F6DB53C6-AE55-4178-9559-6B088C576C44}"/>
    <cellStyle name="Comma 17 3 5 3" xfId="21445" xr:uid="{8DA45235-98E2-47BB-B846-951F23D3F67F}"/>
    <cellStyle name="Comma 17 3 5 4" xfId="30460" xr:uid="{C07A5342-CB40-4754-A03F-E90C29595D7F}"/>
    <cellStyle name="Comma 17 3 5 5" xfId="18100" xr:uid="{A41A1399-1A75-4F00-9883-3F3745B10600}"/>
    <cellStyle name="Comma 17 3 6" xfId="6327" xr:uid="{E6DD5579-1CC0-46C6-9590-4665F83F3E16}"/>
    <cellStyle name="Comma 17 3 6 2" xfId="23878" xr:uid="{81A1657B-442C-4224-843C-EB29D15AA3DC}"/>
    <cellStyle name="Comma 17 3 6 3" xfId="32875" xr:uid="{E1B93AE8-2CC9-4DE5-ABAF-C6601F712C42}"/>
    <cellStyle name="Comma 17 3 6 4" xfId="17142" xr:uid="{E009DBDA-ADEF-446A-8736-C066A04D3A18}"/>
    <cellStyle name="Comma 17 3 6 5" xfId="11532" xr:uid="{C9B99E2C-E4D7-47A8-B761-D90E765DAB36}"/>
    <cellStyle name="Comma 17 3 7" xfId="7042" xr:uid="{5579C373-9326-4DC2-9CC7-3582530AF538}"/>
    <cellStyle name="Comma 17 3 7 2" xfId="33579" xr:uid="{289C86DE-C393-4714-A522-7A283ED9C844}"/>
    <cellStyle name="Comma 17 3 7 3" xfId="24586" xr:uid="{68E50827-32BC-434B-A806-AA4AE9BEC9A1}"/>
    <cellStyle name="Comma 17 3 7 4" xfId="12079" xr:uid="{807C5F55-3B76-445B-8B16-3AE20E469159}"/>
    <cellStyle name="Comma 17 3 8" xfId="20227" xr:uid="{A5A4C9F7-2A3A-48E8-AFC6-E0CC21F25546}"/>
    <cellStyle name="Comma 17 3 9" xfId="29242" xr:uid="{87714CFD-6145-4CE0-8844-957D14D6BAF8}"/>
    <cellStyle name="Comma 17 4" xfId="2358" xr:uid="{36990D35-03D8-4A84-951E-5CD96B3F9524}"/>
    <cellStyle name="Comma 17 4 2" xfId="4987" xr:uid="{C9B25FBC-D800-43F9-AA3B-91F1FF420638}"/>
    <cellStyle name="Comma 17 4 2 2" xfId="9285" xr:uid="{7E5DCA0D-6D84-45EB-81D9-C830431DC8FD}"/>
    <cellStyle name="Comma 17 4 2 2 2" xfId="35815" xr:uid="{A2084C27-B54C-4BB1-A7F1-BAF384A24A23}"/>
    <cellStyle name="Comma 17 4 2 2 3" xfId="26821" xr:uid="{398F2C91-9F58-4042-8993-226FD0995987}"/>
    <cellStyle name="Comma 17 4 2 2 4" xfId="14050" xr:uid="{6118A3CD-D1A5-44FE-A2B2-0815702CB2F9}"/>
    <cellStyle name="Comma 17 4 2 3" xfId="22875" xr:uid="{D294E5D0-3107-4288-9341-8F72602C4074}"/>
    <cellStyle name="Comma 17 4 2 4" xfId="31890" xr:uid="{D9DB78D9-7CE3-422B-BDD4-81B4FCA3F60C}"/>
    <cellStyle name="Comma 17 4 2 5" xfId="19039" xr:uid="{62EB1826-0A69-43FD-B17C-DD3EB5DFDCD5}"/>
    <cellStyle name="Comma 17 4 3" xfId="7096" xr:uid="{EF019939-CAB7-4FBB-A224-1D7FA6F4C304}"/>
    <cellStyle name="Comma 17 4 3 2" xfId="24639" xr:uid="{125F325E-B639-4A5D-AA01-69C5AED5CAA4}"/>
    <cellStyle name="Comma 17 4 3 3" xfId="33633" xr:uid="{068EAF54-592E-437F-B82F-19EF89EB9BDB}"/>
    <cellStyle name="Comma 17 4 3 4" xfId="17447" xr:uid="{BFCEC8C6-A334-4600-9EDF-7ACF5DA3EC8F}"/>
    <cellStyle name="Comma 17 4 3 5" xfId="12122" xr:uid="{9518FBCF-2DF7-46BD-992C-44ED0BE03F29}"/>
    <cellStyle name="Comma 17 4 4" xfId="20890" xr:uid="{56703FA8-90BA-40D9-82C8-F96F839B4205}"/>
    <cellStyle name="Comma 17 4 5" xfId="29905" xr:uid="{CA883E41-AE71-46A0-99D3-BC1CF3653D8B}"/>
    <cellStyle name="Comma 17 4 6" xfId="16414" xr:uid="{598B1907-3598-432A-A6F8-82D54DAE636B}"/>
    <cellStyle name="Comma 17 5" xfId="3788" xr:uid="{AF4368B0-6AEE-4D5C-B50D-D80D8D5507FE}"/>
    <cellStyle name="Comma 17 5 2" xfId="8444" xr:uid="{B2852C3D-E350-4AFB-A1B9-2B3387B68B79}"/>
    <cellStyle name="Comma 17 5 2 2" xfId="25987" xr:uid="{842580C1-E0AC-4A8B-86B7-7ADC0B560056}"/>
    <cellStyle name="Comma 17 5 2 3" xfId="34980" xr:uid="{2EE1033B-E49E-4F9F-BA2A-ACE17362F7ED}"/>
    <cellStyle name="Comma 17 5 2 4" xfId="18558" xr:uid="{D953842A-ACFF-452B-9ECD-DC2CB81FF05A}"/>
    <cellStyle name="Comma 17 5 2 5" xfId="13448" xr:uid="{C3639BFF-F527-4229-BE2C-286B06F53DC8}"/>
    <cellStyle name="Comma 17 5 3" xfId="21795" xr:uid="{4128B078-82B6-4D41-BC6D-1CFFB9644A97}"/>
    <cellStyle name="Comma 17 5 4" xfId="30810" xr:uid="{B4EFFF2A-22EA-475E-950E-1323A4D3C0BB}"/>
    <cellStyle name="Comma 17 5 5" xfId="15878" xr:uid="{4330D3E8-8FDF-4E64-8C92-F6659C7B8BEE}"/>
    <cellStyle name="Comma 17 6" xfId="3111" xr:uid="{D6820C5A-E90F-478C-8602-25F56DD53335}"/>
    <cellStyle name="Comma 17 6 2" xfId="7806" xr:uid="{D54A5780-ADD5-45C1-B627-D1F2760A4916}"/>
    <cellStyle name="Comma 17 6 2 2" xfId="34343" xr:uid="{0A9B20EC-3E2A-4AA1-8AF8-1BE147174D73}"/>
    <cellStyle name="Comma 17 6 2 3" xfId="25349" xr:uid="{55F259B1-86A2-4D70-8EDD-623AA78D969D}"/>
    <cellStyle name="Comma 17 6 2 4" xfId="12828" xr:uid="{C7BC1C44-99B7-4975-A256-E332A6AF41FE}"/>
    <cellStyle name="Comma 17 6 3" xfId="21333" xr:uid="{D4D98A53-3BBC-4BE0-8483-5A17F6E15679}"/>
    <cellStyle name="Comma 17 6 4" xfId="30348" xr:uid="{308A95AF-ADEB-4E26-97FE-762D18E74E3E}"/>
    <cellStyle name="Comma 17 6 5" xfId="17942" xr:uid="{948FF4B2-3639-446F-B48A-7DB07BE6E3FF}"/>
    <cellStyle name="Comma 17 7" xfId="5980" xr:uid="{7306466C-09CF-4A31-BA9E-A569C4EC611C}"/>
    <cellStyle name="Comma 17 7 2" xfId="23541" xr:uid="{9C3050AA-6FC9-4593-9221-AD430289917F}"/>
    <cellStyle name="Comma 17 7 3" xfId="32539" xr:uid="{2DCBBE49-7830-4048-8739-817BC29B7667}"/>
    <cellStyle name="Comma 17 7 4" xfId="17030" xr:uid="{DBE86351-3FB9-4AA4-897C-749C613DF19D}"/>
    <cellStyle name="Comma 17 7 5" xfId="11331" xr:uid="{B4F6D8D1-AAFC-4378-A893-CE37A0CC62BD}"/>
    <cellStyle name="Comma 17 8" xfId="6496" xr:uid="{34570567-4739-4826-BA07-91140CF94D60}"/>
    <cellStyle name="Comma 17 8 2" xfId="33040" xr:uid="{9E6EA0FF-4E58-414C-B029-2FF8C0164266}"/>
    <cellStyle name="Comma 17 8 3" xfId="24046" xr:uid="{648F99F9-1A3F-40E7-8B8E-08BE0B111F7B}"/>
    <cellStyle name="Comma 17 8 4" xfId="11633" xr:uid="{A9074215-B79F-4F67-AB63-7B9AFB8DC011}"/>
    <cellStyle name="Comma 17 9" xfId="6920" xr:uid="{17415FEC-DBB4-4C99-B0CA-9F6C5A7F6179}"/>
    <cellStyle name="Comma 17 9 2" xfId="13621" xr:uid="{99299133-2A09-4B69-A112-B8B8543D30B0}"/>
    <cellStyle name="Comma 17 9 2 2" xfId="35282" xr:uid="{BBD84795-3A8A-46E7-95E4-0C5AB54EDB24}"/>
    <cellStyle name="Comma 17 9 3" xfId="33458" xr:uid="{E8C37A5D-93CE-4555-B7FC-B6E141BEBF57}"/>
    <cellStyle name="Comma 17 9 4" xfId="24465" xr:uid="{3DEBEE55-9F9F-4087-A4A7-CC6B83F67ABF}"/>
    <cellStyle name="Comma 18" xfId="605" xr:uid="{09EC527A-6F17-4DA4-B14A-D3FDB46AE218}"/>
    <cellStyle name="Comma 18 10" xfId="19808" xr:uid="{917062B3-88CB-41AC-B7CF-9B9CD55EAEF1}"/>
    <cellStyle name="Comma 18 11" xfId="28821" xr:uid="{BF77BA87-5094-4B51-A672-CB2CC98049EE}"/>
    <cellStyle name="Comma 18 12" xfId="15254" xr:uid="{D0205195-A99C-43C2-965A-5B4AA16A2261}"/>
    <cellStyle name="Comma 18 2" xfId="857" xr:uid="{70B8FB3A-083C-4202-8870-B6B55D16FAC2}"/>
    <cellStyle name="Comma 18 2 10" xfId="28969" xr:uid="{FB4E3DEB-D2BB-4887-9CE7-60E802867E4E}"/>
    <cellStyle name="Comma 18 2 11" xfId="15317" xr:uid="{F4CC0709-4A41-4E1A-9F70-51CE54218F00}"/>
    <cellStyle name="Comma 18 2 2" xfId="1391" xr:uid="{D5727566-3B6F-4E4E-9EFA-19188CE50ADA}"/>
    <cellStyle name="Comma 18 2 2 10" xfId="15473" xr:uid="{8B664C90-B6FD-47AF-9D4C-2247B69684E9}"/>
    <cellStyle name="Comma 18 2 2 2" xfId="1798" xr:uid="{0067FEBA-D724-43E6-8A96-25D6CC2704C3}"/>
    <cellStyle name="Comma 18 2 2 2 2" xfId="2761" xr:uid="{518E4591-3055-4B0C-AF7A-0E221211D195}"/>
    <cellStyle name="Comma 18 2 2 2 2 2" xfId="5383" xr:uid="{34AC6217-23BA-43F7-9EE7-7C52FA451C3C}"/>
    <cellStyle name="Comma 18 2 2 2 2 2 2" xfId="9680" xr:uid="{861969C3-9330-44D3-8717-18EBA20766E8}"/>
    <cellStyle name="Comma 18 2 2 2 2 2 2 2" xfId="36210" xr:uid="{DED9A705-67FB-4DC3-8A77-294B52874032}"/>
    <cellStyle name="Comma 18 2 2 2 2 2 2 3" xfId="27216" xr:uid="{0A61625A-B511-4B15-AFC2-EEE38B61EDA1}"/>
    <cellStyle name="Comma 18 2 2 2 2 2 2 4" xfId="14445" xr:uid="{90E54CAD-D509-44BB-8578-3E9FB784AFA6}"/>
    <cellStyle name="Comma 18 2 2 2 2 2 3" xfId="23151" xr:uid="{3E0EB538-585E-4A87-A931-10A8C9A1D8B8}"/>
    <cellStyle name="Comma 18 2 2 2 2 2 4" xfId="32166" xr:uid="{3E6EB98B-0981-42A2-B242-1192CC9D3575}"/>
    <cellStyle name="Comma 18 2 2 2 2 2 5" xfId="19432" xr:uid="{1A902CCB-FFCA-4AE0-A84C-F08FB0798016}"/>
    <cellStyle name="Comma 18 2 2 2 2 3" xfId="7492" xr:uid="{6EFD4502-5606-4F80-B329-698AB80905DF}"/>
    <cellStyle name="Comma 18 2 2 2 2 3 2" xfId="25035" xr:uid="{F79081F5-784F-4B1B-861A-2EDC9D134765}"/>
    <cellStyle name="Comma 18 2 2 2 2 3 3" xfId="34029" xr:uid="{A5C8AE03-CFA7-4818-ABE3-C7DD624BA838}"/>
    <cellStyle name="Comma 18 2 2 2 2 3 4" xfId="17722" xr:uid="{A7616F9E-E0B2-49B4-AD55-257DFD5515F6}"/>
    <cellStyle name="Comma 18 2 2 2 2 3 5" xfId="12517" xr:uid="{24199C65-F9B1-429A-B5F1-BC055451DA48}"/>
    <cellStyle name="Comma 18 2 2 2 2 4" xfId="21166" xr:uid="{04FE6089-C071-459A-8246-EC77311222A2}"/>
    <cellStyle name="Comma 18 2 2 2 2 5" xfId="30181" xr:uid="{392E1B0C-827F-4696-9DB8-E1C5BC29C573}"/>
    <cellStyle name="Comma 18 2 2 2 2 6" xfId="16809" xr:uid="{FDB4FE42-A3D5-4FD4-A7B6-C73C61216DA1}"/>
    <cellStyle name="Comma 18 2 2 2 3" xfId="4683" xr:uid="{268816C7-9F43-4546-9BA7-F4F03B9DB9E9}"/>
    <cellStyle name="Comma 18 2 2 2 3 2" xfId="9008" xr:uid="{59D7EAE8-C964-4377-9EE9-212C594FD21F}"/>
    <cellStyle name="Comma 18 2 2 2 3 2 2" xfId="26544" xr:uid="{62F64D7F-9050-4192-81E5-E0F983003467}"/>
    <cellStyle name="Comma 18 2 2 2 3 2 3" xfId="35539" xr:uid="{7553EDB0-66B9-4334-93F6-2E866840A635}"/>
    <cellStyle name="Comma 18 2 2 2 3 2 4" xfId="18833" xr:uid="{4848DCAE-296F-4592-8BD5-E01C1691E0A2}"/>
    <cellStyle name="Comma 18 2 2 2 3 2 5" xfId="13784" xr:uid="{66D2B8D4-0791-4512-84CD-97B2197A8026}"/>
    <cellStyle name="Comma 18 2 2 2 3 3" xfId="22690" xr:uid="{0597AF2A-2FEB-4BA6-8341-7FBBFBD7F6A3}"/>
    <cellStyle name="Comma 18 2 2 2 3 4" xfId="31705" xr:uid="{487917FB-7526-44EC-ADF7-DE7132DD41DE}"/>
    <cellStyle name="Comma 18 2 2 2 3 5" xfId="16153" xr:uid="{567F3008-8940-4368-9441-8B84DA7C9C7B}"/>
    <cellStyle name="Comma 18 2 2 2 4" xfId="3510" xr:uid="{51DCAFED-5114-4BFD-8052-5F7B889DF17B}"/>
    <cellStyle name="Comma 18 2 2 2 4 2" xfId="8201" xr:uid="{BF71A556-2861-4C2D-8A00-BB823C282860}"/>
    <cellStyle name="Comma 18 2 2 2 4 2 2" xfId="34738" xr:uid="{071FAD8A-46FE-46DF-B3FF-7E77317BD9F4}"/>
    <cellStyle name="Comma 18 2 2 2 4 2 3" xfId="25744" xr:uid="{28A77B67-C011-4EBF-A30D-0E75C1B20290}"/>
    <cellStyle name="Comma 18 2 2 2 4 2 4" xfId="13223" xr:uid="{2A769276-05BF-48D7-82F4-F217414F7C0F}"/>
    <cellStyle name="Comma 18 2 2 2 4 3" xfId="21608" xr:uid="{624DDF5F-B0DA-4792-BE18-27D0A7473F15}"/>
    <cellStyle name="Comma 18 2 2 2 4 4" xfId="30623" xr:uid="{553AAF80-0A2D-4356-9D3C-D5CDEAA9E088}"/>
    <cellStyle name="Comma 18 2 2 2 4 5" xfId="18337" xr:uid="{40825863-300E-4165-92A7-86C26CEFD281}"/>
    <cellStyle name="Comma 18 2 2 2 5" xfId="6730" xr:uid="{3659E06A-7909-4B24-A920-8A8CF0E35A94}"/>
    <cellStyle name="Comma 18 2 2 2 5 2" xfId="24276" xr:uid="{1E093D07-BBCA-4068-917A-576C659787AE}"/>
    <cellStyle name="Comma 18 2 2 2 5 3" xfId="33269" xr:uid="{DF00484E-7C68-4A44-9595-EA13D883E09B}"/>
    <cellStyle name="Comma 18 2 2 2 5 4" xfId="17305" xr:uid="{F4E68686-C994-4678-89C8-2264074673C2}"/>
    <cellStyle name="Comma 18 2 2 2 5 5" xfId="11804" xr:uid="{55AC66F9-62A0-41BA-9EFD-3E39816A2569}"/>
    <cellStyle name="Comma 18 2 2 2 6" xfId="10403" xr:uid="{152A04E5-D348-40C8-A197-F47E43929352}"/>
    <cellStyle name="Comma 18 2 2 2 6 2" xfId="36934" xr:uid="{4ADC4C2F-54CC-477C-BA4F-F8556286D9DA}"/>
    <cellStyle name="Comma 18 2 2 2 6 3" xfId="27936" xr:uid="{6E112807-6C65-4E7D-81CA-E1E6F1896393}"/>
    <cellStyle name="Comma 18 2 2 2 6 4" xfId="14888" xr:uid="{97904231-D238-48E9-8860-F4105438A240}"/>
    <cellStyle name="Comma 18 2 2 2 7" xfId="20705" xr:uid="{8A4A48DD-F9EF-4BE2-ADFF-1E06ED354E28}"/>
    <cellStyle name="Comma 18 2 2 2 8" xfId="29720" xr:uid="{2D6731F5-A56E-4413-B719-A95E58E9CC8C}"/>
    <cellStyle name="Comma 18 2 2 2 9" xfId="15657" xr:uid="{00922597-A684-4612-8B9D-5C86928CF4D6}"/>
    <cellStyle name="Comma 18 2 2 3" xfId="2576" xr:uid="{3884A428-FFD1-4061-B06D-C7CBE2CE2102}"/>
    <cellStyle name="Comma 18 2 2 3 2" xfId="5199" xr:uid="{66EEDC4C-4ADF-4D41-98E1-EAAD75C72316}"/>
    <cellStyle name="Comma 18 2 2 3 2 2" xfId="9496" xr:uid="{28E48A03-2C63-49A8-B941-AEE95D57807D}"/>
    <cellStyle name="Comma 18 2 2 3 2 2 2" xfId="36026" xr:uid="{2D727969-8890-437A-915D-65BFC08597B2}"/>
    <cellStyle name="Comma 18 2 2 3 2 2 3" xfId="27032" xr:uid="{8C404BDB-9715-47E4-AA5F-63A533D7AC87}"/>
    <cellStyle name="Comma 18 2 2 3 2 2 4" xfId="14261" xr:uid="{E59DE472-3DC4-4F35-9FF7-07AE6CAD78EE}"/>
    <cellStyle name="Comma 18 2 2 3 2 3" xfId="23030" xr:uid="{52001D6E-66F4-4726-ABB5-64204B976DDD}"/>
    <cellStyle name="Comma 18 2 2 3 2 4" xfId="32045" xr:uid="{B33AA625-036A-4043-96A3-89A8C76EDFDD}"/>
    <cellStyle name="Comma 18 2 2 3 2 5" xfId="19248" xr:uid="{D3FA0DAD-6CEB-4035-AB86-94583AE4377E}"/>
    <cellStyle name="Comma 18 2 2 3 3" xfId="7308" xr:uid="{74A00F2E-8BCA-4D9B-A73E-A8433082287B}"/>
    <cellStyle name="Comma 18 2 2 3 3 2" xfId="24851" xr:uid="{E13D20F3-980B-4264-AE5F-878CD11D0A8D}"/>
    <cellStyle name="Comma 18 2 2 3 3 3" xfId="33845" xr:uid="{C62C3E48-90F5-482E-88F4-DE2597BFA817}"/>
    <cellStyle name="Comma 18 2 2 3 3 4" xfId="17601" xr:uid="{8A8FC55D-ADCC-4474-BB54-B93725D55CD3}"/>
    <cellStyle name="Comma 18 2 2 3 3 5" xfId="12333" xr:uid="{FE3280D9-F7D5-4475-B204-D2E43A4D4186}"/>
    <cellStyle name="Comma 18 2 2 3 4" xfId="21045" xr:uid="{67240BAA-2222-4877-B259-6C892CF5F7F2}"/>
    <cellStyle name="Comma 18 2 2 3 5" xfId="30060" xr:uid="{7045747E-6EC6-43D6-AA27-6793B52A22D3}"/>
    <cellStyle name="Comma 18 2 2 3 6" xfId="16625" xr:uid="{51D914BE-BA0D-4C50-9BC8-EF13CC2DEEF8}"/>
    <cellStyle name="Comma 18 2 2 4" xfId="4363" xr:uid="{5CC428E2-14B6-406C-B764-FA990A65A7A4}"/>
    <cellStyle name="Comma 18 2 2 4 2" xfId="8788" xr:uid="{55ADCA15-FDFE-4B97-93AA-A24D156BE4C3}"/>
    <cellStyle name="Comma 18 2 2 4 2 2" xfId="26325" xr:uid="{7EE3D492-59AD-44CF-9F23-B715D7323227}"/>
    <cellStyle name="Comma 18 2 2 4 2 3" xfId="35321" xr:uid="{3198C69F-AD92-4A49-9D86-21255CB8C09D}"/>
    <cellStyle name="Comma 18 2 2 4 2 4" xfId="18712" xr:uid="{832BE5FC-7BBA-4114-AC7A-F52B95CE1CFD}"/>
    <cellStyle name="Comma 18 2 2 4 2 5" xfId="13643" xr:uid="{E4C5E739-13AA-469D-B36D-FDC805091115}"/>
    <cellStyle name="Comma 18 2 2 4 3" xfId="22370" xr:uid="{922C8962-4D1C-4392-9588-AFEBA21B3118}"/>
    <cellStyle name="Comma 18 2 2 4 4" xfId="31385" xr:uid="{F304E9CC-1BBF-43A6-916E-F9A2A9AF5289}"/>
    <cellStyle name="Comma 18 2 2 4 5" xfId="16032" xr:uid="{63D9B9FB-62DE-476A-BAB6-A60B8B57B6A5}"/>
    <cellStyle name="Comma 18 2 2 5" xfId="3323" xr:uid="{F6BB7C78-1092-4E1A-AB49-A1B72F1FF22C}"/>
    <cellStyle name="Comma 18 2 2 5 2" xfId="8017" xr:uid="{6562F444-91D0-4593-9C6A-DF15982837C5}"/>
    <cellStyle name="Comma 18 2 2 5 2 2" xfId="34554" xr:uid="{FB42DE60-41CB-4B87-ACE1-249DB45F5EEE}"/>
    <cellStyle name="Comma 18 2 2 5 2 3" xfId="25560" xr:uid="{200DE823-C045-4EA0-909B-FBD4AE28AFC5}"/>
    <cellStyle name="Comma 18 2 2 5 2 4" xfId="13039" xr:uid="{81F8B9FA-E110-449E-977D-1AC2FD2A3F2F}"/>
    <cellStyle name="Comma 18 2 2 5 3" xfId="21487" xr:uid="{4A2ADAD9-2484-400D-8356-7F1D9685F230}"/>
    <cellStyle name="Comma 18 2 2 5 4" xfId="30502" xr:uid="{362AC6EF-93FD-4857-A634-F2DD15546C9C}"/>
    <cellStyle name="Comma 18 2 2 5 5" xfId="18153" xr:uid="{8919D082-B300-46CD-BBFB-E9112DDEB363}"/>
    <cellStyle name="Comma 18 2 2 6" xfId="6436" xr:uid="{09F2E283-B606-4186-9F80-780B7D73A4CA}"/>
    <cellStyle name="Comma 18 2 2 6 2" xfId="23986" xr:uid="{ACFCC55F-58A8-4368-B63F-4BB936454E6D}"/>
    <cellStyle name="Comma 18 2 2 6 3" xfId="32981" xr:uid="{6A7A2BDC-74C5-416A-BCF2-5A12FD10BDC9}"/>
    <cellStyle name="Comma 18 2 2 6 4" xfId="17184" xr:uid="{CA41565D-1A82-448B-95ED-04B791BBEE11}"/>
    <cellStyle name="Comma 18 2 2 6 5" xfId="11597" xr:uid="{09D36569-0407-4B94-841F-6B9F74A37187}"/>
    <cellStyle name="Comma 18 2 2 7" xfId="10081" xr:uid="{FC1FE518-57A6-4E12-9C1A-92DB1EEED897}"/>
    <cellStyle name="Comma 18 2 2 7 2" xfId="36614" xr:uid="{46D466FA-E0A4-444A-8EA9-B1FB8783FA8A}"/>
    <cellStyle name="Comma 18 2 2 7 3" xfId="27616" xr:uid="{75257BA1-3CC9-47BD-8AF5-B3B70E57742D}"/>
    <cellStyle name="Comma 18 2 2 7 4" xfId="14767" xr:uid="{BF3F7CD1-595D-471F-A4B8-1A57A41FEC9F}"/>
    <cellStyle name="Comma 18 2 2 8" xfId="20385" xr:uid="{BBB6465B-4D30-4EDD-BC53-FDEBDF8763DB}"/>
    <cellStyle name="Comma 18 2 2 9" xfId="29400" xr:uid="{368AD846-5494-4B78-B9CF-C031A3CFCA17}"/>
    <cellStyle name="Comma 18 2 3" xfId="2418" xr:uid="{4F836278-C779-4D90-BF24-C0A1E0558C4F}"/>
    <cellStyle name="Comma 18 2 3 2" xfId="5043" xr:uid="{51A26768-354A-4B42-ACE4-5DEEB62D187B}"/>
    <cellStyle name="Comma 18 2 3 2 2" xfId="9340" xr:uid="{71AE8854-CE51-426D-A85A-CCA2840ABAC7}"/>
    <cellStyle name="Comma 18 2 3 2 2 2" xfId="35870" xr:uid="{6C84D0A9-FE9B-48C8-A861-78DE534078B2}"/>
    <cellStyle name="Comma 18 2 3 2 2 3" xfId="26876" xr:uid="{1649779B-AC82-454E-9338-413686575F99}"/>
    <cellStyle name="Comma 18 2 3 2 2 4" xfId="14105" xr:uid="{A10BC7B6-0F5D-48D2-8808-66EA08555BCC}"/>
    <cellStyle name="Comma 18 2 3 2 3" xfId="22918" xr:uid="{AAC56248-0048-4C71-97B0-FBC3A681D22C}"/>
    <cellStyle name="Comma 18 2 3 2 4" xfId="31933" xr:uid="{4CD39155-0FA8-4044-8E12-E8D5F736BAD2}"/>
    <cellStyle name="Comma 18 2 3 2 5" xfId="19093" xr:uid="{49D5424B-0CCC-4630-880F-2D586EAA4572}"/>
    <cellStyle name="Comma 18 2 3 3" xfId="7152" xr:uid="{34BFF501-7E08-42BD-9849-C0C4D0A40700}"/>
    <cellStyle name="Comma 18 2 3 3 2" xfId="24695" xr:uid="{715DA3EC-DB9D-4B9E-BB1E-49C1C4E21E61}"/>
    <cellStyle name="Comma 18 2 3 3 3" xfId="33689" xr:uid="{C74D23E0-B3CE-4F07-B639-01916F9BB5EA}"/>
    <cellStyle name="Comma 18 2 3 3 4" xfId="17489" xr:uid="{45D633CD-792E-41D0-9A20-71056510CDA8}"/>
    <cellStyle name="Comma 18 2 3 3 5" xfId="12177" xr:uid="{A3B73E24-B0B7-42DA-BB4F-199782C3D904}"/>
    <cellStyle name="Comma 18 2 3 4" xfId="20933" xr:uid="{9E0576A0-D1BA-4182-8E9D-8926E552781F}"/>
    <cellStyle name="Comma 18 2 3 5" xfId="29948" xr:uid="{ED279F0B-F6E7-4D68-913C-9C2655C3B11F}"/>
    <cellStyle name="Comma 18 2 3 6" xfId="16469" xr:uid="{4AB225AB-6265-429D-9083-55F49B271190}"/>
    <cellStyle name="Comma 18 2 4" xfId="3932" xr:uid="{664EE25C-4374-475B-B79F-62A0BB366914}"/>
    <cellStyle name="Comma 18 2 4 2" xfId="8526" xr:uid="{F1737180-F516-4FF7-8505-E017BDFC693D}"/>
    <cellStyle name="Comma 18 2 4 2 2" xfId="26067" xr:uid="{56D6A1A3-AD1C-442F-AB49-CA2858BBD69A}"/>
    <cellStyle name="Comma 18 2 4 2 3" xfId="35061" xr:uid="{F56D3119-F03F-4994-86D8-0B311407F506}"/>
    <cellStyle name="Comma 18 2 4 2 4" xfId="18600" xr:uid="{B31F10FF-AFB4-42F1-91EB-417DEFBDE2DB}"/>
    <cellStyle name="Comma 18 2 4 2 5" xfId="13498" xr:uid="{401418C8-16D1-430D-A481-86753303228C}"/>
    <cellStyle name="Comma 18 2 4 3" xfId="21939" xr:uid="{CA8D1DE8-2A8F-4F8E-B986-030147BFCD86}"/>
    <cellStyle name="Comma 18 2 4 4" xfId="30954" xr:uid="{43573E45-B951-44A7-92F6-33654ABBCE3C}"/>
    <cellStyle name="Comma 18 2 4 5" xfId="15920" xr:uid="{A8AC1756-31D3-4A05-8C4A-524CB1477018}"/>
    <cellStyle name="Comma 18 2 5" xfId="3166" xr:uid="{9DF2EAA3-C7DD-4C6A-9068-25663DC1B081}"/>
    <cellStyle name="Comma 18 2 5 2" xfId="7861" xr:uid="{E8E7DE6A-E162-41DE-A8CE-1AC3586AC981}"/>
    <cellStyle name="Comma 18 2 5 2 2" xfId="34398" xr:uid="{125F2204-DB29-45B6-B02B-40CC9EF0029E}"/>
    <cellStyle name="Comma 18 2 5 2 3" xfId="25404" xr:uid="{B26121B2-1EDD-474F-9B01-9BCD4ABF1D22}"/>
    <cellStyle name="Comma 18 2 5 2 4" xfId="12883" xr:uid="{1795BBC8-A2EC-464D-A6BA-3040AC7D3166}"/>
    <cellStyle name="Comma 18 2 5 3" xfId="21375" xr:uid="{BD7B8311-4429-48E9-8C45-9F56044FBF78}"/>
    <cellStyle name="Comma 18 2 5 4" xfId="30390" xr:uid="{DE522347-50C6-484E-8CDD-AE6439CBCE32}"/>
    <cellStyle name="Comma 18 2 5 5" xfId="17997" xr:uid="{F66B1D89-BCF3-4483-ADC3-E19B58E16CC6}"/>
    <cellStyle name="Comma 18 2 6" xfId="6105" xr:uid="{47D6D5DC-4313-4804-A2C3-23D1EDD26B9A}"/>
    <cellStyle name="Comma 18 2 6 2" xfId="23661" xr:uid="{05DDDFCA-CBFD-48FB-A7E8-879C4D100F1D}"/>
    <cellStyle name="Comma 18 2 6 3" xfId="32658" xr:uid="{1610CAB3-5FE5-4199-A7EC-41BF88DC5F73}"/>
    <cellStyle name="Comma 18 2 6 4" xfId="17072" xr:uid="{BEB3C9BF-DF59-4AB6-9540-85C4918969BD}"/>
    <cellStyle name="Comma 18 2 6 5" xfId="11401" xr:uid="{A3E8D8A3-658B-43FE-A7AF-6E7AF8CCD0A5}"/>
    <cellStyle name="Comma 18 2 7" xfId="8915" xr:uid="{0273AF74-E9EE-4AC8-B1FB-2CF7F3A4C7A3}"/>
    <cellStyle name="Comma 18 2 7 2" xfId="35447" xr:uid="{07AD6FD7-EED9-4556-A12E-C2B9F3FBDF46}"/>
    <cellStyle name="Comma 18 2 7 3" xfId="26452" xr:uid="{01429A38-AB33-40E0-B928-0235B8FCFFAD}"/>
    <cellStyle name="Comma 18 2 7 4" xfId="13715" xr:uid="{BF45210A-226E-4D23-A529-1C28C5E79429}"/>
    <cellStyle name="Comma 18 2 8" xfId="6011" xr:uid="{CE004892-67E6-410B-B4B7-D747AB78312C}"/>
    <cellStyle name="Comma 18 2 8 2" xfId="15042" xr:uid="{C00D3A60-8D2F-44AC-9C95-CC15FF275F2F}"/>
    <cellStyle name="Comma 18 2 8 2 2" xfId="37646" xr:uid="{F1D4D95B-9EA9-46B6-B071-410048667A08}"/>
    <cellStyle name="Comma 18 2 8 3" xfId="32569" xr:uid="{BF984AC9-F840-440D-8BAB-11ED332F1D6D}"/>
    <cellStyle name="Comma 18 2 8 4" xfId="23571" xr:uid="{45981DA5-97BC-4629-BC40-ABEC815AC49D}"/>
    <cellStyle name="Comma 18 2 9" xfId="19955" xr:uid="{1B295CBB-1E1F-4A06-A9B9-0E0BC312999F}"/>
    <cellStyle name="Comma 18 3" xfId="1213" xr:uid="{68B7ADAF-A3AE-43B3-9A9F-0E588691AEC2}"/>
    <cellStyle name="Comma 18 3 10" xfId="15412" xr:uid="{EDAFB7A7-BEC0-46D7-9501-58638EB4664D}"/>
    <cellStyle name="Comma 18 3 2" xfId="1737" xr:uid="{32E28E61-2A2B-47CE-84A3-6357B5D38CAF}"/>
    <cellStyle name="Comma 18 3 2 2" xfId="2700" xr:uid="{D9A09E2B-3732-42EE-9853-D56A4C23F610}"/>
    <cellStyle name="Comma 18 3 2 2 2" xfId="5322" xr:uid="{E33238AB-0440-42B8-8FAD-8366B64642ED}"/>
    <cellStyle name="Comma 18 3 2 2 2 2" xfId="9619" xr:uid="{27206D58-35C5-4183-BAA2-DC6C0C8D4B29}"/>
    <cellStyle name="Comma 18 3 2 2 2 2 2" xfId="36149" xr:uid="{540F3B2D-0762-40FE-916B-2BFA21769376}"/>
    <cellStyle name="Comma 18 3 2 2 2 2 3" xfId="27155" xr:uid="{456421C1-20DA-4CD3-B936-14FCE681D10C}"/>
    <cellStyle name="Comma 18 3 2 2 2 2 4" xfId="14384" xr:uid="{5ED3CA02-4342-4FEA-A85E-388181368DE3}"/>
    <cellStyle name="Comma 18 3 2 2 2 3" xfId="23106" xr:uid="{0D8288B8-25A8-459F-8072-B8EA6C073F2A}"/>
    <cellStyle name="Comma 18 3 2 2 2 4" xfId="32121" xr:uid="{50E148EF-B12F-4B6D-AACE-BB9EFDCF3C7C}"/>
    <cellStyle name="Comma 18 3 2 2 2 5" xfId="19371" xr:uid="{DCF3DED4-4DAA-4234-9490-6BA3E2DE69B0}"/>
    <cellStyle name="Comma 18 3 2 2 3" xfId="7431" xr:uid="{F446A3F8-F843-41FC-86ED-BF6FEC404161}"/>
    <cellStyle name="Comma 18 3 2 2 3 2" xfId="24974" xr:uid="{24B9D6FB-FE87-4229-A137-06B91D924D58}"/>
    <cellStyle name="Comma 18 3 2 2 3 3" xfId="33968" xr:uid="{CDCD637A-F419-46EF-A0BB-9B1CD4E9261F}"/>
    <cellStyle name="Comma 18 3 2 2 3 4" xfId="17677" xr:uid="{205EEC60-529E-47DE-8044-03100176D631}"/>
    <cellStyle name="Comma 18 3 2 2 3 5" xfId="12456" xr:uid="{3ED13724-0C38-46ED-BC24-845B75918A6A}"/>
    <cellStyle name="Comma 18 3 2 2 4" xfId="21121" xr:uid="{123A25BF-3C15-4207-AF26-6FE275AF5015}"/>
    <cellStyle name="Comma 18 3 2 2 5" xfId="30136" xr:uid="{16591845-5532-4D2A-B7A2-73B386E012A9}"/>
    <cellStyle name="Comma 18 3 2 2 6" xfId="16748" xr:uid="{BED88B40-A16E-4807-8E27-DE2DFC280A39}"/>
    <cellStyle name="Comma 18 3 2 3" xfId="4638" xr:uid="{5944DC5E-2FFE-48E5-B6EE-1DE76C3A336C}"/>
    <cellStyle name="Comma 18 3 2 3 2" xfId="8963" xr:uid="{B401C781-FAD9-4EFC-8527-0BFA5B748BE7}"/>
    <cellStyle name="Comma 18 3 2 3 2 2" xfId="26499" xr:uid="{9C32329C-CB03-44DD-BA2A-94E27AAB8AF0}"/>
    <cellStyle name="Comma 18 3 2 3 2 3" xfId="35494" xr:uid="{9E9C9E33-2C53-42DE-B8C3-5A4A02485BD5}"/>
    <cellStyle name="Comma 18 3 2 3 2 4" xfId="18788" xr:uid="{01AA0A46-8FE2-4910-96BC-D4E15DC3073D}"/>
    <cellStyle name="Comma 18 3 2 3 2 5" xfId="13739" xr:uid="{3CF298ED-C4DB-4A9B-B379-DD369550E626}"/>
    <cellStyle name="Comma 18 3 2 3 3" xfId="22645" xr:uid="{39D2FFF4-B449-4243-83CA-EED47C07EB3B}"/>
    <cellStyle name="Comma 18 3 2 3 4" xfId="31660" xr:uid="{155EEB57-17E8-4E75-B10E-6E311539D7CE}"/>
    <cellStyle name="Comma 18 3 2 3 5" xfId="16108" xr:uid="{E448F1E8-BF32-45E9-94DB-1A1E273BEAB5}"/>
    <cellStyle name="Comma 18 3 2 4" xfId="3449" xr:uid="{C14A7499-EAA8-480F-99A8-E596C685ADFB}"/>
    <cellStyle name="Comma 18 3 2 4 2" xfId="8140" xr:uid="{FD74A9B9-5A93-4E04-AAF5-76B9D9EB75CA}"/>
    <cellStyle name="Comma 18 3 2 4 2 2" xfId="34677" xr:uid="{8E0F2DA7-9E5C-4C78-92D8-C2F4F165FA6F}"/>
    <cellStyle name="Comma 18 3 2 4 2 3" xfId="25683" xr:uid="{A74450A2-2E08-45CB-9788-F66AC16707F1}"/>
    <cellStyle name="Comma 18 3 2 4 2 4" xfId="13162" xr:uid="{B663B650-FB78-4421-B541-54310312D7FE}"/>
    <cellStyle name="Comma 18 3 2 4 3" xfId="21563" xr:uid="{DB7B8473-6CD1-476A-AC69-EF0E5BE049F5}"/>
    <cellStyle name="Comma 18 3 2 4 4" xfId="30578" xr:uid="{346F9792-354E-4039-99D9-2A335A126686}"/>
    <cellStyle name="Comma 18 3 2 4 5" xfId="18276" xr:uid="{6C78B4D5-990F-47AB-8FB3-D077FBA302E6}"/>
    <cellStyle name="Comma 18 3 2 5" xfId="6669" xr:uid="{5F7FECD8-50A9-460D-9BD6-02EDD72D64E9}"/>
    <cellStyle name="Comma 18 3 2 5 2" xfId="24215" xr:uid="{A166C55A-EF33-4F3D-A05E-9953BA98CB11}"/>
    <cellStyle name="Comma 18 3 2 5 3" xfId="33208" xr:uid="{0B448830-5C09-49C6-B4D1-B817DC285042}"/>
    <cellStyle name="Comma 18 3 2 5 4" xfId="17260" xr:uid="{F2F5A4D5-7999-49C3-9B1D-09FE0A2D478E}"/>
    <cellStyle name="Comma 18 3 2 5 5" xfId="11743" xr:uid="{47CD6ED3-BBC8-497B-A003-8796F0F636AF}"/>
    <cellStyle name="Comma 18 3 2 6" xfId="10358" xr:uid="{8E6B05E6-4E53-45D3-BF36-EA5256EA16F0}"/>
    <cellStyle name="Comma 18 3 2 6 2" xfId="36889" xr:uid="{8A274AD8-464E-491F-970C-7900BE5A9684}"/>
    <cellStyle name="Comma 18 3 2 6 3" xfId="27891" xr:uid="{ACCCD8B5-F8D6-4FAD-8E67-3A1942E1C39B}"/>
    <cellStyle name="Comma 18 3 2 6 4" xfId="14843" xr:uid="{2EF51DC4-0205-4307-853F-922E3CA886E5}"/>
    <cellStyle name="Comma 18 3 2 7" xfId="20660" xr:uid="{8E8C0E94-27BA-494B-B2BC-DB213B6085D0}"/>
    <cellStyle name="Comma 18 3 2 8" xfId="29675" xr:uid="{00CF89E7-927F-40A7-8FC7-9CD666EC80DA}"/>
    <cellStyle name="Comma 18 3 2 9" xfId="15596" xr:uid="{FE9283F0-48ED-416C-89CF-037EE74BB778}"/>
    <cellStyle name="Comma 18 3 3" xfId="2514" xr:uid="{C12EC93F-2322-4B13-B4A3-23B77E0F54AC}"/>
    <cellStyle name="Comma 18 3 3 2" xfId="5138" xr:uid="{EDFB7509-7BBC-406C-82B7-44F0B126A343}"/>
    <cellStyle name="Comma 18 3 3 2 2" xfId="9435" xr:uid="{71957F15-6CA2-4519-84B4-FDC7BF46F006}"/>
    <cellStyle name="Comma 18 3 3 2 2 2" xfId="35965" xr:uid="{066BFC86-42F6-4554-AC3F-EEE28D65ABA0}"/>
    <cellStyle name="Comma 18 3 3 2 2 3" xfId="26971" xr:uid="{F6FAC931-734A-41C4-8617-4656BF61A522}"/>
    <cellStyle name="Comma 18 3 3 2 2 4" xfId="14200" xr:uid="{62BEBA2F-F078-4A47-9573-9FF59CB7438C}"/>
    <cellStyle name="Comma 18 3 3 2 3" xfId="22985" xr:uid="{CB7D1C1E-648C-4B0C-ADDE-0B9131988561}"/>
    <cellStyle name="Comma 18 3 3 2 4" xfId="32000" xr:uid="{B93E849D-3B35-4E7F-B9FA-91F7E823A79F}"/>
    <cellStyle name="Comma 18 3 3 2 5" xfId="19187" xr:uid="{67706D75-41C5-444B-96FE-035EF667F9E5}"/>
    <cellStyle name="Comma 18 3 3 3" xfId="7247" xr:uid="{B44FF2B5-57E5-45F0-A9BF-0B33998B6824}"/>
    <cellStyle name="Comma 18 3 3 3 2" xfId="24790" xr:uid="{DF9D2CCD-74F1-4E8C-97E1-63D447F3A5E1}"/>
    <cellStyle name="Comma 18 3 3 3 3" xfId="33784" xr:uid="{B441F9F3-91A9-4CEC-9DDD-684AE06EC08E}"/>
    <cellStyle name="Comma 18 3 3 3 4" xfId="17556" xr:uid="{B81FA4B0-7F87-432C-9490-2D8C0714E4A3}"/>
    <cellStyle name="Comma 18 3 3 3 5" xfId="12272" xr:uid="{C7D0D51D-5119-4AC5-9D9F-CB08747BFC1A}"/>
    <cellStyle name="Comma 18 3 3 4" xfId="21000" xr:uid="{BBA4E689-6FAB-4473-94A9-9D4BD1A1B1C7}"/>
    <cellStyle name="Comma 18 3 3 5" xfId="30015" xr:uid="{78076115-0077-42FD-99AD-250395B6B99C}"/>
    <cellStyle name="Comma 18 3 3 6" xfId="16564" xr:uid="{CC522B01-5BB1-4C4A-B03F-CF968AE2B925}"/>
    <cellStyle name="Comma 18 3 4" xfId="4201" xr:uid="{A69F79AF-5DF1-4BDC-BADB-CD757F98CEC1}"/>
    <cellStyle name="Comma 18 3 4 2" xfId="8690" xr:uid="{BDE97706-3A06-4B48-82ED-ADDD6321B646}"/>
    <cellStyle name="Comma 18 3 4 2 2" xfId="26227" xr:uid="{662F0542-883D-48D5-915F-DBC691501DC0}"/>
    <cellStyle name="Comma 18 3 4 2 3" xfId="35222" xr:uid="{98F504A8-1843-4D2B-8028-FC48AB7056B8}"/>
    <cellStyle name="Comma 18 3 4 2 4" xfId="18667" xr:uid="{E7923BAA-F1AF-4942-B3EC-D83485D57997}"/>
    <cellStyle name="Comma 18 3 4 2 5" xfId="13586" xr:uid="{011457F8-CBF7-49FB-B5AF-B6FF4C82BCF4}"/>
    <cellStyle name="Comma 18 3 4 3" xfId="22208" xr:uid="{7280AFE6-E473-42BC-8958-6BD299556F52}"/>
    <cellStyle name="Comma 18 3 4 4" xfId="31223" xr:uid="{72DC0AC6-40FB-464B-9186-8A5149ED23B3}"/>
    <cellStyle name="Comma 18 3 4 5" xfId="15987" xr:uid="{7ACA9F0D-2BE1-4B25-959A-0F89D3548347}"/>
    <cellStyle name="Comma 18 3 5" xfId="3261" xr:uid="{87E3671C-0E2A-41E6-A063-C0409CBEA497}"/>
    <cellStyle name="Comma 18 3 5 2" xfId="7956" xr:uid="{C700F901-1054-44C1-A44C-03427A02ABEC}"/>
    <cellStyle name="Comma 18 3 5 2 2" xfId="34493" xr:uid="{2834F544-1A6D-4CB8-99F3-B2A8C8D1E959}"/>
    <cellStyle name="Comma 18 3 5 2 3" xfId="25499" xr:uid="{FE8E9D5C-3380-4EF7-A536-4E0BEFB41DAF}"/>
    <cellStyle name="Comma 18 3 5 2 4" xfId="12978" xr:uid="{686CE9A4-7848-46AC-A0F2-BC3F0C073C32}"/>
    <cellStyle name="Comma 18 3 5 3" xfId="21442" xr:uid="{B168F153-4148-448B-8B71-D46A5F92195C}"/>
    <cellStyle name="Comma 18 3 5 4" xfId="30457" xr:uid="{8304F764-3770-4FDF-862C-FC5329929C6A}"/>
    <cellStyle name="Comma 18 3 5 5" xfId="18092" xr:uid="{693B6F0D-AA86-49DB-A45D-B3B6F4FB5D7A}"/>
    <cellStyle name="Comma 18 3 6" xfId="6319" xr:uid="{F3E74C42-60DA-43AA-A08C-48550B81C463}"/>
    <cellStyle name="Comma 18 3 6 2" xfId="23870" xr:uid="{DDF9E97B-5021-4032-8E80-97D1C775BE40}"/>
    <cellStyle name="Comma 18 3 6 3" xfId="32867" xr:uid="{44103CCF-3F04-4004-943C-1E3E94BF8904}"/>
    <cellStyle name="Comma 18 3 6 4" xfId="17139" xr:uid="{E9FEBD65-9163-4FAA-A947-6072A0B6E555}"/>
    <cellStyle name="Comma 18 3 6 5" xfId="11524" xr:uid="{A0062D5F-E760-4B57-A73B-7BC193C57DC3}"/>
    <cellStyle name="Comma 18 3 7" xfId="6046" xr:uid="{FD471397-95FC-4588-B134-80942DD1F870}"/>
    <cellStyle name="Comma 18 3 7 2" xfId="32600" xr:uid="{435E810C-C081-4439-83F6-0E6465992620}"/>
    <cellStyle name="Comma 18 3 7 3" xfId="23603" xr:uid="{1177AEC6-5414-49BE-98E8-6A0E2F2FEB97}"/>
    <cellStyle name="Comma 18 3 7 4" xfId="11374" xr:uid="{1A7A4E07-DD5E-47A7-829B-EF0F58DE5DD9}"/>
    <cellStyle name="Comma 18 3 8" xfId="20223" xr:uid="{B6707418-7E85-4224-98F0-3E2D589581C7}"/>
    <cellStyle name="Comma 18 3 9" xfId="29238" xr:uid="{E7C2E570-308B-40FD-9254-797688E1AD33}"/>
    <cellStyle name="Comma 18 4" xfId="2349" xr:uid="{A4AA92FA-E1BA-4BB5-A2E4-D574C13AD6E2}"/>
    <cellStyle name="Comma 18 4 2" xfId="4979" xr:uid="{35CDE335-CBEA-4D7A-B7E6-CBE77F7F02E6}"/>
    <cellStyle name="Comma 18 4 2 2" xfId="9277" xr:uid="{E606608C-C3BD-4C74-A375-1828871E68CA}"/>
    <cellStyle name="Comma 18 4 2 2 2" xfId="35807" xr:uid="{E4A50AF8-26F2-4596-B609-FC3D271B8BFD}"/>
    <cellStyle name="Comma 18 4 2 2 3" xfId="26813" xr:uid="{A9ED8B11-80FE-499B-BBD8-77726AF63DCD}"/>
    <cellStyle name="Comma 18 4 2 2 4" xfId="14042" xr:uid="{E60C4464-5A79-468D-8B30-4CB3FF822773}"/>
    <cellStyle name="Comma 18 4 2 3" xfId="22872" xr:uid="{52C4105C-6C98-429F-B2DE-16BD04331ADC}"/>
    <cellStyle name="Comma 18 4 2 4" xfId="31887" xr:uid="{8C40206A-6BF8-44D7-904C-28B640A731D7}"/>
    <cellStyle name="Comma 18 4 2 5" xfId="19033" xr:uid="{F800AE2F-975E-4208-9B2D-AD068585F37C}"/>
    <cellStyle name="Comma 18 4 3" xfId="7088" xr:uid="{E9748AEF-4B0A-4B25-B2EB-A7B4290A119B}"/>
    <cellStyle name="Comma 18 4 3 2" xfId="24631" xr:uid="{ECC8999A-A631-44DE-9F7C-ED6C242F2BF2}"/>
    <cellStyle name="Comma 18 4 3 3" xfId="33625" xr:uid="{3D7D4B06-0CCF-4F85-A6AA-C2177E2C8123}"/>
    <cellStyle name="Comma 18 4 3 4" xfId="17444" xr:uid="{33A1E41A-F40C-4F0D-BDF4-A9A17CD2EE11}"/>
    <cellStyle name="Comma 18 4 3 5" xfId="12114" xr:uid="{A2CFD1FA-9B59-43A9-A455-FC701D12A881}"/>
    <cellStyle name="Comma 18 4 4" xfId="20887" xr:uid="{DEC1DCF4-CB9D-4456-A155-C986BBDA05F7}"/>
    <cellStyle name="Comma 18 4 5" xfId="29902" xr:uid="{16206624-B1CD-49AD-87EC-E9E8F94B354F}"/>
    <cellStyle name="Comma 18 4 6" xfId="16406" xr:uid="{E4C932C4-8132-48A3-920C-2E1A764DFB45}"/>
    <cellStyle name="Comma 18 5" xfId="3784" xr:uid="{1AEB03D7-E66D-492D-A42A-6345F58EB07B}"/>
    <cellStyle name="Comma 18 5 2" xfId="8441" xr:uid="{95F680AD-FC3E-4DE7-8E13-72754D7FC3C4}"/>
    <cellStyle name="Comma 18 5 2 2" xfId="25984" xr:uid="{9979CC9A-F9C9-404D-BE50-97DA10724FC2}"/>
    <cellStyle name="Comma 18 5 2 3" xfId="34977" xr:uid="{E83202B2-F37E-4A4A-AF18-CC042096F19F}"/>
    <cellStyle name="Comma 18 5 2 4" xfId="18555" xr:uid="{4E83D8E0-6DEF-4E38-AAE7-F024F8DA376C}"/>
    <cellStyle name="Comma 18 5 2 5" xfId="13445" xr:uid="{87F04373-51D8-497B-B483-230EFD90DBCC}"/>
    <cellStyle name="Comma 18 5 3" xfId="21791" xr:uid="{A2120DA9-0AC1-4E48-B38D-04AC5F6B0F86}"/>
    <cellStyle name="Comma 18 5 4" xfId="30806" xr:uid="{D9914EEF-5FD6-4A9A-9BA9-DD8E2A77DF4A}"/>
    <cellStyle name="Comma 18 5 5" xfId="15875" xr:uid="{D1622AAE-DEE7-4BDD-9C56-FF7F478FFA28}"/>
    <cellStyle name="Comma 18 6" xfId="3103" xr:uid="{49856FB5-AD29-4205-A782-ED2E41B17731}"/>
    <cellStyle name="Comma 18 6 2" xfId="7798" xr:uid="{E3F26058-0BDA-40CE-B081-1C67D3C4247F}"/>
    <cellStyle name="Comma 18 6 2 2" xfId="34335" xr:uid="{0E08F1FA-09CB-4F8D-B13A-44D048C826EA}"/>
    <cellStyle name="Comma 18 6 2 3" xfId="25341" xr:uid="{2958281B-4B40-43B8-B708-AB8835C76648}"/>
    <cellStyle name="Comma 18 6 2 4" xfId="12820" xr:uid="{6B7AEF14-A36F-48F1-97E6-91FC77863DCF}"/>
    <cellStyle name="Comma 18 6 3" xfId="21330" xr:uid="{767ABD9F-5DE6-4F73-A45D-6153ACAD5C86}"/>
    <cellStyle name="Comma 18 6 4" xfId="30345" xr:uid="{2BE32C45-E0C7-4194-A2F9-0AC5BB7ECA86}"/>
    <cellStyle name="Comma 18 6 5" xfId="17934" xr:uid="{3F9120BB-5DBE-41EA-84BC-599AECA9ED7E}"/>
    <cellStyle name="Comma 18 7" xfId="5972" xr:uid="{5EA51532-43D3-4C83-AC0F-2ECB803F87DC}"/>
    <cellStyle name="Comma 18 7 2" xfId="23533" xr:uid="{AA802814-1B2A-4068-B473-78257B0D68D7}"/>
    <cellStyle name="Comma 18 7 3" xfId="32530" xr:uid="{39ADDD40-EAB9-40D1-9522-7805783EEA18}"/>
    <cellStyle name="Comma 18 7 4" xfId="17027" xr:uid="{EFA5A501-CA3B-4406-B78F-7957D5268124}"/>
    <cellStyle name="Comma 18 7 5" xfId="11322" xr:uid="{0CAB5C34-FCE5-4AF4-BF6A-5369C3DB313B}"/>
    <cellStyle name="Comma 18 8" xfId="8664" xr:uid="{EB9F2A45-BA21-4D42-A242-87D47B652F63}"/>
    <cellStyle name="Comma 18 8 2" xfId="35196" xr:uid="{52ECFDD1-F45A-4C27-9314-5A1BC5ADAB85}"/>
    <cellStyle name="Comma 18 8 3" xfId="26202" xr:uid="{E2CF7FAD-4D58-4169-BA4C-5AFB793937AA}"/>
    <cellStyle name="Comma 18 8 4" xfId="13577" xr:uid="{7E462A16-9863-49A4-B209-FB7C9970C492}"/>
    <cellStyle name="Comma 18 9" xfId="6526" xr:uid="{E196F481-224C-438C-828C-CFAC73C676EA}"/>
    <cellStyle name="Comma 18 9 2" xfId="13472" xr:uid="{D3738B9B-D32D-43AD-AF7D-F00A77EFACAA}"/>
    <cellStyle name="Comma 18 9 2 2" xfId="35007" xr:uid="{95AB351E-F598-40BF-97E3-9979D287013C}"/>
    <cellStyle name="Comma 18 9 3" xfId="33069" xr:uid="{E2F8CB22-CCFA-4528-8EDA-5A3C708BF988}"/>
    <cellStyle name="Comma 18 9 4" xfId="24075" xr:uid="{EDEC47CA-AF22-4FED-AB41-B9604673007E}"/>
    <cellStyle name="Comma 19" xfId="627" xr:uid="{7AF46CAE-58E9-4F85-A8FC-3EA953369104}"/>
    <cellStyle name="Comma 19 10" xfId="19818" xr:uid="{39799CDC-76FD-465B-9EBC-743544420CCB}"/>
    <cellStyle name="Comma 19 11" xfId="28831" xr:uid="{10A148EA-1FE6-4363-A7DB-37CE84B64D3D}"/>
    <cellStyle name="Comma 19 12" xfId="15268" xr:uid="{276B0874-2E1F-41BB-A921-4D2E480E0148}"/>
    <cellStyle name="Comma 19 2" xfId="867" xr:uid="{4C5F345D-E13D-4B96-AB7C-4AE95E6F3018}"/>
    <cellStyle name="Comma 19 2 10" xfId="28979" xr:uid="{C1FD35CC-B592-44F6-A5B2-7BE7D7A79A4F}"/>
    <cellStyle name="Comma 19 2 11" xfId="15326" xr:uid="{3760938E-2DE6-4B3B-AA31-5BB9C9F7DDE9}"/>
    <cellStyle name="Comma 19 2 2" xfId="1401" xr:uid="{159A03B8-4D2B-4440-98F7-A5F606FBBD85}"/>
    <cellStyle name="Comma 19 2 2 10" xfId="15482" xr:uid="{C12B0C5D-61E0-400D-80AA-AC745D6FCE39}"/>
    <cellStyle name="Comma 19 2 2 2" xfId="1807" xr:uid="{BE22A24E-8B2F-422F-AED7-B23144BF894A}"/>
    <cellStyle name="Comma 19 2 2 2 2" xfId="2770" xr:uid="{927D309C-9C8D-4E1E-A20D-576F146D84A5}"/>
    <cellStyle name="Comma 19 2 2 2 2 2" xfId="5392" xr:uid="{4C165570-2A7C-4FDA-9888-FACFB57A1C77}"/>
    <cellStyle name="Comma 19 2 2 2 2 2 2" xfId="9689" xr:uid="{571BFB4E-64E2-4728-AA14-79385D8EBD3B}"/>
    <cellStyle name="Comma 19 2 2 2 2 2 2 2" xfId="36219" xr:uid="{A872608E-0320-4783-A597-F6D386FCD1C3}"/>
    <cellStyle name="Comma 19 2 2 2 2 2 2 3" xfId="27225" xr:uid="{C1FA0DF5-745A-4660-9C8A-7A12AF6A2D9D}"/>
    <cellStyle name="Comma 19 2 2 2 2 2 2 4" xfId="14454" xr:uid="{DE1F745F-FA6C-40B9-98BE-1D1A2A3B9889}"/>
    <cellStyle name="Comma 19 2 2 2 2 2 3" xfId="23160" xr:uid="{B416FB92-2EF4-4319-ACF2-3AE4BB6B71A1}"/>
    <cellStyle name="Comma 19 2 2 2 2 2 4" xfId="32175" xr:uid="{73C20348-62AF-4F0E-AB44-E0CD2269C1FF}"/>
    <cellStyle name="Comma 19 2 2 2 2 2 5" xfId="19441" xr:uid="{93ECA5B3-3DD5-481F-9F10-F928D2B6E792}"/>
    <cellStyle name="Comma 19 2 2 2 2 3" xfId="7501" xr:uid="{CB853327-1ACD-49CB-ADC3-6E827DFBFC72}"/>
    <cellStyle name="Comma 19 2 2 2 2 3 2" xfId="25044" xr:uid="{6ABD08C2-3543-4F76-A9A1-204C0CD8D639}"/>
    <cellStyle name="Comma 19 2 2 2 2 3 3" xfId="34038" xr:uid="{0C5902EC-5D93-4C55-A8B1-9CADC3719E7A}"/>
    <cellStyle name="Comma 19 2 2 2 2 3 4" xfId="17731" xr:uid="{936FC1CC-4A12-44AA-AC63-57AA656773D0}"/>
    <cellStyle name="Comma 19 2 2 2 2 3 5" xfId="12526" xr:uid="{5F408192-C8FE-4010-B4B7-2EC1A63F312B}"/>
    <cellStyle name="Comma 19 2 2 2 2 4" xfId="21175" xr:uid="{92910E50-2154-4734-978A-FD31108B5785}"/>
    <cellStyle name="Comma 19 2 2 2 2 5" xfId="30190" xr:uid="{21B54658-0453-4239-9047-01B3C3C391DE}"/>
    <cellStyle name="Comma 19 2 2 2 2 6" xfId="16818" xr:uid="{C56BB4B6-46B0-42A8-8598-7C782DEF7288}"/>
    <cellStyle name="Comma 19 2 2 2 3" xfId="4692" xr:uid="{BFD95002-B1A9-43BD-B371-DBA4E8F9BCB5}"/>
    <cellStyle name="Comma 19 2 2 2 3 2" xfId="9017" xr:uid="{47CC2363-063B-4770-838C-AD8FA06B3207}"/>
    <cellStyle name="Comma 19 2 2 2 3 2 2" xfId="26553" xr:uid="{6CF6F614-9924-4095-A1E8-A988D8B82ED6}"/>
    <cellStyle name="Comma 19 2 2 2 3 2 3" xfId="35548" xr:uid="{B58C01C0-0ABC-463B-90B4-7C8A8CDD435A}"/>
    <cellStyle name="Comma 19 2 2 2 3 2 4" xfId="18842" xr:uid="{F010D64C-4A08-4E42-9403-5FB90711D5B2}"/>
    <cellStyle name="Comma 19 2 2 2 3 2 5" xfId="13793" xr:uid="{63FE8E94-748F-4124-BC45-BCAFF853D99A}"/>
    <cellStyle name="Comma 19 2 2 2 3 3" xfId="22699" xr:uid="{F78B74BA-E437-4BA7-AED1-7CA85C2769D2}"/>
    <cellStyle name="Comma 19 2 2 2 3 4" xfId="31714" xr:uid="{5A4F6E22-8B17-4DCB-9DF1-F01A7C3F61A8}"/>
    <cellStyle name="Comma 19 2 2 2 3 5" xfId="16162" xr:uid="{1EEB8A8E-0E3A-470E-949F-2AF3B158542E}"/>
    <cellStyle name="Comma 19 2 2 2 4" xfId="3519" xr:uid="{A4FC7433-60DA-4634-8D32-84D52E30FBE4}"/>
    <cellStyle name="Comma 19 2 2 2 4 2" xfId="8210" xr:uid="{C80CDB7B-8704-44DD-A618-EA5157830C43}"/>
    <cellStyle name="Comma 19 2 2 2 4 2 2" xfId="34747" xr:uid="{302DAAE3-F8F5-4996-AF7C-7E4BAB179822}"/>
    <cellStyle name="Comma 19 2 2 2 4 2 3" xfId="25753" xr:uid="{E39622F4-5A6A-48A7-BB39-6F581CC8B207}"/>
    <cellStyle name="Comma 19 2 2 2 4 2 4" xfId="13232" xr:uid="{62C2FEED-2991-4003-A056-58D8C383ED50}"/>
    <cellStyle name="Comma 19 2 2 2 4 3" xfId="21617" xr:uid="{69C28F30-3761-4DDD-B846-9211FC8CB3E5}"/>
    <cellStyle name="Comma 19 2 2 2 4 4" xfId="30632" xr:uid="{F2FEA1AB-9295-4794-AE63-A905AE773D78}"/>
    <cellStyle name="Comma 19 2 2 2 4 5" xfId="18346" xr:uid="{7F835DC3-0315-4FCD-BFA9-12D545DBAE0C}"/>
    <cellStyle name="Comma 19 2 2 2 5" xfId="6739" xr:uid="{D76C20A5-9B8A-49DC-90ED-137546C2A283}"/>
    <cellStyle name="Comma 19 2 2 2 5 2" xfId="24285" xr:uid="{A739CFBD-A6F8-4CD6-A8B2-E2A701A0A397}"/>
    <cellStyle name="Comma 19 2 2 2 5 3" xfId="33278" xr:uid="{FD3343B7-121F-4C5C-8945-FA0B7B1187B5}"/>
    <cellStyle name="Comma 19 2 2 2 5 4" xfId="17314" xr:uid="{8AB86866-35C3-421A-B8DC-CD396D342B66}"/>
    <cellStyle name="Comma 19 2 2 2 5 5" xfId="11813" xr:uid="{F994E9B2-DBAC-4CD3-8A9E-99119D30B54D}"/>
    <cellStyle name="Comma 19 2 2 2 6" xfId="10412" xr:uid="{C7FD04E6-5C19-4469-AB50-A157DD91B0A0}"/>
    <cellStyle name="Comma 19 2 2 2 6 2" xfId="36943" xr:uid="{03DCE5F0-A7C4-4970-86CF-FB5644DFE7B8}"/>
    <cellStyle name="Comma 19 2 2 2 6 3" xfId="27945" xr:uid="{B4C33EA4-D13A-462A-9648-FD7EB55425E6}"/>
    <cellStyle name="Comma 19 2 2 2 6 4" xfId="14897" xr:uid="{0C8F46A4-8CE8-44A3-B61F-D19C9CE9C2F3}"/>
    <cellStyle name="Comma 19 2 2 2 7" xfId="20714" xr:uid="{3DA86376-05BC-4065-82C5-239045B5802F}"/>
    <cellStyle name="Comma 19 2 2 2 8" xfId="29729" xr:uid="{7B98C4D3-0EA9-4EEC-8B0A-E857261B14CE}"/>
    <cellStyle name="Comma 19 2 2 2 9" xfId="15666" xr:uid="{0B41ADBD-981A-4DF8-B51B-EAE9BC37C6E3}"/>
    <cellStyle name="Comma 19 2 2 3" xfId="2585" xr:uid="{0007F32B-AD47-4ADF-93F9-2EACDAE98956}"/>
    <cellStyle name="Comma 19 2 2 3 2" xfId="5208" xr:uid="{5A36D6AA-C27F-4911-9AEC-85D9964EFA7D}"/>
    <cellStyle name="Comma 19 2 2 3 2 2" xfId="9505" xr:uid="{01A2E0E8-3CAA-4BB2-8FB6-72E5D9B84A91}"/>
    <cellStyle name="Comma 19 2 2 3 2 2 2" xfId="36035" xr:uid="{8283EF8B-32B5-4EA8-B4B7-F40A94016A7D}"/>
    <cellStyle name="Comma 19 2 2 3 2 2 3" xfId="27041" xr:uid="{A85AB6A7-D2DE-4EA7-8F27-F73CC3DEDB35}"/>
    <cellStyle name="Comma 19 2 2 3 2 2 4" xfId="14270" xr:uid="{1ABE56A6-A1B0-4550-A226-CE8DE1D24BCA}"/>
    <cellStyle name="Comma 19 2 2 3 2 3" xfId="23039" xr:uid="{5DE980A8-0B66-43C6-9C06-1E862607541E}"/>
    <cellStyle name="Comma 19 2 2 3 2 4" xfId="32054" xr:uid="{0254A42E-DA9A-4949-B26D-495DD251D01F}"/>
    <cellStyle name="Comma 19 2 2 3 2 5" xfId="19257" xr:uid="{222CFEE3-E5A6-4886-BBBE-6DE222BA9520}"/>
    <cellStyle name="Comma 19 2 2 3 3" xfId="7317" xr:uid="{3F5B514D-0C65-4E95-9250-17605794FCAA}"/>
    <cellStyle name="Comma 19 2 2 3 3 2" xfId="24860" xr:uid="{96E9E341-3A94-4F65-BA14-76B1950910F7}"/>
    <cellStyle name="Comma 19 2 2 3 3 3" xfId="33854" xr:uid="{47079FAA-62BF-424A-BA08-4B87C52EF9CD}"/>
    <cellStyle name="Comma 19 2 2 3 3 4" xfId="17610" xr:uid="{F37FB308-870B-4BC9-8F83-94B2CCB74CA2}"/>
    <cellStyle name="Comma 19 2 2 3 3 5" xfId="12342" xr:uid="{9CB4C9E4-F570-4B31-9601-BCAF2431D5EF}"/>
    <cellStyle name="Comma 19 2 2 3 4" xfId="21054" xr:uid="{534B6074-8CCC-4E4B-B435-24D351563C2C}"/>
    <cellStyle name="Comma 19 2 2 3 5" xfId="30069" xr:uid="{B8591410-2422-4D16-8F63-E91EC1BA863F}"/>
    <cellStyle name="Comma 19 2 2 3 6" xfId="16634" xr:uid="{CD8E4E04-5F3C-45B3-BF69-1DDBD3D07E19}"/>
    <cellStyle name="Comma 19 2 2 4" xfId="4373" xr:uid="{AA79ED95-AF04-47A1-A296-003ED10D8445}"/>
    <cellStyle name="Comma 19 2 2 4 2" xfId="8797" xr:uid="{D95AC2E8-956D-4071-B571-DEBBBB679A7A}"/>
    <cellStyle name="Comma 19 2 2 4 2 2" xfId="26334" xr:uid="{44598097-F1CD-4DBD-90CA-07BFB53C2401}"/>
    <cellStyle name="Comma 19 2 2 4 2 3" xfId="35330" xr:uid="{9B88700C-574C-47D7-A26C-24B24C892D04}"/>
    <cellStyle name="Comma 19 2 2 4 2 4" xfId="18721" xr:uid="{219A991C-BCFC-4A15-95CE-35356ADCC116}"/>
    <cellStyle name="Comma 19 2 2 4 2 5" xfId="13652" xr:uid="{9284908A-B43A-44C2-A86F-A06E8B5E4173}"/>
    <cellStyle name="Comma 19 2 2 4 3" xfId="22380" xr:uid="{20CE9685-3CCC-4258-AC8F-0716B6552DEF}"/>
    <cellStyle name="Comma 19 2 2 4 4" xfId="31395" xr:uid="{F6803E79-1711-4027-8AC5-C0AF08C9BE35}"/>
    <cellStyle name="Comma 19 2 2 4 5" xfId="16041" xr:uid="{7577FE65-EC25-44C0-BA6B-3643F942F587}"/>
    <cellStyle name="Comma 19 2 2 5" xfId="3332" xr:uid="{DD2FDC48-20D9-424C-9AA9-CFF4AC91CFCC}"/>
    <cellStyle name="Comma 19 2 2 5 2" xfId="8026" xr:uid="{6A464F04-2D23-44CE-8CC4-B0F1837AF962}"/>
    <cellStyle name="Comma 19 2 2 5 2 2" xfId="34563" xr:uid="{539BA7AE-5CDC-486A-B888-7CDAFFF58FE9}"/>
    <cellStyle name="Comma 19 2 2 5 2 3" xfId="25569" xr:uid="{E1A6A7B7-F4EA-44F4-8AF9-D4D3C972B255}"/>
    <cellStyle name="Comma 19 2 2 5 2 4" xfId="13048" xr:uid="{C461774A-3AB1-444D-992F-1D1ABA102E23}"/>
    <cellStyle name="Comma 19 2 2 5 3" xfId="21496" xr:uid="{FBEC88D4-E22F-4F91-B801-6B2870F240AD}"/>
    <cellStyle name="Comma 19 2 2 5 4" xfId="30511" xr:uid="{CA7243A8-F592-4B44-882F-FA0152501BE9}"/>
    <cellStyle name="Comma 19 2 2 5 5" xfId="18162" xr:uid="{F7EFFC39-B3E6-4245-A956-FE5E3456EB87}"/>
    <cellStyle name="Comma 19 2 2 6" xfId="6445" xr:uid="{E63D70FB-0278-46BA-BB31-92912FB0D71A}"/>
    <cellStyle name="Comma 19 2 2 6 2" xfId="23995" xr:uid="{C007F916-B8D2-4FC9-84D5-CA1F915FB854}"/>
    <cellStyle name="Comma 19 2 2 6 3" xfId="32990" xr:uid="{DB83D782-6F4C-4700-A850-3359108F7D24}"/>
    <cellStyle name="Comma 19 2 2 6 4" xfId="17193" xr:uid="{E3FE8C3B-5427-47D5-B0F2-841D4716EDFD}"/>
    <cellStyle name="Comma 19 2 2 6 5" xfId="11606" xr:uid="{99B3C499-7CF2-43F1-8086-F3F5FB92CAD0}"/>
    <cellStyle name="Comma 19 2 2 7" xfId="10091" xr:uid="{ED18E799-A55A-4C9A-98FE-41408D7B2B93}"/>
    <cellStyle name="Comma 19 2 2 7 2" xfId="36624" xr:uid="{6B48C6B2-29B2-47BF-AD5F-D1E9E1A80CEA}"/>
    <cellStyle name="Comma 19 2 2 7 3" xfId="27626" xr:uid="{9986BBB8-8A8F-4419-812F-5253C7379FA1}"/>
    <cellStyle name="Comma 19 2 2 7 4" xfId="14776" xr:uid="{D91457C7-F8C4-416E-BB2F-A0E5A37A21BB}"/>
    <cellStyle name="Comma 19 2 2 8" xfId="20395" xr:uid="{F2E8FF5B-DB18-4982-9753-DE106FCA7027}"/>
    <cellStyle name="Comma 19 2 2 9" xfId="29410" xr:uid="{93486532-CA97-4FF0-982B-6FB513F6F69F}"/>
    <cellStyle name="Comma 19 2 3" xfId="2427" xr:uid="{44816F2B-3B6D-464C-85C0-08BE4C943091}"/>
    <cellStyle name="Comma 19 2 3 2" xfId="5052" xr:uid="{4E44542A-6556-4B06-AEA4-F0B4C87B55A9}"/>
    <cellStyle name="Comma 19 2 3 2 2" xfId="9349" xr:uid="{0FB25D27-CBB2-4C54-A86E-23FB3C3712DB}"/>
    <cellStyle name="Comma 19 2 3 2 2 2" xfId="35879" xr:uid="{66B82315-66DD-4EDD-8223-04764D17DECD}"/>
    <cellStyle name="Comma 19 2 3 2 2 3" xfId="26885" xr:uid="{4C712254-0B1F-4654-8AC3-CF7FF9A34BC2}"/>
    <cellStyle name="Comma 19 2 3 2 2 4" xfId="14114" xr:uid="{17CB9B4A-3FE9-4BE0-BD1F-070F522B05DA}"/>
    <cellStyle name="Comma 19 2 3 2 3" xfId="22927" xr:uid="{0002D3A8-51AB-4D53-B490-CC5F8E8CF504}"/>
    <cellStyle name="Comma 19 2 3 2 4" xfId="31942" xr:uid="{7227DE44-6C99-466D-8BC3-E88137D948BF}"/>
    <cellStyle name="Comma 19 2 3 2 5" xfId="19102" xr:uid="{07EA31E6-2C28-41E3-910E-8799244BAAC4}"/>
    <cellStyle name="Comma 19 2 3 3" xfId="7161" xr:uid="{02FAB080-F481-4244-B1D4-7FD90479193F}"/>
    <cellStyle name="Comma 19 2 3 3 2" xfId="24704" xr:uid="{56473FD5-0AB2-49E6-8C4B-C666E0D145B6}"/>
    <cellStyle name="Comma 19 2 3 3 3" xfId="33698" xr:uid="{9302BAF6-B950-4FC7-9DE7-81B1E30B7FB3}"/>
    <cellStyle name="Comma 19 2 3 3 4" xfId="17498" xr:uid="{AC04235D-F535-45F8-8D7B-3B1E09BC2809}"/>
    <cellStyle name="Comma 19 2 3 3 5" xfId="12186" xr:uid="{E722C4CE-C723-4F82-BE10-2B0A370003DC}"/>
    <cellStyle name="Comma 19 2 3 4" xfId="20942" xr:uid="{5F02BB50-B40F-4DED-A24A-9BB7B268218F}"/>
    <cellStyle name="Comma 19 2 3 5" xfId="29957" xr:uid="{C2B6AC19-31FD-4D5D-BEC3-488325FAB29E}"/>
    <cellStyle name="Comma 19 2 3 6" xfId="16478" xr:uid="{82C93A0C-6DFA-4D10-B4CF-C91B833C9202}"/>
    <cellStyle name="Comma 19 2 4" xfId="3942" xr:uid="{AE782A35-46B0-4A6A-BBFF-347A2521B323}"/>
    <cellStyle name="Comma 19 2 4 2" xfId="8535" xr:uid="{A010ECB7-79FC-4A17-8026-2817AA4F478D}"/>
    <cellStyle name="Comma 19 2 4 2 2" xfId="26076" xr:uid="{A41344E7-0D9E-450E-BEEE-FD4B150B6901}"/>
    <cellStyle name="Comma 19 2 4 2 3" xfId="35070" xr:uid="{744A4FCE-5A38-42B6-808D-57E39C729DB0}"/>
    <cellStyle name="Comma 19 2 4 2 4" xfId="18609" xr:uid="{474E867B-7EC3-413D-98E1-A69DA003ABBE}"/>
    <cellStyle name="Comma 19 2 4 2 5" xfId="13507" xr:uid="{BE736699-82BE-45A9-92A6-6221415B46A0}"/>
    <cellStyle name="Comma 19 2 4 3" xfId="21949" xr:uid="{6AE2C540-8BEF-4966-8875-DF761417032E}"/>
    <cellStyle name="Comma 19 2 4 4" xfId="30964" xr:uid="{9B33B835-5399-4AC2-8295-08A694D4531B}"/>
    <cellStyle name="Comma 19 2 4 5" xfId="15929" xr:uid="{B551502A-6555-4329-BE3B-4369F31574F0}"/>
    <cellStyle name="Comma 19 2 5" xfId="3175" xr:uid="{5DF27DE6-A625-4842-917E-A280387A31FE}"/>
    <cellStyle name="Comma 19 2 5 2" xfId="7870" xr:uid="{160EE79C-12F6-48BA-9045-6CD0D23B7680}"/>
    <cellStyle name="Comma 19 2 5 2 2" xfId="34407" xr:uid="{6967064B-AF3A-4B7C-8A0F-9A9C467D8A42}"/>
    <cellStyle name="Comma 19 2 5 2 3" xfId="25413" xr:uid="{EDB63919-8D52-4FF2-86F0-7AB95F6C2D74}"/>
    <cellStyle name="Comma 19 2 5 2 4" xfId="12892" xr:uid="{0CA365D3-2B2C-44BE-B4B8-75E54289E476}"/>
    <cellStyle name="Comma 19 2 5 3" xfId="21384" xr:uid="{FAF3E5DC-273C-4343-A4CE-A3D181CF8CF7}"/>
    <cellStyle name="Comma 19 2 5 4" xfId="30399" xr:uid="{9A873941-A44D-43BB-824A-D9838E8A4DD3}"/>
    <cellStyle name="Comma 19 2 5 5" xfId="18006" xr:uid="{A774EEB3-1BDB-4AAB-8F25-E5AA742FEC9C}"/>
    <cellStyle name="Comma 19 2 6" xfId="6114" xr:uid="{BE4E0551-BDEA-4B69-B003-0B5EAC98772F}"/>
    <cellStyle name="Comma 19 2 6 2" xfId="23670" xr:uid="{555CC932-8AEC-41DB-B4C2-24536D89A788}"/>
    <cellStyle name="Comma 19 2 6 3" xfId="32667" xr:uid="{E610730E-6135-4570-A117-DDCA20AD9692}"/>
    <cellStyle name="Comma 19 2 6 4" xfId="17081" xr:uid="{ACBA0D07-5A94-443F-8395-A68297EBF9A9}"/>
    <cellStyle name="Comma 19 2 6 5" xfId="11410" xr:uid="{93BF490C-3162-49D1-ABE2-772F55D9B513}"/>
    <cellStyle name="Comma 19 2 7" xfId="9237" xr:uid="{2FE55C47-1E51-44F6-A47A-A6F51D1D1899}"/>
    <cellStyle name="Comma 19 2 7 2" xfId="35766" xr:uid="{3D621963-9DD0-4FA0-B5A7-CFBD4ED054D0}"/>
    <cellStyle name="Comma 19 2 7 3" xfId="26773" xr:uid="{62516E6F-6DC5-4828-A91E-4EA7A33BA1CA}"/>
    <cellStyle name="Comma 19 2 7 4" xfId="14006" xr:uid="{8865C6E4-DCEC-4621-A5E7-7A9D6C783077}"/>
    <cellStyle name="Comma 19 2 8" xfId="5792" xr:uid="{510B2C72-0D33-4132-A456-AEC01CF33EFD}"/>
    <cellStyle name="Comma 19 2 8 2" xfId="14971" xr:uid="{59A6212E-644C-4671-9204-CD7BE5B009D0}"/>
    <cellStyle name="Comma 19 2 8 2 2" xfId="37129" xr:uid="{1BCA1FE9-2E44-494C-B321-8A2A32CC4307}"/>
    <cellStyle name="Comma 19 2 8 3" xfId="32372" xr:uid="{3806638C-3888-4FD2-8A5A-BE5C73472365}"/>
    <cellStyle name="Comma 19 2 8 4" xfId="23359" xr:uid="{EA825544-0F1F-4C90-9206-6143B8816B12}"/>
    <cellStyle name="Comma 19 2 9" xfId="19965" xr:uid="{B71A0D20-5704-4F17-9F72-B53FE2EABB86}"/>
    <cellStyle name="Comma 19 3" xfId="1228" xr:uid="{9A75AF96-5581-4489-906D-A6C18114D865}"/>
    <cellStyle name="Comma 19 3 10" xfId="15426" xr:uid="{A386CB48-B5D3-4B17-872F-C6F9AE1AC4BF}"/>
    <cellStyle name="Comma 19 3 2" xfId="1751" xr:uid="{0AA57535-AA7D-4B86-BA17-DD151E0AD5E8}"/>
    <cellStyle name="Comma 19 3 2 2" xfId="2714" xr:uid="{042D9D86-CFDB-4F69-9242-569F6FBEFCB5}"/>
    <cellStyle name="Comma 19 3 2 2 2" xfId="5336" xr:uid="{BE618F57-50AB-4B29-BBF0-3B88A40EE2EC}"/>
    <cellStyle name="Comma 19 3 2 2 2 2" xfId="9633" xr:uid="{0C153E38-77AE-4172-9823-DA945D1DEDCC}"/>
    <cellStyle name="Comma 19 3 2 2 2 2 2" xfId="36163" xr:uid="{98AFBAA7-39B7-4BEC-92BB-7D1E79989CF3}"/>
    <cellStyle name="Comma 19 3 2 2 2 2 3" xfId="27169" xr:uid="{D0B282EB-4B53-4AF4-8D2B-69503135CE2E}"/>
    <cellStyle name="Comma 19 3 2 2 2 2 4" xfId="14398" xr:uid="{A8666C1A-BAED-4200-893C-BDB2052524BB}"/>
    <cellStyle name="Comma 19 3 2 2 2 3" xfId="23115" xr:uid="{25D89449-8153-4EDB-A0FC-0E28E46920C8}"/>
    <cellStyle name="Comma 19 3 2 2 2 4" xfId="32130" xr:uid="{B46467F0-6A0F-4A74-89D2-1F567EF00035}"/>
    <cellStyle name="Comma 19 3 2 2 2 5" xfId="19385" xr:uid="{0F03154D-A708-4BF2-8090-D638A594DC37}"/>
    <cellStyle name="Comma 19 3 2 2 3" xfId="7445" xr:uid="{B9FA1628-D91A-47E5-B228-D976F10C0652}"/>
    <cellStyle name="Comma 19 3 2 2 3 2" xfId="24988" xr:uid="{AB7FEB4C-6469-4F35-A3C7-3DF688981565}"/>
    <cellStyle name="Comma 19 3 2 2 3 3" xfId="33982" xr:uid="{B52B95B1-6DEF-4593-94FC-5B09F56D7D49}"/>
    <cellStyle name="Comma 19 3 2 2 3 4" xfId="17686" xr:uid="{90DA30F9-3643-4B88-AC76-22046FBF2CF8}"/>
    <cellStyle name="Comma 19 3 2 2 3 5" xfId="12470" xr:uid="{B19AB944-487E-4B16-9408-82A08EF231FB}"/>
    <cellStyle name="Comma 19 3 2 2 4" xfId="21130" xr:uid="{9550F3C6-816A-46E9-A78E-0EDDCEDFBED6}"/>
    <cellStyle name="Comma 19 3 2 2 5" xfId="30145" xr:uid="{C07DCEF5-A2AA-4B1A-9748-119E5FA29621}"/>
    <cellStyle name="Comma 19 3 2 2 6" xfId="16762" xr:uid="{E4B5C4B8-64CC-468B-96CC-BA47C43CB760}"/>
    <cellStyle name="Comma 19 3 2 3" xfId="4647" xr:uid="{880FD30F-92A3-411C-8F2F-549D0FFEF162}"/>
    <cellStyle name="Comma 19 3 2 3 2" xfId="8972" xr:uid="{42BF02CF-0438-4043-A93D-2BC8507777A9}"/>
    <cellStyle name="Comma 19 3 2 3 2 2" xfId="26508" xr:uid="{4593AEB8-82C9-4A09-8EDD-06E9F5D22DC5}"/>
    <cellStyle name="Comma 19 3 2 3 2 3" xfId="35503" xr:uid="{C4F0EDFD-2B70-4D70-99C0-7931C42C6765}"/>
    <cellStyle name="Comma 19 3 2 3 2 4" xfId="18797" xr:uid="{E42422CF-E551-4B6C-9759-CD650BB8309F}"/>
    <cellStyle name="Comma 19 3 2 3 2 5" xfId="13748" xr:uid="{B3908154-D40A-4571-ACAE-A70C662108BC}"/>
    <cellStyle name="Comma 19 3 2 3 3" xfId="22654" xr:uid="{6FFABAE9-D810-4532-83AD-221BAC7A6CFF}"/>
    <cellStyle name="Comma 19 3 2 3 4" xfId="31669" xr:uid="{D1D757A6-B31B-4A1E-8225-88ACBF8F797C}"/>
    <cellStyle name="Comma 19 3 2 3 5" xfId="16117" xr:uid="{1EE74EFB-C43F-48F6-A5ED-E07DE0344E66}"/>
    <cellStyle name="Comma 19 3 2 4" xfId="3463" xr:uid="{56CCDAF2-297F-4A00-93E1-07F10EC928B9}"/>
    <cellStyle name="Comma 19 3 2 4 2" xfId="8154" xr:uid="{D10C89D6-86FB-4C5F-A6D9-C3648ECC1599}"/>
    <cellStyle name="Comma 19 3 2 4 2 2" xfId="34691" xr:uid="{C286343D-664A-4FE2-B914-C42A17EDF12E}"/>
    <cellStyle name="Comma 19 3 2 4 2 3" xfId="25697" xr:uid="{D4C3E10C-A5D4-42F1-9B71-EAE16D5A10B1}"/>
    <cellStyle name="Comma 19 3 2 4 2 4" xfId="13176" xr:uid="{87EF8C28-EDAE-4577-BE4B-0EBE8AE497DE}"/>
    <cellStyle name="Comma 19 3 2 4 3" xfId="21572" xr:uid="{0733C14F-15D8-4361-A019-CCE93FD0F955}"/>
    <cellStyle name="Comma 19 3 2 4 4" xfId="30587" xr:uid="{8F07F1A4-2E90-4D8B-9881-1FA9ADA35450}"/>
    <cellStyle name="Comma 19 3 2 4 5" xfId="18290" xr:uid="{501E1941-E06D-4A63-AC79-F0F9708BA37F}"/>
    <cellStyle name="Comma 19 3 2 5" xfId="6683" xr:uid="{78CCCC4C-D2CB-4ACE-93D9-D741920CAA3D}"/>
    <cellStyle name="Comma 19 3 2 5 2" xfId="24229" xr:uid="{1E88D87E-A9DA-42FC-B61B-122C4E8B6E1A}"/>
    <cellStyle name="Comma 19 3 2 5 3" xfId="33222" xr:uid="{6BF4588F-ED01-4DE7-A267-356A56F1C4A2}"/>
    <cellStyle name="Comma 19 3 2 5 4" xfId="17269" xr:uid="{3BB00F74-F4C5-423F-8BD5-0ED75D4762FA}"/>
    <cellStyle name="Comma 19 3 2 5 5" xfId="11757" xr:uid="{0271804D-78C8-4DC2-A19D-45F09095E36A}"/>
    <cellStyle name="Comma 19 3 2 6" xfId="10367" xr:uid="{84A4A425-00CE-413D-997E-A61F7F9F9F23}"/>
    <cellStyle name="Comma 19 3 2 6 2" xfId="36898" xr:uid="{B6EF563D-C793-45F3-92C3-C20CA668D020}"/>
    <cellStyle name="Comma 19 3 2 6 3" xfId="27900" xr:uid="{E1623B0F-B21B-4D72-A528-C07F3E350232}"/>
    <cellStyle name="Comma 19 3 2 6 4" xfId="14852" xr:uid="{5786D2FE-9CB8-41C1-A0B1-0B3C61D06852}"/>
    <cellStyle name="Comma 19 3 2 7" xfId="20669" xr:uid="{A1A61376-1F89-41CE-85CD-C40EF53EC4F1}"/>
    <cellStyle name="Comma 19 3 2 8" xfId="29684" xr:uid="{45F7C166-9165-4EAC-80D2-3A610A759A4A}"/>
    <cellStyle name="Comma 19 3 2 9" xfId="15610" xr:uid="{27D7A551-0FE3-4FE2-9B10-87DD9EDB89FB}"/>
    <cellStyle name="Comma 19 3 3" xfId="2528" xr:uid="{0B156CA7-70B2-43A9-9290-F29A254EB872}"/>
    <cellStyle name="Comma 19 3 3 2" xfId="5152" xr:uid="{B4331061-D745-4220-A471-C9B7E8354489}"/>
    <cellStyle name="Comma 19 3 3 2 2" xfId="9449" xr:uid="{0AA84D9F-FCC6-4A3A-A487-8786F3741C7D}"/>
    <cellStyle name="Comma 19 3 3 2 2 2" xfId="35979" xr:uid="{FF983E32-A6F1-4B35-94E7-9D6F6640300F}"/>
    <cellStyle name="Comma 19 3 3 2 2 3" xfId="26985" xr:uid="{95645E56-2054-48C7-81F2-112186593873}"/>
    <cellStyle name="Comma 19 3 3 2 2 4" xfId="14214" xr:uid="{850B7209-C786-4CD8-BDB6-9C6E1186DAB0}"/>
    <cellStyle name="Comma 19 3 3 2 3" xfId="22994" xr:uid="{9BC23CD4-07FB-453B-B86E-1E35E8480B2F}"/>
    <cellStyle name="Comma 19 3 3 2 4" xfId="32009" xr:uid="{07980A58-FB1D-46EB-ADCB-65E0B85550E4}"/>
    <cellStyle name="Comma 19 3 3 2 5" xfId="19201" xr:uid="{73BB62B9-CEF2-418C-A60E-0BFEAF27F09D}"/>
    <cellStyle name="Comma 19 3 3 3" xfId="7261" xr:uid="{845DA4B7-30D6-4B56-B862-3B3B935B9124}"/>
    <cellStyle name="Comma 19 3 3 3 2" xfId="24804" xr:uid="{0C6810B1-A607-472E-B376-8A237D74488E}"/>
    <cellStyle name="Comma 19 3 3 3 3" xfId="33798" xr:uid="{728CE2AA-8E8D-4751-94A6-60664B7E3ACB}"/>
    <cellStyle name="Comma 19 3 3 3 4" xfId="17565" xr:uid="{F6E9F19F-7212-40C3-8C85-90B873F757C0}"/>
    <cellStyle name="Comma 19 3 3 3 5" xfId="12286" xr:uid="{85C80238-A90B-4C71-8996-5097C029C5D5}"/>
    <cellStyle name="Comma 19 3 3 4" xfId="21009" xr:uid="{F0A137CF-CBA8-455A-BB8E-C90A388C5BBA}"/>
    <cellStyle name="Comma 19 3 3 5" xfId="30024" xr:uid="{E4F2565E-C9C7-41D2-9E3F-74977776FA7D}"/>
    <cellStyle name="Comma 19 3 3 6" xfId="16578" xr:uid="{70AF9064-7321-449A-9D05-C95CDB84D2B2}"/>
    <cellStyle name="Comma 19 3 4" xfId="4211" xr:uid="{077906A0-CFBF-45D9-9383-33246F3B4C69}"/>
    <cellStyle name="Comma 19 3 4 2" xfId="8699" xr:uid="{E7A468FC-7535-4FD6-B1FE-8CDAB046D99D}"/>
    <cellStyle name="Comma 19 3 4 2 2" xfId="26236" xr:uid="{64F36650-AAAC-42EF-BA41-A0DF2EF56256}"/>
    <cellStyle name="Comma 19 3 4 2 3" xfId="35231" xr:uid="{EBD719F7-7CD2-448C-9DDB-3143FE009881}"/>
    <cellStyle name="Comma 19 3 4 2 4" xfId="18676" xr:uid="{D4EEE9CF-DDED-40CB-825F-30DD1DACBEBB}"/>
    <cellStyle name="Comma 19 3 4 2 5" xfId="13595" xr:uid="{D5C31EFD-0157-4766-A1F2-F0029A663C23}"/>
    <cellStyle name="Comma 19 3 4 3" xfId="22218" xr:uid="{BAE3817F-5040-486F-8E86-5FA5EAA37F1E}"/>
    <cellStyle name="Comma 19 3 4 4" xfId="31233" xr:uid="{DFAE34A4-6B7C-4068-8390-99427F6D7FD0}"/>
    <cellStyle name="Comma 19 3 4 5" xfId="15996" xr:uid="{F72FDCF6-41E3-4541-B2C7-A2E8F1065812}"/>
    <cellStyle name="Comma 19 3 5" xfId="3275" xr:uid="{CF415210-416C-4D8D-8F2B-8F96834CD936}"/>
    <cellStyle name="Comma 19 3 5 2" xfId="7970" xr:uid="{F09543F7-36AA-46C3-82FD-FDA607109CC2}"/>
    <cellStyle name="Comma 19 3 5 2 2" xfId="34507" xr:uid="{4295C844-E601-4C24-B40C-A529DB305BFE}"/>
    <cellStyle name="Comma 19 3 5 2 3" xfId="25513" xr:uid="{D07577E0-FF89-4440-8663-9C4E01DE5A1A}"/>
    <cellStyle name="Comma 19 3 5 2 4" xfId="12992" xr:uid="{BD51B4EA-A8A5-4755-BC1A-5C5D02C41A45}"/>
    <cellStyle name="Comma 19 3 5 3" xfId="21451" xr:uid="{53C8B91D-3EB6-43A5-B02F-ECF9EF5B292F}"/>
    <cellStyle name="Comma 19 3 5 4" xfId="30466" xr:uid="{88A23E10-7B9C-4E71-899C-69AFC47F119E}"/>
    <cellStyle name="Comma 19 3 5 5" xfId="18106" xr:uid="{9EA53F05-E5A5-493E-A827-3485183A57F0}"/>
    <cellStyle name="Comma 19 3 6" xfId="6333" xr:uid="{066E4BF4-E87E-4DFD-B72E-38ECFCF35DF1}"/>
    <cellStyle name="Comma 19 3 6 2" xfId="23884" xr:uid="{0234FF41-F162-46A7-A4DF-CB8659A85072}"/>
    <cellStyle name="Comma 19 3 6 3" xfId="32881" xr:uid="{2E48B446-20E0-40FE-89E5-ABB9F7CE4A97}"/>
    <cellStyle name="Comma 19 3 6 4" xfId="17148" xr:uid="{134C372F-CDF3-45FF-904D-0072428A3AF8}"/>
    <cellStyle name="Comma 19 3 6 5" xfId="11538" xr:uid="{27820EE9-5ADB-4C2B-A960-25283F9140F8}"/>
    <cellStyle name="Comma 19 3 7" xfId="8625" xr:uid="{3CD5ECCA-F025-4272-9FE5-B12CF83BBFEC}"/>
    <cellStyle name="Comma 19 3 7 2" xfId="35159" xr:uid="{AF2EAFF2-3982-4262-9A6B-673D853FA2A3}"/>
    <cellStyle name="Comma 19 3 7 3" xfId="26164" xr:uid="{6F6C5C04-CE25-42BD-ABD8-B681F98E9F75}"/>
    <cellStyle name="Comma 19 3 7 4" xfId="13559" xr:uid="{B2F191EA-B6CD-4B6F-93C9-47BF69ECA43D}"/>
    <cellStyle name="Comma 19 3 8" xfId="20233" xr:uid="{7D53543F-48BA-4BA0-9430-D8297A97C4FA}"/>
    <cellStyle name="Comma 19 3 9" xfId="29248" xr:uid="{54445FAC-0E28-4E26-B8E9-F03C2FE64FC8}"/>
    <cellStyle name="Comma 19 4" xfId="2364" xr:uid="{B13DC219-9356-47F4-BF81-2A6712837C08}"/>
    <cellStyle name="Comma 19 4 2" xfId="4993" xr:uid="{8A147493-16F9-43B6-BB10-4BF886D2DC98}"/>
    <cellStyle name="Comma 19 4 2 2" xfId="9291" xr:uid="{062489BF-0A1F-4602-B0FC-D3E82C784524}"/>
    <cellStyle name="Comma 19 4 2 2 2" xfId="35821" xr:uid="{D1BA49CD-B1FF-4DFD-A302-739270F4D3B6}"/>
    <cellStyle name="Comma 19 4 2 2 3" xfId="26827" xr:uid="{EECFCEA6-FD86-4F6B-9D55-8568AA7A4752}"/>
    <cellStyle name="Comma 19 4 2 2 4" xfId="14056" xr:uid="{91E25303-C7E9-479D-B7B9-BE87B0167799}"/>
    <cellStyle name="Comma 19 4 2 3" xfId="22881" xr:uid="{4ED8D1C4-4868-4387-B6B1-A356BFAC15DD}"/>
    <cellStyle name="Comma 19 4 2 4" xfId="31896" xr:uid="{5E7D54BB-BDB7-4876-9F22-7AC2E5C87BC1}"/>
    <cellStyle name="Comma 19 4 2 5" xfId="19045" xr:uid="{1DEBC24C-6952-4FEB-9254-0017F9CE9FAA}"/>
    <cellStyle name="Comma 19 4 3" xfId="7102" xr:uid="{58D07235-DD43-48AB-8D4B-7083E3BC37C3}"/>
    <cellStyle name="Comma 19 4 3 2" xfId="24645" xr:uid="{F80CE48A-6C73-4D0C-B284-D435CD53E096}"/>
    <cellStyle name="Comma 19 4 3 3" xfId="33639" xr:uid="{1FA37697-3B69-4E5D-BF47-D02FCA07B3F1}"/>
    <cellStyle name="Comma 19 4 3 4" xfId="17453" xr:uid="{380DFAEC-F3ED-4BD9-A6B7-A06B8D73385F}"/>
    <cellStyle name="Comma 19 4 3 5" xfId="12128" xr:uid="{CD838A63-DB9B-409E-B8EC-7B4D1DE36B07}"/>
    <cellStyle name="Comma 19 4 4" xfId="20896" xr:uid="{78951731-D710-4EF8-ABFB-6EF010E31641}"/>
    <cellStyle name="Comma 19 4 5" xfId="29911" xr:uid="{810936AF-7C7E-4A54-8538-4F891D96E5FB}"/>
    <cellStyle name="Comma 19 4 6" xfId="16420" xr:uid="{5E5F302F-BD86-4552-B6F6-9FC0F2FD6FE4}"/>
    <cellStyle name="Comma 19 5" xfId="3794" xr:uid="{E47346EC-A1D1-4AFE-813B-A0A3A15D9BF5}"/>
    <cellStyle name="Comma 19 5 2" xfId="8450" xr:uid="{ED232B86-78D7-466E-9553-1AE272D534FE}"/>
    <cellStyle name="Comma 19 5 2 2" xfId="25993" xr:uid="{7F79FFBA-B873-4A25-BDCE-506227D4D62B}"/>
    <cellStyle name="Comma 19 5 2 3" xfId="34986" xr:uid="{35C956F0-7D44-4554-B61B-F4CF6CA19350}"/>
    <cellStyle name="Comma 19 5 2 4" xfId="18564" xr:uid="{2BDF64F3-F78D-477D-BD29-E066AB864603}"/>
    <cellStyle name="Comma 19 5 2 5" xfId="13454" xr:uid="{B91F6F24-506A-4F42-A395-38880644EE20}"/>
    <cellStyle name="Comma 19 5 3" xfId="21801" xr:uid="{078ED0A0-1AD7-4FC6-9E92-810CA786A7E0}"/>
    <cellStyle name="Comma 19 5 4" xfId="30816" xr:uid="{123C27EB-D31E-4EC3-80B5-17B4FD950F39}"/>
    <cellStyle name="Comma 19 5 5" xfId="15884" xr:uid="{3FEF3D08-4500-44B5-9918-BAB36F1C0428}"/>
    <cellStyle name="Comma 19 6" xfId="3117" xr:uid="{E35859E5-F1D1-4B5F-BACB-17164B8551F4}"/>
    <cellStyle name="Comma 19 6 2" xfId="7812" xr:uid="{876FF787-0040-49B3-81DB-8915285C0286}"/>
    <cellStyle name="Comma 19 6 2 2" xfId="34349" xr:uid="{B6F2BD42-4C18-4631-A37C-D2D2BD83B07A}"/>
    <cellStyle name="Comma 19 6 2 3" xfId="25355" xr:uid="{41C4E11F-B875-4230-8191-298ADE4BD68D}"/>
    <cellStyle name="Comma 19 6 2 4" xfId="12834" xr:uid="{6385AA0B-7D76-4E98-9AB9-78DD43C4EC06}"/>
    <cellStyle name="Comma 19 6 3" xfId="21339" xr:uid="{BD4AB059-62B4-40BF-9CDA-899BBD93310B}"/>
    <cellStyle name="Comma 19 6 4" xfId="30354" xr:uid="{D43042A8-E69B-4ECB-ADD6-3639DDC3DECB}"/>
    <cellStyle name="Comma 19 6 5" xfId="17948" xr:uid="{48742B59-FEF4-431E-9399-E21F12BB738C}"/>
    <cellStyle name="Comma 19 7" xfId="5986" xr:uid="{38CAC46D-3902-4CBE-8351-6D513FACF6A7}"/>
    <cellStyle name="Comma 19 7 2" xfId="23547" xr:uid="{AE24BA40-4E98-494F-80FD-84A8D596B25C}"/>
    <cellStyle name="Comma 19 7 3" xfId="32545" xr:uid="{7BACF4EB-1026-40DE-8C65-4540188A25E2}"/>
    <cellStyle name="Comma 19 7 4" xfId="17036" xr:uid="{24BB2AFA-8C55-4F94-9516-61A7B4E60306}"/>
    <cellStyle name="Comma 19 7 5" xfId="11337" xr:uid="{975F46E3-7370-408C-B24A-79776496F083}"/>
    <cellStyle name="Comma 19 8" xfId="8654" xr:uid="{4C123098-4720-494A-AF57-247E42B84F2A}"/>
    <cellStyle name="Comma 19 8 2" xfId="35186" xr:uid="{95122C17-9C70-4E93-8CA6-7B6940C9C5D5}"/>
    <cellStyle name="Comma 19 8 3" xfId="26192" xr:uid="{A05B59C0-7D29-4633-AAF8-6D2C64036F54}"/>
    <cellStyle name="Comma 19 8 4" xfId="13573" xr:uid="{4BA2275B-11DF-498A-BA49-91B04F598201}"/>
    <cellStyle name="Comma 19 9" xfId="6420" xr:uid="{63C753C5-07FB-4B98-9001-60054C2CA1AB}"/>
    <cellStyle name="Comma 19 9 2" xfId="11326" xr:uid="{F5D0F59A-9EF4-4E51-8DA9-B262ED6A018E}"/>
    <cellStyle name="Comma 19 9 2 2" xfId="32534" xr:uid="{F24F2E19-42B5-40B6-AC55-A8E15B81F652}"/>
    <cellStyle name="Comma 19 9 3" xfId="32967" xr:uid="{8C835C8F-0B82-4FDE-B839-3EC1B73F75CE}"/>
    <cellStyle name="Comma 19 9 4" xfId="23970" xr:uid="{7D5490F5-6562-4DA3-A613-E8D1A61C8145}"/>
    <cellStyle name="Comma 2" xfId="12" xr:uid="{C250A6D3-5810-478B-9171-19A5026D5948}"/>
    <cellStyle name="Comma 2 10" xfId="2178" xr:uid="{B5CBBD1E-A410-4A8E-A687-F632C3BADD9F}"/>
    <cellStyle name="Comma 2 10 2" xfId="4849" xr:uid="{4A46E378-5A78-42A5-9980-30F471C83D81}"/>
    <cellStyle name="Comma 2 10 2 2" xfId="9155" xr:uid="{A5D8553B-394A-4DBF-8DC5-7F5CB66654B1}"/>
    <cellStyle name="Comma 2 10 2 2 2" xfId="35684" xr:uid="{8015874A-9FBE-4A99-B180-979036AED57E}"/>
    <cellStyle name="Comma 2 10 2 2 3" xfId="26691" xr:uid="{145C422F-B2A9-48CE-B2AF-AC72D497AC2A}"/>
    <cellStyle name="Comma 2 10 2 2 4" xfId="13926" xr:uid="{24F2561F-50F3-4BE3-9E1A-49841D5CC23D}"/>
    <cellStyle name="Comma 2 10 2 3" xfId="18934" xr:uid="{B6B1D9B1-08B8-4FB4-B645-D6EBD4DE94FA}"/>
    <cellStyle name="Comma 2 10 3" xfId="6956" xr:uid="{3B628960-686B-40B6-AFF6-A23B330D5266}"/>
    <cellStyle name="Comma 2 10 3 2" xfId="33494" xr:uid="{E61C58D3-9B64-4F8A-804C-64988C77A073}"/>
    <cellStyle name="Comma 2 10 3 3" xfId="24501" xr:uid="{60C0C16E-EE9B-4C68-A070-B1EAD85DCA87}"/>
    <cellStyle name="Comma 2 10 3 4" xfId="11999" xr:uid="{F5CC9101-C369-499A-8330-BA996AFB69A2}"/>
    <cellStyle name="Comma 2 10 4" xfId="16295" xr:uid="{E7B1667E-D574-424E-8693-9E55648F1571}"/>
    <cellStyle name="Comma 2 11" xfId="2989" xr:uid="{6A930411-B68B-4FC8-A353-7F2EC8BD25F3}"/>
    <cellStyle name="Comma 2 11 2" xfId="7687" xr:uid="{E63DB113-B7F0-4FF0-82C0-07711D21E0A8}"/>
    <cellStyle name="Comma 2 11 2 2" xfId="34224" xr:uid="{077902E4-44C0-41C2-BC45-9BCB44F49756}"/>
    <cellStyle name="Comma 2 11 2 3" xfId="25230" xr:uid="{E23762CC-F5C7-44AB-B6BF-A789D5FE1D7D}"/>
    <cellStyle name="Comma 2 11 2 4" xfId="12709" xr:uid="{95174350-B63B-45A9-946F-764F2F659417}"/>
    <cellStyle name="Comma 2 11 3" xfId="17823" xr:uid="{864ED852-A77B-4A86-AE0D-2830505917C0}"/>
    <cellStyle name="Comma 2 12" xfId="5615" xr:uid="{20BF2A83-17B5-4A73-8C30-9FB68A31D7E8}"/>
    <cellStyle name="Comma 2 12 2" xfId="9880" xr:uid="{AD05930B-8E0C-421E-BAC8-67F5F8D25F13}"/>
    <cellStyle name="Comma 2 12 2 2" xfId="36410" xr:uid="{EF4E5A7C-0808-409F-8906-FCC4875DC4D8}"/>
    <cellStyle name="Comma 2 12 2 3" xfId="27416" xr:uid="{FBE329FC-06B2-439E-8CE4-651BBDE98231}"/>
    <cellStyle name="Comma 2 12 2 4" xfId="14639" xr:uid="{1322B0B0-D784-435B-B38F-1E8CB4C047D4}"/>
    <cellStyle name="Comma 2 12 3" xfId="19622" xr:uid="{9A5A6837-B44C-4836-ACBF-321461164CA5}"/>
    <cellStyle name="Comma 2 13" xfId="5772" xr:uid="{EAEB785C-1736-47A4-94BD-4C9670284B68}"/>
    <cellStyle name="Comma 2 13 2" xfId="9978" xr:uid="{B4105DE6-FAC6-49AC-9DE5-EAE0E5F3150E}"/>
    <cellStyle name="Comma 2 13 2 2" xfId="36512" xr:uid="{366C1DF9-C955-4D65-83EC-AEA912C54EDA}"/>
    <cellStyle name="Comma 2 13 2 3" xfId="27514" xr:uid="{6495DD8A-327A-495F-AC9B-AD2819C1010D}"/>
    <cellStyle name="Comma 2 13 2 4" xfId="14735" xr:uid="{146319EF-7DF4-46E1-A28E-3D3D532C4E8A}"/>
    <cellStyle name="Comma 2 13 3" xfId="19714" xr:uid="{DD01DFF8-98E7-43D8-85D2-3721ED78EEA3}"/>
    <cellStyle name="Comma 2 14" xfId="5901" xr:uid="{62568969-7E49-4195-89E5-EEA8CF7074F8}"/>
    <cellStyle name="Comma 2 15" xfId="5965" xr:uid="{35ACC42D-BC83-4B29-9BD1-74C5841BACFA}"/>
    <cellStyle name="Comma 2 15 2" xfId="11539" xr:uid="{5B6026E5-4BDA-42C1-AE5A-33D3B0ED166C}"/>
    <cellStyle name="Comma 2 15 2 2" xfId="32882" xr:uid="{F2183414-C8BD-4247-8175-9546464674F2}"/>
    <cellStyle name="Comma 2 15 3" xfId="23526" xr:uid="{2B07B8ED-16BA-4940-9071-11A68038A02C}"/>
    <cellStyle name="Comma 2 16" xfId="153" xr:uid="{C9D5F013-059B-4CDB-9039-85C17EB75D4C}"/>
    <cellStyle name="Comma 2 16 2" xfId="2228" xr:uid="{A58DF647-3DDD-437C-8939-DDF0CD5706A7}"/>
    <cellStyle name="Comma 2 16 2 2" xfId="4896" xr:uid="{B1FC83CA-B3DA-4440-A16D-C3469DFBC62F}"/>
    <cellStyle name="Comma 2 16 2 2 2" xfId="9200" xr:uid="{2649DBAD-66D0-4F90-9BDC-0E5F34F4B9D8}"/>
    <cellStyle name="Comma 2 16 2 2 2 2" xfId="35729" xr:uid="{1B83E223-9A15-4650-ABCE-0B1A326EEFDC}"/>
    <cellStyle name="Comma 2 16 2 2 2 3" xfId="26736" xr:uid="{082F2A60-A7D4-48BC-8663-72E5477655C2}"/>
    <cellStyle name="Comma 2 16 2 2 2 4" xfId="13970" xr:uid="{78D79AF0-E193-4765-9234-97CB5B1363D2}"/>
    <cellStyle name="Comma 2 16 2 2 3" xfId="18977" xr:uid="{2F2963DC-5826-42ED-9820-12C34A86A4C2}"/>
    <cellStyle name="Comma 2 16 2 3" xfId="7002" xr:uid="{C7986BD5-256F-48DF-917F-1F7B5AF30346}"/>
    <cellStyle name="Comma 2 16 2 3 2" xfId="33540" xr:uid="{3ABF0F95-43C5-4BF1-BAD4-607C9AC306EF}"/>
    <cellStyle name="Comma 2 16 2 3 3" xfId="24547" xr:uid="{FE27B198-B11B-4154-AF54-75B79AD1AE0E}"/>
    <cellStyle name="Comma 2 16 2 3 4" xfId="12043" xr:uid="{9748BFE5-1228-4ABB-87D4-51C4C14EEB18}"/>
    <cellStyle name="Comma 2 16 2 4" xfId="16339" xr:uid="{543932C6-9954-4F13-BF02-F6E05C19B550}"/>
    <cellStyle name="Comma 2 16 3" xfId="3033" xr:uid="{2E00ACDE-BFB1-4C02-B629-9F9EF4FBD9BC}"/>
    <cellStyle name="Comma 2 16 3 2" xfId="7731" xr:uid="{B0643861-D78B-40D3-9D72-8ABEA9EE5B97}"/>
    <cellStyle name="Comma 2 16 3 2 2" xfId="34268" xr:uid="{ADB65DCD-A6E6-4A78-B5C1-E924D5D0825C}"/>
    <cellStyle name="Comma 2 16 3 2 3" xfId="25274" xr:uid="{DCFDA4F0-A3D5-4035-B4DD-7FAEDCC9F288}"/>
    <cellStyle name="Comma 2 16 3 2 4" xfId="12753" xr:uid="{B16C762B-4822-4F8C-BEE2-6DFBD2554F57}"/>
    <cellStyle name="Comma 2 16 3 3" xfId="17867" xr:uid="{93F53094-5CE0-49B6-A9E8-42900E5BA172}"/>
    <cellStyle name="Comma 2 16 4" xfId="5795" xr:uid="{7E63258D-6B8A-4513-8765-DC1A0DA0BAAD}"/>
    <cellStyle name="Comma 2 16 4 2" xfId="32374" xr:uid="{99C7789C-97CD-4F31-B635-3DBC429339BD}"/>
    <cellStyle name="Comma 2 16 4 3" xfId="23362" xr:uid="{F991141B-6D85-4E0F-8196-E54930B486F6}"/>
    <cellStyle name="Comma 2 16 4 4" xfId="11230" xr:uid="{0D8B66A3-AE86-4701-BAD0-B635A3953DCF}"/>
    <cellStyle name="Comma 2 16 5" xfId="15187" xr:uid="{EF763502-E8BD-4811-991E-06CD0D332EAF}"/>
    <cellStyle name="Comma 2 17" xfId="126" xr:uid="{10D8F5A9-A06C-42B3-8D15-6C272FD661F7}"/>
    <cellStyle name="Comma 2 18" xfId="15167" xr:uid="{FD472CFB-D1DD-4B56-B089-B7E48305A676}"/>
    <cellStyle name="Comma 2 2" xfId="21" xr:uid="{0A86116F-8F75-4FD6-B1D7-2F63E09F3BAC}"/>
    <cellStyle name="Comma 2 2 10" xfId="143" xr:uid="{CC8433DF-6553-48B8-A771-89AAD63F2516}"/>
    <cellStyle name="Comma 2 2 10 2" xfId="2224" xr:uid="{3977D0E5-65AC-4069-9D69-ACE0C02AB833}"/>
    <cellStyle name="Comma 2 2 10 2 2" xfId="4892" xr:uid="{F03C3074-630E-402D-AE11-77589DA5CD5D}"/>
    <cellStyle name="Comma 2 2 10 2 2 2" xfId="9196" xr:uid="{284FD60D-45ED-459D-AB50-653EFDB37F4F}"/>
    <cellStyle name="Comma 2 2 10 2 2 2 2" xfId="35725" xr:uid="{FE96A2AF-E360-486E-A356-FF21CB5C80FA}"/>
    <cellStyle name="Comma 2 2 10 2 2 2 3" xfId="26732" xr:uid="{DE002C64-E38A-47C8-97BE-8C066BCB50FE}"/>
    <cellStyle name="Comma 2 2 10 2 2 2 4" xfId="13966" xr:uid="{4EF6B451-080D-44F8-83F9-31FC6AEEEBC9}"/>
    <cellStyle name="Comma 2 2 10 2 2 3" xfId="22829" xr:uid="{9ABBE4A7-7E19-4EA5-942D-298666184F45}"/>
    <cellStyle name="Comma 2 2 10 2 2 4" xfId="31844" xr:uid="{18364CB9-B7A2-4D47-AF23-D543F1AA34E8}"/>
    <cellStyle name="Comma 2 2 10 2 2 5" xfId="18973" xr:uid="{B6D72E5E-0708-418F-9D60-434A60606A92}"/>
    <cellStyle name="Comma 2 2 10 2 3" xfId="6998" xr:uid="{F22E16EB-E2C4-442C-AFF0-3139A11D0654}"/>
    <cellStyle name="Comma 2 2 10 2 3 2" xfId="24543" xr:uid="{AD13C275-0A54-4B3B-ACCC-DF52EAB94D1D}"/>
    <cellStyle name="Comma 2 2 10 2 3 3" xfId="33536" xr:uid="{1FEFFD26-BDC5-4D47-BA10-40FD06D4CF90}"/>
    <cellStyle name="Comma 2 2 10 2 3 4" xfId="17417" xr:uid="{9DB8769D-BD8A-409C-A3BE-8AD89A666A5A}"/>
    <cellStyle name="Comma 2 2 10 2 3 5" xfId="12039" xr:uid="{19799070-90E7-43C7-92B5-5B4ED05177FE}"/>
    <cellStyle name="Comma 2 2 10 2 4" xfId="20844" xr:uid="{E612705E-5CF6-4871-A6C5-A64FA468170A}"/>
    <cellStyle name="Comma 2 2 10 2 5" xfId="29859" xr:uid="{9093EC96-8FA2-48BA-B1D9-B95FDB1B68A2}"/>
    <cellStyle name="Comma 2 2 10 2 6" xfId="16335" xr:uid="{1E10EDE5-F898-4DEF-8122-36985DBDD5C5}"/>
    <cellStyle name="Comma 2 2 10 3" xfId="3708" xr:uid="{EF578415-7396-4367-9596-7ED6FD8FF156}"/>
    <cellStyle name="Comma 2 2 10 3 2" xfId="8394" xr:uid="{482DEB44-8D0B-48AB-8C6A-462DD855C89E}"/>
    <cellStyle name="Comma 2 2 10 3 2 2" xfId="25937" xr:uid="{F461E619-818D-4AD0-A3E1-5B42F29123C5}"/>
    <cellStyle name="Comma 2 2 10 3 2 3" xfId="34931" xr:uid="{E94BF2E6-0449-4447-99A6-71CD28D16B43}"/>
    <cellStyle name="Comma 2 2 10 3 2 4" xfId="18528" xr:uid="{38A81828-98C9-4CEF-8655-5E610517ECC7}"/>
    <cellStyle name="Comma 2 2 10 3 2 5" xfId="13414" xr:uid="{742D78B6-8A19-4492-A160-75EC85596709}"/>
    <cellStyle name="Comma 2 2 10 3 3" xfId="21715" xr:uid="{B3868B9A-F6CE-4A15-BE0C-C6B828972713}"/>
    <cellStyle name="Comma 2 2 10 3 4" xfId="30730" xr:uid="{995644D7-071D-4476-B232-996B0E50DCEE}"/>
    <cellStyle name="Comma 2 2 10 3 5" xfId="15848" xr:uid="{224BBCA8-6BC5-45C9-9146-3CBEBA901D55}"/>
    <cellStyle name="Comma 2 2 10 4" xfId="3029" xr:uid="{C93E7C51-66C4-4FC9-A7CD-1F2C86E994D1}"/>
    <cellStyle name="Comma 2 2 10 4 2" xfId="7727" xr:uid="{8328FD76-7A23-4CBB-AC95-EE841D8C709F}"/>
    <cellStyle name="Comma 2 2 10 4 2 2" xfId="34264" xr:uid="{BE41E41D-8F4A-46BE-B9BA-1A45F0CEACD7}"/>
    <cellStyle name="Comma 2 2 10 4 2 3" xfId="25270" xr:uid="{7CBDA514-EC7D-4AAF-A3BF-E4E5C65F52F8}"/>
    <cellStyle name="Comma 2 2 10 4 2 4" xfId="12749" xr:uid="{539A6175-2A4E-4743-84A9-01FD33532FAB}"/>
    <cellStyle name="Comma 2 2 10 4 3" xfId="21303" xr:uid="{54DE3F98-29F1-4F1E-AA35-9B41A6A5EE8F}"/>
    <cellStyle name="Comma 2 2 10 4 4" xfId="30318" xr:uid="{CCCF5D1A-C695-42A4-AA4D-3A9184F6084C}"/>
    <cellStyle name="Comma 2 2 10 4 5" xfId="17863" xr:uid="{935785D7-AD76-4FB1-8C8B-6CB04F7B927F}"/>
    <cellStyle name="Comma 2 2 10 5" xfId="5788" xr:uid="{26A00CB5-6F9F-489F-8A7B-C2B20F047971}"/>
    <cellStyle name="Comma 2 2 10 5 2" xfId="23355" xr:uid="{2EA8E948-8939-4575-9C2C-4ECF1D2FA14D}"/>
    <cellStyle name="Comma 2 2 10 5 3" xfId="32369" xr:uid="{C8C6083A-AE53-4923-8E2D-650223E9ACE6}"/>
    <cellStyle name="Comma 2 2 10 5 4" xfId="17000" xr:uid="{29C8903B-1BA9-448C-9890-B9B80DAC2EBB}"/>
    <cellStyle name="Comma 2 2 10 5 5" xfId="11228" xr:uid="{703C2F78-0EFC-4C6E-B3CF-26BF1C1EC0EB}"/>
    <cellStyle name="Comma 2 2 10 6" xfId="19735" xr:uid="{2BD45FAD-478D-458F-9FE8-9FCCB388B474}"/>
    <cellStyle name="Comma 2 2 10 7" xfId="28745" xr:uid="{81D7ADD5-72EC-4281-A2C8-EBFBFA2BB2E9}"/>
    <cellStyle name="Comma 2 2 10 8" xfId="15183" xr:uid="{3FBE1503-3999-4462-89CD-A8E87FC94E11}"/>
    <cellStyle name="Comma 2 2 11" xfId="5621" xr:uid="{B6597B84-9896-4026-87B4-C45C548FB566}"/>
    <cellStyle name="Comma 2 2 11 2" xfId="9886" xr:uid="{0F08BAE9-ACCF-48A9-BC57-273A42F67361}"/>
    <cellStyle name="Comma 2 2 11 2 2" xfId="36416" xr:uid="{7F08B11E-EDD2-4301-90E4-EA2038C9B46A}"/>
    <cellStyle name="Comma 2 2 11 2 3" xfId="27422" xr:uid="{575044D3-2DFC-438D-AA76-CCD6A9E8217A}"/>
    <cellStyle name="Comma 2 2 11 2 4" xfId="14645" xr:uid="{F775AFEF-48B5-4C7B-937F-F128F728F011}"/>
    <cellStyle name="Comma 2 2 11 3" xfId="19628" xr:uid="{6A01484E-68FC-4027-B138-2A153AA7D102}"/>
    <cellStyle name="Comma 2 2 12" xfId="5627" xr:uid="{AD77EA7C-BAD3-43E7-8C47-F42B723BBEB1}"/>
    <cellStyle name="Comma 2 2 12 2" xfId="9890" xr:uid="{EE47585A-4D2C-46DF-9094-DA88C9360933}"/>
    <cellStyle name="Comma 2 2 12 2 2" xfId="36420" xr:uid="{F4CBFD8D-4F10-4DF9-96A0-01358FCDF35E}"/>
    <cellStyle name="Comma 2 2 12 2 3" xfId="27426" xr:uid="{726F9A2F-7043-42AB-AB1B-2AB3C9881AE9}"/>
    <cellStyle name="Comma 2 2 12 2 4" xfId="14649" xr:uid="{D9B082AC-86D5-4A25-B723-388FF52348F3}"/>
    <cellStyle name="Comma 2 2 12 3" xfId="19632" xr:uid="{A6A9B74E-358B-425C-95DD-0EB240E5FCE5}"/>
    <cellStyle name="Comma 2 2 13" xfId="5778" xr:uid="{B253D168-BC6B-45B3-A019-67B65D42C920}"/>
    <cellStyle name="Comma 2 2 13 2" xfId="9984" xr:uid="{9ABD6C89-39B7-4D22-9800-459748A124FD}"/>
    <cellStyle name="Comma 2 2 13 2 2" xfId="36518" xr:uid="{5AFCB086-CA14-49BA-B4E5-865449F04B31}"/>
    <cellStyle name="Comma 2 2 13 2 3" xfId="27520" xr:uid="{474D7928-22FE-4EC2-8796-8EAA2D3FCB3F}"/>
    <cellStyle name="Comma 2 2 13 2 4" xfId="14741" xr:uid="{E11F9D65-F298-4CC7-8BE0-CC4937C81CAE}"/>
    <cellStyle name="Comma 2 2 13 3" xfId="23351" xr:uid="{F142D42A-9F66-41BE-BC1B-EFB208A0FF10}"/>
    <cellStyle name="Comma 2 2 13 4" xfId="32366" xr:uid="{CE765394-68D7-4404-9C05-020A175D89EF}"/>
    <cellStyle name="Comma 2 2 13 5" xfId="19720" xr:uid="{BD223B44-818A-42E9-8076-16D94165504B}"/>
    <cellStyle name="Comma 2 2 14" xfId="5817" xr:uid="{5FBB6F41-DBD3-4801-AE61-341CBCDBC655}"/>
    <cellStyle name="Comma 2 2 14 2" xfId="32391" xr:uid="{E8AA1E69-CC05-4DBD-A5F6-47C0AAEC28A3}"/>
    <cellStyle name="Comma 2 2 14 3" xfId="23383" xr:uid="{931C1C66-1603-4EB0-8548-7635DC6B113F}"/>
    <cellStyle name="Comma 2 2 14 4" xfId="11240" xr:uid="{9A90384C-DEAF-4F62-BC5E-756AA0B7C871}"/>
    <cellStyle name="Comma 2 2 15" xfId="6286" xr:uid="{3AB93654-F812-4BB3-947D-456C7EFA3EBA}"/>
    <cellStyle name="Comma 2 2 15 2" xfId="32834" xr:uid="{6A908D9C-CBB2-4DA3-9B86-E80A551CE81C}"/>
    <cellStyle name="Comma 2 2 15 3" xfId="23837" xr:uid="{75FFBDBD-4EA4-4BC0-B2E2-E605F0CA733F}"/>
    <cellStyle name="Comma 2 2 15 4" xfId="11493" xr:uid="{EFB32ECE-3429-48B1-BD89-B9D8426E0E61}"/>
    <cellStyle name="Comma 2 2 16" xfId="132" xr:uid="{9D9E5156-2840-4712-801B-84C6385BE8B1}"/>
    <cellStyle name="Comma 2 2 16 2" xfId="37037" xr:uid="{5F32CBB6-D59A-4EC1-A16D-71E892934F41}"/>
    <cellStyle name="Comma 2 2 16 3" xfId="14961" xr:uid="{F5CBDC3F-2530-4B5A-A8DD-C780AAD9A0C7}"/>
    <cellStyle name="Comma 2 2 17" xfId="15137" xr:uid="{5A383BCF-C679-4959-93BD-1B51B7B69A82}"/>
    <cellStyle name="Comma 2 2 18" xfId="159" xr:uid="{F718D59B-4EAE-4948-BCD8-60833AB32A67}"/>
    <cellStyle name="Comma 2 2 18 2" xfId="2231" xr:uid="{EFC00779-782E-4F01-A9C8-CD99DCD4E9B6}"/>
    <cellStyle name="Comma 2 2 18 2 2" xfId="4898" xr:uid="{2AB6C0F4-4635-4FBD-B5BD-4F1CEAE9F047}"/>
    <cellStyle name="Comma 2 2 18 2 2 2" xfId="9202" xr:uid="{E910F927-76F4-4032-98CD-B44959DC4566}"/>
    <cellStyle name="Comma 2 2 18 2 2 2 2" xfId="35731" xr:uid="{954CA5EC-5734-42AD-9525-2CAE1207DC2B}"/>
    <cellStyle name="Comma 2 2 18 2 2 2 3" xfId="26738" xr:uid="{2DD82B2D-6C89-4510-AF65-667E2CD5E43C}"/>
    <cellStyle name="Comma 2 2 18 2 2 2 4" xfId="13972" xr:uid="{D39C2F84-F64A-4CCD-898B-404314CB9362}"/>
    <cellStyle name="Comma 2 2 18 2 2 3" xfId="18979" xr:uid="{F523F178-C2CE-4984-9B7B-7261102CC459}"/>
    <cellStyle name="Comma 2 2 18 2 3" xfId="7004" xr:uid="{9DB51C3A-B699-4264-B635-B8ABC33E0520}"/>
    <cellStyle name="Comma 2 2 18 2 3 2" xfId="33542" xr:uid="{26580E85-3773-42EC-9EE7-9C1631BB1F93}"/>
    <cellStyle name="Comma 2 2 18 2 3 3" xfId="24549" xr:uid="{161C60A7-BE56-4FDA-91AD-A089A7614914}"/>
    <cellStyle name="Comma 2 2 18 2 3 4" xfId="12045" xr:uid="{39C5FA8F-CEDF-40A6-A4C0-1F775C78F0F1}"/>
    <cellStyle name="Comma 2 2 18 2 4" xfId="16341" xr:uid="{53D81759-982F-4302-AF92-C73A599C98E5}"/>
    <cellStyle name="Comma 2 2 18 3" xfId="3035" xr:uid="{11A59CF9-D353-471D-B7C8-96E41624CEE9}"/>
    <cellStyle name="Comma 2 2 18 3 2" xfId="7733" xr:uid="{FA3726F6-F188-4792-BCB1-1C0636577CEB}"/>
    <cellStyle name="Comma 2 2 18 3 2 2" xfId="34270" xr:uid="{8461FCF8-7555-4AB5-8414-253E3E8807E2}"/>
    <cellStyle name="Comma 2 2 18 3 2 3" xfId="25276" xr:uid="{AC61304A-79F6-4532-961D-8A26EC965BE9}"/>
    <cellStyle name="Comma 2 2 18 3 2 4" xfId="12755" xr:uid="{EFC0AD34-CF68-4A78-A46B-9960A1FDD605}"/>
    <cellStyle name="Comma 2 2 18 3 3" xfId="17869" xr:uid="{67FD2B0E-B5EB-4B1C-A998-73027D95D976}"/>
    <cellStyle name="Comma 2 2 18 4" xfId="5832" xr:uid="{E9C614D3-949B-47F4-8EDD-C46BDB91F877}"/>
    <cellStyle name="Comma 2 2 18 4 2" xfId="32405" xr:uid="{D3C9CD36-64F0-493E-8CD9-84031F075DBF}"/>
    <cellStyle name="Comma 2 2 18 4 3" xfId="23397" xr:uid="{E1024C5B-CBF1-481A-B17E-2F02B5C0D5E0}"/>
    <cellStyle name="Comma 2 2 18 4 4" xfId="11249" xr:uid="{08D525BF-BF3C-4F09-8250-3E2D1487944F}"/>
    <cellStyle name="Comma 2 2 18 5" xfId="15189" xr:uid="{355FE477-796E-4965-A962-3E9420FBED03}"/>
    <cellStyle name="Comma 2 2 19" xfId="15117" xr:uid="{9AEF8BFB-6973-4DA3-8AD8-625FC4AF499E}"/>
    <cellStyle name="Comma 2 2 19 10 2" xfId="207" xr:uid="{005803DA-D095-4D73-B871-4ECBE954E8F1}"/>
    <cellStyle name="Comma 2 2 19 10 2 2" xfId="2260" xr:uid="{8A162163-63F2-497C-9477-0D85CE65D234}"/>
    <cellStyle name="Comma 2 2 19 10 2 2 2" xfId="4927" xr:uid="{2CE5A335-C526-42C3-B8CB-4D75E7CF1B96}"/>
    <cellStyle name="Comma 2 2 19 10 2 2 2 2" xfId="9231" xr:uid="{7CBFD615-A3ED-40B9-8161-C4689507609A}"/>
    <cellStyle name="Comma 2 2 19 10 2 2 2 2 2" xfId="35760" xr:uid="{0543AF0B-48F8-41D6-A3A0-7327F65BD43A}"/>
    <cellStyle name="Comma 2 2 19 10 2 2 2 2 3" xfId="26767" xr:uid="{137B4215-5EAE-4CED-9D3B-323654BDCF85}"/>
    <cellStyle name="Comma 2 2 19 10 2 2 2 2 4" xfId="14001" xr:uid="{973CA005-4866-415D-981E-8DAAC880E336}"/>
    <cellStyle name="Comma 2 2 19 10 2 2 2 3" xfId="22847" xr:uid="{ADA53892-74A0-414B-A2AE-A9CB2890D3D7}"/>
    <cellStyle name="Comma 2 2 19 10 2 2 2 4" xfId="31862" xr:uid="{A27C0BA6-684B-40F0-AEF4-A5E07C4D4BBA}"/>
    <cellStyle name="Comma 2 2 19 10 2 2 2 5" xfId="19004" xr:uid="{FB718EB2-DB07-4423-8446-93863083B8F0}"/>
    <cellStyle name="Comma 2 2 19 10 2 2 3" xfId="7033" xr:uid="{28B16C88-35C4-4C24-A0C6-9BB150306507}"/>
    <cellStyle name="Comma 2 2 19 10 2 2 3 2" xfId="24578" xr:uid="{AF155861-9BE5-4F37-AE05-EAAC69D0DE01}"/>
    <cellStyle name="Comma 2 2 19 10 2 2 3 3" xfId="33571" xr:uid="{E2D9FA6D-5F24-43CB-AA2A-593DC9A912B4}"/>
    <cellStyle name="Comma 2 2 19 10 2 2 3 4" xfId="17435" xr:uid="{DC1FEA66-AC0A-40DA-8C42-069124D817A0}"/>
    <cellStyle name="Comma 2 2 19 10 2 2 3 5" xfId="12074" xr:uid="{EF023269-00EC-4C27-A876-C5A263F3A77A}"/>
    <cellStyle name="Comma 2 2 19 10 2 2 4" xfId="20862" xr:uid="{682C13A0-D42E-45A1-827A-0FD5556A5FAD}"/>
    <cellStyle name="Comma 2 2 19 10 2 2 5" xfId="29877" xr:uid="{51E8A4E9-6340-4768-A460-71F7F85927FC}"/>
    <cellStyle name="Comma 2 2 19 10 2 2 6" xfId="16370" xr:uid="{6A87478E-2C10-4F85-BF8D-F0162AE327BE}"/>
    <cellStyle name="Comma 2 2 19 10 2 3" xfId="3742" xr:uid="{90A9DEDA-E8B6-4480-9356-783D2CCB6D96}"/>
    <cellStyle name="Comma 2 2 19 10 2 3 2" xfId="8418" xr:uid="{42919E10-2AB7-4F66-83EA-78A90A46C146}"/>
    <cellStyle name="Comma 2 2 19 10 2 3 2 2" xfId="25961" xr:uid="{B6834C92-5C75-472F-8C1D-A81D3AD02E1C}"/>
    <cellStyle name="Comma 2 2 19 10 2 3 2 3" xfId="34954" xr:uid="{6DFC1630-AFFF-4337-8685-45DEF9CF624A}"/>
    <cellStyle name="Comma 2 2 19 10 2 3 2 4" xfId="18546" xr:uid="{686300E4-B9A2-4881-A19E-A015C2F6464E}"/>
    <cellStyle name="Comma 2 2 19 10 2 3 2 5" xfId="13432" xr:uid="{027AC4C6-AD6E-45CC-962C-D0BFEC78DD5D}"/>
    <cellStyle name="Comma 2 2 19 10 2 3 3" xfId="21749" xr:uid="{651B4B17-F2F4-4180-9C05-D533A075E593}"/>
    <cellStyle name="Comma 2 2 19 10 2 3 4" xfId="30764" xr:uid="{BFF31CB9-D43F-42BE-B801-BDE231667F56}"/>
    <cellStyle name="Comma 2 2 19 10 2 3 5" xfId="15866" xr:uid="{4E904013-D1BF-46CA-AB59-EFBF482228FE}"/>
    <cellStyle name="Comma 2 2 19 10 2 4" xfId="3066" xr:uid="{6BF13E9B-EFA1-40E3-92CA-28E30C6508CF}"/>
    <cellStyle name="Comma 2 2 19 10 2 4 2" xfId="7762" xr:uid="{0B624B5B-DBDA-48D2-BD98-915CED76B7EE}"/>
    <cellStyle name="Comma 2 2 19 10 2 4 2 2" xfId="34299" xr:uid="{54085F4E-F674-4818-8995-EA43B3139182}"/>
    <cellStyle name="Comma 2 2 19 10 2 4 2 3" xfId="25305" xr:uid="{42FC947D-68DD-4948-AC20-5E8C2369D16A}"/>
    <cellStyle name="Comma 2 2 19 10 2 4 2 4" xfId="12784" xr:uid="{E0F1BD55-60C2-417F-AD42-D5CDCFEB9958}"/>
    <cellStyle name="Comma 2 2 19 10 2 4 3" xfId="21321" xr:uid="{C8B962DB-1224-4203-AE3B-394DF4582E05}"/>
    <cellStyle name="Comma 2 2 19 10 2 4 4" xfId="30336" xr:uid="{339E5DB5-A38B-45C5-8E87-40D88C85D58E}"/>
    <cellStyle name="Comma 2 2 19 10 2 4 5" xfId="17898" xr:uid="{F0495215-EDF9-4F98-B86C-289BB0905BFA}"/>
    <cellStyle name="Comma 2 2 19 10 2 5" xfId="5865" xr:uid="{38EED6E0-C09B-4B22-8DA7-6C4C246FCBFC}"/>
    <cellStyle name="Comma 2 2 19 10 2 5 2" xfId="23430" xr:uid="{A4C177E2-003C-46A5-A218-119DE5F06F08}"/>
    <cellStyle name="Comma 2 2 19 10 2 5 3" xfId="32438" xr:uid="{C6106E1D-813F-4261-AEDF-830889FACD68}"/>
    <cellStyle name="Comma 2 2 19 10 2 5 4" xfId="17018" xr:uid="{E5054C71-5426-4C39-B7A6-5C5291A0CEFB}"/>
    <cellStyle name="Comma 2 2 19 10 2 5 5" xfId="11277" xr:uid="{7CFD2A5E-CDA7-45E6-82BB-C3588B3151D4}"/>
    <cellStyle name="Comma 2 2 19 10 2 6" xfId="19769" xr:uid="{EB31449E-34B7-4D3F-9EC3-130FE7C2B843}"/>
    <cellStyle name="Comma 2 2 19 10 2 7" xfId="28778" xr:uid="{364329DE-A052-4EF3-BF54-328986372303}"/>
    <cellStyle name="Comma 2 2 19 10 2 8" xfId="15218" xr:uid="{B9AD7517-7D0E-4402-85F0-7B4491E239C6}"/>
    <cellStyle name="Comma 2 2 2" xfId="75" xr:uid="{BF4D8261-3081-42B3-B107-584E899645A3}"/>
    <cellStyle name="Comma 2 2 2 10" xfId="2991" xr:uid="{F020A907-811B-4028-9E66-868E9566825D}"/>
    <cellStyle name="Comma 2 2 2 10 2" xfId="7689" xr:uid="{46107D61-F3D8-4B78-B726-BD04CC80D7F7}"/>
    <cellStyle name="Comma 2 2 2 10 2 2" xfId="34226" xr:uid="{8B0A1F6B-5C5F-48F0-BD9C-09EFC53E4140}"/>
    <cellStyle name="Comma 2 2 2 10 2 3" xfId="25232" xr:uid="{F7856250-161B-492C-A41C-BDAA32376DB8}"/>
    <cellStyle name="Comma 2 2 2 10 2 4" xfId="12711" xr:uid="{EFDB1AA2-ED97-4336-90B1-5D1E76514948}"/>
    <cellStyle name="Comma 2 2 2 10 3" xfId="17825" xr:uid="{D2BBC65B-55AD-4B30-9589-A94BC5D36024}"/>
    <cellStyle name="Comma 2 2 2 11" xfId="5612" xr:uid="{835078EF-A1D7-48CF-A011-47D05765ABB6}"/>
    <cellStyle name="Comma 2 2 2 11 2" xfId="9877" xr:uid="{2D97F224-1379-4793-AF37-98A9EFE52714}"/>
    <cellStyle name="Comma 2 2 2 11 2 2" xfId="36407" xr:uid="{A8632E7C-8AF3-479A-B5E6-9F048BFBFD5D}"/>
    <cellStyle name="Comma 2 2 2 11 2 3" xfId="27413" xr:uid="{A34A90D8-E93B-4BC6-AA02-BA0B8CD7F3F4}"/>
    <cellStyle name="Comma 2 2 2 11 2 4" xfId="14636" xr:uid="{D5815A13-6F9D-4096-B5F4-4F0173B253A1}"/>
    <cellStyle name="Comma 2 2 2 11 3" xfId="19619" xr:uid="{427A0C01-CF78-45E0-BD62-5197D987ABF0}"/>
    <cellStyle name="Comma 2 2 2 12" xfId="5773" xr:uid="{AFBD8858-0C39-4FA4-924D-53C9108F780D}"/>
    <cellStyle name="Comma 2 2 2 12 2" xfId="9979" xr:uid="{4D6C9932-6919-43DB-9431-5C930B931A99}"/>
    <cellStyle name="Comma 2 2 2 12 2 2" xfId="36513" xr:uid="{8186891C-329E-4099-80E8-604C10FB5B29}"/>
    <cellStyle name="Comma 2 2 2 12 2 3" xfId="27515" xr:uid="{331A5DA3-4A49-4D46-8864-882E99805D0A}"/>
    <cellStyle name="Comma 2 2 2 12 2 4" xfId="14736" xr:uid="{76DFCF0E-CB0C-4B11-B6AD-9D9DE5B30B88}"/>
    <cellStyle name="Comma 2 2 2 12 3" xfId="19715" xr:uid="{98301211-85CC-48E0-924B-BA8AA73794B8}"/>
    <cellStyle name="Comma 2 2 2 13" xfId="5799" xr:uid="{57A9B176-D889-476A-B2DF-07B0EB203333}"/>
    <cellStyle name="Comma 2 2 2 13 2" xfId="10796" xr:uid="{8C7FF65A-1663-424F-B45A-F85D82BCAA68}"/>
    <cellStyle name="Comma 2 2 2 13 2 2" xfId="37360" xr:uid="{A5E57579-7FEA-4B58-A36F-4E45C044C619}"/>
    <cellStyle name="Comma 2 2 2 13 2 3" xfId="28322" xr:uid="{88A82407-2CBA-40B0-BA5B-0F70DB06542C}"/>
    <cellStyle name="Comma 2 2 2 13 2 4" xfId="14999" xr:uid="{C5F892EE-B169-47B8-8D44-ABD32A9BDFCB}"/>
    <cellStyle name="Comma 2 2 2 13 3" xfId="23366" xr:uid="{98BB0A23-1CA5-450C-907D-5425E782A21D}"/>
    <cellStyle name="Comma 2 2 2 14" xfId="5835" xr:uid="{2FFDF405-1199-4A01-8EED-694599B1D532}"/>
    <cellStyle name="Comma 2 2 2 14 2" xfId="32408" xr:uid="{A1B53F6D-9054-4FA9-BB74-FDFF3BC2F0E9}"/>
    <cellStyle name="Comma 2 2 2 14 3" xfId="23400" xr:uid="{0C174E72-372E-43FD-9C12-9DA03B10A83F}"/>
    <cellStyle name="Comma 2 2 2 14 4" xfId="11251" xr:uid="{7EE3A72C-F093-43F8-B4BF-D012D858E725}"/>
    <cellStyle name="Comma 2 2 2 15" xfId="6032" xr:uid="{49186DC2-F897-442D-938B-D62054D949AD}"/>
    <cellStyle name="Comma 2 2 2 15 2" xfId="32589" xr:uid="{7B5A85FE-E891-4C5D-844E-47593C44D32E}"/>
    <cellStyle name="Comma 2 2 2 15 3" xfId="23592" xr:uid="{70ED31DE-0A39-47FA-A51C-34CB7027FB23}"/>
    <cellStyle name="Comma 2 2 2 15 4" xfId="11366" xr:uid="{8822105F-FF0A-443F-8569-6A277EE37808}"/>
    <cellStyle name="Comma 2 2 2 16" xfId="161" xr:uid="{28F01831-66E4-4EC9-9AE2-1B6FC5104F21}"/>
    <cellStyle name="Comma 2 2 2 16 2" xfId="32553" xr:uid="{BCC9390B-039B-4AD1-8F5A-1E9EF6721F41}"/>
    <cellStyle name="Comma 2 2 2 16 3" xfId="11345" xr:uid="{676CE036-9DB2-4DC6-AB8E-5447B19F5707}"/>
    <cellStyle name="Comma 2 2 2 17" xfId="15142" xr:uid="{A88FC714-A2BE-4942-A4F0-CA7FA0D4B41D}"/>
    <cellStyle name="Comma 2 2 2 2" xfId="239" xr:uid="{08047AD4-CA9B-4D47-A94B-B8354BAC00CD}"/>
    <cellStyle name="Comma 2 2 2 2 10" xfId="2992" xr:uid="{9B44A07B-93E7-47F1-A547-00D04ED3C993}"/>
    <cellStyle name="Comma 2 2 2 2 10 2" xfId="7690" xr:uid="{8B8E6771-9C1C-4CCD-9D5D-73526E00C4F5}"/>
    <cellStyle name="Comma 2 2 2 2 10 2 2" xfId="34227" xr:uid="{FDC9DFC1-9F22-4C3B-8EE2-D5E2D555CDF0}"/>
    <cellStyle name="Comma 2 2 2 2 10 2 3" xfId="25233" xr:uid="{3B527463-0406-47C6-A2FD-E01BBC52DBDB}"/>
    <cellStyle name="Comma 2 2 2 2 10 2 4" xfId="12712" xr:uid="{DE188602-524F-4B37-BE8D-2FA6F739C4D4}"/>
    <cellStyle name="Comma 2 2 2 2 10 3" xfId="17826" xr:uid="{8A8F1B9B-7BB3-48E3-ABA5-F1457323DA8D}"/>
    <cellStyle name="Comma 2 2 2 2 11" xfId="5613" xr:uid="{BFDEBA16-FAB4-4C14-A9B6-50B4B63331B1}"/>
    <cellStyle name="Comma 2 2 2 2 11 2" xfId="9878" xr:uid="{9AE8C954-8C93-4010-A182-6A156A81CF51}"/>
    <cellStyle name="Comma 2 2 2 2 11 2 2" xfId="36408" xr:uid="{89B90B90-D50A-418A-8364-D77106711038}"/>
    <cellStyle name="Comma 2 2 2 2 11 2 3" xfId="27414" xr:uid="{D9035E16-C808-4000-8451-F755EF6B25E9}"/>
    <cellStyle name="Comma 2 2 2 2 11 2 4" xfId="14637" xr:uid="{DB077D3E-5207-46D7-8AE5-D2CBBAEAA1DC}"/>
    <cellStyle name="Comma 2 2 2 2 11 3" xfId="23275" xr:uid="{9CCA206E-663D-4470-B203-4B7192B4F2D8}"/>
    <cellStyle name="Comma 2 2 2 2 11 4" xfId="32290" xr:uid="{9F23714E-28DD-457E-9B49-8C794267812D}"/>
    <cellStyle name="Comma 2 2 2 2 11 5" xfId="19620" xr:uid="{9AC0761F-01F9-4542-B006-E680FC7B02D4}"/>
    <cellStyle name="Comma 2 2 2 2 12" xfId="5801" xr:uid="{4899BA3C-2F01-4D2C-9C7D-92E8477522FA}"/>
    <cellStyle name="Comma 2 2 2 2 12 2" xfId="10797" xr:uid="{D403B26C-9F02-4ED3-80C9-21619B570F6F}"/>
    <cellStyle name="Comma 2 2 2 2 12 2 2" xfId="37361" xr:uid="{036E0858-0AA8-419B-970D-870D30ED2054}"/>
    <cellStyle name="Comma 2 2 2 2 12 2 3" xfId="28323" xr:uid="{F01472E6-A340-4FC0-BD4D-51965D47E750}"/>
    <cellStyle name="Comma 2 2 2 2 12 2 4" xfId="15000" xr:uid="{76D8920A-F27C-429F-B412-431E7A671084}"/>
    <cellStyle name="Comma 2 2 2 2 12 3" xfId="23368" xr:uid="{BCF3F24E-7398-437B-910A-D83A4760C27C}"/>
    <cellStyle name="Comma 2 2 2 2 12 4" xfId="32378" xr:uid="{83BF06A1-6058-427D-A732-F577C4156957}"/>
    <cellStyle name="Comma 2 2 2 2 12 5" xfId="17020" xr:uid="{D200D31A-4E08-4005-835C-61C55ABF0A18}"/>
    <cellStyle name="Comma 2 2 2 2 13" xfId="5876" xr:uid="{55221910-2690-4DFE-B1D9-8485A020D439}"/>
    <cellStyle name="Comma 2 2 2 2 13 2" xfId="32449" xr:uid="{7BE61998-C8C1-46F7-A69D-23DECCCCA08A}"/>
    <cellStyle name="Comma 2 2 2 2 13 3" xfId="23441" xr:uid="{A016F89A-69EA-40BA-AE96-9504FFB5DF94}"/>
    <cellStyle name="Comma 2 2 2 2 13 4" xfId="11286" xr:uid="{7208EA3F-60CB-4E43-ACCC-F887019C7F80}"/>
    <cellStyle name="Comma 2 2 2 2 14" xfId="6498" xr:uid="{74B49C44-0BFF-415A-8EA0-A5945390D7E9}"/>
    <cellStyle name="Comma 2 2 2 2 14 2" xfId="33042" xr:uid="{C838C7DB-B26D-4456-AFB3-D3D67475622B}"/>
    <cellStyle name="Comma 2 2 2 2 14 3" xfId="24048" xr:uid="{559C659B-0BB4-4E16-9CC5-1914B95BBFF3}"/>
    <cellStyle name="Comma 2 2 2 2 14 4" xfId="11634" xr:uid="{7A2A5E35-63F7-4A0A-9CE2-268145034963}"/>
    <cellStyle name="Comma 2 2 2 2 15" xfId="6385" xr:uid="{5771F765-9EAE-434E-91BB-AA2D33CCDC5A}"/>
    <cellStyle name="Comma 2 2 2 2 15 2" xfId="14962" xr:uid="{7B2E1975-10FA-4AAB-806D-C0420F24BD1D}"/>
    <cellStyle name="Comma 2 2 2 2 15 2 2" xfId="37039" xr:uid="{112A7E35-7A40-463E-9465-DE202D6CA04E}"/>
    <cellStyle name="Comma 2 2 2 2 15 3" xfId="23936" xr:uid="{8A173808-5343-492D-B856-3D84458EE7BC}"/>
    <cellStyle name="Comma 2 2 2 2 16" xfId="19790" xr:uid="{1A6F5A01-BAFA-4A5B-877E-8B4341241EF0}"/>
    <cellStyle name="Comma 2 2 2 2 17" xfId="28802" xr:uid="{2F1B78E5-ECC6-4157-B469-FF0497BECB09}"/>
    <cellStyle name="Comma 2 2 2 2 18" xfId="15173" xr:uid="{45DEA422-A901-4243-8A24-F2D24B80CA5F}"/>
    <cellStyle name="Comma 2 2 2 2 2" xfId="1282" xr:uid="{6ED4A5F0-D573-41AF-896B-B47BD23B174A}"/>
    <cellStyle name="Comma 2 2 2 2 2 2" xfId="1767" xr:uid="{4ED72B38-1A76-401E-90BA-3F07B6FD37F3}"/>
    <cellStyle name="Comma 2 2 2 2 2 2 2" xfId="2730" xr:uid="{4FC69C1D-B032-41D0-B5C1-5B9A127C8424}"/>
    <cellStyle name="Comma 2 2 2 2 2 2 2 2" xfId="5352" xr:uid="{E7194987-277B-45A3-B815-6C0A7272056B}"/>
    <cellStyle name="Comma 2 2 2 2 2 2 2 2 2" xfId="9649" xr:uid="{7B7A6605-69D8-4C6B-9688-E4DEE4B76626}"/>
    <cellStyle name="Comma 2 2 2 2 2 2 2 2 2 2" xfId="36179" xr:uid="{0AC148F8-C82B-4A39-AD6C-BE18C2061BD0}"/>
    <cellStyle name="Comma 2 2 2 2 2 2 2 2 2 3" xfId="27185" xr:uid="{E7093402-A888-43B8-825D-134290555D3E}"/>
    <cellStyle name="Comma 2 2 2 2 2 2 2 2 2 4" xfId="14414" xr:uid="{7954B4C2-2F2C-4010-BE0D-BA811688D758}"/>
    <cellStyle name="Comma 2 2 2 2 2 2 2 2 3" xfId="19401" xr:uid="{825DBF6F-51C3-49A3-9055-20ADF39D42FF}"/>
    <cellStyle name="Comma 2 2 2 2 2 2 2 3" xfId="7461" xr:uid="{CCCE41F5-BB04-4777-AC58-1C98C180E5C6}"/>
    <cellStyle name="Comma 2 2 2 2 2 2 2 3 2" xfId="33998" xr:uid="{FB3EA4E0-430E-4AC9-B117-29216A85EB43}"/>
    <cellStyle name="Comma 2 2 2 2 2 2 2 3 3" xfId="25004" xr:uid="{D9F45F1D-5E5D-4F68-8111-B96B9AC3ACA1}"/>
    <cellStyle name="Comma 2 2 2 2 2 2 2 3 4" xfId="12486" xr:uid="{D38842D9-7925-4833-8840-FE0237975E1C}"/>
    <cellStyle name="Comma 2 2 2 2 2 2 2 4" xfId="16778" xr:uid="{E8D14885-9305-4D6E-99AA-D0496907B842}"/>
    <cellStyle name="Comma 2 2 2 2 2 2 3" xfId="3479" xr:uid="{DC7A7C10-6C20-4AEE-AA91-FBA0C2F4614E}"/>
    <cellStyle name="Comma 2 2 2 2 2 2 3 2" xfId="8170" xr:uid="{B9AC2A30-1292-412D-9B7E-AB276EA196EC}"/>
    <cellStyle name="Comma 2 2 2 2 2 2 3 2 2" xfId="34707" xr:uid="{59CA70E5-CC67-49C3-AE18-27487EF000FD}"/>
    <cellStyle name="Comma 2 2 2 2 2 2 3 2 3" xfId="25713" xr:uid="{4082CF9B-094D-4E36-B40C-CA0FE14066CE}"/>
    <cellStyle name="Comma 2 2 2 2 2 2 3 2 4" xfId="13192" xr:uid="{B0E3AC5E-50C1-4C15-A8A0-E6458AD17949}"/>
    <cellStyle name="Comma 2 2 2 2 2 2 3 3" xfId="18306" xr:uid="{AF02CB2E-6217-4DFA-941B-624E70D73282}"/>
    <cellStyle name="Comma 2 2 2 2 2 2 4" xfId="6699" xr:uid="{CC8B534D-73CC-4C9C-94C7-A29419751DEC}"/>
    <cellStyle name="Comma 2 2 2 2 2 2 4 2" xfId="33238" xr:uid="{29349E78-3E89-41D4-9AB9-F79796EF96BB}"/>
    <cellStyle name="Comma 2 2 2 2 2 2 4 3" xfId="24245" xr:uid="{3C5873B2-48B7-4E1B-A7DC-D85DF26D8381}"/>
    <cellStyle name="Comma 2 2 2 2 2 2 4 4" xfId="11773" xr:uid="{5E5006B5-CFC4-4D7E-88AD-E826C2317881}"/>
    <cellStyle name="Comma 2 2 2 2 2 2 5" xfId="15626" xr:uid="{1E04771D-0735-43EF-8339-230F461C7BC5}"/>
    <cellStyle name="Comma 2 2 2 2 2 3" xfId="2545" xr:uid="{36FFAF8D-557D-4944-8EAD-CAE4267B389D}"/>
    <cellStyle name="Comma 2 2 2 2 2 3 2" xfId="5168" xr:uid="{2F0D7444-F2D2-4219-BDC6-834EA85443C9}"/>
    <cellStyle name="Comma 2 2 2 2 2 3 2 2" xfId="9465" xr:uid="{98206749-93A6-431D-8BB2-15950F3F9022}"/>
    <cellStyle name="Comma 2 2 2 2 2 3 2 2 2" xfId="35995" xr:uid="{74FEA3EA-4778-498F-BBB2-7FE938BC6463}"/>
    <cellStyle name="Comma 2 2 2 2 2 3 2 2 3" xfId="27001" xr:uid="{FD61C815-140D-4879-81CD-C67EBFDFCC52}"/>
    <cellStyle name="Comma 2 2 2 2 2 3 2 2 4" xfId="14230" xr:uid="{7D9E5B6A-1652-4AAB-A7A1-3B228909B172}"/>
    <cellStyle name="Comma 2 2 2 2 2 3 2 3" xfId="19217" xr:uid="{2EBA3F7E-C0B3-4306-B8D3-4AEDF560D689}"/>
    <cellStyle name="Comma 2 2 2 2 2 3 3" xfId="7277" xr:uid="{951E63E6-269E-4190-B65C-1B5EE80193C6}"/>
    <cellStyle name="Comma 2 2 2 2 2 3 3 2" xfId="33814" xr:uid="{91F99570-941D-4D05-B46D-0CC3519108A1}"/>
    <cellStyle name="Comma 2 2 2 2 2 3 3 3" xfId="24820" xr:uid="{4E8676DD-024B-405D-B188-492AF985FA99}"/>
    <cellStyle name="Comma 2 2 2 2 2 3 3 4" xfId="12302" xr:uid="{0E9CC08C-8D74-4D96-B8DC-966111AB8110}"/>
    <cellStyle name="Comma 2 2 2 2 2 3 4" xfId="16594" xr:uid="{9968315F-7A0B-4C03-B7BB-6B0D12F0F163}"/>
    <cellStyle name="Comma 2 2 2 2 2 4" xfId="3292" xr:uid="{373D8268-74F1-4518-8722-8DC04622DCDB}"/>
    <cellStyle name="Comma 2 2 2 2 2 4 2" xfId="7986" xr:uid="{ADC40167-F678-4A8E-820B-267748D96E8F}"/>
    <cellStyle name="Comma 2 2 2 2 2 4 2 2" xfId="34523" xr:uid="{F217573C-EDA7-4FA7-9C46-2F04B42C9D35}"/>
    <cellStyle name="Comma 2 2 2 2 2 4 2 3" xfId="25529" xr:uid="{BE0B6322-9771-4B11-B9D7-05DAF5F8AE22}"/>
    <cellStyle name="Comma 2 2 2 2 2 4 2 4" xfId="13008" xr:uid="{7346A47F-F113-4701-B7FB-21AC66325366}"/>
    <cellStyle name="Comma 2 2 2 2 2 4 3" xfId="18122" xr:uid="{A45C8366-64C3-4B27-A2AB-552E7CD8A16A}"/>
    <cellStyle name="Comma 2 2 2 2 2 5" xfId="6364" xr:uid="{C6E480B9-FBCC-4FE6-91A9-7D437358E2C8}"/>
    <cellStyle name="Comma 2 2 2 2 2 5 2" xfId="32912" xr:uid="{8696A97E-88D5-4D1D-8229-F3156547074B}"/>
    <cellStyle name="Comma 2 2 2 2 2 5 3" xfId="23915" xr:uid="{25545D04-41B7-4A2A-B25C-B9BF4AA39E22}"/>
    <cellStyle name="Comma 2 2 2 2 2 5 4" xfId="11559" xr:uid="{2D077414-9EF0-4EDC-95A0-B7D97A10AA80}"/>
    <cellStyle name="Comma 2 2 2 2 2 6" xfId="15442" xr:uid="{24D8A1B8-68E7-4E3B-89B6-D7C587D154FA}"/>
    <cellStyle name="Comma 2 2 2 2 3" xfId="705" xr:uid="{C735EDD0-DC99-456F-99EE-B0119D2A976A}"/>
    <cellStyle name="Comma 2 2 2 2 3 2" xfId="2386" xr:uid="{41B6C72D-4A94-41E1-BBBC-D9480ABB3E0F}"/>
    <cellStyle name="Comma 2 2 2 2 3 2 2" xfId="5011" xr:uid="{7E4D4F2C-CC83-4164-AC92-497C23759A9D}"/>
    <cellStyle name="Comma 2 2 2 2 3 2 2 2" xfId="9309" xr:uid="{7A569B4C-84FA-4A39-92AC-8F3D43947E01}"/>
    <cellStyle name="Comma 2 2 2 2 3 2 2 2 2" xfId="35839" xr:uid="{D39E07E8-F9FB-4A21-A7E5-6F04E0B9DC79}"/>
    <cellStyle name="Comma 2 2 2 2 3 2 2 2 3" xfId="26845" xr:uid="{269694D9-EA3A-436D-9944-602E55419392}"/>
    <cellStyle name="Comma 2 2 2 2 3 2 2 2 4" xfId="14074" xr:uid="{84076FF2-C6D5-47CA-A490-64B3BAE40721}"/>
    <cellStyle name="Comma 2 2 2 2 3 2 2 3" xfId="19062" xr:uid="{E3FCF6E6-182E-4C2A-860C-BE3DEE1370CE}"/>
    <cellStyle name="Comma 2 2 2 2 3 2 3" xfId="7121" xr:uid="{1229DA05-1BCE-4AFE-9953-FA3D4534F23A}"/>
    <cellStyle name="Comma 2 2 2 2 3 2 3 2" xfId="33658" xr:uid="{D4304836-670D-47F9-84EE-6DE02D56F2A4}"/>
    <cellStyle name="Comma 2 2 2 2 3 2 3 3" xfId="24664" xr:uid="{520DC4D7-ED43-42A0-9D59-A662C37A394D}"/>
    <cellStyle name="Comma 2 2 2 2 3 2 3 4" xfId="12146" xr:uid="{648FDC1E-5FB5-42E8-8B40-443801225E4C}"/>
    <cellStyle name="Comma 2 2 2 2 3 2 4" xfId="16438" xr:uid="{DED2F594-DF5C-4BE8-8715-2719C770F294}"/>
    <cellStyle name="Comma 2 2 2 2 3 3" xfId="3135" xr:uid="{8A1B34EC-4EAF-42CA-957E-74038804402A}"/>
    <cellStyle name="Comma 2 2 2 2 3 3 2" xfId="7830" xr:uid="{AAC31715-5F7B-45C4-BAF9-C31C076F20F3}"/>
    <cellStyle name="Comma 2 2 2 2 3 3 2 2" xfId="34367" xr:uid="{4C09CA19-45B3-443E-87CE-A798FC838D36}"/>
    <cellStyle name="Comma 2 2 2 2 3 3 2 3" xfId="25373" xr:uid="{24ACDFFD-966D-4A7A-9B4C-8C840BDB26BA}"/>
    <cellStyle name="Comma 2 2 2 2 3 3 2 4" xfId="12852" xr:uid="{E1E470A3-2341-40DC-8616-B480627AAEB7}"/>
    <cellStyle name="Comma 2 2 2 2 3 3 3" xfId="17966" xr:uid="{AC81E420-13A8-45BC-A79F-E06E2827FEAA}"/>
    <cellStyle name="Comma 2 2 2 2 3 4" xfId="6016" xr:uid="{F32B6AAD-81B7-45BE-9693-43635DBC831D}"/>
    <cellStyle name="Comma 2 2 2 2 3 4 2" xfId="32573" xr:uid="{46C1760A-7290-4802-8695-AF903C025EBB}"/>
    <cellStyle name="Comma 2 2 2 2 3 4 3" xfId="23576" xr:uid="{F49600A7-C939-4072-9C84-CD03CB9C111E}"/>
    <cellStyle name="Comma 2 2 2 2 3 4 4" xfId="11357" xr:uid="{732CAD63-4F18-4E69-9F3C-A4D889EEBFAE}"/>
    <cellStyle name="Comma 2 2 2 2 3 5" xfId="15286" xr:uid="{D4A86628-E2EA-4A57-B26D-61130D14D192}"/>
    <cellStyle name="Comma 2 2 2 2 4" xfId="1991" xr:uid="{B15110CF-4B7F-4197-AF01-EF33577E210E}"/>
    <cellStyle name="Comma 2 2 2 2 4 2" xfId="2880" xr:uid="{88E50401-74D6-44B4-BE53-AD0F539491F1}"/>
    <cellStyle name="Comma 2 2 2 2 4 2 2" xfId="5502" xr:uid="{B156352C-E63D-46AE-9CAC-463B849B012D}"/>
    <cellStyle name="Comma 2 2 2 2 4 2 2 2" xfId="9799" xr:uid="{F8500781-04BE-41CA-AA28-26CBC0FC29EF}"/>
    <cellStyle name="Comma 2 2 2 2 4 2 2 2 2" xfId="36329" xr:uid="{A17AFB9D-0B1C-44D9-884B-C5DC4E0B0D12}"/>
    <cellStyle name="Comma 2 2 2 2 4 2 2 2 3" xfId="27335" xr:uid="{8954C183-02DC-4AF5-8446-656B819FE5BB}"/>
    <cellStyle name="Comma 2 2 2 2 4 2 2 2 4" xfId="14564" xr:uid="{0629BDA8-3452-4D1D-A9F9-4F635373216E}"/>
    <cellStyle name="Comma 2 2 2 2 4 2 2 3" xfId="19551" xr:uid="{A20F4A5F-02F6-4D07-82AC-E7A3AB3B2DB0}"/>
    <cellStyle name="Comma 2 2 2 2 4 2 3" xfId="7611" xr:uid="{1823FC6C-AEC4-4FAD-840D-668440F2AFDF}"/>
    <cellStyle name="Comma 2 2 2 2 4 2 3 2" xfId="34148" xr:uid="{924BEE33-BEFF-4FCC-9AC4-91ED2347C343}"/>
    <cellStyle name="Comma 2 2 2 2 4 2 3 3" xfId="25154" xr:uid="{B27E0F01-7679-4DA0-B84F-1D9ABCA4C68B}"/>
    <cellStyle name="Comma 2 2 2 2 4 2 3 4" xfId="12636" xr:uid="{E670242D-7D58-4D96-A757-069F6380D15C}"/>
    <cellStyle name="Comma 2 2 2 2 4 2 4" xfId="16928" xr:uid="{D6ACCAB5-E2DE-48C7-89FA-67A762587181}"/>
    <cellStyle name="Comma 2 2 2 2 4 3" xfId="4761" xr:uid="{9A84E91A-EE6C-47D4-AB46-65620CEF9BF8}"/>
    <cellStyle name="Comma 2 2 2 2 4 3 2" xfId="9084" xr:uid="{923B4B49-9E61-4E75-9072-DFDD61FF58A0}"/>
    <cellStyle name="Comma 2 2 2 2 4 3 2 2" xfId="35615" xr:uid="{1EDBB78C-AE92-4081-9932-3A78B43CFA08}"/>
    <cellStyle name="Comma 2 2 2 2 4 3 2 3" xfId="26620" xr:uid="{5F7E0C8A-0477-4BB4-82A2-4D7D8688CCA7}"/>
    <cellStyle name="Comma 2 2 2 2 4 3 2 4" xfId="13859" xr:uid="{0DDA265B-4935-4657-9892-2F83D089E0BF}"/>
    <cellStyle name="Comma 2 2 2 2 4 3 3" xfId="16228" xr:uid="{D3D3A25F-E1FD-4624-8988-12EFA8DF8F07}"/>
    <cellStyle name="Comma 2 2 2 2 4 4" xfId="3629" xr:uid="{D948AC6B-FEBB-46CD-94C9-936605A8DAD8}"/>
    <cellStyle name="Comma 2 2 2 2 4 4 2" xfId="8320" xr:uid="{D3ACA18B-CDED-467F-B58D-A3791E15272E}"/>
    <cellStyle name="Comma 2 2 2 2 4 4 2 2" xfId="34857" xr:uid="{1E428440-F65E-492A-AA40-C0816F686895}"/>
    <cellStyle name="Comma 2 2 2 2 4 4 2 3" xfId="25863" xr:uid="{529F77AD-E1D7-408D-9C60-87AA946BA6DE}"/>
    <cellStyle name="Comma 2 2 2 2 4 4 2 4" xfId="13342" xr:uid="{F4A160C6-020B-4A37-AEA2-A13EADE1FCE5}"/>
    <cellStyle name="Comma 2 2 2 2 4 4 3" xfId="18456" xr:uid="{2A13078D-D6EA-4C56-AE08-80C59E9802A1}"/>
    <cellStyle name="Comma 2 2 2 2 4 5" xfId="6855" xr:uid="{C5C02A83-6A69-4F79-B8C3-4087549B366E}"/>
    <cellStyle name="Comma 2 2 2 2 4 5 2" xfId="33396" xr:uid="{5829D756-D848-4751-92CD-7FB6E3280276}"/>
    <cellStyle name="Comma 2 2 2 2 4 5 3" xfId="24401" xr:uid="{12E04448-A2E2-47E2-BE03-C54B8261306B}"/>
    <cellStyle name="Comma 2 2 2 2 4 5 4" xfId="11924" xr:uid="{5432CD73-1447-402C-9299-488FFA170920}"/>
    <cellStyle name="Comma 2 2 2 2 4 6" xfId="15776" xr:uid="{29F187ED-2D34-4C85-A3F0-9BD395910DCF}"/>
    <cellStyle name="Comma 2 2 2 2 5" xfId="243" xr:uid="{BB1C2BD7-D092-4BBA-8B6E-B03FAE9CB22E}"/>
    <cellStyle name="Comma 2 2 2 2 5 10" xfId="28806" xr:uid="{01E2617C-F1FB-4713-A2BE-F5ED8715E49C}"/>
    <cellStyle name="Comma 2 2 2 2 5 11" xfId="15227" xr:uid="{E72B9BE7-3D66-49F7-8A41-A6539602868B}"/>
    <cellStyle name="Comma 2 2 2 2 5 2" xfId="2068" xr:uid="{79BCDBC9-7785-4BAE-8613-ACE3674E98BA}"/>
    <cellStyle name="Comma 2 2 2 2 5 2 2" xfId="2915" xr:uid="{FC490AEB-2A9D-4A24-BEE9-7203048D667E}"/>
    <cellStyle name="Comma 2 2 2 2 5 2 2 2" xfId="5536" xr:uid="{FFF1581E-B8DB-4894-9529-592C2DF66C79}"/>
    <cellStyle name="Comma 2 2 2 2 5 2 2 2 2" xfId="9833" xr:uid="{98B0E08C-0359-4498-BCCB-C2C0CFF0EEE8}"/>
    <cellStyle name="Comma 2 2 2 2 5 2 2 2 2 2" xfId="36363" xr:uid="{9E1CEBBD-FAB1-4843-AAB1-9567A5D628B4}"/>
    <cellStyle name="Comma 2 2 2 2 5 2 2 2 2 3" xfId="27369" xr:uid="{A202A2F9-270A-4FEB-8621-52DCFACE5CC1}"/>
    <cellStyle name="Comma 2 2 2 2 5 2 2 2 2 4" xfId="14598" xr:uid="{968EF481-D690-4CD6-8771-221B739F28FB}"/>
    <cellStyle name="Comma 2 2 2 2 5 2 2 2 3" xfId="23233" xr:uid="{A1F1A42D-F1F3-4D85-B6D6-4B24F53D1943}"/>
    <cellStyle name="Comma 2 2 2 2 5 2 2 2 4" xfId="32248" xr:uid="{AD562185-0AB8-47F7-8A5A-B419B9FD49B7}"/>
    <cellStyle name="Comma 2 2 2 2 5 2 2 2 5" xfId="19581" xr:uid="{B6D497E9-8138-449E-AFB0-78D5F8A336E9}"/>
    <cellStyle name="Comma 2 2 2 2 5 2 2 3" xfId="7646" xr:uid="{E83F3EFD-197A-473A-B7CA-E4496A3BC183}"/>
    <cellStyle name="Comma 2 2 2 2 5 2 2 3 2" xfId="25189" xr:uid="{3DCDFE27-1F5C-4F27-93D1-190CC8C1F700}"/>
    <cellStyle name="Comma 2 2 2 2 5 2 2 3 3" xfId="34183" xr:uid="{3DDBEC4A-46C2-4D6D-A4C0-6FF6ACCFABC6}"/>
    <cellStyle name="Comma 2 2 2 2 5 2 2 3 4" xfId="17804" xr:uid="{D03D3ABC-D178-4F74-93B5-92BC77BA88F4}"/>
    <cellStyle name="Comma 2 2 2 2 5 2 2 3 5" xfId="12670" xr:uid="{ED8A0D49-315B-46FE-9E2C-587D4823400A}"/>
    <cellStyle name="Comma 2 2 2 2 5 2 2 4" xfId="21248" xr:uid="{9FB4D106-00F0-4538-9B0A-D5199B00121D}"/>
    <cellStyle name="Comma 2 2 2 2 5 2 2 5" xfId="30263" xr:uid="{712C607E-3C8F-47F5-9FD5-26B6AA062A02}"/>
    <cellStyle name="Comma 2 2 2 2 5 2 2 6" xfId="16962" xr:uid="{67051F3F-7F1D-46A0-BA30-0E54F455BAE7}"/>
    <cellStyle name="Comma 2 2 2 2 5 2 3" xfId="4796" xr:uid="{2E58D85D-EB76-4A86-9AFC-68327D7C0966}"/>
    <cellStyle name="Comma 2 2 2 2 5 2 3 2" xfId="9116" xr:uid="{8AA76640-A1E2-42B6-9962-A3ABE88AA547}"/>
    <cellStyle name="Comma 2 2 2 2 5 2 3 2 2" xfId="26652" xr:uid="{63639AF9-45A0-4998-9226-9DB2217D7C40}"/>
    <cellStyle name="Comma 2 2 2 2 5 2 3 2 3" xfId="35647" xr:uid="{A6E740CA-575C-44A9-B76E-1879E23AC187}"/>
    <cellStyle name="Comma 2 2 2 2 5 2 3 2 4" xfId="18915" xr:uid="{78BBBFC3-AFC5-4BC3-9AF1-E52BF32BBAF6}"/>
    <cellStyle name="Comma 2 2 2 2 5 2 3 2 5" xfId="13891" xr:uid="{2DBCDCC0-DB24-4B1E-A0BB-C0A60B604431}"/>
    <cellStyle name="Comma 2 2 2 2 5 2 3 3" xfId="22778" xr:uid="{7D210AFD-011C-4858-A91B-D0ECE4FE322E}"/>
    <cellStyle name="Comma 2 2 2 2 5 2 3 4" xfId="31793" xr:uid="{93CC1BFA-5992-409F-B2E7-57514E051C59}"/>
    <cellStyle name="Comma 2 2 2 2 5 2 3 5" xfId="16260" xr:uid="{A8B04CED-D7E0-4716-BD97-F05F22FF3471}"/>
    <cellStyle name="Comma 2 2 2 2 5 2 4" xfId="3663" xr:uid="{630C4530-5D19-4480-AAFF-B8B646144494}"/>
    <cellStyle name="Comma 2 2 2 2 5 2 4 2" xfId="8354" xr:uid="{0165F7C1-8B11-489B-8004-DEEE3EAAC4BC}"/>
    <cellStyle name="Comma 2 2 2 2 5 2 4 2 2" xfId="34891" xr:uid="{221B451F-DB13-4F20-A69E-2C8C8110F31D}"/>
    <cellStyle name="Comma 2 2 2 2 5 2 4 2 3" xfId="25897" xr:uid="{B543B257-BD46-4F13-A300-12CA9D4AD4F1}"/>
    <cellStyle name="Comma 2 2 2 2 5 2 4 2 4" xfId="13376" xr:uid="{6CE2E35D-49B0-45D4-A5EE-73701F02A53A}"/>
    <cellStyle name="Comma 2 2 2 2 5 2 4 3" xfId="21690" xr:uid="{D9C9F0FF-9752-4B2A-9450-AAED61001B67}"/>
    <cellStyle name="Comma 2 2 2 2 5 2 4 4" xfId="30705" xr:uid="{9ED28C71-AC59-4D06-9AE0-C28E7360DA23}"/>
    <cellStyle name="Comma 2 2 2 2 5 2 4 5" xfId="18490" xr:uid="{FCD1BFCD-F017-4799-A779-D0D1462CA7E6}"/>
    <cellStyle name="Comma 2 2 2 2 5 2 5" xfId="6900" xr:uid="{550259D7-BE58-4565-88D1-1C9301F9821F}"/>
    <cellStyle name="Comma 2 2 2 2 5 2 5 2" xfId="24445" xr:uid="{0AFD19B7-E749-4A40-BBBF-8DC13F6E2857}"/>
    <cellStyle name="Comma 2 2 2 2 5 2 5 3" xfId="33439" xr:uid="{9B81A00A-BB9A-4DCC-9C04-38D9D8959582}"/>
    <cellStyle name="Comma 2 2 2 2 5 2 5 4" xfId="17387" xr:uid="{0B7F2EA1-4858-41E9-BB34-863F51CC0C95}"/>
    <cellStyle name="Comma 2 2 2 2 5 2 5 5" xfId="11959" xr:uid="{F5729F2E-CDBD-4D9B-9219-21D90F02679D}"/>
    <cellStyle name="Comma 2 2 2 2 5 2 6" xfId="20793" xr:uid="{9CCB40B1-285E-4C8F-9FD1-B2C0D4FA9CE8}"/>
    <cellStyle name="Comma 2 2 2 2 5 2 7" xfId="29808" xr:uid="{447F1FAD-A77B-4E8F-9D31-6214AC04B93E}"/>
    <cellStyle name="Comma 2 2 2 2 5 2 8" xfId="15810" xr:uid="{106C634B-5834-4248-A84E-696BE65DAD57}"/>
    <cellStyle name="Comma 2 2 2 2 5 3" xfId="2300" xr:uid="{0713BD7C-078B-4A74-9A01-EB2DD3733E3E}"/>
    <cellStyle name="Comma 2 2 2 2 5 3 2" xfId="4951" xr:uid="{F20C170C-835C-438F-B220-1D6B2A517119}"/>
    <cellStyle name="Comma 2 2 2 2 5 3 2 2" xfId="9250" xr:uid="{0ED86BDE-D421-4869-B59F-3D312FB9BAD4}"/>
    <cellStyle name="Comma 2 2 2 2 5 3 2 2 2" xfId="35780" xr:uid="{CEECA443-EBCF-4899-8996-A7B86FF33BB2}"/>
    <cellStyle name="Comma 2 2 2 2 5 3 2 2 3" xfId="26786" xr:uid="{A2E07D42-F66C-4AFB-95CF-6D8C98ED3FA0}"/>
    <cellStyle name="Comma 2 2 2 2 5 3 2 2 4" xfId="14015" xr:uid="{F499B166-A98B-4BD6-AE2D-FE1CE858310D}"/>
    <cellStyle name="Comma 2 2 2 2 5 3 2 3" xfId="22865" xr:uid="{7C968D05-479C-4C5B-BCC5-63FEF8472874}"/>
    <cellStyle name="Comma 2 2 2 2 5 3 2 4" xfId="31880" xr:uid="{C6F1C5DD-C71F-4D78-B4C2-894146098811}"/>
    <cellStyle name="Comma 2 2 2 2 5 3 2 5" xfId="19012" xr:uid="{067B3D71-250D-4F69-81C3-E8DD0B2E01E7}"/>
    <cellStyle name="Comma 2 2 2 2 5 3 3" xfId="7059" xr:uid="{D753FD96-ADE0-43F7-A008-578BF791B231}"/>
    <cellStyle name="Comma 2 2 2 2 5 3 3 2" xfId="24603" xr:uid="{A1691DD4-8BA9-4A1E-B19F-120D773EA4B8}"/>
    <cellStyle name="Comma 2 2 2 2 5 3 3 3" xfId="33596" xr:uid="{CECFCBA0-B79C-4D60-9866-47DA27323AE1}"/>
    <cellStyle name="Comma 2 2 2 2 5 3 3 4" xfId="17438" xr:uid="{83BE7D3F-69F4-4BC7-B8EA-F84F2848F1DE}"/>
    <cellStyle name="Comma 2 2 2 2 5 3 3 5" xfId="12086" xr:uid="{DAC2DC5F-E1AF-477B-BA09-A55E76C594D0}"/>
    <cellStyle name="Comma 2 2 2 2 5 3 4" xfId="20880" xr:uid="{B207BF3B-EFCE-4B0D-B7D3-D2B232EA4DF5}"/>
    <cellStyle name="Comma 2 2 2 2 5 3 5" xfId="29895" xr:uid="{84EA6335-C3BC-4689-B8F7-BADDD7C432D8}"/>
    <cellStyle name="Comma 2 2 2 2 5 3 6" xfId="16379" xr:uid="{226E32BB-5F8A-4F31-9033-B5211D2292A6}"/>
    <cellStyle name="Comma 2 2 2 2 5 4" xfId="3769" xr:uid="{B53F15B9-C6F0-4557-82D9-BB47432CA8FE}"/>
    <cellStyle name="Comma 2 2 2 2 5 4 2" xfId="8432" xr:uid="{7A4B96B7-E492-44EB-9D21-6DA4196035DB}"/>
    <cellStyle name="Comma 2 2 2 2 5 4 2 2" xfId="25975" xr:uid="{DFF2D291-8224-4D57-87A7-DE92261DA833}"/>
    <cellStyle name="Comma 2 2 2 2 5 4 2 3" xfId="34968" xr:uid="{47FA8CF5-4D27-4588-9BFA-DC251630C0A3}"/>
    <cellStyle name="Comma 2 2 2 2 5 4 2 4" xfId="18549" xr:uid="{97DC931E-EC62-44E5-AEC0-7A509A8C9CCF}"/>
    <cellStyle name="Comma 2 2 2 2 5 4 2 5" xfId="13439" xr:uid="{2D45096F-062F-4AC3-BE69-6068832CCC99}"/>
    <cellStyle name="Comma 2 2 2 2 5 4 3" xfId="21776" xr:uid="{4A361FBE-14FE-4FF7-8DDA-E8F709440993}"/>
    <cellStyle name="Comma 2 2 2 2 5 4 4" xfId="30791" xr:uid="{2B64630B-973C-4D0B-820C-7D25B28A099B}"/>
    <cellStyle name="Comma 2 2 2 2 5 4 5" xfId="15869" xr:uid="{B77D6E3B-7A14-420A-A0B9-A2AA90314B17}"/>
    <cellStyle name="Comma 2 2 2 2 5 5" xfId="3075" xr:uid="{57A00F98-6110-4967-8FA7-E9244B0B804D}"/>
    <cellStyle name="Comma 2 2 2 2 5 5 2" xfId="7771" xr:uid="{9AC54B5B-BACE-4CA3-9C6F-73BFBFB5D993}"/>
    <cellStyle name="Comma 2 2 2 2 5 5 2 2" xfId="34308" xr:uid="{F8E33E54-72F8-4949-81FE-5F65A2ABA86D}"/>
    <cellStyle name="Comma 2 2 2 2 5 5 2 3" xfId="25314" xr:uid="{378741D1-851F-4EB9-AAC6-DF969A634F48}"/>
    <cellStyle name="Comma 2 2 2 2 5 5 2 4" xfId="12793" xr:uid="{9B14F5F0-42FD-4BEF-A8B0-8A4CD497AC6E}"/>
    <cellStyle name="Comma 2 2 2 2 5 5 3" xfId="21324" xr:uid="{15E66906-5D29-4B30-ABD9-812E76FD2B02}"/>
    <cellStyle name="Comma 2 2 2 2 5 5 4" xfId="30339" xr:uid="{92B068FE-0673-41FF-9B4B-CAA0DE572203}"/>
    <cellStyle name="Comma 2 2 2 2 5 5 5" xfId="17907" xr:uid="{4857B423-6BCB-44B7-BD7B-72A6A0C55B03}"/>
    <cellStyle name="Comma 2 2 2 2 5 6" xfId="5614" xr:uid="{BB79B3AC-541E-4A57-BB8D-99A16621249D}"/>
    <cellStyle name="Comma 2 2 2 2 5 6 2" xfId="9879" xr:uid="{7F686CC4-9251-4CEC-8DC6-F3830A32E769}"/>
    <cellStyle name="Comma 2 2 2 2 5 6 2 2" xfId="36409" xr:uid="{C650D0B6-AB2C-4D37-9BD1-488FB1179809}"/>
    <cellStyle name="Comma 2 2 2 2 5 6 2 3" xfId="27415" xr:uid="{843DB25F-E661-4C8A-8C83-3DF436FA63EB}"/>
    <cellStyle name="Comma 2 2 2 2 5 6 2 4" xfId="14638" xr:uid="{48324683-6CB2-477C-8BAD-DFE2AC4E4A50}"/>
    <cellStyle name="Comma 2 2 2 2 5 6 3" xfId="23276" xr:uid="{E04E4091-9C74-46D7-AD59-B9955C89FC50}"/>
    <cellStyle name="Comma 2 2 2 2 5 6 4" xfId="32291" xr:uid="{995BAC9D-BF24-4396-857F-C6CA88179333}"/>
    <cellStyle name="Comma 2 2 2 2 5 6 5" xfId="19621" xr:uid="{758B85F9-D784-4F0B-B64B-6C5B116474F1}"/>
    <cellStyle name="Comma 2 2 2 2 5 7" xfId="5804" xr:uid="{CFF2ACEF-FC15-4385-A967-3574C22E14E1}"/>
    <cellStyle name="Comma 2 2 2 2 5 7 2" xfId="10798" xr:uid="{D4E6EE4D-B2F3-463C-8E23-DE13294390DB}"/>
    <cellStyle name="Comma 2 2 2 2 5 7 2 2" xfId="37362" xr:uid="{CDFD507E-324E-4A72-858D-9D5BB72DFCD1}"/>
    <cellStyle name="Comma 2 2 2 2 5 7 2 3" xfId="28324" xr:uid="{43AAD69B-8B8D-49C3-9E2E-4546C2A5D7C7}"/>
    <cellStyle name="Comma 2 2 2 2 5 7 2 4" xfId="15001" xr:uid="{CA831D09-47B6-4899-92C4-307F9274BC14}"/>
    <cellStyle name="Comma 2 2 2 2 5 7 3" xfId="23370" xr:uid="{21EC001C-B699-44EF-9EF5-708FF796B54C}"/>
    <cellStyle name="Comma 2 2 2 2 5 7 4" xfId="32380" xr:uid="{33E93ECD-F36F-40D8-B5E7-4E775DCF8370}"/>
    <cellStyle name="Comma 2 2 2 2 5 7 5" xfId="17021" xr:uid="{F0BC3545-A790-419D-9A39-7387B5FEA7D5}"/>
    <cellStyle name="Comma 2 2 2 2 5 8" xfId="5879" xr:uid="{A26A2966-C6B2-4190-BB23-4DE24FBCBB87}"/>
    <cellStyle name="Comma 2 2 2 2 5 8 2" xfId="32452" xr:uid="{8BE22568-37B2-415E-AC4A-DAED23A657EE}"/>
    <cellStyle name="Comma 2 2 2 2 5 8 3" xfId="23444" xr:uid="{F81100A5-F807-4F56-B9CC-5FBC301BA80A}"/>
    <cellStyle name="Comma 2 2 2 2 5 8 4" xfId="11287" xr:uid="{C8FB3ABE-1450-4B73-B304-1588AA0CFFC0}"/>
    <cellStyle name="Comma 2 2 2 2 5 9" xfId="19794" xr:uid="{15348B8A-B1A8-4656-9539-B7733BCEEDAC}"/>
    <cellStyle name="Comma 2 2 2 2 6" xfId="2044" xr:uid="{9F3A949A-C59F-4548-AAC2-7017D8CE9ABD}"/>
    <cellStyle name="Comma 2 2 2 2 6 2" xfId="2910" xr:uid="{9BD72329-07C5-4B98-8511-92C90928425D}"/>
    <cellStyle name="Comma 2 2 2 2 6 2 2" xfId="5532" xr:uid="{3AAC31B7-AF49-4E92-BB25-74E2533B8CFC}"/>
    <cellStyle name="Comma 2 2 2 2 6 2 2 2" xfId="9829" xr:uid="{48F0D63D-60FA-48F4-A0D5-92BE84285F8A}"/>
    <cellStyle name="Comma 2 2 2 2 6 2 2 2 2" xfId="36359" xr:uid="{CDE5DB30-2B9E-435A-8F25-2888BBC5AF31}"/>
    <cellStyle name="Comma 2 2 2 2 6 2 2 2 3" xfId="27365" xr:uid="{1E758BB6-351D-4021-A1AD-772D2A852A68}"/>
    <cellStyle name="Comma 2 2 2 2 6 2 2 2 4" xfId="14594" xr:uid="{A6A98629-79A3-4E6A-8738-DA20B640A89E}"/>
    <cellStyle name="Comma 2 2 2 2 6 2 2 3" xfId="23232" xr:uid="{4C733A97-3B35-457E-8139-9B460495A896}"/>
    <cellStyle name="Comma 2 2 2 2 6 2 2 4" xfId="32247" xr:uid="{C3384C6C-8B63-4648-B15C-10ECEC09F6D7}"/>
    <cellStyle name="Comma 2 2 2 2 6 2 2 5" xfId="19579" xr:uid="{C5135EC4-3B01-4039-BA46-2C639FFCAA22}"/>
    <cellStyle name="Comma 2 2 2 2 6 2 3" xfId="7641" xr:uid="{80C74942-AF64-4558-93FF-885803FD50BC}"/>
    <cellStyle name="Comma 2 2 2 2 6 2 3 2" xfId="25184" xr:uid="{56E2AD82-7441-4560-B742-D238CFF9BBB1}"/>
    <cellStyle name="Comma 2 2 2 2 6 2 3 3" xfId="34178" xr:uid="{8B7775F2-2118-4C4F-B771-69A18C1F0A23}"/>
    <cellStyle name="Comma 2 2 2 2 6 2 3 4" xfId="17803" xr:uid="{43A85783-35E1-4F4D-B73C-EA360FBF4106}"/>
    <cellStyle name="Comma 2 2 2 2 6 2 3 5" xfId="12666" xr:uid="{D9995757-5EF6-46BE-8730-2CFB50EBA646}"/>
    <cellStyle name="Comma 2 2 2 2 6 2 4" xfId="21247" xr:uid="{CD7BE0BD-EF82-42FE-B902-87E0921AB519}"/>
    <cellStyle name="Comma 2 2 2 2 6 2 5" xfId="30262" xr:uid="{8EE79B51-0C23-494D-AA4E-959EB1566BBF}"/>
    <cellStyle name="Comma 2 2 2 2 6 2 6" xfId="16958" xr:uid="{EF9D7D7A-448F-450F-85A3-64451EEA50C6}"/>
    <cellStyle name="Comma 2 2 2 2 6 3" xfId="4792" xr:uid="{35318726-7330-4558-B561-9BBF7F927489}"/>
    <cellStyle name="Comma 2 2 2 2 6 3 2" xfId="9114" xr:uid="{0D54025C-8208-43D0-BA25-7301A2F5F5B9}"/>
    <cellStyle name="Comma 2 2 2 2 6 3 2 2" xfId="26650" xr:uid="{3D9B70DE-B5A4-417A-819E-C1E0CF8E42C8}"/>
    <cellStyle name="Comma 2 2 2 2 6 3 2 3" xfId="35645" xr:uid="{EDC414FC-0B6C-4157-BF7F-C65254CF4AE9}"/>
    <cellStyle name="Comma 2 2 2 2 6 3 2 4" xfId="18914" xr:uid="{AEA41C0E-CE34-4220-A29A-B02D04218972}"/>
    <cellStyle name="Comma 2 2 2 2 6 3 2 5" xfId="13889" xr:uid="{852B123D-ED77-4765-9AC4-9ED6A08F8F60}"/>
    <cellStyle name="Comma 2 2 2 2 6 3 3" xfId="22775" xr:uid="{190A4EF3-3829-4AE8-BB17-B9D7D9A061C3}"/>
    <cellStyle name="Comma 2 2 2 2 6 3 4" xfId="31790" xr:uid="{3FD258D2-9FEC-4A37-B95A-1948B924659B}"/>
    <cellStyle name="Comma 2 2 2 2 6 3 5" xfId="16258" xr:uid="{16FE3836-271D-4243-86BE-7824FFD97E72}"/>
    <cellStyle name="Comma 2 2 2 2 6 4" xfId="3659" xr:uid="{7E015185-4926-446F-9849-D4FE1C8A6D40}"/>
    <cellStyle name="Comma 2 2 2 2 6 4 2" xfId="8350" xr:uid="{08E7ABD0-4ABE-49A6-B504-A1628782C174}"/>
    <cellStyle name="Comma 2 2 2 2 6 4 2 2" xfId="34887" xr:uid="{B0E7FECC-D43D-494F-9F19-1C87B3806638}"/>
    <cellStyle name="Comma 2 2 2 2 6 4 2 3" xfId="25893" xr:uid="{B1336FC9-19D1-48AA-9425-53C3B04DC2AE}"/>
    <cellStyle name="Comma 2 2 2 2 6 4 2 4" xfId="13372" xr:uid="{A43DAED6-4A87-4415-9FB6-4CDADBB47936}"/>
    <cellStyle name="Comma 2 2 2 2 6 4 3" xfId="21689" xr:uid="{43BAE94F-4A37-4A45-AAE9-C4301F7DDEC8}"/>
    <cellStyle name="Comma 2 2 2 2 6 4 4" xfId="30704" xr:uid="{117A175C-0FE0-4CE9-8E68-A81588D4FD19}"/>
    <cellStyle name="Comma 2 2 2 2 6 4 5" xfId="18486" xr:uid="{1F4EB3C3-333B-4F43-B47E-9FB2FD8219FA}"/>
    <cellStyle name="Comma 2 2 2 2 6 5" xfId="6888" xr:uid="{B87C057A-2CD9-4DC1-8B33-A5CF1AA3600E}"/>
    <cellStyle name="Comma 2 2 2 2 6 5 2" xfId="24433" xr:uid="{5D4A7901-83F6-4C54-9E6C-180E825E5249}"/>
    <cellStyle name="Comma 2 2 2 2 6 5 3" xfId="33428" xr:uid="{A33BF8EA-D0B6-4F18-9464-44F48DE932D5}"/>
    <cellStyle name="Comma 2 2 2 2 6 5 4" xfId="17386" xr:uid="{5BCE8D38-8F4F-47DE-B177-5671E5E14B91}"/>
    <cellStyle name="Comma 2 2 2 2 6 5 5" xfId="11955" xr:uid="{6E291A31-C02F-45AF-8B7A-5253FA728995}"/>
    <cellStyle name="Comma 2 2 2 2 6 6" xfId="20790" xr:uid="{ECF3F94B-D1EF-45F1-ABB4-9B160EC722D2}"/>
    <cellStyle name="Comma 2 2 2 2 6 7" xfId="29805" xr:uid="{A9EE8EEA-FD0F-44F3-B37A-F33947D87023}"/>
    <cellStyle name="Comma 2 2 2 2 6 8" xfId="15806" xr:uid="{BDC212FC-DE8E-43ED-AD5A-1613B6A2AD93}"/>
    <cellStyle name="Comma 2 2 2 2 7" xfId="2298" xr:uid="{905A00BD-98F3-4180-9E91-9E463F173350}"/>
    <cellStyle name="Comma 2 2 2 2 7 2" xfId="4949" xr:uid="{B4EE071F-F602-49B3-8340-F56747712887}"/>
    <cellStyle name="Comma 2 2 2 2 7 2 2" xfId="9249" xr:uid="{14251F70-C2FE-4AAF-91E1-F8D7A80E7FE8}"/>
    <cellStyle name="Comma 2 2 2 2 7 2 2 2" xfId="26785" xr:uid="{0D715B1E-7E4A-423D-99DF-0F127C9FB60C}"/>
    <cellStyle name="Comma 2 2 2 2 7 2 2 3" xfId="35779" xr:uid="{1C7DFADD-8238-4C54-8DED-9070B484F888}"/>
    <cellStyle name="Comma 2 2 2 2 7 2 2 4" xfId="19011" xr:uid="{2D3806D0-11D5-4952-95DD-564B84BFF178}"/>
    <cellStyle name="Comma 2 2 2 2 7 2 2 5" xfId="14014" xr:uid="{0C14F447-2184-40DB-A168-60EAAD152F79}"/>
    <cellStyle name="Comma 2 2 2 2 7 2 3" xfId="22863" xr:uid="{1894C75E-918E-42CE-AC67-0EC776DE5AA4}"/>
    <cellStyle name="Comma 2 2 2 2 7 2 4" xfId="31878" xr:uid="{F018123F-DB10-41A4-A26A-03C262789B89}"/>
    <cellStyle name="Comma 2 2 2 2 7 2 5" xfId="16378" xr:uid="{DE5877F8-D470-41CF-BFF5-BEA06C3BCF67}"/>
    <cellStyle name="Comma 2 2 2 2 7 3" xfId="3074" xr:uid="{D971BDD5-B555-449F-9C98-089BFE0289AD}"/>
    <cellStyle name="Comma 2 2 2 2 7 3 2" xfId="7770" xr:uid="{2D1F3526-3ACC-4EE7-9378-B0E6E9CC8AEC}"/>
    <cellStyle name="Comma 2 2 2 2 7 3 2 2" xfId="34307" xr:uid="{A0601D6E-CC7A-4484-84C0-35961885BDD3}"/>
    <cellStyle name="Comma 2 2 2 2 7 3 2 3" xfId="25313" xr:uid="{BD27D8E3-F18E-46C3-ADFB-5C7ED8B7C241}"/>
    <cellStyle name="Comma 2 2 2 2 7 3 2 4" xfId="12792" xr:uid="{C2FF5E0A-1C42-4667-89C8-793973048861}"/>
    <cellStyle name="Comma 2 2 2 2 7 3 3" xfId="21323" xr:uid="{9BBD29A8-A820-4ED7-B357-0BE98698A3D4}"/>
    <cellStyle name="Comma 2 2 2 2 7 3 4" xfId="30338" xr:uid="{D2BF67BF-6609-43FA-B22B-FC74017CFC0D}"/>
    <cellStyle name="Comma 2 2 2 2 7 3 5" xfId="17906" xr:uid="{85E2BC0C-47AB-4914-8F79-D7625A75431D}"/>
    <cellStyle name="Comma 2 2 2 2 7 4" xfId="7057" xr:uid="{F20FA17E-E28E-4B34-B413-DAE3885142DF}"/>
    <cellStyle name="Comma 2 2 2 2 7 4 2" xfId="24601" xr:uid="{1D3AD31C-FA72-43C6-A501-ED38AF080A77}"/>
    <cellStyle name="Comma 2 2 2 2 7 4 3" xfId="33594" xr:uid="{22BEFC27-3BA3-47CA-9B5F-3354E78422D3}"/>
    <cellStyle name="Comma 2 2 2 2 7 4 4" xfId="17437" xr:uid="{F0B1451B-2BF0-4C68-8DAC-77C6E540EBE5}"/>
    <cellStyle name="Comma 2 2 2 2 7 4 5" xfId="12085" xr:uid="{DEDBE329-374E-4DC3-ABE0-C5656165F211}"/>
    <cellStyle name="Comma 2 2 2 2 7 5" xfId="20878" xr:uid="{0736BB6A-99AF-44A4-8E68-471B9B45BBD4}"/>
    <cellStyle name="Comma 2 2 2 2 7 6" xfId="29893" xr:uid="{B5EF7D85-471F-4C94-9C4D-D4C6682E1932}"/>
    <cellStyle name="Comma 2 2 2 2 7 7" xfId="15226" xr:uid="{43FA06F1-C88B-4BBD-9585-C9B32543DB93}"/>
    <cellStyle name="Comma 2 2 2 2 8" xfId="2181" xr:uid="{4848CDB2-0F5A-4558-A87E-206E39D12770}"/>
    <cellStyle name="Comma 2 2 2 2 8 2" xfId="4852" xr:uid="{98BCE053-0F1D-4801-A9DF-88F997AC9242}"/>
    <cellStyle name="Comma 2 2 2 2 8 2 2" xfId="9158" xr:uid="{F2404740-4D9D-46CA-9DD9-9FC58BA89BCE}"/>
    <cellStyle name="Comma 2 2 2 2 8 2 2 2" xfId="35687" xr:uid="{1C475702-731D-484A-99A0-CE1C29B631FC}"/>
    <cellStyle name="Comma 2 2 2 2 8 2 2 3" xfId="26694" xr:uid="{3AD39AC3-76C1-4039-90A0-A11648314C8F}"/>
    <cellStyle name="Comma 2 2 2 2 8 2 2 4" xfId="13929" xr:uid="{9F1D37CB-E989-4AB0-ADB9-4874381973A7}"/>
    <cellStyle name="Comma 2 2 2 2 8 2 3" xfId="18937" xr:uid="{D57CABF7-6B36-4D00-B955-29161BA03E50}"/>
    <cellStyle name="Comma 2 2 2 2 8 3" xfId="6959" xr:uid="{2BF94713-9CB4-40D3-A7CF-470D6695C435}"/>
    <cellStyle name="Comma 2 2 2 2 8 3 2" xfId="33497" xr:uid="{3299D70F-7162-4C57-881F-02EBFA7B617C}"/>
    <cellStyle name="Comma 2 2 2 2 8 3 3" xfId="24504" xr:uid="{310C2F60-C72C-4D0B-A817-22444ED8B1CE}"/>
    <cellStyle name="Comma 2 2 2 2 8 3 4" xfId="12002" xr:uid="{086B125A-1A6A-4748-B758-A016A2E8358C}"/>
    <cellStyle name="Comma 2 2 2 2 8 4" xfId="16298" xr:uid="{6D9E52FC-CD4C-48D7-9CDD-3B60C92C1696}"/>
    <cellStyle name="Comma 2 2 2 2 9" xfId="3765" xr:uid="{5670129F-707E-4411-BAE1-677DB33EAB44}"/>
    <cellStyle name="Comma 2 2 2 2 9 2" xfId="8431" xr:uid="{969EAE2A-AF4D-45BE-98D1-653CB6DC7764}"/>
    <cellStyle name="Comma 2 2 2 2 9 2 2" xfId="25974" xr:uid="{38B01C8C-FD6F-4348-8FC9-556A9A9A897F}"/>
    <cellStyle name="Comma 2 2 2 2 9 2 3" xfId="34967" xr:uid="{2C9C9F9F-29E8-4A9F-8D0D-7A580D05BCEC}"/>
    <cellStyle name="Comma 2 2 2 2 9 2 4" xfId="18548" xr:uid="{53B94683-A4E7-4E96-80B6-5E0EAA4EC978}"/>
    <cellStyle name="Comma 2 2 2 2 9 2 5" xfId="13438" xr:uid="{2DA5B57B-7C95-4695-AFF9-6144C5D9EE89}"/>
    <cellStyle name="Comma 2 2 2 2 9 3" xfId="21772" xr:uid="{44B9A236-5C52-4519-A7F3-BF8521E22ED9}"/>
    <cellStyle name="Comma 2 2 2 2 9 4" xfId="30787" xr:uid="{2951D407-75DC-43CA-B96A-9419C821ED0E}"/>
    <cellStyle name="Comma 2 2 2 2 9 5" xfId="15868" xr:uid="{F4C831A8-45C4-4648-A2BD-48E92AA9FFCA}"/>
    <cellStyle name="Comma 2 2 2 3" xfId="235" xr:uid="{82DD3312-C461-460A-96D8-8DB0AFF93649}"/>
    <cellStyle name="Comma 2 2 2 3 10" xfId="15225" xr:uid="{A6958D14-D8EB-4E16-82B1-672DC98CE85B}"/>
    <cellStyle name="Comma 2 2 2 3 2" xfId="2119" xr:uid="{1A671815-5659-4EC6-AA3D-51205889709E}"/>
    <cellStyle name="Comma 2 2 2 3 2 2" xfId="2928" xr:uid="{E01284E6-1C34-4746-A9B7-BC922F047096}"/>
    <cellStyle name="Comma 2 2 2 3 2 2 2" xfId="5549" xr:uid="{ABBEBAC2-1A0F-412C-B422-4D073C26B843}"/>
    <cellStyle name="Comma 2 2 2 3 2 2 2 2" xfId="9846" xr:uid="{CEEFF492-16D1-45C0-8CD7-338C6F366BD1}"/>
    <cellStyle name="Comma 2 2 2 3 2 2 2 2 2" xfId="36376" xr:uid="{A2A8C9CA-14C0-4125-86E0-D71B856416D8}"/>
    <cellStyle name="Comma 2 2 2 3 2 2 2 2 3" xfId="27382" xr:uid="{03FB8E51-5B82-4026-973D-14C63B378E7F}"/>
    <cellStyle name="Comma 2 2 2 3 2 2 2 2 4" xfId="14611" xr:uid="{F24C0493-C5C6-4F92-9850-F5CB86F310B4}"/>
    <cellStyle name="Comma 2 2 2 3 2 2 2 3" xfId="23239" xr:uid="{FB3DEA8B-A225-4BDD-8987-AA95DD7E4C74}"/>
    <cellStyle name="Comma 2 2 2 3 2 2 2 4" xfId="32254" xr:uid="{F436E5A1-9A9B-413E-AC14-700ADC709FC5}"/>
    <cellStyle name="Comma 2 2 2 3 2 2 2 5" xfId="19594" xr:uid="{564E1C48-6F6F-46B5-B981-6B7919B2F5C4}"/>
    <cellStyle name="Comma 2 2 2 3 2 2 3" xfId="7659" xr:uid="{B8923A4E-E9EC-4909-8C51-860058E8824B}"/>
    <cellStyle name="Comma 2 2 2 3 2 2 3 2" xfId="25202" xr:uid="{3C62DA26-96C5-4FF7-880A-DDA44ADF8725}"/>
    <cellStyle name="Comma 2 2 2 3 2 2 3 3" xfId="34196" xr:uid="{29B2E150-B67B-462F-8977-C943055AE853}"/>
    <cellStyle name="Comma 2 2 2 3 2 2 3 4" xfId="17810" xr:uid="{3DDDAC3E-AE89-4D09-8E12-C64C7AD3A6BF}"/>
    <cellStyle name="Comma 2 2 2 3 2 2 3 5" xfId="12683" xr:uid="{6BEEA840-D47C-41A9-AA99-34845F6F4FA1}"/>
    <cellStyle name="Comma 2 2 2 3 2 2 4" xfId="21254" xr:uid="{1410CDDF-E152-48CF-8F13-86B2B868ABBB}"/>
    <cellStyle name="Comma 2 2 2 3 2 2 5" xfId="30269" xr:uid="{02E9A272-5BDF-4C57-844D-60BF6F788964}"/>
    <cellStyle name="Comma 2 2 2 3 2 2 6" xfId="16975" xr:uid="{D235582D-5258-4C2A-AAC6-B2F5D43D3BBD}"/>
    <cellStyle name="Comma 2 2 2 3 2 3" xfId="4816" xr:uid="{C2676A5F-B23D-441F-B949-884AE3BD83F5}"/>
    <cellStyle name="Comma 2 2 2 3 2 3 2" xfId="9129" xr:uid="{DB90541E-962D-487F-BE01-790943324D9A}"/>
    <cellStyle name="Comma 2 2 2 3 2 3 2 2" xfId="26665" xr:uid="{169EBE75-F455-48E4-B2D4-808FC41CE3D1}"/>
    <cellStyle name="Comma 2 2 2 3 2 3 2 3" xfId="35660" xr:uid="{3279FDAA-17BF-43F3-8792-1ACEC1345464}"/>
    <cellStyle name="Comma 2 2 2 3 2 3 2 4" xfId="18921" xr:uid="{39D94407-1BEE-4232-9164-2979E27DAC4A}"/>
    <cellStyle name="Comma 2 2 2 3 2 3 2 5" xfId="13902" xr:uid="{3666BBAC-ED2B-4567-BA69-6ED9804C81C6}"/>
    <cellStyle name="Comma 2 2 2 3 2 3 3" xfId="22793" xr:uid="{ADC12B44-ACC5-403A-96AA-4C0CA7ACFB1E}"/>
    <cellStyle name="Comma 2 2 2 3 2 3 4" xfId="31808" xr:uid="{612C78F8-F284-4521-B6CC-156F93C267AB}"/>
    <cellStyle name="Comma 2 2 2 3 2 3 5" xfId="16271" xr:uid="{9E870C37-8955-492D-A769-7EB515DBF252}"/>
    <cellStyle name="Comma 2 2 2 3 2 4" xfId="3676" xr:uid="{F18418FD-7D8A-4426-B95C-4EAC87BC4CF0}"/>
    <cellStyle name="Comma 2 2 2 3 2 4 2" xfId="8367" xr:uid="{2CB7F8D3-1EDC-4699-BDA1-A783FE5C7A2C}"/>
    <cellStyle name="Comma 2 2 2 3 2 4 2 2" xfId="34904" xr:uid="{5CF5D06D-B797-4D17-B166-E5B1361BAEC5}"/>
    <cellStyle name="Comma 2 2 2 3 2 4 2 3" xfId="25910" xr:uid="{06B7BD9D-C0BF-45BE-B12D-EF0641FF007F}"/>
    <cellStyle name="Comma 2 2 2 3 2 4 2 4" xfId="13389" xr:uid="{3EDDB1A9-3873-4BA2-AE09-D88D81413A72}"/>
    <cellStyle name="Comma 2 2 2 3 2 4 3" xfId="21696" xr:uid="{5D5119DD-DA56-4F59-9F97-5EBF91280D59}"/>
    <cellStyle name="Comma 2 2 2 3 2 4 4" xfId="30711" xr:uid="{DCF6F8AE-E354-470D-BECA-4D60D777C8B0}"/>
    <cellStyle name="Comma 2 2 2 3 2 4 5" xfId="18503" xr:uid="{A67F9340-39A6-4FA1-B7B2-8C8D3EE9599E}"/>
    <cellStyle name="Comma 2 2 2 3 2 5" xfId="6921" xr:uid="{31A2627F-032C-428D-9B93-98EDB225D6E2}"/>
    <cellStyle name="Comma 2 2 2 3 2 5 2" xfId="24466" xr:uid="{9EB5E345-9134-4986-9461-4029667DB47B}"/>
    <cellStyle name="Comma 2 2 2 3 2 5 3" xfId="33459" xr:uid="{00E27C41-E859-4936-AD9E-C49007A8ED78}"/>
    <cellStyle name="Comma 2 2 2 3 2 5 4" xfId="17393" xr:uid="{A00EC679-EC3A-4B28-A7E3-75880065F37E}"/>
    <cellStyle name="Comma 2 2 2 3 2 5 5" xfId="11972" xr:uid="{06B0E76D-1E76-4ECB-A5F7-C3010385E12F}"/>
    <cellStyle name="Comma 2 2 2 3 2 6" xfId="20808" xr:uid="{77EFBEC3-6D4A-4BBF-91AE-C11608794C81}"/>
    <cellStyle name="Comma 2 2 2 3 2 7" xfId="29823" xr:uid="{833BB00C-2004-4802-8F8B-DF79C1E0247D}"/>
    <cellStyle name="Comma 2 2 2 3 2 8" xfId="15823" xr:uid="{8E55654F-776B-4F29-A184-BCC2D8E4829B}"/>
    <cellStyle name="Comma 2 2 2 3 3" xfId="2297" xr:uid="{1F38383C-806B-4BEB-B7A6-10699B5A9C3C}"/>
    <cellStyle name="Comma 2 2 2 3 3 2" xfId="4948" xr:uid="{A1E6C9AA-017D-4970-A556-E4F92A5F7CFF}"/>
    <cellStyle name="Comma 2 2 2 3 3 2 2" xfId="9248" xr:uid="{CB470342-E7B5-4433-98B6-77BCAE72C88B}"/>
    <cellStyle name="Comma 2 2 2 3 3 2 2 2" xfId="35778" xr:uid="{5DF8C6ED-4B8F-4E08-89DC-2E300CD9471E}"/>
    <cellStyle name="Comma 2 2 2 3 3 2 2 3" xfId="26784" xr:uid="{CBCC806D-F7AA-4675-A12D-50972473F01D}"/>
    <cellStyle name="Comma 2 2 2 3 3 2 2 4" xfId="14013" xr:uid="{E3764681-6BDA-48DE-B3B6-FD203297AC24}"/>
    <cellStyle name="Comma 2 2 2 3 3 2 3" xfId="19010" xr:uid="{BA3AC30A-62AC-4E66-9AC9-53C09CD7A594}"/>
    <cellStyle name="Comma 2 2 2 3 3 3" xfId="7056" xr:uid="{87F0111B-B1B3-46F8-AB76-E5591DCB52C7}"/>
    <cellStyle name="Comma 2 2 2 3 3 3 2" xfId="33593" xr:uid="{2917C9A6-D8E2-4885-80BD-505FFC9069DB}"/>
    <cellStyle name="Comma 2 2 2 3 3 3 3" xfId="24600" xr:uid="{591822D3-B553-4341-ABC8-DD9BDEA67756}"/>
    <cellStyle name="Comma 2 2 2 3 3 3 4" xfId="12084" xr:uid="{34766971-D464-4662-8B8A-48BD779D6AA1}"/>
    <cellStyle name="Comma 2 2 2 3 3 4" xfId="16377" xr:uid="{1DED7913-81D1-4925-978A-B1BFDADC93A5}"/>
    <cellStyle name="Comma 2 2 2 3 4" xfId="3073" xr:uid="{89EEFE26-5F0D-4C9A-A682-B5A33DE599B9}"/>
    <cellStyle name="Comma 2 2 2 3 4 2" xfId="7769" xr:uid="{C827545F-656B-4312-864A-40FE45BD0F2E}"/>
    <cellStyle name="Comma 2 2 2 3 4 2 2" xfId="34306" xr:uid="{6778C186-AD94-485B-B001-B24446CF9FF8}"/>
    <cellStyle name="Comma 2 2 2 3 4 2 3" xfId="25312" xr:uid="{25039BF8-208C-49BE-935C-175D01C231F9}"/>
    <cellStyle name="Comma 2 2 2 3 4 2 4" xfId="12791" xr:uid="{267AC980-083D-44D5-A846-8355D0D28E62}"/>
    <cellStyle name="Comma 2 2 2 3 4 3" xfId="17905" xr:uid="{F6E86F42-84FB-42C5-B208-8034E90A7FCD}"/>
    <cellStyle name="Comma 2 2 2 3 5" xfId="5622" xr:uid="{3AFC698F-82E9-49BD-AC56-F9E1F1961ABE}"/>
    <cellStyle name="Comma 2 2 2 3 5 2" xfId="9887" xr:uid="{381AC0D7-4C67-4799-B529-7759F276C802}"/>
    <cellStyle name="Comma 2 2 2 3 5 2 2" xfId="36417" xr:uid="{69F9B626-D553-4674-86AA-575755850020}"/>
    <cellStyle name="Comma 2 2 2 3 5 2 3" xfId="27423" xr:uid="{8A5165C2-BCDE-48AC-B956-D23244463EA7}"/>
    <cellStyle name="Comma 2 2 2 3 5 2 4" xfId="14646" xr:uid="{BC9F16F8-BC23-4B1C-A91A-C56BA9722DE3}"/>
    <cellStyle name="Comma 2 2 2 3 5 3" xfId="23280" xr:uid="{FAFB126D-20DC-485F-ADB5-4A7E5918BCEA}"/>
    <cellStyle name="Comma 2 2 2 3 5 4" xfId="32295" xr:uid="{8A304695-176B-458E-9127-A5C68E909A34}"/>
    <cellStyle name="Comma 2 2 2 3 5 5" xfId="19629" xr:uid="{8540AD0F-9075-4648-A73D-ECE031EAF406}"/>
    <cellStyle name="Comma 2 2 2 3 6" xfId="5819" xr:uid="{0849F798-1488-439B-B003-8F1212EFDDDE}"/>
    <cellStyle name="Comma 2 2 2 3 6 2" xfId="32393" xr:uid="{E3BE11A2-F8DF-4844-92F2-371765B54605}"/>
    <cellStyle name="Comma 2 2 2 3 6 3" xfId="23385" xr:uid="{4A683B1B-6FED-4240-A038-84D62B188506}"/>
    <cellStyle name="Comma 2 2 2 3 6 4" xfId="11242" xr:uid="{B179F9DE-79C8-423B-A295-A4B077266273}"/>
    <cellStyle name="Comma 2 2 2 3 7" xfId="163" xr:uid="{4F6A020A-BD77-41BA-980D-3F7C967A3E26}"/>
    <cellStyle name="Comma 2 2 2 3 7 2" xfId="2234" xr:uid="{0E666E6E-C98C-4048-9336-A032983AABD5}"/>
    <cellStyle name="Comma 2 2 2 3 7 2 2" xfId="4901" xr:uid="{519876B4-1B62-443A-8258-6580B667F9E2}"/>
    <cellStyle name="Comma 2 2 2 3 7 2 2 2" xfId="9205" xr:uid="{D82FB106-4470-4717-A75B-2693B4696CBD}"/>
    <cellStyle name="Comma 2 2 2 3 7 2 2 2 2" xfId="35734" xr:uid="{E4B3FA5B-5F2D-4D70-A236-59A51FE9B198}"/>
    <cellStyle name="Comma 2 2 2 3 7 2 2 2 3" xfId="26741" xr:uid="{1B2780FB-D800-4B57-8F37-CCB31579C92B}"/>
    <cellStyle name="Comma 2 2 2 3 7 2 2 2 4" xfId="13975" xr:uid="{5D908A65-B3BE-4F7C-A353-73DE286CACB4}"/>
    <cellStyle name="Comma 2 2 2 3 7 2 2 3" xfId="22832" xr:uid="{DF624C18-EA74-4619-A61E-6844164C1FCE}"/>
    <cellStyle name="Comma 2 2 2 3 7 2 2 4" xfId="31847" xr:uid="{A610D08C-AA8A-4442-BB01-E35C65E55D7E}"/>
    <cellStyle name="Comma 2 2 2 3 7 2 2 5" xfId="18981" xr:uid="{4AFD45B2-AFED-4EF8-B34E-C9F1FD276FEA}"/>
    <cellStyle name="Comma 2 2 2 3 7 2 3" xfId="7007" xr:uid="{9FC83E02-6E89-467B-A5CB-9D16513AA372}"/>
    <cellStyle name="Comma 2 2 2 3 7 2 3 2" xfId="24552" xr:uid="{3FF4CCC4-4A54-4318-A24D-62764C910344}"/>
    <cellStyle name="Comma 2 2 2 3 7 2 3 3" xfId="33545" xr:uid="{FB3E5BB6-17A4-403D-A9E8-4883CFEF1B12}"/>
    <cellStyle name="Comma 2 2 2 3 7 2 3 4" xfId="17420" xr:uid="{85B33645-A7CC-4688-B4C4-32ABE186E614}"/>
    <cellStyle name="Comma 2 2 2 3 7 2 3 5" xfId="12048" xr:uid="{76911B6E-A59A-4696-88A4-045D4ABD9CC1}"/>
    <cellStyle name="Comma 2 2 2 3 7 2 4" xfId="20847" xr:uid="{3B6E38B1-3CA4-4B05-AC84-7B5374D7BE8E}"/>
    <cellStyle name="Comma 2 2 2 3 7 2 5" xfId="29862" xr:uid="{30237EA9-98A3-4C1C-BFC0-C91DA430FD9D}"/>
    <cellStyle name="Comma 2 2 2 3 7 2 6" xfId="16344" xr:uid="{CE765875-0641-493E-931C-1C1A16B32D22}"/>
    <cellStyle name="Comma 2 2 2 3 7 3" xfId="3719" xr:uid="{8EC3AC93-8868-4F80-944D-9A1E1B4D793E}"/>
    <cellStyle name="Comma 2 2 2 3 7 3 2" xfId="8399" xr:uid="{0B1C8B6F-D13B-40B7-BC63-0ED9FFEAF2E8}"/>
    <cellStyle name="Comma 2 2 2 3 7 3 2 2" xfId="25942" xr:uid="{04F2555B-36B9-4B2D-8A0E-2B9DB12AEE06}"/>
    <cellStyle name="Comma 2 2 2 3 7 3 2 3" xfId="34935" xr:uid="{F7485073-1CC9-4ECA-B5C2-6194C98B860C}"/>
    <cellStyle name="Comma 2 2 2 3 7 3 2 4" xfId="18531" xr:uid="{8CA7C0AD-59DC-478A-AD62-4D519E2F26FD}"/>
    <cellStyle name="Comma 2 2 2 3 7 3 2 5" xfId="13417" xr:uid="{7A7EA8B2-2E58-4744-A8DA-56A8DCAFE3A7}"/>
    <cellStyle name="Comma 2 2 2 3 7 3 3" xfId="21726" xr:uid="{CFAF394F-08B0-43C5-8953-5B257702A8D8}"/>
    <cellStyle name="Comma 2 2 2 3 7 3 4" xfId="30741" xr:uid="{17016B9A-5C3D-4667-B6EE-A4AC4C9258AA}"/>
    <cellStyle name="Comma 2 2 2 3 7 3 5" xfId="15851" xr:uid="{373B11EC-EE81-4DEE-AB98-78CB1BF0B1A9}"/>
    <cellStyle name="Comma 2 2 2 3 7 4" xfId="3038" xr:uid="{26FC2762-BED0-418C-843A-BC5F86501408}"/>
    <cellStyle name="Comma 2 2 2 3 7 4 2" xfId="7736" xr:uid="{BB5111E6-A0CC-436A-A203-28F5EA92A3E3}"/>
    <cellStyle name="Comma 2 2 2 3 7 4 2 2" xfId="34273" xr:uid="{4EF4F231-4094-4CDF-8D2E-E4D3A226D9F7}"/>
    <cellStyle name="Comma 2 2 2 3 7 4 2 3" xfId="25279" xr:uid="{6A802E3F-EDF3-439D-B3F8-420438633913}"/>
    <cellStyle name="Comma 2 2 2 3 7 4 2 4" xfId="12758" xr:uid="{1AF0EA74-5056-4253-B09C-3BCB1A4E25C2}"/>
    <cellStyle name="Comma 2 2 2 3 7 4 3" xfId="21306" xr:uid="{70D77855-4AC9-41F6-9552-9F6B6620A0AF}"/>
    <cellStyle name="Comma 2 2 2 3 7 4 4" xfId="30321" xr:uid="{E1AB00D4-1744-4669-A6ED-FC77E88EB345}"/>
    <cellStyle name="Comma 2 2 2 3 7 4 5" xfId="17872" xr:uid="{0C2746BE-1F84-4E97-85E4-15B22D44DA4D}"/>
    <cellStyle name="Comma 2 2 2 3 7 5" xfId="5836" xr:uid="{7B172C17-133E-4AA0-BC16-32353A102FD4}"/>
    <cellStyle name="Comma 2 2 2 3 7 5 2" xfId="23401" xr:uid="{19308CBC-BF77-44D4-A6D5-3D76F0E33650}"/>
    <cellStyle name="Comma 2 2 2 3 7 5 3" xfId="32409" xr:uid="{962DD2D6-A972-405F-9402-7C09687BA8BE}"/>
    <cellStyle name="Comma 2 2 2 3 7 5 4" xfId="17003" xr:uid="{65F8CB0C-5F0E-4FF6-8BCF-6CC8525896B1}"/>
    <cellStyle name="Comma 2 2 2 3 7 5 5" xfId="11252" xr:uid="{B915BC9F-EE5E-4EEB-B115-2C912C2AF9D8}"/>
    <cellStyle name="Comma 2 2 2 3 7 6" xfId="19745" xr:uid="{0CD95C38-5275-43BC-ADB3-CA522CCDF12A}"/>
    <cellStyle name="Comma 2 2 2 3 7 7" xfId="28755" xr:uid="{4E5398AD-0991-44C5-A8F9-DCBEAC656954}"/>
    <cellStyle name="Comma 2 2 2 3 7 8" xfId="15192" xr:uid="{29A0EF97-75B7-4BD0-BE3F-8C6358FB1454}"/>
    <cellStyle name="Comma 2 2 2 3 8" xfId="5875" xr:uid="{1719DF03-B561-4561-8E02-1BA8D056A373}"/>
    <cellStyle name="Comma 2 2 2 3 8 2" xfId="32448" xr:uid="{5466FB62-54D3-43BA-A4C2-8661C484A2B8}"/>
    <cellStyle name="Comma 2 2 2 3 8 3" xfId="23440" xr:uid="{7DD1F37E-4CBB-4081-9459-8C4214D04453}"/>
    <cellStyle name="Comma 2 2 2 3 8 4" xfId="11285" xr:uid="{BBD01098-374F-4A5E-B6EE-AAA1839D6B09}"/>
    <cellStyle name="Comma 2 2 2 3 9" xfId="15139" xr:uid="{C3AF0F74-90B2-489F-91A6-734F6CF5BFD5}"/>
    <cellStyle name="Comma 2 2 2 4" xfId="615" xr:uid="{919028B2-8B9D-44A1-93A0-C4747B3E9FCC}"/>
    <cellStyle name="Comma 2 2 2 5" xfId="1990" xr:uid="{0CB9C8F5-B4D4-45F1-8629-FE37A5C17E54}"/>
    <cellStyle name="Comma 2 2 2 5 2" xfId="2879" xr:uid="{887E9B21-2609-4B0B-A9C5-80A62191B7F0}"/>
    <cellStyle name="Comma 2 2 2 5 2 2" xfId="5501" xr:uid="{B0FF2F4C-A19F-4E24-86D8-142A89519FF0}"/>
    <cellStyle name="Comma 2 2 2 5 2 2 2" xfId="9798" xr:uid="{AAE26C05-F978-436A-A92A-2CC26FB03A15}"/>
    <cellStyle name="Comma 2 2 2 5 2 2 2 2" xfId="36328" xr:uid="{3BF00263-2B20-427D-A35E-1AA3CF7B3EDD}"/>
    <cellStyle name="Comma 2 2 2 5 2 2 2 3" xfId="27334" xr:uid="{D5CAC607-ADDC-491D-83D0-C0ADBFB8C093}"/>
    <cellStyle name="Comma 2 2 2 5 2 2 2 4" xfId="14563" xr:uid="{075147F1-20C2-4AEA-A6BB-6EB571435483}"/>
    <cellStyle name="Comma 2 2 2 5 2 2 3" xfId="19550" xr:uid="{C4FB8645-B368-41F3-AD62-C5274061585F}"/>
    <cellStyle name="Comma 2 2 2 5 2 3" xfId="7610" xr:uid="{F56191BC-CCF0-4D61-9157-40728E558C02}"/>
    <cellStyle name="Comma 2 2 2 5 2 3 2" xfId="34147" xr:uid="{190CD49D-35DE-43A5-9A3F-708BC34763A4}"/>
    <cellStyle name="Comma 2 2 2 5 2 3 3" xfId="25153" xr:uid="{BF1BED1E-1532-4B14-B548-1A6ADAA93113}"/>
    <cellStyle name="Comma 2 2 2 5 2 3 4" xfId="12635" xr:uid="{545D2531-2C61-421A-BA48-AFAF246AE855}"/>
    <cellStyle name="Comma 2 2 2 5 2 4" xfId="16927" xr:uid="{0DEF0A64-85DD-42A0-94E2-16C5B7CC2883}"/>
    <cellStyle name="Comma 2 2 2 5 3" xfId="4760" xr:uid="{D761DA47-6E0B-476B-B62B-5402DE6AD677}"/>
    <cellStyle name="Comma 2 2 2 5 3 2" xfId="9083" xr:uid="{389D9DFD-FC53-4AC5-BA87-8F602288DAD2}"/>
    <cellStyle name="Comma 2 2 2 5 3 2 2" xfId="35614" xr:uid="{8D8E6EDD-A7DB-4662-A028-F3CF77ED7B86}"/>
    <cellStyle name="Comma 2 2 2 5 3 2 3" xfId="26619" xr:uid="{9898FB5D-BC5D-4C5A-812B-F061BFC24724}"/>
    <cellStyle name="Comma 2 2 2 5 3 2 4" xfId="13858" xr:uid="{2B5DA779-D9AF-4681-A8C6-FB34D9C7CA85}"/>
    <cellStyle name="Comma 2 2 2 5 3 3" xfId="16227" xr:uid="{C30A8DE2-5650-4DA4-97EF-970F559F1BD8}"/>
    <cellStyle name="Comma 2 2 2 5 4" xfId="3628" xr:uid="{21B63EF0-6231-44E3-B2E3-8CC8EECC60D9}"/>
    <cellStyle name="Comma 2 2 2 5 4 2" xfId="8319" xr:uid="{06CDF9EA-4552-47B0-B43A-2A0558FDD4BF}"/>
    <cellStyle name="Comma 2 2 2 5 4 2 2" xfId="34856" xr:uid="{9D7A7A02-C0E7-4DC3-A331-BC403807BBF6}"/>
    <cellStyle name="Comma 2 2 2 5 4 2 3" xfId="25862" xr:uid="{B3C15C56-8293-46FA-B001-145ADC60FEBA}"/>
    <cellStyle name="Comma 2 2 2 5 4 2 4" xfId="13341" xr:uid="{55F40F0F-F99D-4038-85E2-83148ECBA38E}"/>
    <cellStyle name="Comma 2 2 2 5 4 3" xfId="18455" xr:uid="{D3500D99-9F72-430C-843E-51A4C75CA7EF}"/>
    <cellStyle name="Comma 2 2 2 5 5" xfId="6854" xr:uid="{A9403103-3E47-4915-A561-3207813A250E}"/>
    <cellStyle name="Comma 2 2 2 5 5 2" xfId="33395" xr:uid="{31AC1AAC-1EA7-410A-A20D-2C57369394F1}"/>
    <cellStyle name="Comma 2 2 2 5 5 3" xfId="24400" xr:uid="{94AEE7B6-A2FC-4A56-BECA-1ED95455B85E}"/>
    <cellStyle name="Comma 2 2 2 5 5 4" xfId="11923" xr:uid="{4FDEC831-51D6-4BDD-8C0E-2D40CDFFD344}"/>
    <cellStyle name="Comma 2 2 2 5 6" xfId="15775" xr:uid="{3CAA2BD1-91BD-4157-B6D2-677FF989C864}"/>
    <cellStyle name="Comma 2 2 2 6" xfId="2065" xr:uid="{29163E9D-00C4-4485-906C-1370445A9791}"/>
    <cellStyle name="Comma 2 2 2 6 2" xfId="2912" xr:uid="{0C705787-F202-4B58-990B-D9A1EE1AD7E4}"/>
    <cellStyle name="Comma 2 2 2 6 2 2" xfId="5533" xr:uid="{3990638E-7F57-4706-8AA9-97A664C6E695}"/>
    <cellStyle name="Comma 2 2 2 6 2 2 2" xfId="9830" xr:uid="{8D718691-6528-4704-8116-1C759F7396F1}"/>
    <cellStyle name="Comma 2 2 2 6 2 2 2 2" xfId="36360" xr:uid="{C55371F8-5D5C-4834-87DC-DF155066BBAB}"/>
    <cellStyle name="Comma 2 2 2 6 2 2 2 3" xfId="27366" xr:uid="{DC964CFD-13DB-4E1C-96EC-0A75D1CA14B7}"/>
    <cellStyle name="Comma 2 2 2 6 2 2 2 4" xfId="14595" xr:uid="{11E7F246-8BFF-4D86-8F61-F9002D6C025F}"/>
    <cellStyle name="Comma 2 2 2 6 2 2 3" xfId="19580" xr:uid="{D98858A1-7A42-4A3C-B87F-3E01AF355E85}"/>
    <cellStyle name="Comma 2 2 2 6 2 3" xfId="7643" xr:uid="{BE25022C-52EF-432F-81C5-17803DB51237}"/>
    <cellStyle name="Comma 2 2 2 6 2 3 2" xfId="34180" xr:uid="{102E9E01-AA5C-4FDE-A9EC-DFB63378E760}"/>
    <cellStyle name="Comma 2 2 2 6 2 3 3" xfId="25186" xr:uid="{DFCF2E54-4E0C-484A-92FF-444145EFEF6C}"/>
    <cellStyle name="Comma 2 2 2 6 2 3 4" xfId="12667" xr:uid="{5033BAB8-D446-4199-AAB6-DA742A06D688}"/>
    <cellStyle name="Comma 2 2 2 6 2 4" xfId="16959" xr:uid="{BFF265A3-526D-43B0-BF15-0D460E918650}"/>
    <cellStyle name="Comma 2 2 2 6 3" xfId="3660" xr:uid="{A3C84ACE-6E78-4526-BCCE-A3665E5E4CFF}"/>
    <cellStyle name="Comma 2 2 2 6 3 2" xfId="8351" xr:uid="{E78E20D0-1AAD-451F-8F69-7C137EBC4772}"/>
    <cellStyle name="Comma 2 2 2 6 3 2 2" xfId="34888" xr:uid="{63E1DB37-F67D-4B86-99C5-C93D5B9900E9}"/>
    <cellStyle name="Comma 2 2 2 6 3 2 3" xfId="25894" xr:uid="{B9AEF1C6-D3A9-4AD7-8377-F2E1289975E7}"/>
    <cellStyle name="Comma 2 2 2 6 3 2 4" xfId="13373" xr:uid="{ECBDA744-7A36-4829-A053-1B68E8263081}"/>
    <cellStyle name="Comma 2 2 2 6 3 3" xfId="18487" xr:uid="{203452CE-1722-45A0-8934-C91DA7000EA8}"/>
    <cellStyle name="Comma 2 2 2 6 4" xfId="6897" xr:uid="{C6B17CD1-C720-4539-B52A-0EDDB120BCD1}"/>
    <cellStyle name="Comma 2 2 2 6 4 2" xfId="33436" xr:uid="{4EBA98DC-7619-4DA6-B3ED-8D4F0E7CA957}"/>
    <cellStyle name="Comma 2 2 2 6 4 3" xfId="24442" xr:uid="{ED71894C-6660-463C-9A23-F2D82DF45194}"/>
    <cellStyle name="Comma 2 2 2 6 4 4" xfId="11956" xr:uid="{6A76D92E-AB8C-4EE4-8E23-E7C63B1C129B}"/>
    <cellStyle name="Comma 2 2 2 6 5" xfId="15807" xr:uid="{3FEDC178-6E55-4421-A282-0834479B23BF}"/>
    <cellStyle name="Comma 2 2 2 7" xfId="2105" xr:uid="{8F66AA63-8D67-471F-9BBE-DF995F4978FC}"/>
    <cellStyle name="Comma 2 2 2 7 2" xfId="2925" xr:uid="{F5736C4C-323F-4D00-8511-1B43ADF926B4}"/>
    <cellStyle name="Comma 2 2 2 7 2 2" xfId="5546" xr:uid="{28527D44-6E88-47DB-867E-C11AA7464F12}"/>
    <cellStyle name="Comma 2 2 2 7 2 2 2" xfId="9843" xr:uid="{74C9BA4B-5347-40CF-9ED5-D85C9A38289F}"/>
    <cellStyle name="Comma 2 2 2 7 2 2 2 2" xfId="36373" xr:uid="{5EAB0763-9EA2-42F3-9FE3-96037C9E9C11}"/>
    <cellStyle name="Comma 2 2 2 7 2 2 2 3" xfId="27379" xr:uid="{753BE156-A487-4744-B3B1-1E84EBC55184}"/>
    <cellStyle name="Comma 2 2 2 7 2 2 2 4" xfId="14608" xr:uid="{5E6C0C62-2F3B-4B6D-BD00-286BC9F6E77E}"/>
    <cellStyle name="Comma 2 2 2 7 2 2 3" xfId="19591" xr:uid="{95CAD5F8-1EEC-4107-802D-C7D310932BEE}"/>
    <cellStyle name="Comma 2 2 2 7 2 3" xfId="7656" xr:uid="{92339554-EF44-4B11-A2B9-07155A4D9709}"/>
    <cellStyle name="Comma 2 2 2 7 2 3 2" xfId="34193" xr:uid="{640BF72D-BAF5-4078-8F0A-727594485A6A}"/>
    <cellStyle name="Comma 2 2 2 7 2 3 3" xfId="25199" xr:uid="{8AA8DA83-26C5-428A-91E9-62583CF1F30C}"/>
    <cellStyle name="Comma 2 2 2 7 2 3 4" xfId="12680" xr:uid="{0403C350-1EB8-4667-9721-7B9D4F7267E2}"/>
    <cellStyle name="Comma 2 2 2 7 2 4" xfId="16972" xr:uid="{26EB62D4-82BD-4BF2-BD4C-695890C1A88B}"/>
    <cellStyle name="Comma 2 2 2 7 3" xfId="4808" xr:uid="{BD9432AA-97B3-420F-9056-9BC0F8708B1D}"/>
    <cellStyle name="Comma 2 2 2 7 3 2" xfId="9125" xr:uid="{70337298-EDC7-4DA8-9979-80F511C1615D}"/>
    <cellStyle name="Comma 2 2 2 7 3 2 2" xfId="35656" xr:uid="{48659FC9-2198-4E50-8462-D3344561B8B6}"/>
    <cellStyle name="Comma 2 2 2 7 3 2 3" xfId="26661" xr:uid="{5BFE5CE3-FAD9-4B08-9EDF-05F3CEBE70F6}"/>
    <cellStyle name="Comma 2 2 2 7 3 2 4" xfId="13899" xr:uid="{545475BD-54CC-4925-92D5-600A652D7505}"/>
    <cellStyle name="Comma 2 2 2 7 3 3" xfId="16268" xr:uid="{938901DE-D9EC-49B3-82C4-4C5AE1E8C97E}"/>
    <cellStyle name="Comma 2 2 2 7 4" xfId="3673" xr:uid="{F1B33DB7-B580-42E3-9841-AF875AC6A9FC}"/>
    <cellStyle name="Comma 2 2 2 7 4 2" xfId="8364" xr:uid="{926FE226-5922-4C32-9B25-2B9B74A0CA2A}"/>
    <cellStyle name="Comma 2 2 2 7 4 2 2" xfId="34901" xr:uid="{F851856A-C8FC-4BB8-8B29-A57C7822E842}"/>
    <cellStyle name="Comma 2 2 2 7 4 2 3" xfId="25907" xr:uid="{AE73AF38-FA76-4451-B61C-17EA09635165}"/>
    <cellStyle name="Comma 2 2 2 7 4 2 4" xfId="13386" xr:uid="{9EC5045C-ABD2-4245-9078-CEB7916FE51A}"/>
    <cellStyle name="Comma 2 2 2 7 4 3" xfId="18500" xr:uid="{F70B0020-CBFF-4874-AD52-F9296ED09A7C}"/>
    <cellStyle name="Comma 2 2 2 7 5" xfId="6916" xr:uid="{934E9F66-897E-4737-83D0-6D1503AC97A8}"/>
    <cellStyle name="Comma 2 2 2 7 5 2" xfId="33454" xr:uid="{70972179-EB3B-48E4-8EE8-3778E666853F}"/>
    <cellStyle name="Comma 2 2 2 7 5 3" xfId="24461" xr:uid="{41C84700-B8D9-4154-BB79-CD172001D610}"/>
    <cellStyle name="Comma 2 2 2 7 5 4" xfId="11969" xr:uid="{C4687B19-F067-48A3-A131-D2816F490508}"/>
    <cellStyle name="Comma 2 2 2 7 6" xfId="15820" xr:uid="{8AD220AD-BC7C-4D62-9B9F-8BFF5F55F789}"/>
    <cellStyle name="Comma 2 2 2 8" xfId="2233" xr:uid="{004B3D22-061E-4B97-8E9B-A9108483D7B0}"/>
    <cellStyle name="Comma 2 2 2 8 2" xfId="4900" xr:uid="{93C75AB6-8698-4D6B-8ED5-7B766C09C9F8}"/>
    <cellStyle name="Comma 2 2 2 8 2 2" xfId="9204" xr:uid="{6C6B7F0D-2942-4117-9A90-3CDA290E28BA}"/>
    <cellStyle name="Comma 2 2 2 8 2 2 2" xfId="35733" xr:uid="{6CF73CD8-71EF-415F-93B2-B4C34210E6FA}"/>
    <cellStyle name="Comma 2 2 2 8 2 2 3" xfId="26740" xr:uid="{38C29C9D-0CBE-40F1-9F83-2FAB8D012D02}"/>
    <cellStyle name="Comma 2 2 2 8 2 2 4" xfId="13974" xr:uid="{A1D04E42-9042-416F-9491-8495CF41B7B0}"/>
    <cellStyle name="Comma 2 2 2 8 2 3" xfId="16343" xr:uid="{DBDDC41C-AAC7-4CF1-B423-5CD75E77A81F}"/>
    <cellStyle name="Comma 2 2 2 8 3" xfId="3037" xr:uid="{87480339-7D5E-49A4-9228-4B4A83F23F20}"/>
    <cellStyle name="Comma 2 2 2 8 3 2" xfId="7735" xr:uid="{E8D4CE4C-D129-48BF-A9A3-EE9EACBD62A9}"/>
    <cellStyle name="Comma 2 2 2 8 3 2 2" xfId="34272" xr:uid="{B0F93D66-CD12-4C6B-B47A-52703F303BF4}"/>
    <cellStyle name="Comma 2 2 2 8 3 2 3" xfId="25278" xr:uid="{849B84E1-DC25-4C93-BF97-7641756C7A5B}"/>
    <cellStyle name="Comma 2 2 2 8 3 2 4" xfId="12757" xr:uid="{91012B47-9712-4137-A794-452027B9075D}"/>
    <cellStyle name="Comma 2 2 2 8 3 3" xfId="17871" xr:uid="{BBC22C53-5A11-4C25-8903-3D9C0552DBDE}"/>
    <cellStyle name="Comma 2 2 2 8 4" xfId="7006" xr:uid="{DED88983-C8F7-40F5-AC72-DCEAF8E0462C}"/>
    <cellStyle name="Comma 2 2 2 8 4 2" xfId="33544" xr:uid="{DFEF4681-5EDC-4ECA-AE07-0910CC67C651}"/>
    <cellStyle name="Comma 2 2 2 8 4 3" xfId="24551" xr:uid="{AEB7B8A2-00D2-4E3B-991B-CB0B75FDA1AC}"/>
    <cellStyle name="Comma 2 2 2 8 4 4" xfId="12047" xr:uid="{2506720D-AE3B-4C7B-BFC7-94DF877030E0}"/>
    <cellStyle name="Comma 2 2 2 8 5" xfId="15191" xr:uid="{D99FE307-4F9F-44C2-98AD-CFDEBFE55E41}"/>
    <cellStyle name="Comma 2 2 2 9" xfId="2180" xr:uid="{BA432707-BFFE-4BC9-8516-77622DDCF81E}"/>
    <cellStyle name="Comma 2 2 2 9 2" xfId="4851" xr:uid="{767E656F-E6B5-452A-831A-94DA65C67360}"/>
    <cellStyle name="Comma 2 2 2 9 2 2" xfId="9157" xr:uid="{014B0C0E-AD13-4FA4-A70E-0355D5874252}"/>
    <cellStyle name="Comma 2 2 2 9 2 2 2" xfId="35686" xr:uid="{C1862957-F7F4-40AC-9F27-34A8DC75630D}"/>
    <cellStyle name="Comma 2 2 2 9 2 2 3" xfId="26693" xr:uid="{65C5199E-6224-4412-979E-73D1E7B99A7F}"/>
    <cellStyle name="Comma 2 2 2 9 2 2 4" xfId="13928" xr:uid="{B604AEAF-9935-400D-BE7D-FA14DCB3B061}"/>
    <cellStyle name="Comma 2 2 2 9 2 3" xfId="18936" xr:uid="{632FE88D-3E36-4B0E-8FE6-28A19F047BC1}"/>
    <cellStyle name="Comma 2 2 2 9 3" xfId="6958" xr:uid="{ABBB6FA9-1B93-4D44-A392-B9FDEC80164F}"/>
    <cellStyle name="Comma 2 2 2 9 3 2" xfId="33496" xr:uid="{EF37E7AA-70E6-4663-A628-3146F74BC581}"/>
    <cellStyle name="Comma 2 2 2 9 3 3" xfId="24503" xr:uid="{ECF94B84-71B7-46E9-BFBB-0822A3CFB713}"/>
    <cellStyle name="Comma 2 2 2 9 3 4" xfId="12001" xr:uid="{F60F8A85-382D-4DBB-8DE9-ED621FC4A1B0}"/>
    <cellStyle name="Comma 2 2 2 9 4" xfId="16297" xr:uid="{BFC903EE-4196-4164-B8C2-66AE7CF949EB}"/>
    <cellStyle name="Comma 2 2 3" xfId="303" xr:uid="{ECC1B361-1240-4BE4-B64B-724BB67F145D}"/>
    <cellStyle name="Comma 2 2 3 10" xfId="15121" xr:uid="{E2505CD9-0DAC-4DE4-8356-90C40A5B93EC}"/>
    <cellStyle name="Comma 2 2 3 2" xfId="1992" xr:uid="{D498DFFF-B5B2-4C6D-BB23-338FCE96F9EB}"/>
    <cellStyle name="Comma 2 2 3 2 2" xfId="2881" xr:uid="{BDF15E13-4BAC-43AC-9A9C-4AF6EB564BAB}"/>
    <cellStyle name="Comma 2 2 3 2 2 2" xfId="5503" xr:uid="{7BE2EBC9-EC1F-41C1-A3F9-62D3DD0983D0}"/>
    <cellStyle name="Comma 2 2 3 2 2 2 2" xfId="9800" xr:uid="{9CF5522D-50E2-4326-A658-4DC4DA956E5D}"/>
    <cellStyle name="Comma 2 2 3 2 2 2 2 2" xfId="36330" xr:uid="{3688347A-0122-4688-A4E0-A83529526495}"/>
    <cellStyle name="Comma 2 2 3 2 2 2 2 3" xfId="27336" xr:uid="{5029296A-89D0-41E8-BA0D-1F90B1A67DF3}"/>
    <cellStyle name="Comma 2 2 3 2 2 2 2 4" xfId="14565" xr:uid="{C1D82112-C8AA-49DA-8633-FDAD9079AA0B}"/>
    <cellStyle name="Comma 2 2 3 2 2 2 3" xfId="19552" xr:uid="{991DFE76-3B43-4B64-9718-2DCA8F478230}"/>
    <cellStyle name="Comma 2 2 3 2 2 3" xfId="7612" xr:uid="{89584750-6913-4CE5-BE86-D91A0B204DEB}"/>
    <cellStyle name="Comma 2 2 3 2 2 3 2" xfId="34149" xr:uid="{B8B78BE5-B493-4B7D-ACA9-0717BC111CFB}"/>
    <cellStyle name="Comma 2 2 3 2 2 3 3" xfId="25155" xr:uid="{DB605E5E-0E8F-409F-A6AD-6FDBE5BF6C1E}"/>
    <cellStyle name="Comma 2 2 3 2 2 3 4" xfId="12637" xr:uid="{10B186F8-E047-4B8D-80A4-3600DEC95789}"/>
    <cellStyle name="Comma 2 2 3 2 2 4" xfId="16929" xr:uid="{E17E6DDB-9F87-4B69-A28B-900D27501DA6}"/>
    <cellStyle name="Comma 2 2 3 2 3" xfId="4762" xr:uid="{76C1D7E4-A071-4053-9D03-25673D09CE0A}"/>
    <cellStyle name="Comma 2 2 3 2 3 2" xfId="9085" xr:uid="{BFD7A5B9-0299-4F7D-A3E5-AFC916BE60FA}"/>
    <cellStyle name="Comma 2 2 3 2 3 2 2" xfId="35616" xr:uid="{32E35DE7-B570-4B15-A28F-9FB2363B291B}"/>
    <cellStyle name="Comma 2 2 3 2 3 2 3" xfId="26621" xr:uid="{039DB16D-2F8B-457F-A14A-9FEF5293D573}"/>
    <cellStyle name="Comma 2 2 3 2 3 2 4" xfId="13860" xr:uid="{343804FC-D892-4457-831E-3C526A091CD0}"/>
    <cellStyle name="Comma 2 2 3 2 3 3" xfId="16229" xr:uid="{56273C98-3962-4C3F-9A8E-7F87E1C16D77}"/>
    <cellStyle name="Comma 2 2 3 2 4" xfId="3630" xr:uid="{9C6EA96A-4B4C-4B1E-9450-343A30EEBD41}"/>
    <cellStyle name="Comma 2 2 3 2 4 2" xfId="8321" xr:uid="{D1CFED3E-5324-4156-B601-5E8AB31F948D}"/>
    <cellStyle name="Comma 2 2 3 2 4 2 2" xfId="34858" xr:uid="{E30008F5-2985-456D-988A-1A63BF101C3A}"/>
    <cellStyle name="Comma 2 2 3 2 4 2 3" xfId="25864" xr:uid="{08678767-CAEC-47F2-9911-7642C1A8DC06}"/>
    <cellStyle name="Comma 2 2 3 2 4 2 4" xfId="13343" xr:uid="{BBCD1D96-DB66-496E-8BA2-9A73AEEC2A3A}"/>
    <cellStyle name="Comma 2 2 3 2 4 3" xfId="18457" xr:uid="{11EA44CA-F6C1-4054-BBAE-F9BF33C0F8BE}"/>
    <cellStyle name="Comma 2 2 3 2 5" xfId="6856" xr:uid="{4D76AD74-ED8A-4042-ADC8-E7C42521BB37}"/>
    <cellStyle name="Comma 2 2 3 2 5 2" xfId="33397" xr:uid="{F8FBD8A7-BBD0-4A95-8B98-4599B6688CA7}"/>
    <cellStyle name="Comma 2 2 3 2 5 3" xfId="24402" xr:uid="{E075DC3F-1254-44E8-AB9C-DFE86A1E1BE9}"/>
    <cellStyle name="Comma 2 2 3 2 5 4" xfId="11925" xr:uid="{387C708C-9E8F-421B-9C20-CAB5CC3730E4}"/>
    <cellStyle name="Comma 2 2 3 2 6" xfId="15777" xr:uid="{6F8DCD36-8114-4104-AB58-4E7ED632AFD6}"/>
    <cellStyle name="Comma 2 2 3 3" xfId="2103" xr:uid="{8B1F0729-413B-4BDB-899B-706476C3BEBF}"/>
    <cellStyle name="Comma 2 2 3 3 2" xfId="2924" xr:uid="{9D82735C-96C1-47FF-998B-86C90641FA95}"/>
    <cellStyle name="Comma 2 2 3 3 2 2" xfId="5545" xr:uid="{9607945B-8337-4A54-93B3-C570D3B64FAB}"/>
    <cellStyle name="Comma 2 2 3 3 2 2 2" xfId="9842" xr:uid="{5635F272-E561-4BC3-A5FB-F89040DCE120}"/>
    <cellStyle name="Comma 2 2 3 3 2 2 2 2" xfId="36372" xr:uid="{28D7B7DD-648A-4361-9B1A-75DCC6AE1B58}"/>
    <cellStyle name="Comma 2 2 3 3 2 2 2 3" xfId="27378" xr:uid="{B29933EF-46C2-4AB0-B69E-AEE67BC41D10}"/>
    <cellStyle name="Comma 2 2 3 3 2 2 2 4" xfId="14607" xr:uid="{42217D14-4A22-43E6-BC2B-D85C218AFF49}"/>
    <cellStyle name="Comma 2 2 3 3 2 2 3" xfId="23237" xr:uid="{1B42DB35-BBC0-4EFC-9FED-86E7636C2D77}"/>
    <cellStyle name="Comma 2 2 3 3 2 2 4" xfId="32252" xr:uid="{8B242347-8BE1-4911-84CD-90F3C41E2ACA}"/>
    <cellStyle name="Comma 2 2 3 3 2 2 5" xfId="19590" xr:uid="{FF64B141-9A3B-45C5-AA7D-66B6325DC417}"/>
    <cellStyle name="Comma 2 2 3 3 2 3" xfId="7655" xr:uid="{CE8D8095-A40F-4457-BE66-3DA42BE5C0D7}"/>
    <cellStyle name="Comma 2 2 3 3 2 3 2" xfId="25198" xr:uid="{4C0E7FD9-FD8E-4265-9098-BCA7D2339612}"/>
    <cellStyle name="Comma 2 2 3 3 2 3 3" xfId="34192" xr:uid="{99D228AA-5C81-428E-9E32-C56304D975B7}"/>
    <cellStyle name="Comma 2 2 3 3 2 3 4" xfId="17808" xr:uid="{73CF9898-9334-4880-B411-4B96EB397795}"/>
    <cellStyle name="Comma 2 2 3 3 2 3 5" xfId="12679" xr:uid="{2A1C660C-72A1-4909-A66A-55BEDF2B0F28}"/>
    <cellStyle name="Comma 2 2 3 3 2 4" xfId="21252" xr:uid="{174BD216-4383-4F07-8150-975A4CABE149}"/>
    <cellStyle name="Comma 2 2 3 3 2 5" xfId="30267" xr:uid="{A4E2CCF8-645B-4F77-8232-07591E53D1F1}"/>
    <cellStyle name="Comma 2 2 3 3 2 6" xfId="16971" xr:uid="{C2E17933-62DC-45D3-B9E7-77F74D709A1B}"/>
    <cellStyle name="Comma 2 2 3 3 3" xfId="4807" xr:uid="{9422A3A3-F010-4CD1-B02A-59185491FC15}"/>
    <cellStyle name="Comma 2 2 3 3 3 2" xfId="9124" xr:uid="{D2DED7EF-E5EF-4AAF-9DBC-01FE5CF46C98}"/>
    <cellStyle name="Comma 2 2 3 3 3 2 2" xfId="26660" xr:uid="{6E2E6B0C-C868-49B0-BDDD-7CD0E2F05F8F}"/>
    <cellStyle name="Comma 2 2 3 3 3 2 3" xfId="35655" xr:uid="{5F3F60F5-2D8C-4DBD-8666-1D33BAFACB8D}"/>
    <cellStyle name="Comma 2 2 3 3 3 2 4" xfId="18919" xr:uid="{40AA960B-6FE7-4CB9-A809-D459B147245E}"/>
    <cellStyle name="Comma 2 2 3 3 3 2 5" xfId="13898" xr:uid="{403D2517-1D04-4F87-A355-F228617C387D}"/>
    <cellStyle name="Comma 2 2 3 3 3 3" xfId="22786" xr:uid="{A716B2BE-82A4-4846-96D5-1294819D0A11}"/>
    <cellStyle name="Comma 2 2 3 3 3 4" xfId="31801" xr:uid="{BDD625A2-DA8C-49E9-8161-629A3CBD9545}"/>
    <cellStyle name="Comma 2 2 3 3 3 5" xfId="16267" xr:uid="{7B7A2CE2-8966-4C83-9621-0426DBA33EC6}"/>
    <cellStyle name="Comma 2 2 3 3 4" xfId="3672" xr:uid="{B566929B-AD40-4AF0-B2FB-30AE7FBAB514}"/>
    <cellStyle name="Comma 2 2 3 3 4 2" xfId="8363" xr:uid="{39267916-E19A-4C44-8BCD-55BFC5AFF96F}"/>
    <cellStyle name="Comma 2 2 3 3 4 2 2" xfId="34900" xr:uid="{030FB049-4ECF-432D-B88A-D8CBCF710C4F}"/>
    <cellStyle name="Comma 2 2 3 3 4 2 3" xfId="25906" xr:uid="{4CD62722-1F91-49E7-B979-914F91F9BC9C}"/>
    <cellStyle name="Comma 2 2 3 3 4 2 4" xfId="13385" xr:uid="{AA0328D3-DFF0-4BE2-B6FF-7C2F9673CB5F}"/>
    <cellStyle name="Comma 2 2 3 3 4 3" xfId="21694" xr:uid="{ABA477F6-047B-4917-A66E-277E8B13C09F}"/>
    <cellStyle name="Comma 2 2 3 3 4 4" xfId="30709" xr:uid="{95803A85-EF55-4740-AEBA-ED2D6D1A3471}"/>
    <cellStyle name="Comma 2 2 3 3 4 5" xfId="18499" xr:uid="{89A5DA10-3F47-426F-8085-25E508F58DF6}"/>
    <cellStyle name="Comma 2 2 3 3 5" xfId="6914" xr:uid="{23E92827-6E33-4CAF-98E6-2A42EDB2CE02}"/>
    <cellStyle name="Comma 2 2 3 3 5 2" xfId="24459" xr:uid="{089CDF93-3E77-44B3-8BD7-6CF2BA683BE1}"/>
    <cellStyle name="Comma 2 2 3 3 5 3" xfId="33452" xr:uid="{75DE17B7-F2BA-42F8-82F5-64AFB5C883A5}"/>
    <cellStyle name="Comma 2 2 3 3 5 4" xfId="17391" xr:uid="{E8E0E75F-C007-4F1D-BE01-7CBBF98A5498}"/>
    <cellStyle name="Comma 2 2 3 3 5 5" xfId="11968" xr:uid="{D7E9AEE8-4D77-4923-BC14-C1C75D2A5C20}"/>
    <cellStyle name="Comma 2 2 3 3 6" xfId="20801" xr:uid="{31B856B5-4904-45ED-B951-D1D970F27DA5}"/>
    <cellStyle name="Comma 2 2 3 3 7" xfId="29816" xr:uid="{259C59E4-04C2-4277-90DB-0182DA5D2A82}"/>
    <cellStyle name="Comma 2 2 3 3 8" xfId="15819" xr:uid="{5C138BD9-D0E0-49AF-B9A6-A9215D85B5A6}"/>
    <cellStyle name="Comma 2 2 3 4" xfId="2309" xr:uid="{917A657A-8EAD-4B0F-A764-B5C352CF28BE}"/>
    <cellStyle name="Comma 2 2 3 5" xfId="2182" xr:uid="{9F7F45C6-396C-49C4-B200-F68544CA2F29}"/>
    <cellStyle name="Comma 2 2 3 5 2" xfId="4853" xr:uid="{BE78344B-8967-4CCA-8D22-9F11E4E00DD1}"/>
    <cellStyle name="Comma 2 2 3 5 2 2" xfId="9159" xr:uid="{266C4335-0178-4E3C-937A-F3E11F45DAFC}"/>
    <cellStyle name="Comma 2 2 3 5 2 2 2" xfId="35688" xr:uid="{23218D51-38CE-4FD4-8B7B-71E1287CC1E5}"/>
    <cellStyle name="Comma 2 2 3 5 2 2 3" xfId="26695" xr:uid="{C68D955F-9B76-4DD7-A524-321A60813F0C}"/>
    <cellStyle name="Comma 2 2 3 5 2 2 4" xfId="13930" xr:uid="{25AFB8B6-FCC2-48F3-8DF4-3D16B7468287}"/>
    <cellStyle name="Comma 2 2 3 5 2 3" xfId="18938" xr:uid="{6A99AD89-AD1B-414B-B59F-076EFA47089B}"/>
    <cellStyle name="Comma 2 2 3 5 3" xfId="6960" xr:uid="{C12F2582-918A-4D5D-86BD-1133DF529836}"/>
    <cellStyle name="Comma 2 2 3 5 3 2" xfId="33498" xr:uid="{CD73A049-6BF8-459F-8028-544D4096DD36}"/>
    <cellStyle name="Comma 2 2 3 5 3 3" xfId="24505" xr:uid="{853025D1-65F7-49ED-A5D5-5420A6C01A9E}"/>
    <cellStyle name="Comma 2 2 3 5 3 4" xfId="12003" xr:uid="{BE3354BE-4881-4E3E-AE3C-8386CB422D6A}"/>
    <cellStyle name="Comma 2 2 3 5 4" xfId="16299" xr:uid="{34D3C3F0-42C0-4389-9334-228AF64C2864}"/>
    <cellStyle name="Comma 2 2 3 6" xfId="2993" xr:uid="{1C346F4D-B781-48EA-9EFB-38EA7D8F00DB}"/>
    <cellStyle name="Comma 2 2 3 6 2" xfId="7691" xr:uid="{0A22469B-1834-427B-922F-386323E4B9CB}"/>
    <cellStyle name="Comma 2 2 3 6 2 2" xfId="34228" xr:uid="{932BAF96-AECE-43D1-98B3-CD2B826C6573}"/>
    <cellStyle name="Comma 2 2 3 6 2 3" xfId="25234" xr:uid="{C8206523-9BEF-4C2B-A344-E8C53355C033}"/>
    <cellStyle name="Comma 2 2 3 6 2 4" xfId="12713" xr:uid="{AE747246-4B92-4219-967E-C26579F4CB81}"/>
    <cellStyle name="Comma 2 2 3 6 3" xfId="17827" xr:uid="{97413B12-CABE-4EDF-9FA0-E89DDD33564C}"/>
    <cellStyle name="Comma 2 2 3 7" xfId="5623" xr:uid="{D54D63C5-8A44-4C77-9805-BDE55BF07D01}"/>
    <cellStyle name="Comma 2 2 3 7 2" xfId="9888" xr:uid="{E33B2A77-7244-4540-9A84-B914AA351A14}"/>
    <cellStyle name="Comma 2 2 3 7 2 2" xfId="36418" xr:uid="{8392EF63-7C36-4171-B8F0-5C65B41CD256}"/>
    <cellStyle name="Comma 2 2 3 7 2 3" xfId="27424" xr:uid="{BCF049DC-4F7D-455F-80FF-2EF84DEA230D}"/>
    <cellStyle name="Comma 2 2 3 7 2 4" xfId="14647" xr:uid="{1833C475-B3C1-42C8-8A3F-1396467C4478}"/>
    <cellStyle name="Comma 2 2 3 7 3" xfId="23281" xr:uid="{9EBDBC30-773A-440F-A156-9132C55932BD}"/>
    <cellStyle name="Comma 2 2 3 7 4" xfId="32296" xr:uid="{B7F2C5BD-66A6-435B-AB0D-47047C456FFA}"/>
    <cellStyle name="Comma 2 2 3 7 5" xfId="19630" xr:uid="{23F3F001-883F-4662-B1FB-F2114A513926}"/>
    <cellStyle name="Comma 2 2 3 8" xfId="5820" xr:uid="{9EC179CF-0349-4D75-A058-16906997A4B7}"/>
    <cellStyle name="Comma 2 2 3 8 2" xfId="32394" xr:uid="{80C01A45-4B1A-4BD7-A81B-718FA342D188}"/>
    <cellStyle name="Comma 2 2 3 8 3" xfId="23386" xr:uid="{509E953E-B09F-48BE-B892-43AE0EA786DD}"/>
    <cellStyle name="Comma 2 2 3 8 4" xfId="11243" xr:uid="{C9B3D562-7D91-4C26-8319-6CDB6382B0DA}"/>
    <cellStyle name="Comma 2 2 3 9" xfId="15141" xr:uid="{0CD0C1BB-4D24-4BF5-ADF3-825DDE724858}"/>
    <cellStyle name="Comma 2 2 4" xfId="1993" xr:uid="{8DF1C702-F043-432E-834F-7B7D94782CFB}"/>
    <cellStyle name="Comma 2 2 4 2" xfId="1994" xr:uid="{43366256-6D8B-4E0C-A100-733816790FCC}"/>
    <cellStyle name="Comma 2 2 4 2 2" xfId="2883" xr:uid="{B1AC5B33-11BD-4E3C-A6E0-A55A0255BE0A}"/>
    <cellStyle name="Comma 2 2 4 2 2 2" xfId="5505" xr:uid="{32B44D43-5717-44CD-ADAB-B265B0C36B8E}"/>
    <cellStyle name="Comma 2 2 4 2 2 2 2" xfId="9802" xr:uid="{82048D13-BA51-4817-9DFB-9D75CDCFBA38}"/>
    <cellStyle name="Comma 2 2 4 2 2 2 2 2" xfId="36332" xr:uid="{7BFB6B2D-BC0B-4729-9374-5FF98A53ABBE}"/>
    <cellStyle name="Comma 2 2 4 2 2 2 2 3" xfId="27338" xr:uid="{3E1786D4-97FF-40A2-B216-A44F992CC59E}"/>
    <cellStyle name="Comma 2 2 4 2 2 2 2 4" xfId="14567" xr:uid="{D8BF1581-0C2F-4308-B29E-BF80EC171F29}"/>
    <cellStyle name="Comma 2 2 4 2 2 2 3" xfId="16931" xr:uid="{950A8AF1-B622-4626-B4B8-736AB2FDCBBF}"/>
    <cellStyle name="Comma 2 2 4 2 2 3" xfId="3632" xr:uid="{1A72CAAA-17E0-478B-B91D-A569D6A4AD94}"/>
    <cellStyle name="Comma 2 2 4 2 2 3 2" xfId="8323" xr:uid="{F5E36AD7-8862-48C9-9AB4-B26DD75EF2F4}"/>
    <cellStyle name="Comma 2 2 4 2 2 3 2 2" xfId="34860" xr:uid="{418E458C-2095-4E2C-94CA-06E0042B13A9}"/>
    <cellStyle name="Comma 2 2 4 2 2 3 2 3" xfId="25866" xr:uid="{3D2271EE-0E6A-4AFA-91D9-DF8A49D98BD2}"/>
    <cellStyle name="Comma 2 2 4 2 2 3 2 4" xfId="13345" xr:uid="{77B67690-EAA2-4349-9902-A1B2C792784D}"/>
    <cellStyle name="Comma 2 2 4 2 2 3 3" xfId="18459" xr:uid="{26A2081A-7FF2-45B4-B0B6-BED80DC3F8B7}"/>
    <cellStyle name="Comma 2 2 4 2 2 4" xfId="7614" xr:uid="{C6CA6F32-EBB9-4754-98C4-ED6F5F67F57B}"/>
    <cellStyle name="Comma 2 2 4 2 2 4 2" xfId="34151" xr:uid="{6AB26413-6F09-48A3-B721-EFFBFCCDF524}"/>
    <cellStyle name="Comma 2 2 4 2 2 4 3" xfId="25157" xr:uid="{ABE77D13-A3DD-4149-863B-922E1ED3DB4F}"/>
    <cellStyle name="Comma 2 2 4 2 2 4 4" xfId="12639" xr:uid="{A9E2E0D6-C996-4B73-93A6-462F9E25E9CC}"/>
    <cellStyle name="Comma 2 2 4 2 2 5" xfId="15779" xr:uid="{135F8112-BEEF-4B7F-8A7A-1CC9BE959FC7}"/>
    <cellStyle name="Comma 2 2 4 2 3" xfId="2184" xr:uid="{D63B4F67-52EA-4603-A835-E23A92C6075C}"/>
    <cellStyle name="Comma 2 2 4 2 3 2" xfId="4855" xr:uid="{E4A862AA-AE63-463D-AF51-848CE02A1B60}"/>
    <cellStyle name="Comma 2 2 4 2 3 2 2" xfId="9161" xr:uid="{8E0E73CC-1C6E-4755-8B92-6447A5AD046A}"/>
    <cellStyle name="Comma 2 2 4 2 3 2 2 2" xfId="35690" xr:uid="{1C308DD8-1CED-4B3B-AE40-F1D311521987}"/>
    <cellStyle name="Comma 2 2 4 2 3 2 2 3" xfId="26697" xr:uid="{9FFE787E-374A-4D3E-8B57-444FE86871FD}"/>
    <cellStyle name="Comma 2 2 4 2 3 2 2 4" xfId="13932" xr:uid="{093F5489-05B6-45CE-9564-23A5537347C5}"/>
    <cellStyle name="Comma 2 2 4 2 3 2 3" xfId="18940" xr:uid="{F27A6F15-BCD8-4268-9D46-FC78159D92E0}"/>
    <cellStyle name="Comma 2 2 4 2 3 3" xfId="6962" xr:uid="{6E9531FD-9059-4915-8658-5E18C0D675FE}"/>
    <cellStyle name="Comma 2 2 4 2 3 3 2" xfId="33500" xr:uid="{418B292E-F50C-484A-B8BF-1ED4D1436DDE}"/>
    <cellStyle name="Comma 2 2 4 2 3 3 3" xfId="24507" xr:uid="{A7FF02D9-DD05-4497-8A51-14677DE7F125}"/>
    <cellStyle name="Comma 2 2 4 2 3 3 4" xfId="12005" xr:uid="{4EFEE12A-939F-459D-BBBC-8630B100D06D}"/>
    <cellStyle name="Comma 2 2 4 2 3 4" xfId="16301" xr:uid="{BF872535-9DC0-41D4-A4F3-22EF83DA9E36}"/>
    <cellStyle name="Comma 2 2 4 2 4" xfId="4764" xr:uid="{695D3B77-AF05-41B0-9AA8-DE6BF985E1C7}"/>
    <cellStyle name="Comma 2 2 4 2 4 2" xfId="9087" xr:uid="{74F80DDB-9EDA-4FD8-8E1A-680545D004FA}"/>
    <cellStyle name="Comma 2 2 4 2 4 2 2" xfId="35618" xr:uid="{5B6C2D6D-C750-475A-9876-571BA2766EBA}"/>
    <cellStyle name="Comma 2 2 4 2 4 2 3" xfId="26623" xr:uid="{15712919-B7E1-4999-BEA5-2F0C8800C75C}"/>
    <cellStyle name="Comma 2 2 4 2 4 2 4" xfId="13862" xr:uid="{DC271E3A-C82B-4F79-B635-EFB45929CF23}"/>
    <cellStyle name="Comma 2 2 4 2 4 3" xfId="16231" xr:uid="{A0E8B1C1-BE11-4BAF-A3E2-F7F21901CDA1}"/>
    <cellStyle name="Comma 2 2 4 2 5" xfId="2995" xr:uid="{A4ABE8E4-DAFB-48C3-B27E-B1187EE151AF}"/>
    <cellStyle name="Comma 2 2 4 2 5 2" xfId="7693" xr:uid="{7BA76832-887C-4148-90CF-4C012492796D}"/>
    <cellStyle name="Comma 2 2 4 2 5 2 2" xfId="34230" xr:uid="{F0FD3D46-7032-4168-A4C2-8B8CA2739C93}"/>
    <cellStyle name="Comma 2 2 4 2 5 2 3" xfId="25236" xr:uid="{C700E1CA-34BF-4C62-85C1-0C645CEFC6CD}"/>
    <cellStyle name="Comma 2 2 4 2 5 2 4" xfId="12715" xr:uid="{6C51E915-804D-42A2-BF9D-F070D0DF167F}"/>
    <cellStyle name="Comma 2 2 4 2 5 3" xfId="17829" xr:uid="{A014A474-87EC-43A7-A0B4-B4C23015B337}"/>
    <cellStyle name="Comma 2 2 4 2 6" xfId="6858" xr:uid="{4FF3E113-00F8-43FC-AEF3-92C5D6A33852}"/>
    <cellStyle name="Comma 2 2 4 2 6 2" xfId="33399" xr:uid="{1B3F2D09-0C61-4776-8287-31FC444AF6BC}"/>
    <cellStyle name="Comma 2 2 4 2 6 3" xfId="24404" xr:uid="{CC80B46F-0BFB-4456-9D34-F6296A9E787F}"/>
    <cellStyle name="Comma 2 2 4 2 6 4" xfId="11927" xr:uid="{B2B40CF3-0D48-4C42-8C80-0E74247A55FE}"/>
    <cellStyle name="Comma 2 2 4 2 7" xfId="15113" xr:uid="{C81695B8-9B11-4B2E-86F2-99B5537A042E}"/>
    <cellStyle name="Comma 2 2 4 3" xfId="2882" xr:uid="{C76A0433-CBFB-4F01-969D-F47E20A4EBBB}"/>
    <cellStyle name="Comma 2 2 4 3 2" xfId="5504" xr:uid="{B8D7E243-B32B-45FA-8A40-0CB0B5AC1484}"/>
    <cellStyle name="Comma 2 2 4 3 2 2" xfId="9801" xr:uid="{3E5A4CA0-9F17-4167-A2D0-E07E3F35AB6B}"/>
    <cellStyle name="Comma 2 2 4 3 2 2 2" xfId="36331" xr:uid="{306FA988-DC16-436D-93BF-1A067897B683}"/>
    <cellStyle name="Comma 2 2 4 3 2 2 3" xfId="27337" xr:uid="{7B0B7E45-C372-4653-B66C-323637672933}"/>
    <cellStyle name="Comma 2 2 4 3 2 2 4" xfId="14566" xr:uid="{6314AB87-D070-4925-A6BD-0093A78D6838}"/>
    <cellStyle name="Comma 2 2 4 3 2 3" xfId="16930" xr:uid="{134C03DE-B685-4A78-AF5B-1493BEFF435A}"/>
    <cellStyle name="Comma 2 2 4 3 3" xfId="3631" xr:uid="{6907B941-18D8-431E-A36B-98D55D3FC67F}"/>
    <cellStyle name="Comma 2 2 4 3 3 2" xfId="8322" xr:uid="{84E30259-A31C-4A41-91C2-B837DE422805}"/>
    <cellStyle name="Comma 2 2 4 3 3 2 2" xfId="34859" xr:uid="{5255FCBD-8FC2-4F05-91E0-4BEC1A811E9A}"/>
    <cellStyle name="Comma 2 2 4 3 3 2 3" xfId="25865" xr:uid="{B40C9D25-2863-4F9E-A623-494F22B2B675}"/>
    <cellStyle name="Comma 2 2 4 3 3 2 4" xfId="13344" xr:uid="{804278F3-EC5C-4625-B091-4A76E875537A}"/>
    <cellStyle name="Comma 2 2 4 3 3 3" xfId="18458" xr:uid="{FE6C6252-4EDF-46C1-A4AF-4A9FF1B775FD}"/>
    <cellStyle name="Comma 2 2 4 3 4" xfId="7613" xr:uid="{F9E266C4-86B5-423E-97FC-39A227E2028E}"/>
    <cellStyle name="Comma 2 2 4 3 4 2" xfId="34150" xr:uid="{37698F1D-4F52-4CAD-84CD-B07EEFBE62E1}"/>
    <cellStyle name="Comma 2 2 4 3 4 3" xfId="25156" xr:uid="{5F7BE3DC-7C7A-4A7B-9835-1F1873EFD974}"/>
    <cellStyle name="Comma 2 2 4 3 4 4" xfId="12638" xr:uid="{36FDAF38-230F-4ED8-81DB-3A4EECB1DC4D}"/>
    <cellStyle name="Comma 2 2 4 3 5" xfId="15778" xr:uid="{101E1B12-8D87-4712-AF2C-218156FCEF8C}"/>
    <cellStyle name="Comma 2 2 4 4" xfId="2183" xr:uid="{059B762D-EEB8-4811-9070-F3D7F3AE9016}"/>
    <cellStyle name="Comma 2 2 4 4 2" xfId="4854" xr:uid="{CE63FD91-EC7D-490E-AE41-509C47895C3C}"/>
    <cellStyle name="Comma 2 2 4 4 2 2" xfId="9160" xr:uid="{4FC6D8C5-C9BE-4791-8BA8-F17ED0F68145}"/>
    <cellStyle name="Comma 2 2 4 4 2 2 2" xfId="35689" xr:uid="{8B2D7420-B41D-4A8A-8ED5-74699A0C97BC}"/>
    <cellStyle name="Comma 2 2 4 4 2 2 3" xfId="26696" xr:uid="{398668F0-B396-4618-A6EF-C0DD1359522E}"/>
    <cellStyle name="Comma 2 2 4 4 2 2 4" xfId="13931" xr:uid="{9151BB44-1A41-4248-8093-BE37A02C32E9}"/>
    <cellStyle name="Comma 2 2 4 4 2 3" xfId="18939" xr:uid="{C0419843-54A7-4120-B053-1127AEE9EA08}"/>
    <cellStyle name="Comma 2 2 4 4 3" xfId="6961" xr:uid="{B421B978-F2B7-42A2-8F32-494B443565FB}"/>
    <cellStyle name="Comma 2 2 4 4 3 2" xfId="33499" xr:uid="{B8306FA6-5BF8-4735-A990-762EEF71FF16}"/>
    <cellStyle name="Comma 2 2 4 4 3 3" xfId="24506" xr:uid="{9A2A56D6-9BBD-47B1-A483-8A65F0AAEB9A}"/>
    <cellStyle name="Comma 2 2 4 4 3 4" xfId="12004" xr:uid="{52664B07-EB17-44D0-A233-E3EF467B733D}"/>
    <cellStyle name="Comma 2 2 4 4 4" xfId="16300" xr:uid="{BB4AB553-5529-4426-9C62-CEB88F977693}"/>
    <cellStyle name="Comma 2 2 4 5" xfId="4763" xr:uid="{ECFF9122-76BF-4951-8B9C-DF69A2D07DEC}"/>
    <cellStyle name="Comma 2 2 4 5 2" xfId="9086" xr:uid="{F9EB033F-F11F-40A0-9706-9F4FDB098DFB}"/>
    <cellStyle name="Comma 2 2 4 5 2 2" xfId="35617" xr:uid="{CA1B63E5-54B7-4346-8892-A7899FBD61D8}"/>
    <cellStyle name="Comma 2 2 4 5 2 3" xfId="26622" xr:uid="{63B3CF1A-6FE5-4978-BD32-F90C7F8A5CD1}"/>
    <cellStyle name="Comma 2 2 4 5 2 4" xfId="13861" xr:uid="{AE5C3DEB-4622-43CD-AD5D-B5CDB7AC54B4}"/>
    <cellStyle name="Comma 2 2 4 5 3" xfId="16230" xr:uid="{8E12502C-3156-4A38-8EE2-3AECF60E2919}"/>
    <cellStyle name="Comma 2 2 4 6" xfId="2994" xr:uid="{77CFEBCD-869C-4977-BAC4-C9EFA1C6FB60}"/>
    <cellStyle name="Comma 2 2 4 6 2" xfId="7692" xr:uid="{11B00C27-7524-45AE-B48E-354F74E28403}"/>
    <cellStyle name="Comma 2 2 4 6 2 2" xfId="34229" xr:uid="{08B96396-5484-44E4-8FBC-8A6A4BC665A3}"/>
    <cellStyle name="Comma 2 2 4 6 2 3" xfId="25235" xr:uid="{AC525429-FF1B-4E06-8D53-A94DD57C4BAA}"/>
    <cellStyle name="Comma 2 2 4 6 2 4" xfId="12714" xr:uid="{EF99D064-BCF5-4336-8DE3-3FF848C96B27}"/>
    <cellStyle name="Comma 2 2 4 6 3" xfId="17828" xr:uid="{6EB3A4B4-9ACB-433D-B572-C3A6B1786C8A}"/>
    <cellStyle name="Comma 2 2 4 7" xfId="6857" xr:uid="{6A27CD89-4415-4B65-9018-B19A6D1ADECA}"/>
    <cellStyle name="Comma 2 2 4 7 2" xfId="33398" xr:uid="{8B034E47-CCB0-496B-A2BD-E781DBA04C14}"/>
    <cellStyle name="Comma 2 2 4 7 3" xfId="24403" xr:uid="{8AB62C00-92BB-4B1E-9BAB-9DB68E8A4D56}"/>
    <cellStyle name="Comma 2 2 4 7 4" xfId="11926" xr:uid="{807D95B4-82FE-4166-B0F5-FF377C0B2133}"/>
    <cellStyle name="Comma 2 2 4 8" xfId="15163" xr:uid="{57AB5544-F4A9-40F3-A7B6-AE9537969DC0}"/>
    <cellStyle name="Comma 2 2 5" xfId="1989" xr:uid="{C83468F2-E557-411E-AF7B-27684D5A22C1}"/>
    <cellStyle name="Comma 2 2 5 2" xfId="2878" xr:uid="{4A831E6A-4801-4C51-8AC7-7D990CC04F76}"/>
    <cellStyle name="Comma 2 2 5 2 2" xfId="5500" xr:uid="{DD1F2769-C8B8-43CF-8754-AC1C1AECD295}"/>
    <cellStyle name="Comma 2 2 5 2 2 2" xfId="9797" xr:uid="{6EA7B3F3-89AE-4BA0-93D3-3134012B7136}"/>
    <cellStyle name="Comma 2 2 5 2 2 2 2" xfId="36327" xr:uid="{9059EC35-6E94-49EC-8430-EB279C267F8E}"/>
    <cellStyle name="Comma 2 2 5 2 2 2 3" xfId="27333" xr:uid="{759935A2-8C74-49BF-98D2-FDDDE9813B77}"/>
    <cellStyle name="Comma 2 2 5 2 2 2 4" xfId="14562" xr:uid="{19D37094-DD2F-4158-ADBC-E5F952FD621A}"/>
    <cellStyle name="Comma 2 2 5 2 2 3" xfId="19549" xr:uid="{028E72E9-F1FD-413F-9F46-E0FA2328D96D}"/>
    <cellStyle name="Comma 2 2 5 2 3" xfId="7609" xr:uid="{BA1008EB-1203-4E38-9155-25A42A7C5E98}"/>
    <cellStyle name="Comma 2 2 5 2 3 2" xfId="34146" xr:uid="{903AE216-7D5F-4004-B25E-231874DEDC57}"/>
    <cellStyle name="Comma 2 2 5 2 3 3" xfId="25152" xr:uid="{2E05007B-37A6-4BCA-8122-280BB12CDEBD}"/>
    <cellStyle name="Comma 2 2 5 2 3 4" xfId="12634" xr:uid="{E7B0D484-79B3-4E28-B6DE-38E9033B0ECC}"/>
    <cellStyle name="Comma 2 2 5 2 4" xfId="16926" xr:uid="{59E55DCF-7C5A-4FEC-998A-B371B56FE047}"/>
    <cellStyle name="Comma 2 2 5 3" xfId="4759" xr:uid="{91B624BE-7DF4-4340-8DCE-F4EA9252FC86}"/>
    <cellStyle name="Comma 2 2 5 3 2" xfId="9082" xr:uid="{61ACFE1C-0429-4502-A51B-D38DBA255172}"/>
    <cellStyle name="Comma 2 2 5 3 2 2" xfId="35613" xr:uid="{50A4EE88-E05B-4D67-BEA3-39526BD52AD5}"/>
    <cellStyle name="Comma 2 2 5 3 2 3" xfId="26618" xr:uid="{0DB987D6-B8BF-433B-B4A0-072A4E929BDB}"/>
    <cellStyle name="Comma 2 2 5 3 2 4" xfId="13857" xr:uid="{9BB4A05B-9B23-46F1-B614-C8C9C056505F}"/>
    <cellStyle name="Comma 2 2 5 3 3" xfId="16226" xr:uid="{4E535FB3-1AA1-485F-B608-CA4CC4A86D36}"/>
    <cellStyle name="Comma 2 2 5 4" xfId="3627" xr:uid="{71F71C74-F698-4493-8702-76571A5672EA}"/>
    <cellStyle name="Comma 2 2 5 4 2" xfId="8318" xr:uid="{09D83F46-65B2-4168-A3D7-9C1C170FAB6D}"/>
    <cellStyle name="Comma 2 2 5 4 2 2" xfId="34855" xr:uid="{5AA53ECA-53C2-4259-B416-23F6B94619D2}"/>
    <cellStyle name="Comma 2 2 5 4 2 3" xfId="25861" xr:uid="{860CF5B8-44ED-4DF7-8F64-A5F441251702}"/>
    <cellStyle name="Comma 2 2 5 4 2 4" xfId="13340" xr:uid="{5F55C55D-4311-4D5F-9863-9CC648BA765E}"/>
    <cellStyle name="Comma 2 2 5 4 3" xfId="18454" xr:uid="{C7B1B0AB-F250-46E0-8496-42298448B20B}"/>
    <cellStyle name="Comma 2 2 5 5" xfId="6853" xr:uid="{4EFDFBC6-9627-4BC6-AAED-E132C62559AB}"/>
    <cellStyle name="Comma 2 2 5 5 2" xfId="33394" xr:uid="{A0C28388-9D30-4EE3-97EA-03802D910B24}"/>
    <cellStyle name="Comma 2 2 5 5 3" xfId="24399" xr:uid="{D85A75D0-3C04-43E5-8828-6BBDBF012478}"/>
    <cellStyle name="Comma 2 2 5 5 4" xfId="11922" xr:uid="{2DB67CF8-C614-45BC-A608-A83772B04415}"/>
    <cellStyle name="Comma 2 2 5 6" xfId="15774" xr:uid="{321522F4-E81C-4625-BB85-01A433195CD3}"/>
    <cellStyle name="Comma 2 2 6" xfId="2102" xr:uid="{8ACB497C-EC72-4630-9E37-A64FF4990F24}"/>
    <cellStyle name="Comma 2 2 6 2" xfId="2923" xr:uid="{815D6169-572E-4C70-8B61-EFFFE8BF8486}"/>
    <cellStyle name="Comma 2 2 6 2 2" xfId="5544" xr:uid="{8D652ADA-9381-468E-80A0-E17758825BDF}"/>
    <cellStyle name="Comma 2 2 6 2 2 2" xfId="9841" xr:uid="{577A7FC8-2432-4F6A-9A0B-F7A9C886F21D}"/>
    <cellStyle name="Comma 2 2 6 2 2 2 2" xfId="36371" xr:uid="{F8C8D4D1-0E70-4691-8E68-B7A1781C439B}"/>
    <cellStyle name="Comma 2 2 6 2 2 2 3" xfId="27377" xr:uid="{642E2966-C951-401B-83A4-ADC9980A16AF}"/>
    <cellStyle name="Comma 2 2 6 2 2 2 4" xfId="14606" xr:uid="{C96A2D24-5459-4C99-8D1B-CEE3A0A91075}"/>
    <cellStyle name="Comma 2 2 6 2 2 3" xfId="19589" xr:uid="{6E2107CC-9B9B-4BE5-9944-AF72E5922DFA}"/>
    <cellStyle name="Comma 2 2 6 2 3" xfId="7654" xr:uid="{B29E6E07-0492-4900-9093-27F50963937A}"/>
    <cellStyle name="Comma 2 2 6 2 3 2" xfId="34191" xr:uid="{8C818B0D-C84C-42B2-8EDB-09FD858546F4}"/>
    <cellStyle name="Comma 2 2 6 2 3 3" xfId="25197" xr:uid="{A1A0465C-1117-47FB-B9A7-75C7DCF382F8}"/>
    <cellStyle name="Comma 2 2 6 2 3 4" xfId="12678" xr:uid="{0F1D5C26-0758-49CD-BDE4-2B069A8590FB}"/>
    <cellStyle name="Comma 2 2 6 2 4" xfId="16970" xr:uid="{0BECFEEB-FE49-454A-9C23-8007868FEEFB}"/>
    <cellStyle name="Comma 2 2 6 3" xfId="4806" xr:uid="{6671811C-8E1F-47CB-860C-62A0F8DDD399}"/>
    <cellStyle name="Comma 2 2 6 3 2" xfId="9123" xr:uid="{F584E041-28C5-406C-BCBA-D8DE9F965593}"/>
    <cellStyle name="Comma 2 2 6 3 2 2" xfId="35654" xr:uid="{A00C50EF-1055-48EB-AEE4-65F965225696}"/>
    <cellStyle name="Comma 2 2 6 3 2 3" xfId="26659" xr:uid="{05575E84-AEB3-4D98-8E66-F9FD386E3033}"/>
    <cellStyle name="Comma 2 2 6 3 2 4" xfId="13897" xr:uid="{058DD9ED-1321-4EF2-9AD9-698C39D3DA95}"/>
    <cellStyle name="Comma 2 2 6 3 3" xfId="16266" xr:uid="{D76CE2D6-C0CF-47B9-A05A-2B7CAAE61A82}"/>
    <cellStyle name="Comma 2 2 6 4" xfId="3671" xr:uid="{13B8F01B-04CA-4020-8849-66B2C87A62C6}"/>
    <cellStyle name="Comma 2 2 6 4 2" xfId="8362" xr:uid="{9F68B732-32FF-4F32-A5BF-189E4480E4C7}"/>
    <cellStyle name="Comma 2 2 6 4 2 2" xfId="34899" xr:uid="{54D436A3-DA30-4ABC-B0F0-AEDB3BD48A8D}"/>
    <cellStyle name="Comma 2 2 6 4 2 3" xfId="25905" xr:uid="{96BF92D9-063B-4356-A48C-DBC0BC62CBA4}"/>
    <cellStyle name="Comma 2 2 6 4 2 4" xfId="13384" xr:uid="{435D6C2F-AB88-4950-B453-569556E97C4B}"/>
    <cellStyle name="Comma 2 2 6 4 3" xfId="18498" xr:uid="{373F4395-59EB-4843-AB52-51A641CB9027}"/>
    <cellStyle name="Comma 2 2 6 5" xfId="6913" xr:uid="{280C5507-E756-4CF5-8276-1230ABB1D5D5}"/>
    <cellStyle name="Comma 2 2 6 5 2" xfId="33451" xr:uid="{7A3D76FB-B7D2-4C59-9E08-F42C1C16EB92}"/>
    <cellStyle name="Comma 2 2 6 5 3" xfId="24458" xr:uid="{DFDB472A-BC16-4DF6-8ADB-066E5F3735E0}"/>
    <cellStyle name="Comma 2 2 6 5 4" xfId="11967" xr:uid="{94EE68BE-5E75-4CD5-B366-0790E1644FB4}"/>
    <cellStyle name="Comma 2 2 6 6" xfId="15818" xr:uid="{1EA60496-333E-4DDA-98A7-1FED10DB7CD8}"/>
    <cellStyle name="Comma 2 2 7" xfId="2216" xr:uid="{6B6D7E52-0C63-4116-8ABD-82BF5A9638E8}"/>
    <cellStyle name="Comma 2 2 7 2" xfId="4887" xr:uid="{499FE314-41CD-46D5-B8D8-D6D0DF758EB4}"/>
    <cellStyle name="Comma 2 2 7 2 2" xfId="9192" xr:uid="{D225094D-8FC5-4E31-9376-6AB66FAA554C}"/>
    <cellStyle name="Comma 2 2 7 2 2 2" xfId="35721" xr:uid="{73AE4D07-DD53-444D-9C04-D920BA8CCE5C}"/>
    <cellStyle name="Comma 2 2 7 2 2 3" xfId="26728" xr:uid="{1AD2584C-C20A-4E10-A37B-13FD4E1A1F8A}"/>
    <cellStyle name="Comma 2 2 7 2 2 4" xfId="13962" xr:uid="{C6A502FD-2EBD-445D-81B4-55361E0D3B1C}"/>
    <cellStyle name="Comma 2 2 7 2 3" xfId="16331" xr:uid="{8A6C7B35-4065-4407-9A38-DDDD11306997}"/>
    <cellStyle name="Comma 2 2 7 3" xfId="3025" xr:uid="{EB91DAF5-9B7D-4D33-BF0B-BED30693C061}"/>
    <cellStyle name="Comma 2 2 7 3 2" xfId="7723" xr:uid="{2DF2DE1E-D534-449F-A1D1-504528B45A78}"/>
    <cellStyle name="Comma 2 2 7 3 2 2" xfId="34260" xr:uid="{1DF8D4D1-C605-403D-B8F3-9BC576521261}"/>
    <cellStyle name="Comma 2 2 7 3 2 3" xfId="25266" xr:uid="{A39092F9-D346-4868-80EC-3DE6211AAF1B}"/>
    <cellStyle name="Comma 2 2 7 3 2 4" xfId="12745" xr:uid="{A1CBB4D6-BAC3-4AAA-95B2-E3C6EFEB064C}"/>
    <cellStyle name="Comma 2 2 7 3 3" xfId="17859" xr:uid="{9302FB2A-44BF-4A1B-A189-97B0D9741371}"/>
    <cellStyle name="Comma 2 2 7 4" xfId="6992" xr:uid="{3B809AC6-57F8-400D-9568-0F2B994D4F64}"/>
    <cellStyle name="Comma 2 2 7 4 2" xfId="33530" xr:uid="{A3F156AB-E099-4074-9CD6-AEE6553AF95A}"/>
    <cellStyle name="Comma 2 2 7 4 3" xfId="24537" xr:uid="{4EF1A583-84FD-4E8A-B277-96CB94FA23CC}"/>
    <cellStyle name="Comma 2 2 7 4 4" xfId="12035" xr:uid="{505E77B6-2C3D-4F01-92E6-C1A50DEEFE20}"/>
    <cellStyle name="Comma 2 2 7 5" xfId="15179" xr:uid="{CDC3A467-439F-4793-9D61-99747F1107C2}"/>
    <cellStyle name="Comma 2 2 8" xfId="2179" xr:uid="{0D682E7F-4298-477B-BF71-B031E95AB182}"/>
    <cellStyle name="Comma 2 2 8 2" xfId="4850" xr:uid="{6FA9FC1B-42A6-4EE0-BB2C-EE7E20522EBF}"/>
    <cellStyle name="Comma 2 2 8 2 2" xfId="9156" xr:uid="{9A833469-7449-49F4-BEAA-31631CB9B5BC}"/>
    <cellStyle name="Comma 2 2 8 2 2 2" xfId="35685" xr:uid="{379C7190-DC02-410F-A7A8-208C371777C5}"/>
    <cellStyle name="Comma 2 2 8 2 2 3" xfId="26692" xr:uid="{B613806D-5E9D-4C23-BDA3-13FA39068B06}"/>
    <cellStyle name="Comma 2 2 8 2 2 4" xfId="13927" xr:uid="{876CD63E-01B9-44CB-9DCD-F4583D91650F}"/>
    <cellStyle name="Comma 2 2 8 2 3" xfId="18935" xr:uid="{EC38A796-37EE-4C78-A4EB-5D92AE288076}"/>
    <cellStyle name="Comma 2 2 8 3" xfId="6957" xr:uid="{1B4A13A3-2E2A-47E4-8828-E5F1A1F0D757}"/>
    <cellStyle name="Comma 2 2 8 3 2" xfId="33495" xr:uid="{9F6360A4-BC61-4A4A-94BD-3DDB58DED6CC}"/>
    <cellStyle name="Comma 2 2 8 3 3" xfId="24502" xr:uid="{5E361296-8C7E-4898-8BDB-4AF0A3AD38E7}"/>
    <cellStyle name="Comma 2 2 8 3 4" xfId="12000" xr:uid="{37F921A6-F8EE-447F-B301-359860605F17}"/>
    <cellStyle name="Comma 2 2 8 4" xfId="16296" xr:uid="{2A4B85AB-5F9C-4C93-AC59-BB79427478D4}"/>
    <cellStyle name="Comma 2 2 9" xfId="2990" xr:uid="{12BC1B3E-5D0B-43DB-B91D-B6BD9ABCBFCF}"/>
    <cellStyle name="Comma 2 2 9 2" xfId="7688" xr:uid="{A17A6961-EA9C-4761-B3C8-9F8681AF7DE7}"/>
    <cellStyle name="Comma 2 2 9 2 2" xfId="34225" xr:uid="{59216383-64A2-4EBE-80BE-DDEC4FD0650F}"/>
    <cellStyle name="Comma 2 2 9 2 3" xfId="25231" xr:uid="{2870BEFF-A67E-407A-A45E-481E042B0473}"/>
    <cellStyle name="Comma 2 2 9 2 4" xfId="12710" xr:uid="{BE8A9214-3C6D-47EB-990B-FD36B2E8EA27}"/>
    <cellStyle name="Comma 2 2 9 3" xfId="17824" xr:uid="{E661BA29-F095-44E0-A27A-A32443A5FEDE}"/>
    <cellStyle name="Comma 2 3" xfId="74" xr:uid="{CD413A16-092B-4DD8-A619-3A90A7DBB3C9}"/>
    <cellStyle name="Comma 2 3 10" xfId="304" xr:uid="{DE16E5EA-5E50-4F73-9EF3-F00CF13DC31B}"/>
    <cellStyle name="Comma 2 3 11" xfId="15154" xr:uid="{30D28F68-83C6-44DC-B286-F4FD7C746190}"/>
    <cellStyle name="Comma 2 3 16" xfId="158" xr:uid="{1C76F3C0-EB0D-4D57-8B28-61D08506E334}"/>
    <cellStyle name="Comma 2 3 16 2" xfId="2230" xr:uid="{14BEA193-1014-48E2-A168-48D9EF7037F0}"/>
    <cellStyle name="Comma 2 3 16 2 2" xfId="4897" xr:uid="{66EEC9B3-2169-4D5F-B83C-E7BD2A1C8B11}"/>
    <cellStyle name="Comma 2 3 16 2 2 2" xfId="9201" xr:uid="{6C37426F-F9DD-43C0-830F-6B25E12616CD}"/>
    <cellStyle name="Comma 2 3 16 2 2 2 2" xfId="35730" xr:uid="{B5FBE4EA-7EFF-4A0E-8296-03C137296182}"/>
    <cellStyle name="Comma 2 3 16 2 2 2 3" xfId="26737" xr:uid="{2500E814-5718-49C0-87C3-09BD3409A7AD}"/>
    <cellStyle name="Comma 2 3 16 2 2 2 4" xfId="13971" xr:uid="{F273532E-EFE7-454C-827C-A4F076655355}"/>
    <cellStyle name="Comma 2 3 16 2 2 3" xfId="18978" xr:uid="{1C7A993C-CD6E-4E3A-8EC3-9622D3A88D74}"/>
    <cellStyle name="Comma 2 3 16 2 3" xfId="7003" xr:uid="{805968C4-0734-4C1F-A621-B0E548BF49B6}"/>
    <cellStyle name="Comma 2 3 16 2 3 2" xfId="33541" xr:uid="{8D54E4EE-8C4B-4996-B426-AEAE40E4AF97}"/>
    <cellStyle name="Comma 2 3 16 2 3 3" xfId="24548" xr:uid="{986DEF8B-2471-45FA-9A6B-A74576301742}"/>
    <cellStyle name="Comma 2 3 16 2 3 4" xfId="12044" xr:uid="{ECB229FD-FD74-4319-8A16-055905971906}"/>
    <cellStyle name="Comma 2 3 16 2 4" xfId="16340" xr:uid="{E501C27C-91DD-45A7-8BF9-56B381529B52}"/>
    <cellStyle name="Comma 2 3 16 3" xfId="3034" xr:uid="{D48A453C-25F3-426A-9709-252B980B64FB}"/>
    <cellStyle name="Comma 2 3 16 3 2" xfId="7732" xr:uid="{D6698030-02CB-499B-A80F-142BAE61E486}"/>
    <cellStyle name="Comma 2 3 16 3 2 2" xfId="34269" xr:uid="{0F2883BB-8FD4-4A71-B8CA-39F75EBFDEC3}"/>
    <cellStyle name="Comma 2 3 16 3 2 3" xfId="25275" xr:uid="{4413E64D-9E8E-4453-AE76-892FDEF9297A}"/>
    <cellStyle name="Comma 2 3 16 3 2 4" xfId="12754" xr:uid="{B1A02105-963B-4C19-9375-C59B3373FD40}"/>
    <cellStyle name="Comma 2 3 16 3 3" xfId="17868" xr:uid="{4A3CBD23-3353-49F6-9796-47987B53E39E}"/>
    <cellStyle name="Comma 2 3 16 4" xfId="5831" xr:uid="{BF9FA977-4637-4197-BCF9-55D4111672A0}"/>
    <cellStyle name="Comma 2 3 16 4 2" xfId="32404" xr:uid="{D696BD89-355D-4333-9083-AE314D30D5E6}"/>
    <cellStyle name="Comma 2 3 16 4 3" xfId="23396" xr:uid="{F0BB3593-FECA-4176-808E-50BA0FCA2EE5}"/>
    <cellStyle name="Comma 2 3 16 4 4" xfId="11248" xr:uid="{EAEE3B7D-71D3-4629-BBF3-BCC951AADDFF}"/>
    <cellStyle name="Comma 2 3 16 5" xfId="15188" xr:uid="{145609E7-B7A7-42AA-9E89-5E343C4EC5B0}"/>
    <cellStyle name="Comma 2 3 2" xfId="662" xr:uid="{C7913B2B-964A-47FA-8021-1981C7B40CF1}"/>
    <cellStyle name="Comma 2 3 2 2" xfId="1264" xr:uid="{E4D8FF6B-D6FE-417F-8D5A-C04E0C727D9F}"/>
    <cellStyle name="Comma 2 3 2 2 2" xfId="1758" xr:uid="{32DAD83C-1E0F-4757-9F2E-48CE54841424}"/>
    <cellStyle name="Comma 2 3 2 2 2 2" xfId="2721" xr:uid="{819931C0-9FA9-4BB6-BBB2-5D8C5829A8BA}"/>
    <cellStyle name="Comma 2 3 2 2 2 2 2" xfId="5343" xr:uid="{F3FF16AD-953E-4796-BB3F-002E127710A8}"/>
    <cellStyle name="Comma 2 3 2 2 2 2 2 2" xfId="9640" xr:uid="{1DD887F5-B196-4E33-928C-6C5807EE34A6}"/>
    <cellStyle name="Comma 2 3 2 2 2 2 2 2 2" xfId="36170" xr:uid="{C4795A24-C2C9-4EB6-B277-8A6EADA3A53E}"/>
    <cellStyle name="Comma 2 3 2 2 2 2 2 2 3" xfId="27176" xr:uid="{1BCF249E-9472-405D-8B30-656991F9044C}"/>
    <cellStyle name="Comma 2 3 2 2 2 2 2 2 4" xfId="14405" xr:uid="{BAEAA2E6-6143-4020-ADD8-994958E5A84A}"/>
    <cellStyle name="Comma 2 3 2 2 2 2 2 3" xfId="19392" xr:uid="{C7844881-D44F-4B9B-B68E-F92E7FB074BC}"/>
    <cellStyle name="Comma 2 3 2 2 2 2 3" xfId="7452" xr:uid="{F4A8A432-8E34-48B2-84FE-DEA0A0A7E2DA}"/>
    <cellStyle name="Comma 2 3 2 2 2 2 3 2" xfId="33989" xr:uid="{63FB5CE9-3C5E-49E5-9E15-4836485281F3}"/>
    <cellStyle name="Comma 2 3 2 2 2 2 3 3" xfId="24995" xr:uid="{DD5C0475-68F8-4189-8113-09F2E11E5817}"/>
    <cellStyle name="Comma 2 3 2 2 2 2 3 4" xfId="12477" xr:uid="{10DF7390-E650-4D68-9A0E-9E5F8FF4BE86}"/>
    <cellStyle name="Comma 2 3 2 2 2 2 4" xfId="16769" xr:uid="{B768A134-7081-4D23-AF68-3954ED64B76D}"/>
    <cellStyle name="Comma 2 3 2 2 2 3" xfId="3470" xr:uid="{2951E2EB-BFB6-4B9B-8EC1-69096B9B005F}"/>
    <cellStyle name="Comma 2 3 2 2 2 3 2" xfId="8161" xr:uid="{E6798D79-16A1-4421-93AF-B7F1992399F5}"/>
    <cellStyle name="Comma 2 3 2 2 2 3 2 2" xfId="34698" xr:uid="{B101184A-AA1F-4F24-A3B6-C044619EAF9D}"/>
    <cellStyle name="Comma 2 3 2 2 2 3 2 3" xfId="25704" xr:uid="{45F3B156-61C5-4637-B04A-2C311987499C}"/>
    <cellStyle name="Comma 2 3 2 2 2 3 2 4" xfId="13183" xr:uid="{93030778-B984-425A-B67C-1540AA2782BA}"/>
    <cellStyle name="Comma 2 3 2 2 2 3 3" xfId="18297" xr:uid="{1E61984E-BDD5-4FB3-A958-7020EFBF9639}"/>
    <cellStyle name="Comma 2 3 2 2 2 4" xfId="6690" xr:uid="{5FFE8BB2-17A6-4175-8EE5-A6C3E93130ED}"/>
    <cellStyle name="Comma 2 3 2 2 2 4 2" xfId="33229" xr:uid="{3F5A4655-EE54-46E2-8C6D-23FDC85C597E}"/>
    <cellStyle name="Comma 2 3 2 2 2 4 3" xfId="24236" xr:uid="{BFCE5931-2B2D-4E10-A850-C72FF1DEC12D}"/>
    <cellStyle name="Comma 2 3 2 2 2 4 4" xfId="11764" xr:uid="{F17E5D83-47D3-4E8B-B00E-070C2B5C62E6}"/>
    <cellStyle name="Comma 2 3 2 2 2 5" xfId="15617" xr:uid="{166F4A0F-4C24-4FC7-8FBF-5285D56C7886}"/>
    <cellStyle name="Comma 2 3 2 2 3" xfId="2536" xr:uid="{AFC16222-9959-486B-9B52-A4AB469683EA}"/>
    <cellStyle name="Comma 2 3 2 2 3 2" xfId="5159" xr:uid="{971409BA-A482-4AA8-8BF5-1A75584A0514}"/>
    <cellStyle name="Comma 2 3 2 2 3 2 2" xfId="9456" xr:uid="{03E120C0-E239-4F9C-8BC4-9FB3AF949C20}"/>
    <cellStyle name="Comma 2 3 2 2 3 2 2 2" xfId="35986" xr:uid="{D3DE5283-D78F-4858-9FBA-1B4CE5E38ED8}"/>
    <cellStyle name="Comma 2 3 2 2 3 2 2 3" xfId="26992" xr:uid="{FCFACFC1-CD3D-4B9A-AC21-F9C1DB120257}"/>
    <cellStyle name="Comma 2 3 2 2 3 2 2 4" xfId="14221" xr:uid="{51E1B03B-964A-4767-A8DA-094F388ABF57}"/>
    <cellStyle name="Comma 2 3 2 2 3 2 3" xfId="19208" xr:uid="{AC57A84B-087A-42FC-9B71-71C3941EFC14}"/>
    <cellStyle name="Comma 2 3 2 2 3 3" xfId="7268" xr:uid="{93545234-12A0-48F0-9D72-9948EB0E2389}"/>
    <cellStyle name="Comma 2 3 2 2 3 3 2" xfId="33805" xr:uid="{C89C5BA9-C4BB-4188-A4DC-6F406363A49A}"/>
    <cellStyle name="Comma 2 3 2 2 3 3 3" xfId="24811" xr:uid="{5F16AD1C-B288-4FF2-A010-35FF6303A9C1}"/>
    <cellStyle name="Comma 2 3 2 2 3 3 4" xfId="12293" xr:uid="{D492D810-0BF1-4CF7-8D6E-0ED6EF4B7AA1}"/>
    <cellStyle name="Comma 2 3 2 2 3 4" xfId="16585" xr:uid="{6B009DFD-F945-4715-9AEC-CC50EA267ED5}"/>
    <cellStyle name="Comma 2 3 2 2 4" xfId="3283" xr:uid="{46A91DD0-FF45-4002-889B-6EC7A7F6FC61}"/>
    <cellStyle name="Comma 2 3 2 2 4 2" xfId="7977" xr:uid="{885D28AC-B338-414A-97B2-28D3C46D218E}"/>
    <cellStyle name="Comma 2 3 2 2 4 2 2" xfId="34514" xr:uid="{3657E884-C717-49B8-985B-53ED881C63E6}"/>
    <cellStyle name="Comma 2 3 2 2 4 2 3" xfId="25520" xr:uid="{9161ACB1-CD1B-4D92-B229-4F31261890CC}"/>
    <cellStyle name="Comma 2 3 2 2 4 2 4" xfId="12999" xr:uid="{926E7FDE-F95B-4503-869B-A0C01F64A060}"/>
    <cellStyle name="Comma 2 3 2 2 4 3" xfId="18113" xr:uid="{12862447-716C-4A85-AF86-DF0C00A47648}"/>
    <cellStyle name="Comma 2 3 2 2 5" xfId="6352" xr:uid="{23287870-D261-4CFA-9B88-9EA57A23700D}"/>
    <cellStyle name="Comma 2 3 2 2 5 2" xfId="32901" xr:uid="{9A4A7CC4-1A1F-411F-80F3-7C757448600B}"/>
    <cellStyle name="Comma 2 3 2 2 5 3" xfId="23903" xr:uid="{AB82BDAB-AC2B-4930-A70C-5651F289B598}"/>
    <cellStyle name="Comma 2 3 2 2 5 4" xfId="11550" xr:uid="{D3954234-AC68-41C2-903F-8C9A96D4685D}"/>
    <cellStyle name="Comma 2 3 2 2 6" xfId="15433" xr:uid="{22A4BA40-5A94-4221-A257-4F5AC2A84997}"/>
    <cellStyle name="Comma 2 3 2 3" xfId="2373" xr:uid="{AE2F2BD6-47A5-4C19-8567-19A9D5734B90}"/>
    <cellStyle name="Comma 2 3 2 3 2" xfId="5002" xr:uid="{548CFEAD-7226-4BA1-9591-37D8E2DF6D58}"/>
    <cellStyle name="Comma 2 3 2 3 2 2" xfId="9300" xr:uid="{66099493-89CC-4AFA-8E8B-D946C4D37C3C}"/>
    <cellStyle name="Comma 2 3 2 3 2 2 2" xfId="35830" xr:uid="{6BFB1CF2-2B2A-4EBC-94E4-066DD8073E11}"/>
    <cellStyle name="Comma 2 3 2 3 2 2 3" xfId="26836" xr:uid="{4A20AE64-CCCF-4950-8F8C-4923D89E4DF0}"/>
    <cellStyle name="Comma 2 3 2 3 2 2 4" xfId="14065" xr:uid="{E5493FA0-95E7-41E8-AA07-A19C58EB27A2}"/>
    <cellStyle name="Comma 2 3 2 3 2 3" xfId="19053" xr:uid="{9B3C771C-D31E-451A-956C-3C8A4D03CC73}"/>
    <cellStyle name="Comma 2 3 2 3 3" xfId="7111" xr:uid="{F89A86F6-C71F-4D1D-8AB1-620296BBD222}"/>
    <cellStyle name="Comma 2 3 2 3 3 2" xfId="33648" xr:uid="{BED5DD83-F231-44AB-8C6E-B4A6B5730A72}"/>
    <cellStyle name="Comma 2 3 2 3 3 3" xfId="24654" xr:uid="{905EB49B-E0A2-4686-857F-A554E83AD580}"/>
    <cellStyle name="Comma 2 3 2 3 3 4" xfId="12137" xr:uid="{C7EE3D47-19A6-4879-BDD3-AAE27EF98717}"/>
    <cellStyle name="Comma 2 3 2 3 4" xfId="16429" xr:uid="{8F3B44EE-CC6A-4B53-891E-F169B148599F}"/>
    <cellStyle name="Comma 2 3 2 4" xfId="3126" xr:uid="{D29FFC83-B5AD-4E92-8C05-58D8D189B4CD}"/>
    <cellStyle name="Comma 2 3 2 4 2" xfId="7821" xr:uid="{74CCC1A0-44D6-40F9-827B-8505521E9F0D}"/>
    <cellStyle name="Comma 2 3 2 4 2 2" xfId="34358" xr:uid="{69FA7CB9-1278-44E1-832B-0E257670CB2C}"/>
    <cellStyle name="Comma 2 3 2 4 2 3" xfId="25364" xr:uid="{1D1F4DF0-7F9C-4A15-A1CD-85BE4EAD9311}"/>
    <cellStyle name="Comma 2 3 2 4 2 4" xfId="12843" xr:uid="{B6BA86EF-C948-4121-8F52-2245AE8F5F81}"/>
    <cellStyle name="Comma 2 3 2 4 3" xfId="17957" xr:uid="{5249C0A9-D341-4DE7-9F1C-08A69828AE89}"/>
    <cellStyle name="Comma 2 3 2 5" xfId="5749" xr:uid="{E1D1CE12-9D59-47EA-A81E-222527777AB3}"/>
    <cellStyle name="Comma 2 3 2 5 2" xfId="9960" xr:uid="{8C8ED3F9-86C3-4087-87A9-1AFDAF5F1299}"/>
    <cellStyle name="Comma 2 3 2 5 2 2" xfId="36492" xr:uid="{2B11F24E-5C8C-49AC-A218-A96954184821}"/>
    <cellStyle name="Comma 2 3 2 5 2 3" xfId="27496" xr:uid="{FD96DC0B-DB5F-47F5-A889-9D8EAC31DD63}"/>
    <cellStyle name="Comma 2 3 2 5 2 4" xfId="14716" xr:uid="{0BAEB4E3-0B43-4622-8B38-F5767D55ADB2}"/>
    <cellStyle name="Comma 2 3 2 5 3" xfId="23331" xr:uid="{A0348AB3-566D-4C60-8D3D-599C86806D0C}"/>
    <cellStyle name="Comma 2 3 2 5 4" xfId="32346" xr:uid="{A36226E5-4135-4FA1-AE27-95F1B416C7E8}"/>
    <cellStyle name="Comma 2 3 2 5 5" xfId="19697" xr:uid="{D07A4D6A-0BAB-4ACC-97AA-692B98D0DE3D}"/>
    <cellStyle name="Comma 2 3 2 6" xfId="5999" xr:uid="{9312D0BD-ED9B-434B-B28B-DF7A18C373A3}"/>
    <cellStyle name="Comma 2 3 2 6 2" xfId="32557" xr:uid="{93B3328E-5A65-4341-9069-0278E6F75DED}"/>
    <cellStyle name="Comma 2 3 2 6 3" xfId="23559" xr:uid="{A0D1E12A-B2B0-4639-95A7-C474CBA9269A}"/>
    <cellStyle name="Comma 2 3 2 6 4" xfId="11348" xr:uid="{6077929C-8D44-419F-A14E-8067EB9306DE}"/>
    <cellStyle name="Comma 2 3 2 7" xfId="6425" xr:uid="{B7C99401-53A0-42B5-84AF-90849888D076}"/>
    <cellStyle name="Comma 2 3 2 7 2" xfId="14990" xr:uid="{CEF9EF2C-D120-4F67-AB8F-626A164FAC09}"/>
    <cellStyle name="Comma 2 3 2 7 2 2" xfId="37294" xr:uid="{B88CE46B-B2E2-4D6B-877A-B87130672DF3}"/>
    <cellStyle name="Comma 2 3 2 7 3" xfId="23975" xr:uid="{718AF5AC-E355-42D2-96DB-18F61B544446}"/>
    <cellStyle name="Comma 2 3 2 8" xfId="15277" xr:uid="{CB4EACDD-80A0-4AB2-BE98-1B0539677080}"/>
    <cellStyle name="Comma 2 3 3" xfId="1995" xr:uid="{1AB59A0E-4559-45F0-8F5E-47F30D176591}"/>
    <cellStyle name="Comma 2 3 3 2" xfId="2884" xr:uid="{8A86BE06-3880-40B2-850F-F7A900401B2C}"/>
    <cellStyle name="Comma 2 3 3 2 2" xfId="5506" xr:uid="{FC1652DD-734F-4197-8CD3-60533FB8CBDC}"/>
    <cellStyle name="Comma 2 3 3 2 2 2" xfId="9803" xr:uid="{28C33F2A-5132-4236-9FE7-76F9E44BC536}"/>
    <cellStyle name="Comma 2 3 3 2 2 2 2" xfId="36333" xr:uid="{92F4C4E9-CCAA-42E2-BF6E-6945DE50DEA2}"/>
    <cellStyle name="Comma 2 3 3 2 2 2 3" xfId="27339" xr:uid="{E8732D2B-DC64-4D7A-91CC-24DD0101BEA5}"/>
    <cellStyle name="Comma 2 3 3 2 2 2 4" xfId="14568" xr:uid="{11C8FB73-5F44-4166-8C14-FCE2325A8F7B}"/>
    <cellStyle name="Comma 2 3 3 2 2 3" xfId="19553" xr:uid="{A3A67341-DEB3-48DC-9B67-D5B6F6379963}"/>
    <cellStyle name="Comma 2 3 3 2 3" xfId="7615" xr:uid="{1D6D79FB-24EA-497E-ADA1-AC5D931D12BD}"/>
    <cellStyle name="Comma 2 3 3 2 3 2" xfId="34152" xr:uid="{678C18CC-3A63-42DE-8638-8937D365B309}"/>
    <cellStyle name="Comma 2 3 3 2 3 3" xfId="25158" xr:uid="{D74232E0-6883-4BB9-9840-D2D191C0FF71}"/>
    <cellStyle name="Comma 2 3 3 2 3 4" xfId="12640" xr:uid="{674AF212-D6A8-4536-93BA-361A2ACB072A}"/>
    <cellStyle name="Comma 2 3 3 2 4" xfId="16932" xr:uid="{DE04C247-BB4D-4580-B55E-0A6009CF40AF}"/>
    <cellStyle name="Comma 2 3 3 3" xfId="4765" xr:uid="{E5224C72-72BE-4366-B5FF-4CE8C3C9C6CD}"/>
    <cellStyle name="Comma 2 3 3 3 2" xfId="9088" xr:uid="{1B62F728-A8CC-4849-BB27-91D2171CD717}"/>
    <cellStyle name="Comma 2 3 3 3 2 2" xfId="35619" xr:uid="{F24D0C5A-45E7-4DA9-99BB-6402C1E3CAC4}"/>
    <cellStyle name="Comma 2 3 3 3 2 3" xfId="26624" xr:uid="{8F9325DE-15AC-4369-93E6-7EC6FC283B84}"/>
    <cellStyle name="Comma 2 3 3 3 2 4" xfId="13863" xr:uid="{0B7583B0-2C87-416E-B846-16629F406219}"/>
    <cellStyle name="Comma 2 3 3 3 3" xfId="16232" xr:uid="{7F39B925-5218-4069-9554-78E0D1302C1A}"/>
    <cellStyle name="Comma 2 3 3 4" xfId="3633" xr:uid="{11F50744-9627-49CA-949C-90FA5923297D}"/>
    <cellStyle name="Comma 2 3 3 4 2" xfId="8324" xr:uid="{157FA6A7-9497-483A-82F9-FAACA89CF4A3}"/>
    <cellStyle name="Comma 2 3 3 4 2 2" xfId="34861" xr:uid="{209AE122-48A5-42D1-9220-F7627FD040D1}"/>
    <cellStyle name="Comma 2 3 3 4 2 3" xfId="25867" xr:uid="{3AE3B030-E8D8-4783-BE65-CEAEB4287426}"/>
    <cellStyle name="Comma 2 3 3 4 2 4" xfId="13346" xr:uid="{29ACE2A0-B1A5-4B46-8403-96E956C3E6EB}"/>
    <cellStyle name="Comma 2 3 3 4 3" xfId="18460" xr:uid="{BEB0570D-54BB-4557-BCB2-17DFDDC812FD}"/>
    <cellStyle name="Comma 2 3 3 5" xfId="6859" xr:uid="{4F5E4F4A-A8C1-4157-9405-2C3BB46C8604}"/>
    <cellStyle name="Comma 2 3 3 5 2" xfId="33400" xr:uid="{41721834-4BA9-432C-9256-A201CF0892D8}"/>
    <cellStyle name="Comma 2 3 3 5 3" xfId="24405" xr:uid="{86CA917B-2533-42C7-9E43-CEF666447272}"/>
    <cellStyle name="Comma 2 3 3 5 4" xfId="11928" xr:uid="{0A30DD04-5142-4E99-8530-0F0D89FBF9AD}"/>
    <cellStyle name="Comma 2 3 3 6" xfId="15780" xr:uid="{3D67758E-8DE2-49FB-89DC-5E0015D658CC}"/>
    <cellStyle name="Comma 2 3 4" xfId="2172" xr:uid="{B8692C5E-9EA3-4002-8BA7-C9988741E684}"/>
    <cellStyle name="Comma 2 3 4 2" xfId="2950" xr:uid="{F7E7BA4D-7E57-4292-8135-9CBBC1284E43}"/>
    <cellStyle name="Comma 2 3 4 2 2" xfId="5570" xr:uid="{7CC2B15B-7F60-43F7-8F38-022B5917D596}"/>
    <cellStyle name="Comma 2 3 4 2 2 2" xfId="9867" xr:uid="{8E6D7344-22AD-42AC-ACFA-FADE8C57E91C}"/>
    <cellStyle name="Comma 2 3 4 2 2 2 2" xfId="36397" xr:uid="{5F3B3E2C-EAF8-4DCC-B8C7-B624564A042C}"/>
    <cellStyle name="Comma 2 3 4 2 2 2 3" xfId="27403" xr:uid="{ECDAF37F-F87F-40FA-94E3-4474E89A03E5}"/>
    <cellStyle name="Comma 2 3 4 2 2 2 4" xfId="14632" xr:uid="{5F6FF52A-0BE2-4AEB-869E-A523BCC4DE7D}"/>
    <cellStyle name="Comma 2 3 4 2 2 3" xfId="19615" xr:uid="{09A5C1CF-EE7B-46DA-B1FA-8E8AF63E8948}"/>
    <cellStyle name="Comma 2 3 4 2 3" xfId="7680" xr:uid="{89FD6E1D-7B5E-4231-B499-866F4E281638}"/>
    <cellStyle name="Comma 2 3 4 2 3 2" xfId="34217" xr:uid="{74622C6B-BB4E-4F83-98B5-E378BE5E365B}"/>
    <cellStyle name="Comma 2 3 4 2 3 3" xfId="25223" xr:uid="{102B5564-7ED9-4060-ADFF-4117C1C2CF5A}"/>
    <cellStyle name="Comma 2 3 4 2 3 4" xfId="12704" xr:uid="{2B2EFC8E-1FB2-4F16-94E3-99A878BFB632}"/>
    <cellStyle name="Comma 2 3 4 2 4" xfId="16996" xr:uid="{475703BA-44CB-4967-8F3A-5028B6E11CE1}"/>
    <cellStyle name="Comma 2 3 4 3" xfId="4845" xr:uid="{2DFBB5A0-808B-4BCF-9BAB-5B9CB5BC8634}"/>
    <cellStyle name="Comma 2 3 4 3 2" xfId="9151" xr:uid="{C13EC16E-6243-4F39-91B5-5D781AD1038C}"/>
    <cellStyle name="Comma 2 3 4 3 2 2" xfId="35680" xr:uid="{E17F5857-735C-4308-A90E-97E29698834F}"/>
    <cellStyle name="Comma 2 3 4 3 2 3" xfId="26687" xr:uid="{C04E0361-A83D-42CD-8C95-31529129621E}"/>
    <cellStyle name="Comma 2 3 4 3 2 4" xfId="13922" xr:uid="{02C2AEE5-AA66-4054-A978-F382834A171C}"/>
    <cellStyle name="Comma 2 3 4 3 3" xfId="16291" xr:uid="{6683781B-99F7-46F5-9A7A-A09D5813FA0C}"/>
    <cellStyle name="Comma 2 3 4 4" xfId="3697" xr:uid="{54D64D73-3DEC-4596-B111-44E871C027D0}"/>
    <cellStyle name="Comma 2 3 4 4 2" xfId="8388" xr:uid="{806545C7-7A11-4EAA-A9CD-569356B06978}"/>
    <cellStyle name="Comma 2 3 4 4 2 2" xfId="34925" xr:uid="{903FE81E-FDCA-4DB4-A7D1-EE0A62665D16}"/>
    <cellStyle name="Comma 2 3 4 4 2 3" xfId="25931" xr:uid="{9F5422A1-FE4F-4A04-B5A1-11D534E760EA}"/>
    <cellStyle name="Comma 2 3 4 4 2 4" xfId="13410" xr:uid="{6058855D-01EF-4E19-A27E-6FF6810881B7}"/>
    <cellStyle name="Comma 2 3 4 4 3" xfId="18524" xr:uid="{B7E66547-8C70-4CB2-B1CF-0E3035161910}"/>
    <cellStyle name="Comma 2 3 4 5" xfId="6951" xr:uid="{966002D3-6850-4C6E-8812-F8B0E3698D3B}"/>
    <cellStyle name="Comma 2 3 4 5 2" xfId="33489" xr:uid="{F62A89A8-5B3D-430C-BD02-438DD5CD37DC}"/>
    <cellStyle name="Comma 2 3 4 5 3" xfId="24496" xr:uid="{85EA87E1-EC28-4DC7-826D-A3AA521A9B31}"/>
    <cellStyle name="Comma 2 3 4 5 4" xfId="11994" xr:uid="{4941FDC4-9FC1-4E58-8D80-245863F1D926}"/>
    <cellStyle name="Comma 2 3 4 6" xfId="15844" xr:uid="{A75DF8BC-DAD6-4D0F-B152-8C1A1724F02E}"/>
    <cellStyle name="Comma 2 3 5" xfId="2310" xr:uid="{D54ACDC1-DF6F-43B9-8372-0E3E562519EF}"/>
    <cellStyle name="Comma 2 3 6" xfId="2185" xr:uid="{9E81AD9B-A22B-49B0-9A3D-52A8B7075D69}"/>
    <cellStyle name="Comma 2 3 6 2" xfId="4856" xr:uid="{4A72AD1A-A35A-4B9D-BC05-773A8C23CCEF}"/>
    <cellStyle name="Comma 2 3 6 2 2" xfId="9162" xr:uid="{68A46399-E651-47D3-BDDE-4A5D35793124}"/>
    <cellStyle name="Comma 2 3 6 2 2 2" xfId="35691" xr:uid="{8BA2A2AF-8EA9-4925-B3A6-4FEECCE356DC}"/>
    <cellStyle name="Comma 2 3 6 2 2 3" xfId="26698" xr:uid="{1565D472-730C-4872-9B26-513104A03118}"/>
    <cellStyle name="Comma 2 3 6 2 2 4" xfId="13933" xr:uid="{7BFE0E3D-DD4B-477B-901A-79940C21389E}"/>
    <cellStyle name="Comma 2 3 6 2 3" xfId="18941" xr:uid="{322E79E4-5BD6-438D-A873-772DB256CC4A}"/>
    <cellStyle name="Comma 2 3 6 3" xfId="6963" xr:uid="{EF81148F-4558-457C-AAD8-1D26E9D23794}"/>
    <cellStyle name="Comma 2 3 6 3 2" xfId="33501" xr:uid="{B20BC424-5BD7-42BC-8523-5B17B84EA3A6}"/>
    <cellStyle name="Comma 2 3 6 3 3" xfId="24508" xr:uid="{E63EB220-27A5-46E7-A257-68CD62A38709}"/>
    <cellStyle name="Comma 2 3 6 3 4" xfId="12006" xr:uid="{209B56E5-ADC4-4FE6-9CCA-1C8BFC5BC1E7}"/>
    <cellStyle name="Comma 2 3 6 4" xfId="16302" xr:uid="{18EF4FAF-D630-4093-8F8E-AEBA87F49898}"/>
    <cellStyle name="Comma 2 3 7" xfId="2996" xr:uid="{AC6FCC9B-ADBB-429B-9D7A-F9CAA2C6E9D4}"/>
    <cellStyle name="Comma 2 3 7 2" xfId="7694" xr:uid="{7EEF527E-1831-43B8-BE0D-63446EACD402}"/>
    <cellStyle name="Comma 2 3 7 2 2" xfId="34231" xr:uid="{F14C37D0-44B9-4D6A-9B08-86CDDE99515C}"/>
    <cellStyle name="Comma 2 3 7 2 3" xfId="25237" xr:uid="{32B6AA85-4D1C-4BB9-96E9-64221E871C75}"/>
    <cellStyle name="Comma 2 3 7 2 4" xfId="12716" xr:uid="{7E412D0F-C50A-431A-93B4-106B908FEE8E}"/>
    <cellStyle name="Comma 2 3 7 3" xfId="17830" xr:uid="{8337EDB3-1709-4FB4-AEC0-EE0D1B4F029B}"/>
    <cellStyle name="Comma 2 3 8" xfId="5707" xr:uid="{747BE549-C4BC-4CA3-9967-118B91D3BFC3}"/>
    <cellStyle name="Comma 2 3 8 2" xfId="9927" xr:uid="{EF6B3A6D-30C5-4915-9A7D-78BAFAFF807B}"/>
    <cellStyle name="Comma 2 3 8 2 2" xfId="36459" xr:uid="{0EDF9F85-DFFA-4EF5-9E4D-C7A2554605A4}"/>
    <cellStyle name="Comma 2 3 8 2 3" xfId="27463" xr:uid="{4ADA2E5F-2756-4202-87F0-1A567CA977AB}"/>
    <cellStyle name="Comma 2 3 8 2 4" xfId="14686" xr:uid="{BFE6D75B-EF97-4EC7-8E8C-81F1FB57F461}"/>
    <cellStyle name="Comma 2 3 8 3" xfId="23305" xr:uid="{24AE0F99-188E-4759-9987-32005F3984B1}"/>
    <cellStyle name="Comma 2 3 8 4" xfId="32320" xr:uid="{C1B7E23B-CA17-4672-A801-36B5B9DA1BE5}"/>
    <cellStyle name="Comma 2 3 8 5" xfId="19667" xr:uid="{DE1CED17-9BD6-4F73-99D9-7684757EBF55}"/>
    <cellStyle name="Comma 2 3 9" xfId="5667" xr:uid="{EA8D2317-C091-4F3E-A005-48F26D0C84EB}"/>
    <cellStyle name="Comma 2 3 9 2" xfId="9897" xr:uid="{302309E5-1E0B-4D48-9828-0DB78FCAD917}"/>
    <cellStyle name="Comma 2 3 9 2 2" xfId="36428" xr:uid="{F3B6A819-26FD-4A9F-81C3-3CCA61AC5E8E}"/>
    <cellStyle name="Comma 2 3 9 2 3" xfId="27433" xr:uid="{189B3F4B-FDCC-4950-874E-4D70E9B65099}"/>
    <cellStyle name="Comma 2 3 9 2 4" xfId="14656" xr:uid="{C6474E0D-5332-4CF5-BA28-7DB87D64691E}"/>
    <cellStyle name="Comma 2 3 9 3" xfId="19638" xr:uid="{0FAD7BDE-D3BD-4E71-B2DA-DADB9EF47230}"/>
    <cellStyle name="Comma 2 4" xfId="15" xr:uid="{5B37A23B-4FA3-450F-A176-043AF9A3EF31}"/>
    <cellStyle name="Comma 2 4 10" xfId="5624" xr:uid="{6EBF3109-AAB8-4E2D-A949-B3882CBA3DC8}"/>
    <cellStyle name="Comma 2 4 10 2" xfId="9889" xr:uid="{CC159765-3695-4CD3-BEE4-53AA57386D01}"/>
    <cellStyle name="Comma 2 4 10 2 2" xfId="36419" xr:uid="{8D670501-421A-45E7-A35B-D1A8205CE2BD}"/>
    <cellStyle name="Comma 2 4 10 2 3" xfId="27425" xr:uid="{1551FE0D-AA21-439D-BB0E-FAEFAD2EE861}"/>
    <cellStyle name="Comma 2 4 10 2 4" xfId="14648" xr:uid="{60010A79-B737-449D-93C4-5571C865CF7F}"/>
    <cellStyle name="Comma 2 4 10 3" xfId="19631" xr:uid="{F5B8CB1B-5187-432C-A095-A38C3FAAC6AA}"/>
    <cellStyle name="Comma 2 4 11" xfId="5722" xr:uid="{9548E3C5-EFB7-4A66-B6ED-2F3AB1118CB9}"/>
    <cellStyle name="Comma 2 4 11 2" xfId="9937" xr:uid="{48F6D185-1564-464A-A66F-E260A3835D90}"/>
    <cellStyle name="Comma 2 4 11 2 2" xfId="36469" xr:uid="{F4069536-08C9-433D-873D-0AB6E1FA0965}"/>
    <cellStyle name="Comma 2 4 11 2 3" xfId="27473" xr:uid="{2B0CEF51-81A5-42BF-8447-5EA71B172031}"/>
    <cellStyle name="Comma 2 4 11 2 4" xfId="14694" xr:uid="{50B57E62-FA98-44DE-AE34-FEB953FA450F}"/>
    <cellStyle name="Comma 2 4 11 3" xfId="23314" xr:uid="{9A5235CD-E500-4B14-B1A8-866C1687D317}"/>
    <cellStyle name="Comma 2 4 11 4" xfId="32329" xr:uid="{554BE947-070C-4F33-9410-8085EC23BC15}"/>
    <cellStyle name="Comma 2 4 11 5" xfId="19675" xr:uid="{07BADC0C-EBA3-4277-A5B9-8863615CBD66}"/>
    <cellStyle name="Comma 2 4 12" xfId="5713" xr:uid="{ABA2C9F3-19BE-4C6A-9256-482F5BD58DCF}"/>
    <cellStyle name="Comma 2 4 12 2" xfId="9932" xr:uid="{98939042-18C5-43CB-9EBD-741771BE59B1}"/>
    <cellStyle name="Comma 2 4 12 2 2" xfId="36464" xr:uid="{6E9F963F-4154-40E1-B6B9-0AA7F2F49484}"/>
    <cellStyle name="Comma 2 4 12 2 3" xfId="27468" xr:uid="{01108ECD-47BE-44DB-907A-4B46B5D6DF5F}"/>
    <cellStyle name="Comma 2 4 12 2 4" xfId="14689" xr:uid="{DE2109F7-74EC-4CA6-AC66-8ED6964A6D48}"/>
    <cellStyle name="Comma 2 4 12 3" xfId="19670" xr:uid="{F8EACD5F-64E1-4763-864E-652B75FFEFF6}"/>
    <cellStyle name="Comma 2 4 13" xfId="5828" xr:uid="{AE6094A1-3B1A-4D4A-B82C-7BE93CD59F09}"/>
    <cellStyle name="Comma 2 4 13 2" xfId="32401" xr:uid="{C6AF8E3B-5CE0-4310-8351-8DFEAE7EFCAD}"/>
    <cellStyle name="Comma 2 4 13 3" xfId="23393" xr:uid="{FFA5959F-7B2F-4A13-9352-642DC8999883}"/>
    <cellStyle name="Comma 2 4 13 4" xfId="11247" xr:uid="{52B52BF0-46C1-4D7A-8957-E98CE3D021B9}"/>
    <cellStyle name="Comma 2 4 14" xfId="5974" xr:uid="{CBE3A84C-93F1-4993-91AC-40A54A9C85F7}"/>
    <cellStyle name="Comma 2 4 14 2" xfId="32532" xr:uid="{5A797A9D-3255-4C32-BFA8-EE6B6B2148C4}"/>
    <cellStyle name="Comma 2 4 14 3" xfId="23535" xr:uid="{36CB941C-B9B4-4B52-8031-BB3CB9851E8C}"/>
    <cellStyle name="Comma 2 4 14 4" xfId="11324" xr:uid="{26F2DE55-A442-4205-8CD5-DCD8EF91865B}"/>
    <cellStyle name="Comma 2 4 15" xfId="608" xr:uid="{517C5581-3C7D-41E6-9E3B-CB64C7F8C89F}"/>
    <cellStyle name="Comma 2 4 15 2" xfId="37279" xr:uid="{81E076F3-6ECB-4D55-94BA-F167CA7F0CBD}"/>
    <cellStyle name="Comma 2 4 15 3" xfId="14988" xr:uid="{1ED4573A-C001-4BCC-8CD1-B62DB6EC74F4}"/>
    <cellStyle name="Comma 2 4 16" xfId="15151" xr:uid="{4DED7191-0901-4C1E-9603-0789A1149AC0}"/>
    <cellStyle name="Comma 2 4 17" xfId="15144" xr:uid="{3C538061-73B1-4844-A430-846736A647F3}"/>
    <cellStyle name="Comma 2 4 2" xfId="683" xr:uid="{6B30060C-FBEF-44E9-BCA9-B99103ECEF34}"/>
    <cellStyle name="Comma 2 4 2 2" xfId="1279" xr:uid="{81ADFCF5-DEA2-4899-AFF9-CE78118C4E31}"/>
    <cellStyle name="Comma 2 4 2 2 2" xfId="1763" xr:uid="{49F6E607-9A31-4B87-B809-5A8848B90CA6}"/>
    <cellStyle name="Comma 2 4 2 2 2 2" xfId="2726" xr:uid="{A688B822-8AD9-4D22-95BD-B336DFD8C242}"/>
    <cellStyle name="Comma 2 4 2 2 2 2 2" xfId="5348" xr:uid="{1B1E1CD9-7E37-46DE-BDE6-DF258BE08C34}"/>
    <cellStyle name="Comma 2 4 2 2 2 2 2 2" xfId="9645" xr:uid="{CF372257-05FD-4DBD-B5A4-B46060EA4F40}"/>
    <cellStyle name="Comma 2 4 2 2 2 2 2 2 2" xfId="36175" xr:uid="{4EDBCA59-4D66-461C-A7A5-A01AEDE7FF58}"/>
    <cellStyle name="Comma 2 4 2 2 2 2 2 2 3" xfId="27181" xr:uid="{EA8A4E37-96FA-480A-B424-469BD3C9BBE0}"/>
    <cellStyle name="Comma 2 4 2 2 2 2 2 2 4" xfId="14410" xr:uid="{EB7051E9-CB03-43BD-8E6F-1B82098FD401}"/>
    <cellStyle name="Comma 2 4 2 2 2 2 2 3" xfId="19397" xr:uid="{4FC9F173-57B8-452D-AB24-455F9C04C0FA}"/>
    <cellStyle name="Comma 2 4 2 2 2 2 3" xfId="7457" xr:uid="{B37707DA-3B70-4C88-B4CA-2268CEC85E20}"/>
    <cellStyle name="Comma 2 4 2 2 2 2 3 2" xfId="33994" xr:uid="{551093DE-A62E-452E-926E-0F91C765658F}"/>
    <cellStyle name="Comma 2 4 2 2 2 2 3 3" xfId="25000" xr:uid="{927B4C43-0F7C-4BC6-AA98-BA605EE2C3F2}"/>
    <cellStyle name="Comma 2 4 2 2 2 2 3 4" xfId="12482" xr:uid="{DC834EA4-DF17-463C-A2CA-ED2DE98C1BFA}"/>
    <cellStyle name="Comma 2 4 2 2 2 2 4" xfId="16774" xr:uid="{2D854DBA-8EFA-4CF8-846A-869A3F484D69}"/>
    <cellStyle name="Comma 2 4 2 2 2 3" xfId="3475" xr:uid="{B52D53C8-EC30-48ED-9D3D-298B3E0A43D7}"/>
    <cellStyle name="Comma 2 4 2 2 2 3 2" xfId="8166" xr:uid="{9FF3522F-FC63-4091-BF97-10A35E139727}"/>
    <cellStyle name="Comma 2 4 2 2 2 3 2 2" xfId="34703" xr:uid="{40400496-11A3-48ED-9472-97F5FFBB875D}"/>
    <cellStyle name="Comma 2 4 2 2 2 3 2 3" xfId="25709" xr:uid="{1CD73670-3F21-4BDA-9BD2-DEE20AC93A22}"/>
    <cellStyle name="Comma 2 4 2 2 2 3 2 4" xfId="13188" xr:uid="{884E32EF-9F2D-4301-B6BE-51D940244EEF}"/>
    <cellStyle name="Comma 2 4 2 2 2 3 3" xfId="18302" xr:uid="{4453999B-E7DC-45F1-8AA2-1F7FD32E8251}"/>
    <cellStyle name="Comma 2 4 2 2 2 4" xfId="6695" xr:uid="{4867BBB8-62B5-42D0-903A-826902C1D02B}"/>
    <cellStyle name="Comma 2 4 2 2 2 4 2" xfId="33234" xr:uid="{2BD08E1E-E8C1-4E17-97C2-E61846416BB4}"/>
    <cellStyle name="Comma 2 4 2 2 2 4 3" xfId="24241" xr:uid="{F5CEB710-C0C4-4E0D-A8E6-BA6DCFE9C46D}"/>
    <cellStyle name="Comma 2 4 2 2 2 4 4" xfId="11769" xr:uid="{7E08E542-C4ED-4B53-8103-904EB5C4618C}"/>
    <cellStyle name="Comma 2 4 2 2 2 5" xfId="15622" xr:uid="{33D039CC-4294-44FE-867A-C878178BCEE4}"/>
    <cellStyle name="Comma 2 4 2 2 3" xfId="2541" xr:uid="{78F7D42C-D105-48F8-B9B1-3C44382D2AF2}"/>
    <cellStyle name="Comma 2 4 2 2 3 2" xfId="5164" xr:uid="{CE159FE1-4DF2-4B0A-B294-15D1ADA002D1}"/>
    <cellStyle name="Comma 2 4 2 2 3 2 2" xfId="9461" xr:uid="{79693EAB-6109-4258-BF37-D9F6CAEBAC51}"/>
    <cellStyle name="Comma 2 4 2 2 3 2 2 2" xfId="35991" xr:uid="{87C57DA7-0AFB-4F1A-BE4C-BFFFA0759BD3}"/>
    <cellStyle name="Comma 2 4 2 2 3 2 2 3" xfId="26997" xr:uid="{9EC15EA2-E8C6-477D-A8B6-4650EE18A349}"/>
    <cellStyle name="Comma 2 4 2 2 3 2 2 4" xfId="14226" xr:uid="{35B06815-F723-45AE-8987-90042C7F7067}"/>
    <cellStyle name="Comma 2 4 2 2 3 2 3" xfId="19213" xr:uid="{CA5ACE34-1887-45CA-818F-8F1D8DB54268}"/>
    <cellStyle name="Comma 2 4 2 2 3 3" xfId="7273" xr:uid="{F4D4C753-CFFE-4B9E-933F-A09CC3302331}"/>
    <cellStyle name="Comma 2 4 2 2 3 3 2" xfId="33810" xr:uid="{2FBA4251-1198-4F7D-8A7C-539BE19348A9}"/>
    <cellStyle name="Comma 2 4 2 2 3 3 3" xfId="24816" xr:uid="{28C5F33C-D549-464D-9767-66B7D290B641}"/>
    <cellStyle name="Comma 2 4 2 2 3 3 4" xfId="12298" xr:uid="{3A6447FD-EA98-4AA8-B57D-B0BB93CBD1D0}"/>
    <cellStyle name="Comma 2 4 2 2 3 4" xfId="16590" xr:uid="{7698281C-E4CB-4D68-8CAB-653C584FAA31}"/>
    <cellStyle name="Comma 2 4 2 2 4" xfId="3288" xr:uid="{66ACFBB7-2192-4D26-B5B5-7EDDD1BB935D}"/>
    <cellStyle name="Comma 2 4 2 2 4 2" xfId="7982" xr:uid="{0F09E3F5-BDA4-4513-9541-690B67A8674D}"/>
    <cellStyle name="Comma 2 4 2 2 4 2 2" xfId="34519" xr:uid="{7046E7B4-981F-42E0-AA18-52BD4C8D5F19}"/>
    <cellStyle name="Comma 2 4 2 2 4 2 3" xfId="25525" xr:uid="{09077089-29FE-4E88-9606-2D6FD13B06AF}"/>
    <cellStyle name="Comma 2 4 2 2 4 2 4" xfId="13004" xr:uid="{F77F4A23-B561-4984-A024-0A9023CAB20C}"/>
    <cellStyle name="Comma 2 4 2 2 4 3" xfId="18118" xr:uid="{C693A671-76A3-4FD9-AA3D-1DC8B8E170E0}"/>
    <cellStyle name="Comma 2 4 2 2 5" xfId="6360" xr:uid="{50B78449-30E2-4F87-9C28-EF2DDF464EAB}"/>
    <cellStyle name="Comma 2 4 2 2 5 2" xfId="32908" xr:uid="{485883C2-03B6-48F7-BE1B-94F632B20ED9}"/>
    <cellStyle name="Comma 2 4 2 2 5 3" xfId="23911" xr:uid="{163A32C9-A742-4D0E-8EEA-B92321D16BD3}"/>
    <cellStyle name="Comma 2 4 2 2 5 4" xfId="11555" xr:uid="{D75F4FB1-E335-4E7E-A536-7774D40F3FC5}"/>
    <cellStyle name="Comma 2 4 2 2 6" xfId="15438" xr:uid="{82A2EFFE-9D4B-4BD5-AD9B-39E2860070DE}"/>
    <cellStyle name="Comma 2 4 2 3" xfId="2380" xr:uid="{AA0E34FF-CBA7-4021-B5C1-EF90C25B1852}"/>
    <cellStyle name="Comma 2 4 2 3 2" xfId="5007" xr:uid="{C3F31EB6-F804-4015-8FCA-FCD770A188A3}"/>
    <cellStyle name="Comma 2 4 2 3 2 2" xfId="9305" xr:uid="{B911B86B-FC0A-4EA3-9494-E8AB49F44494}"/>
    <cellStyle name="Comma 2 4 2 3 2 2 2" xfId="35835" xr:uid="{0CB47B91-1634-4E6D-8C87-CF58E3A99FA2}"/>
    <cellStyle name="Comma 2 4 2 3 2 2 3" xfId="26841" xr:uid="{8F1DAF08-639D-47A2-B956-650CBE083E20}"/>
    <cellStyle name="Comma 2 4 2 3 2 2 4" xfId="14070" xr:uid="{4345AADB-B55D-4515-832E-2B114060FB95}"/>
    <cellStyle name="Comma 2 4 2 3 2 3" xfId="19058" xr:uid="{EAAC69D3-E0F2-4E80-86F7-DA9585020D5F}"/>
    <cellStyle name="Comma 2 4 2 3 3" xfId="7117" xr:uid="{2C1405A4-94E9-454D-92C5-1CC5919723ED}"/>
    <cellStyle name="Comma 2 4 2 3 3 2" xfId="33654" xr:uid="{E9F04258-A668-4414-A35B-B78C56FFEDC8}"/>
    <cellStyle name="Comma 2 4 2 3 3 3" xfId="24660" xr:uid="{1FB01C18-6CEF-4654-B74E-A0AA885C9A04}"/>
    <cellStyle name="Comma 2 4 2 3 3 4" xfId="12142" xr:uid="{65922B05-98AF-4398-BDA4-0D3C646EC944}"/>
    <cellStyle name="Comma 2 4 2 3 4" xfId="16434" xr:uid="{597A0CDB-83CA-4396-8D4A-503C74E8BF66}"/>
    <cellStyle name="Comma 2 4 2 4" xfId="3131" xr:uid="{404B0757-D8F3-41C2-BF45-6D1228C9EC90}"/>
    <cellStyle name="Comma 2 4 2 4 2" xfId="7826" xr:uid="{07EE7BC9-6899-4884-82FC-D99CBDD82D3B}"/>
    <cellStyle name="Comma 2 4 2 4 2 2" xfId="34363" xr:uid="{ABCA9B67-39C7-46E9-BA03-DBDBA2308762}"/>
    <cellStyle name="Comma 2 4 2 4 2 3" xfId="25369" xr:uid="{68D9146C-4C7E-4CCE-843B-C6A6D137BF92}"/>
    <cellStyle name="Comma 2 4 2 4 2 4" xfId="12848" xr:uid="{60095A49-6684-4BC7-990D-B4DBBBBD3AA7}"/>
    <cellStyle name="Comma 2 4 2 4 3" xfId="17962" xr:uid="{58A06E11-3602-40BA-BE18-606999CD7B60}"/>
    <cellStyle name="Comma 2 4 2 5" xfId="5762" xr:uid="{C4EBF950-A589-42F5-948E-F78BA8162CC5}"/>
    <cellStyle name="Comma 2 4 2 5 2" xfId="9969" xr:uid="{99C81823-D82D-479E-951C-7D8E4A777EB2}"/>
    <cellStyle name="Comma 2 4 2 5 2 2" xfId="36502" xr:uid="{5D05366D-0A78-44B4-8991-E32D6D970F99}"/>
    <cellStyle name="Comma 2 4 2 5 2 3" xfId="27505" xr:uid="{01F1C112-7121-471B-A250-95F467A344C9}"/>
    <cellStyle name="Comma 2 4 2 5 2 4" xfId="14725" xr:uid="{3F534107-0F26-4D53-888A-74FA3D6EE377}"/>
    <cellStyle name="Comma 2 4 2 5 3" xfId="23342" xr:uid="{C108EAD1-DBBC-4A6B-914D-8FCDABCB8E0A}"/>
    <cellStyle name="Comma 2 4 2 5 4" xfId="32357" xr:uid="{C7A53F26-E84E-4E97-8E06-6A6CDA194904}"/>
    <cellStyle name="Comma 2 4 2 5 5" xfId="19705" xr:uid="{4B01570C-4E2F-4C00-91D6-BF355BEEF707}"/>
    <cellStyle name="Comma 2 4 2 6" xfId="6008" xr:uid="{AF9102E0-BFD3-4794-AAB8-07EAC7C00A46}"/>
    <cellStyle name="Comma 2 4 2 6 2" xfId="32566" xr:uid="{6E47E82A-9F1C-4ABC-BE2B-6A34D6073856}"/>
    <cellStyle name="Comma 2 4 2 6 3" xfId="23568" xr:uid="{5E2AA075-4C59-4B1F-8CE7-D3E985BD0320}"/>
    <cellStyle name="Comma 2 4 2 6 4" xfId="11353" xr:uid="{3F4E040B-19CB-4508-B27D-14862371A0E8}"/>
    <cellStyle name="Comma 2 4 2 7" xfId="5927" xr:uid="{FD15C409-56DA-47DC-8B2C-6A4B36315072}"/>
    <cellStyle name="Comma 2 4 2 7 2" xfId="14958" xr:uid="{AF17E341-2159-423F-93F7-91983DD38FD4}"/>
    <cellStyle name="Comma 2 4 2 7 2 2" xfId="37007" xr:uid="{9ECEB132-3C37-4882-B1F2-5557FDB14BBB}"/>
    <cellStyle name="Comma 2 4 2 7 3" xfId="23490" xr:uid="{06CF8584-9C78-4453-80B0-759B8D6B1578}"/>
    <cellStyle name="Comma 2 4 2 8" xfId="15282" xr:uid="{41B692E0-272A-4969-890C-9052DCA2B063}"/>
    <cellStyle name="Comma 2 4 3" xfId="1216" xr:uid="{14FB7D78-41DF-4A63-A560-61C9A4F48CF4}"/>
    <cellStyle name="Comma 2 4 3 2" xfId="1739" xr:uid="{DDE23FAD-A309-43C2-A7D1-ECA43F619734}"/>
    <cellStyle name="Comma 2 4 3 2 2" xfId="2702" xr:uid="{4E5392E5-0994-4274-A8BA-1365450CA54C}"/>
    <cellStyle name="Comma 2 4 3 2 2 2" xfId="5324" xr:uid="{04708260-FC16-490E-9B7F-A3AD201BAF87}"/>
    <cellStyle name="Comma 2 4 3 2 2 2 2" xfId="9621" xr:uid="{3FC37614-0A16-4B17-BC22-7FCD2358ECFF}"/>
    <cellStyle name="Comma 2 4 3 2 2 2 2 2" xfId="36151" xr:uid="{7BE183C4-C22F-4882-B15C-A6BEF170B3F9}"/>
    <cellStyle name="Comma 2 4 3 2 2 2 2 3" xfId="27157" xr:uid="{F73CB8A2-3B88-4E1A-96D4-9B503B3ED933}"/>
    <cellStyle name="Comma 2 4 3 2 2 2 2 4" xfId="14386" xr:uid="{E14A73B1-73B6-4671-ABDA-74CC922CD622}"/>
    <cellStyle name="Comma 2 4 3 2 2 2 3" xfId="19373" xr:uid="{C60B95F9-12C7-4373-8BF6-259D38A1E054}"/>
    <cellStyle name="Comma 2 4 3 2 2 3" xfId="7433" xr:uid="{D8EFA4BD-054F-4DCB-9ED9-E99A3FD9950D}"/>
    <cellStyle name="Comma 2 4 3 2 2 3 2" xfId="33970" xr:uid="{41A0A339-DBA2-4498-8ADA-FC2F84AB28F0}"/>
    <cellStyle name="Comma 2 4 3 2 2 3 3" xfId="24976" xr:uid="{77B89345-6B5E-4519-9381-7F24F4FA2B37}"/>
    <cellStyle name="Comma 2 4 3 2 2 3 4" xfId="12458" xr:uid="{EE46AC34-43C4-4C67-AD8D-BA5C3DA1F208}"/>
    <cellStyle name="Comma 2 4 3 2 2 4" xfId="16750" xr:uid="{C293A110-281E-4E26-9F0D-F1EA1D839FA0}"/>
    <cellStyle name="Comma 2 4 3 2 3" xfId="3451" xr:uid="{28E32B88-0B00-4CCA-9416-733A0694C5DA}"/>
    <cellStyle name="Comma 2 4 3 2 3 2" xfId="8142" xr:uid="{24E8AC95-4196-4084-8E5D-56B1CD7253D6}"/>
    <cellStyle name="Comma 2 4 3 2 3 2 2" xfId="34679" xr:uid="{4AAB382B-A64F-4564-89B7-8AB3D3D847DE}"/>
    <cellStyle name="Comma 2 4 3 2 3 2 3" xfId="25685" xr:uid="{55F7FB85-48CE-4802-B584-D1DFFDDAA037}"/>
    <cellStyle name="Comma 2 4 3 2 3 2 4" xfId="13164" xr:uid="{8B8AE1C4-A7C9-42ED-8430-5470255A383E}"/>
    <cellStyle name="Comma 2 4 3 2 3 3" xfId="18278" xr:uid="{9DCF533E-35CA-4E01-B957-0082AA6D07A4}"/>
    <cellStyle name="Comma 2 4 3 2 4" xfId="6671" xr:uid="{3214B619-B98D-41DC-B10A-0B9F7744D10A}"/>
    <cellStyle name="Comma 2 4 3 2 4 2" xfId="33210" xr:uid="{7444B3F2-1F2F-49B0-8EFC-03333738C13A}"/>
    <cellStyle name="Comma 2 4 3 2 4 3" xfId="24217" xr:uid="{7A09E7E3-89E0-4425-811F-ADCDDE86F15D}"/>
    <cellStyle name="Comma 2 4 3 2 4 4" xfId="11745" xr:uid="{9F26AFAA-1DB2-4943-9A28-1CAACF5E7415}"/>
    <cellStyle name="Comma 2 4 3 2 5" xfId="15598" xr:uid="{ABB989DE-9849-407C-B47B-199FFBFFB270}"/>
    <cellStyle name="Comma 2 4 3 3" xfId="2516" xr:uid="{FEB3DD34-B93A-4692-B57C-607DE5B5FF3F}"/>
    <cellStyle name="Comma 2 4 3 3 2" xfId="5140" xr:uid="{F39B289D-C787-4363-8CE7-385336F42ED2}"/>
    <cellStyle name="Comma 2 4 3 3 2 2" xfId="9437" xr:uid="{B6B82140-9ABE-47E7-943E-16560836F776}"/>
    <cellStyle name="Comma 2 4 3 3 2 2 2" xfId="35967" xr:uid="{31042AEC-3BE1-493E-8084-47C28F325BFB}"/>
    <cellStyle name="Comma 2 4 3 3 2 2 3" xfId="26973" xr:uid="{72A2C475-7506-4087-B4DE-EA355664EC00}"/>
    <cellStyle name="Comma 2 4 3 3 2 2 4" xfId="14202" xr:uid="{11AEE68A-0BC1-478B-840B-8CD9455476C6}"/>
    <cellStyle name="Comma 2 4 3 3 2 3" xfId="19189" xr:uid="{84020C1B-65D8-4889-A21D-3BE9A11CACF5}"/>
    <cellStyle name="Comma 2 4 3 3 3" xfId="7249" xr:uid="{CF3CB49B-1C98-4732-A728-C7F1E21227C1}"/>
    <cellStyle name="Comma 2 4 3 3 3 2" xfId="33786" xr:uid="{402B3D0E-564C-45EC-AA51-D4C44BC9AE99}"/>
    <cellStyle name="Comma 2 4 3 3 3 3" xfId="24792" xr:uid="{E8B7FB0C-4D43-40EE-B688-4E7F044FA4CB}"/>
    <cellStyle name="Comma 2 4 3 3 3 4" xfId="12274" xr:uid="{1C120DB4-6C01-41CE-B038-52BFBCBAFA3D}"/>
    <cellStyle name="Comma 2 4 3 3 4" xfId="16566" xr:uid="{82CC857F-21CE-41C4-A1AB-09D670AF1DE6}"/>
    <cellStyle name="Comma 2 4 3 4" xfId="3263" xr:uid="{6973EE4A-0A80-49F3-83AC-99F809BFE99A}"/>
    <cellStyle name="Comma 2 4 3 4 2" xfId="7958" xr:uid="{18B1FF3F-9B7C-4F9A-AA80-3C1FC10DA35C}"/>
    <cellStyle name="Comma 2 4 3 4 2 2" xfId="34495" xr:uid="{7596CF60-F2DE-4DE1-BA83-B5E0436C1171}"/>
    <cellStyle name="Comma 2 4 3 4 2 3" xfId="25501" xr:uid="{435D3E3A-9C88-400B-AA7A-C92387B70944}"/>
    <cellStyle name="Comma 2 4 3 4 2 4" xfId="12980" xr:uid="{8B88271D-B49F-47B8-AEEF-A2808FED8003}"/>
    <cellStyle name="Comma 2 4 3 4 3" xfId="18094" xr:uid="{8AC26BA7-8106-4A51-936D-C634E855F7DA}"/>
    <cellStyle name="Comma 2 4 3 5" xfId="6321" xr:uid="{2C9DAC42-065F-46BB-BBB4-539A8E26160F}"/>
    <cellStyle name="Comma 2 4 3 5 2" xfId="32869" xr:uid="{3EC65FA8-3ACC-49C7-97E5-64A78097AB6E}"/>
    <cellStyle name="Comma 2 4 3 5 3" xfId="23872" xr:uid="{99B1AC5F-7D1D-4DFA-8113-CB36E487FC9A}"/>
    <cellStyle name="Comma 2 4 3 5 4" xfId="11526" xr:uid="{E5ED51B9-4C86-46E9-9B91-1138A29B646A}"/>
    <cellStyle name="Comma 2 4 3 6" xfId="15414" xr:uid="{5D3DBBE4-5365-4423-9109-3EA3332EDD5D}"/>
    <cellStyle name="Comma 2 4 4" xfId="1691" xr:uid="{61828547-22BB-4287-8CB5-A9F79F217558}"/>
    <cellStyle name="Comma 2 4 4 2" xfId="2654" xr:uid="{4E592B10-C5A1-4365-BD9F-E57C9BCEC106}"/>
    <cellStyle name="Comma 2 4 4 2 2" xfId="5276" xr:uid="{B4FBEF47-A27F-4B07-A288-D2E54ABF5B48}"/>
    <cellStyle name="Comma 2 4 4 2 2 2" xfId="9573" xr:uid="{197FB896-4AB0-4561-BD6B-39E1B65D3906}"/>
    <cellStyle name="Comma 2 4 4 2 2 2 2" xfId="36103" xr:uid="{40F5605E-9751-421D-B02C-84010647AB67}"/>
    <cellStyle name="Comma 2 4 4 2 2 2 3" xfId="27109" xr:uid="{DA1F154C-DCCB-4C15-A7BC-D645B3E74180}"/>
    <cellStyle name="Comma 2 4 4 2 2 2 4" xfId="14338" xr:uid="{C24D5BA5-DB38-46E0-B893-9B789B85E182}"/>
    <cellStyle name="Comma 2 4 4 2 2 3" xfId="19325" xr:uid="{0C60BEB5-B5D2-4B3A-B8ED-E6106DC247B7}"/>
    <cellStyle name="Comma 2 4 4 2 3" xfId="7385" xr:uid="{AC9436E5-A8AE-49B8-BDDF-A1CCF95E8944}"/>
    <cellStyle name="Comma 2 4 4 2 3 2" xfId="33922" xr:uid="{FC97258E-D824-4AE6-B347-6274ECB078BE}"/>
    <cellStyle name="Comma 2 4 4 2 3 3" xfId="24928" xr:uid="{9C130637-F78A-4728-B106-CDB643AEBE84}"/>
    <cellStyle name="Comma 2 4 4 2 3 4" xfId="12410" xr:uid="{2C965B71-6958-4218-B84D-418621700A19}"/>
    <cellStyle name="Comma 2 4 4 2 4" xfId="16702" xr:uid="{FBF5D414-8C91-4340-9DAC-901E6B0D484C}"/>
    <cellStyle name="Comma 2 4 4 3" xfId="3403" xr:uid="{98A865EA-5B8D-49D4-A25C-2CAEF43CD59B}"/>
    <cellStyle name="Comma 2 4 4 3 2" xfId="8094" xr:uid="{305B2894-E522-4C13-B032-620A6E0A309F}"/>
    <cellStyle name="Comma 2 4 4 3 2 2" xfId="34631" xr:uid="{BADD6D60-303F-4884-A7B7-8DC4A67DF470}"/>
    <cellStyle name="Comma 2 4 4 3 2 3" xfId="25637" xr:uid="{090C3A70-64D5-4020-AE2E-DF8030094285}"/>
    <cellStyle name="Comma 2 4 4 3 2 4" xfId="13116" xr:uid="{CA061F04-8C63-4E1D-86E2-C1DEAA066300}"/>
    <cellStyle name="Comma 2 4 4 3 3" xfId="18230" xr:uid="{F41D4FF1-E6D6-4860-AB05-D228B479456D}"/>
    <cellStyle name="Comma 2 4 4 4" xfId="6623" xr:uid="{5D27E013-62AB-49B2-ADFD-B161CB25E540}"/>
    <cellStyle name="Comma 2 4 4 4 2" xfId="33162" xr:uid="{3503AB2A-CE5C-4184-947E-17B246885EA9}"/>
    <cellStyle name="Comma 2 4 4 4 3" xfId="24169" xr:uid="{64D35041-5498-490C-A985-E52E00B8F05E}"/>
    <cellStyle name="Comma 2 4 4 4 4" xfId="11697" xr:uid="{85D7493B-532F-4778-AF9A-49ADC13C82FD}"/>
    <cellStyle name="Comma 2 4 4 5" xfId="15550" xr:uid="{65879009-18A8-4000-99EE-91D84F595E53}"/>
    <cellStyle name="Comma 2 4 5" xfId="1996" xr:uid="{2205ADB0-F508-4093-80AB-FD8188E8F8A7}"/>
    <cellStyle name="Comma 2 4 5 2" xfId="2885" xr:uid="{E2E635A6-C431-4DC6-95E0-3315BDC9761A}"/>
    <cellStyle name="Comma 2 4 5 2 2" xfId="5507" xr:uid="{17862AD0-711F-4DE3-91B1-CBC65973161E}"/>
    <cellStyle name="Comma 2 4 5 2 2 2" xfId="9804" xr:uid="{1700C014-F8F8-48CD-8D28-EB775C009AA8}"/>
    <cellStyle name="Comma 2 4 5 2 2 2 2" xfId="36334" xr:uid="{F0805006-0FAD-4D58-90DE-A79954D47BC8}"/>
    <cellStyle name="Comma 2 4 5 2 2 2 3" xfId="27340" xr:uid="{0319810E-87F1-42B8-9E4B-96B83E91AAEB}"/>
    <cellStyle name="Comma 2 4 5 2 2 2 4" xfId="14569" xr:uid="{FC8E12C4-C5E4-4109-82E8-2503B3612342}"/>
    <cellStyle name="Comma 2 4 5 2 2 3" xfId="19554" xr:uid="{C1A1993E-3119-4412-89B7-F7447B7773A5}"/>
    <cellStyle name="Comma 2 4 5 2 3" xfId="7616" xr:uid="{954957D5-462E-4360-AEAF-38F7D7D0CA5C}"/>
    <cellStyle name="Comma 2 4 5 2 3 2" xfId="34153" xr:uid="{4DD9562E-8F0D-4AD6-84A1-8D5623E71B6E}"/>
    <cellStyle name="Comma 2 4 5 2 3 3" xfId="25159" xr:uid="{C4E40A97-25BE-4B75-8E29-3057FCB447BA}"/>
    <cellStyle name="Comma 2 4 5 2 3 4" xfId="12641" xr:uid="{980746A9-2A29-40B3-9068-27FCE123DCFD}"/>
    <cellStyle name="Comma 2 4 5 2 4" xfId="16933" xr:uid="{6F334499-7F5F-45CE-87BD-B6AA0C2E5410}"/>
    <cellStyle name="Comma 2 4 5 3" xfId="4766" xr:uid="{B5C55D7A-7A76-4E5B-9FDC-CB7B3469EEAE}"/>
    <cellStyle name="Comma 2 4 5 3 2" xfId="9089" xr:uid="{DC9B16A9-2B5F-46C2-8FC1-32A81B108587}"/>
    <cellStyle name="Comma 2 4 5 3 2 2" xfId="35620" xr:uid="{AE3148C3-5868-4AAE-B938-BCD44E8C3A45}"/>
    <cellStyle name="Comma 2 4 5 3 2 3" xfId="26625" xr:uid="{79AECEC0-D0D2-4BEB-AA19-E97B1E9A582B}"/>
    <cellStyle name="Comma 2 4 5 3 2 4" xfId="13864" xr:uid="{4E394761-631C-4BF0-9C0B-FBC2F287ABD9}"/>
    <cellStyle name="Comma 2 4 5 3 3" xfId="16233" xr:uid="{221A0F59-A49E-4C87-A293-6FCD60325995}"/>
    <cellStyle name="Comma 2 4 5 4" xfId="3634" xr:uid="{D0E036CA-EE8E-4AF7-84D6-047DD2C4395D}"/>
    <cellStyle name="Comma 2 4 5 4 2" xfId="8325" xr:uid="{F813725A-C7FD-4294-9E36-1BFC944CBA30}"/>
    <cellStyle name="Comma 2 4 5 4 2 2" xfId="34862" xr:uid="{19FEA19C-7792-4346-AC5F-7D81953FA7B4}"/>
    <cellStyle name="Comma 2 4 5 4 2 3" xfId="25868" xr:uid="{6690D027-9F7C-4184-A53C-852677D8335F}"/>
    <cellStyle name="Comma 2 4 5 4 2 4" xfId="13347" xr:uid="{60AFA95E-E36F-40D2-8B40-C264887C5BA7}"/>
    <cellStyle name="Comma 2 4 5 4 3" xfId="18461" xr:uid="{9614408B-45F4-47F5-A9C9-B61F40D97FD5}"/>
    <cellStyle name="Comma 2 4 5 5" xfId="6860" xr:uid="{B5630112-F760-442F-B7EF-77B025A037EA}"/>
    <cellStyle name="Comma 2 4 5 5 2" xfId="33401" xr:uid="{B121FA53-FB70-419F-85CE-66DC7E7F7087}"/>
    <cellStyle name="Comma 2 4 5 5 3" xfId="24406" xr:uid="{9CFBF167-E12C-4DEA-8E4C-8BD005670AE1}"/>
    <cellStyle name="Comma 2 4 5 5 4" xfId="11929" xr:uid="{DBB9C7DF-9B7A-44FF-93B6-955FBCC765C2}"/>
    <cellStyle name="Comma 2 4 5 6" xfId="15781" xr:uid="{800EE2F0-B611-4BB8-AEA8-8AEC3D39B08B}"/>
    <cellStyle name="Comma 2 4 6" xfId="2084" xr:uid="{7B406338-61CA-4D64-ADEA-2E72A9DB537A}"/>
    <cellStyle name="Comma 2 4 6 2" xfId="2918" xr:uid="{1E378077-F6EE-4D63-854E-D34B4A8A473E}"/>
    <cellStyle name="Comma 2 4 6 2 2" xfId="5539" xr:uid="{41B8988D-BF67-4BFF-A393-5F195791441F}"/>
    <cellStyle name="Comma 2 4 6 2 2 2" xfId="9836" xr:uid="{EB7A3042-FB34-4252-ADD1-183CDD7876B6}"/>
    <cellStyle name="Comma 2 4 6 2 2 2 2" xfId="36366" xr:uid="{56175768-9240-4049-817F-074CDF16A754}"/>
    <cellStyle name="Comma 2 4 6 2 2 2 3" xfId="27372" xr:uid="{5B134AE9-3141-4F6B-A539-74D6B9F56A76}"/>
    <cellStyle name="Comma 2 4 6 2 2 2 4" xfId="14601" xr:uid="{145EC985-C071-4A65-87D5-CE942F6A0B40}"/>
    <cellStyle name="Comma 2 4 6 2 2 3" xfId="19584" xr:uid="{E7D781D8-A307-49CE-BE4C-A23E5B1BEB32}"/>
    <cellStyle name="Comma 2 4 6 2 3" xfId="7649" xr:uid="{8C2ECBD0-7807-4E1C-82B4-A4A5A4D769A0}"/>
    <cellStyle name="Comma 2 4 6 2 3 2" xfId="34186" xr:uid="{563F0876-5378-44A3-9C5B-2582D2E5417E}"/>
    <cellStyle name="Comma 2 4 6 2 3 3" xfId="25192" xr:uid="{B94BE5A6-7B3E-4659-A27B-54DB752EDD84}"/>
    <cellStyle name="Comma 2 4 6 2 3 4" xfId="12673" xr:uid="{11386427-7FEF-4817-8238-E34033EA5C47}"/>
    <cellStyle name="Comma 2 4 6 2 4" xfId="16965" xr:uid="{F9BE383F-C290-4742-914A-628B6994CF4D}"/>
    <cellStyle name="Comma 2 4 6 3" xfId="4801" xr:uid="{571337B9-0283-4F38-AD31-D7ED42DA0FBB}"/>
    <cellStyle name="Comma 2 4 6 3 2" xfId="9119" xr:uid="{EA332EC1-A5B6-4B78-83C6-202F7DC16F41}"/>
    <cellStyle name="Comma 2 4 6 3 2 2" xfId="35650" xr:uid="{BB1741AB-E308-4565-86E6-76B83883A11A}"/>
    <cellStyle name="Comma 2 4 6 3 2 3" xfId="26655" xr:uid="{19F82491-D1AF-4EE5-A232-9C3E9BB1DC41}"/>
    <cellStyle name="Comma 2 4 6 3 2 4" xfId="13894" xr:uid="{0F4E89FE-519A-4428-8351-D0878EE7198B}"/>
    <cellStyle name="Comma 2 4 6 3 3" xfId="16263" xr:uid="{B2C22209-D52F-4A55-B634-FD3BD40BF9B8}"/>
    <cellStyle name="Comma 2 4 6 4" xfId="3666" xr:uid="{64064870-C332-4509-9898-EE6BB3B3A0CD}"/>
    <cellStyle name="Comma 2 4 6 4 2" xfId="8357" xr:uid="{6CDF5679-4732-48BE-8DA2-491B82EAC59B}"/>
    <cellStyle name="Comma 2 4 6 4 2 2" xfId="34894" xr:uid="{D304B617-2227-48F6-92DF-5CC3D2456F59}"/>
    <cellStyle name="Comma 2 4 6 4 2 3" xfId="25900" xr:uid="{3CAE3BBC-7437-444B-9D27-182FEDE5A9D0}"/>
    <cellStyle name="Comma 2 4 6 4 2 4" xfId="13379" xr:uid="{D4EAB123-E9BA-491A-B89A-195E8AD293FA}"/>
    <cellStyle name="Comma 2 4 6 4 3" xfId="18493" xr:uid="{5B876D5D-EF53-4DC7-9E7E-CBCFB933C9BF}"/>
    <cellStyle name="Comma 2 4 6 5" xfId="6905" xr:uid="{667F825E-71A8-4319-BC80-C5EFDA6C75AB}"/>
    <cellStyle name="Comma 2 4 6 5 2" xfId="33444" xr:uid="{B184EFCF-40D4-4CD0-80DC-E1059EB7A0FD}"/>
    <cellStyle name="Comma 2 4 6 5 3" xfId="24450" xr:uid="{D216F878-7981-42B4-9152-D6B9AFA73F14}"/>
    <cellStyle name="Comma 2 4 6 5 4" xfId="11962" xr:uid="{98DBEC87-87B2-477B-9F3F-31B6A36A1872}"/>
    <cellStyle name="Comma 2 4 6 6" xfId="15813" xr:uid="{6A404C53-7C61-44CD-8C20-6CF4DA09D949}"/>
    <cellStyle name="Comma 2 4 7" xfId="2351" xr:uid="{11C3079A-DEAE-4A89-BB90-B630F241C17C}"/>
    <cellStyle name="Comma 2 4 7 2" xfId="4981" xr:uid="{B5CC9480-1AB0-4CF1-BC1B-0DACD91BF7F2}"/>
    <cellStyle name="Comma 2 4 7 2 2" xfId="9279" xr:uid="{D6AD8C6B-9DD6-4D01-B14F-7EF74B81C787}"/>
    <cellStyle name="Comma 2 4 7 2 2 2" xfId="35809" xr:uid="{0F472CD4-CB20-4755-8230-48F9D85D1E9F}"/>
    <cellStyle name="Comma 2 4 7 2 2 3" xfId="26815" xr:uid="{DF118939-9005-4548-A120-3C454AAEB4FE}"/>
    <cellStyle name="Comma 2 4 7 2 2 4" xfId="14044" xr:uid="{2C80222B-E412-44D0-9BD6-8221BF12E55A}"/>
    <cellStyle name="Comma 2 4 7 2 3" xfId="16408" xr:uid="{2A24126B-722B-4C93-9961-58A80A0B0D53}"/>
    <cellStyle name="Comma 2 4 7 3" xfId="3105" xr:uid="{2688AC87-D8F6-416F-A140-40FFDCFED7EE}"/>
    <cellStyle name="Comma 2 4 7 3 2" xfId="7800" xr:uid="{8046D112-40A4-4A80-843F-95BED190251F}"/>
    <cellStyle name="Comma 2 4 7 3 2 2" xfId="34337" xr:uid="{E3AFBA73-71DB-47EF-8C97-87AD1156A861}"/>
    <cellStyle name="Comma 2 4 7 3 2 3" xfId="25343" xr:uid="{DAD3A40D-6379-436C-A0C5-5D5CB78A78A8}"/>
    <cellStyle name="Comma 2 4 7 3 2 4" xfId="12822" xr:uid="{29081B21-B6BF-44FD-A8EA-F6C8AE1092F7}"/>
    <cellStyle name="Comma 2 4 7 3 3" xfId="17936" xr:uid="{AFEE436D-8B4D-427D-B5E2-6DDCF0CA0E09}"/>
    <cellStyle name="Comma 2 4 7 4" xfId="7090" xr:uid="{FD46B45A-5593-486C-A2FE-3B79C3CCE3EF}"/>
    <cellStyle name="Comma 2 4 7 4 2" xfId="33627" xr:uid="{B2C674AF-7DDA-4C39-B76A-B22BF3D7C89F}"/>
    <cellStyle name="Comma 2 4 7 4 3" xfId="24633" xr:uid="{AE61E00D-CED3-4DE5-8237-657989FCDA93}"/>
    <cellStyle name="Comma 2 4 7 4 4" xfId="12116" xr:uid="{021F9427-61E0-4E1D-B239-08C13712B124}"/>
    <cellStyle name="Comma 2 4 7 5" xfId="15256" xr:uid="{5F076EB4-5ACD-4B45-A51B-F8398BC1C46E}"/>
    <cellStyle name="Comma 2 4 8" xfId="2186" xr:uid="{DC42D882-44EB-49A5-AFEB-970D9A1C11E1}"/>
    <cellStyle name="Comma 2 4 8 2" xfId="4857" xr:uid="{F695185B-1C47-4859-871F-6BFBF7FBB4EB}"/>
    <cellStyle name="Comma 2 4 8 2 2" xfId="9163" xr:uid="{295DFE94-8151-44B7-B59F-34B845EE5B2E}"/>
    <cellStyle name="Comma 2 4 8 2 2 2" xfId="35692" xr:uid="{8693A0DA-7B48-4EB7-93B2-57EAB0090BE0}"/>
    <cellStyle name="Comma 2 4 8 2 2 3" xfId="26699" xr:uid="{38E699DD-7BA8-4EEE-8B54-FD215877E606}"/>
    <cellStyle name="Comma 2 4 8 2 2 4" xfId="13934" xr:uid="{1340DEA4-10AE-4A5C-A450-9113EC823059}"/>
    <cellStyle name="Comma 2 4 8 2 3" xfId="18942" xr:uid="{EBC28CFA-F509-4E3A-A153-954ADE1A1FBB}"/>
    <cellStyle name="Comma 2 4 8 3" xfId="6964" xr:uid="{3F1840DB-EDB3-4CAB-9EE9-46D2C2D3D286}"/>
    <cellStyle name="Comma 2 4 8 3 2" xfId="33502" xr:uid="{427B282A-840B-4753-83B0-ACBE6E75AF2A}"/>
    <cellStyle name="Comma 2 4 8 3 3" xfId="24509" xr:uid="{8A0F93BA-A5C5-48D1-931A-155F4F59012A}"/>
    <cellStyle name="Comma 2 4 8 3 4" xfId="12007" xr:uid="{11A9E6C9-3F9C-41EB-89F4-24899239DD27}"/>
    <cellStyle name="Comma 2 4 8 4" xfId="16303" xr:uid="{B34B26DD-FAC0-4868-9540-B600A1712078}"/>
    <cellStyle name="Comma 2 4 9" xfId="2997" xr:uid="{09D2BF86-645B-407F-A1E0-AC9DECF5C900}"/>
    <cellStyle name="Comma 2 4 9 2" xfId="7695" xr:uid="{20811C31-2E3F-4CDC-9AE3-FEEDA89D7F14}"/>
    <cellStyle name="Comma 2 4 9 2 2" xfId="34232" xr:uid="{FBA47916-F243-4729-B9B3-4AABD8874341}"/>
    <cellStyle name="Comma 2 4 9 2 3" xfId="25238" xr:uid="{52700BF7-8029-4E94-B8D2-23C6CE806637}"/>
    <cellStyle name="Comma 2 4 9 2 4" xfId="12717" xr:uid="{43701056-5BFD-4B9D-9F1B-C6673337FAA1}"/>
    <cellStyle name="Comma 2 4 9 3" xfId="17831" xr:uid="{70815A73-FA83-4CD6-AAAE-94390CAF7158}"/>
    <cellStyle name="Comma 2 5" xfId="90" xr:uid="{A398DC8E-CCD1-4C4B-A2DD-A6A52AC24098}"/>
    <cellStyle name="Comma 2 5 10" xfId="11061" xr:uid="{EF44EDEE-4A58-4F3A-A214-00DF6FA2B981}"/>
    <cellStyle name="Comma 2 5 10 2" xfId="15106" xr:uid="{CA900754-2D9D-4FF0-9E35-6DB3C81D2C15}"/>
    <cellStyle name="Comma 2 5 10 2 2" xfId="37871" xr:uid="{5FF8DECE-B60B-43F8-9AC8-FF786396A498}"/>
    <cellStyle name="Comma 2 5 10 3" xfId="28581" xr:uid="{09EC79D7-15BB-4E63-AAB5-331D796EDDB0}"/>
    <cellStyle name="Comma 2 5 11" xfId="1178" xr:uid="{5D1336A6-C040-4D83-A307-23F526B0AF5B}"/>
    <cellStyle name="Comma 2 5 11 2" xfId="37171" xr:uid="{5159FF8E-6216-4546-AF38-C108F708CFA0}"/>
    <cellStyle name="Comma 2 5 11 3" xfId="14975" xr:uid="{5081C2CB-C4B0-42D8-B564-8CE0F76B246C}"/>
    <cellStyle name="Comma 2 5 12" xfId="15128" xr:uid="{54682623-0075-4A88-A41C-344A66638885}"/>
    <cellStyle name="Comma 2 5 2" xfId="1713" xr:uid="{73C6AEDC-2DE9-446D-B5BE-F7DE6F91A10E}"/>
    <cellStyle name="Comma 2 5 2 2" xfId="2676" xr:uid="{5AF35D54-1FDB-414E-9F2B-626842ABD182}"/>
    <cellStyle name="Comma 2 5 2 2 2" xfId="5298" xr:uid="{ED6D79C6-4096-4A66-AF78-B4D6E22CB3D9}"/>
    <cellStyle name="Comma 2 5 2 2 2 2" xfId="9595" xr:uid="{EDB722E1-AD92-48D1-BCA6-AC0C8342020B}"/>
    <cellStyle name="Comma 2 5 2 2 2 2 2" xfId="36125" xr:uid="{AD6702D2-5DBE-4C20-9D8C-97B062E1E036}"/>
    <cellStyle name="Comma 2 5 2 2 2 2 3" xfId="27131" xr:uid="{3DE42E74-507C-45FF-BCFA-FFA4FDCB3513}"/>
    <cellStyle name="Comma 2 5 2 2 2 2 4" xfId="14360" xr:uid="{50FBD203-3D09-4D05-9EE5-BB3AAB0274F2}"/>
    <cellStyle name="Comma 2 5 2 2 2 3" xfId="19347" xr:uid="{F46F2E52-D0E1-496A-BF0B-B72041235255}"/>
    <cellStyle name="Comma 2 5 2 2 3" xfId="7407" xr:uid="{B074DD1D-3367-4330-B827-42C9398A422B}"/>
    <cellStyle name="Comma 2 5 2 2 3 2" xfId="33944" xr:uid="{F4371076-AEF4-445A-9EEE-1A8256D8AAC6}"/>
    <cellStyle name="Comma 2 5 2 2 3 3" xfId="24950" xr:uid="{2D174412-784B-4537-9DBF-DAE98D146A59}"/>
    <cellStyle name="Comma 2 5 2 2 3 4" xfId="12432" xr:uid="{DFB0C1E2-90BC-4002-A8DA-61381E2BAD9E}"/>
    <cellStyle name="Comma 2 5 2 2 4" xfId="16724" xr:uid="{EE2E815F-4AAF-4984-9322-EA812E4963EC}"/>
    <cellStyle name="Comma 2 5 2 3" xfId="3425" xr:uid="{E7D223A7-1106-43E7-8C2D-8BE61D012276}"/>
    <cellStyle name="Comma 2 5 2 3 2" xfId="8116" xr:uid="{0BFC9D59-606E-444F-8EEB-A517F9E2729C}"/>
    <cellStyle name="Comma 2 5 2 3 2 2" xfId="34653" xr:uid="{935D3666-3D88-4221-8991-78CEFC272DBA}"/>
    <cellStyle name="Comma 2 5 2 3 2 3" xfId="25659" xr:uid="{EA9AA72B-5F26-4C44-B820-F98829C57BC7}"/>
    <cellStyle name="Comma 2 5 2 3 2 4" xfId="13138" xr:uid="{D2AE2874-5634-48AF-A309-B08DE4AF92D8}"/>
    <cellStyle name="Comma 2 5 2 3 3" xfId="18252" xr:uid="{96599EC2-6386-48E2-9A3E-569C0D4F696C}"/>
    <cellStyle name="Comma 2 5 2 4" xfId="6645" xr:uid="{5B90F1BE-196D-4831-AB0E-348EB3F4269E}"/>
    <cellStyle name="Comma 2 5 2 4 2" xfId="33184" xr:uid="{01DB5E87-A233-4D35-849E-71A97DCA6611}"/>
    <cellStyle name="Comma 2 5 2 4 3" xfId="24191" xr:uid="{006428A9-55DF-424C-A51A-30D5D4B5A6D1}"/>
    <cellStyle name="Comma 2 5 2 4 4" xfId="11719" xr:uid="{5B168E39-CED5-47BD-924F-0FEC8B87FB9E}"/>
    <cellStyle name="Comma 2 5 2 5" xfId="15572" xr:uid="{9EA0497F-0C9F-4FA0-BCE9-BE124B9010E2}"/>
    <cellStyle name="Comma 2 5 3" xfId="1997" xr:uid="{3D1FAC03-F331-40AE-880A-E7181DCD797C}"/>
    <cellStyle name="Comma 2 5 3 2" xfId="2886" xr:uid="{CB93D7EE-3C98-45F9-BACD-F0BCDDE95FC0}"/>
    <cellStyle name="Comma 2 5 3 2 2" xfId="5508" xr:uid="{70B3DEE2-E87A-4EBA-B02B-0F84CA3F39C5}"/>
    <cellStyle name="Comma 2 5 3 2 2 2" xfId="9805" xr:uid="{090FF1A1-B784-49AB-8458-1B3EBF63D23C}"/>
    <cellStyle name="Comma 2 5 3 2 2 2 2" xfId="36335" xr:uid="{E4238C47-6F1C-4237-9D37-635354B11707}"/>
    <cellStyle name="Comma 2 5 3 2 2 2 3" xfId="27341" xr:uid="{1F05A666-327D-49CD-8C7E-CCA60E8E4428}"/>
    <cellStyle name="Comma 2 5 3 2 2 2 4" xfId="14570" xr:uid="{3CEF90C5-0645-4926-8815-BF147CEF2DBE}"/>
    <cellStyle name="Comma 2 5 3 2 2 3" xfId="19555" xr:uid="{C78375BB-FD63-4455-A940-5C6B2083B999}"/>
    <cellStyle name="Comma 2 5 3 2 3" xfId="7617" xr:uid="{A39AA9E1-CDF9-4D31-B5E1-52D8ABCDB7B8}"/>
    <cellStyle name="Comma 2 5 3 2 3 2" xfId="34154" xr:uid="{A2E6CEB0-FDAE-42B4-9FBC-3202860EBBD7}"/>
    <cellStyle name="Comma 2 5 3 2 3 3" xfId="25160" xr:uid="{25E4B369-21CD-4638-AC3C-A4F728E2D43D}"/>
    <cellStyle name="Comma 2 5 3 2 3 4" xfId="12642" xr:uid="{C1C52727-3E34-4ABA-8438-36FAA871429A}"/>
    <cellStyle name="Comma 2 5 3 2 4" xfId="16934" xr:uid="{47B5B91C-BAF4-4697-B008-B426FBAE8EC9}"/>
    <cellStyle name="Comma 2 5 3 3" xfId="4767" xr:uid="{52B01FB6-D00F-45F8-A271-6241983F3B33}"/>
    <cellStyle name="Comma 2 5 3 3 2" xfId="9090" xr:uid="{A1B3CADA-D5E1-4BDE-80CB-4E58FD982667}"/>
    <cellStyle name="Comma 2 5 3 3 2 2" xfId="35621" xr:uid="{35B359EA-7638-44D7-BAC7-B689BA5E6519}"/>
    <cellStyle name="Comma 2 5 3 3 2 3" xfId="26626" xr:uid="{34ABCD39-3727-40B4-A89A-899194B23408}"/>
    <cellStyle name="Comma 2 5 3 3 2 4" xfId="13865" xr:uid="{79494D2C-3E15-45E5-B7DA-265B9957EC7F}"/>
    <cellStyle name="Comma 2 5 3 3 3" xfId="16234" xr:uid="{85EC5F80-8744-46ED-9F27-EF20DDC51902}"/>
    <cellStyle name="Comma 2 5 3 4" xfId="3635" xr:uid="{A060D841-1E22-465A-9206-07A915AD7C62}"/>
    <cellStyle name="Comma 2 5 3 4 2" xfId="8326" xr:uid="{1E67C179-33EE-4DAC-9EA8-95A1A06AB9C7}"/>
    <cellStyle name="Comma 2 5 3 4 2 2" xfId="34863" xr:uid="{CEB0FE95-C0DB-4916-BF89-BB9C0F1D814A}"/>
    <cellStyle name="Comma 2 5 3 4 2 3" xfId="25869" xr:uid="{AB5D9A59-1699-463F-AAAF-99153E44F09A}"/>
    <cellStyle name="Comma 2 5 3 4 2 4" xfId="13348" xr:uid="{52F22B41-8E71-4FED-B52F-0ACD82BF5AF9}"/>
    <cellStyle name="Comma 2 5 3 4 3" xfId="18462" xr:uid="{A240F986-3A23-4806-8661-44C0D9E11C7B}"/>
    <cellStyle name="Comma 2 5 3 5" xfId="6861" xr:uid="{2FFFE6F9-F289-493C-A3C5-130D06215540}"/>
    <cellStyle name="Comma 2 5 3 5 2" xfId="33402" xr:uid="{55E1BE60-9AB4-461F-85C0-929D05E94A7D}"/>
    <cellStyle name="Comma 2 5 3 5 3" xfId="24407" xr:uid="{8F64FFF6-24C3-476B-ADC6-441B1F95778F}"/>
    <cellStyle name="Comma 2 5 3 5 4" xfId="11930" xr:uid="{6FB10C07-9E37-48D0-A6CC-9AF5C1A945DF}"/>
    <cellStyle name="Comma 2 5 3 6" xfId="15782" xr:uid="{05C8146F-0C79-4682-B123-1B13CC766750}"/>
    <cellStyle name="Comma 2 5 4" xfId="2173" xr:uid="{16666705-8B67-4636-A41F-B72889F2B789}"/>
    <cellStyle name="Comma 2 5 4 2" xfId="2951" xr:uid="{C2E5906D-69B0-43FA-A0C4-C29F37E9885E}"/>
    <cellStyle name="Comma 2 5 4 2 2" xfId="5571" xr:uid="{21959A8F-1F9F-4F10-A1B8-745661600FC7}"/>
    <cellStyle name="Comma 2 5 4 2 2 2" xfId="9868" xr:uid="{527CAC14-049A-4087-A6C8-3864B177A98D}"/>
    <cellStyle name="Comma 2 5 4 2 2 2 2" xfId="36398" xr:uid="{19089585-6BAF-47C1-8B6A-EC1C4632670B}"/>
    <cellStyle name="Comma 2 5 4 2 2 2 3" xfId="27404" xr:uid="{74ADBB8C-E848-4433-98F3-AA444F80CC08}"/>
    <cellStyle name="Comma 2 5 4 2 2 2 4" xfId="14633" xr:uid="{8FF353BD-E9FB-4270-BC02-B4851D943C49}"/>
    <cellStyle name="Comma 2 5 4 2 2 3" xfId="19616" xr:uid="{626A34DF-C10A-4EB2-B5ED-50B272578453}"/>
    <cellStyle name="Comma 2 5 4 2 3" xfId="7681" xr:uid="{A5DE0468-AEFE-4A42-9031-CC11455FDA08}"/>
    <cellStyle name="Comma 2 5 4 2 3 2" xfId="34218" xr:uid="{759B3E66-D5DC-49E3-98D4-B86901C1D5BA}"/>
    <cellStyle name="Comma 2 5 4 2 3 3" xfId="25224" xr:uid="{69DC2604-1723-45B0-A0BD-5A20C7513BAE}"/>
    <cellStyle name="Comma 2 5 4 2 3 4" xfId="12705" xr:uid="{D5771A78-F5FB-4011-93DA-D2E1910CA718}"/>
    <cellStyle name="Comma 2 5 4 2 4" xfId="16997" xr:uid="{C78E72A6-AF89-4C65-B4EA-BC79638A7D84}"/>
    <cellStyle name="Comma 2 5 4 3" xfId="3698" xr:uid="{D1251131-CD63-4CE9-9F5D-C5B4532C400E}"/>
    <cellStyle name="Comma 2 5 4 3 2" xfId="8389" xr:uid="{BA4BA95B-7E7F-45AF-B66D-A51F13C28176}"/>
    <cellStyle name="Comma 2 5 4 3 2 2" xfId="34926" xr:uid="{489067F7-C905-410F-B7F6-9308DF740771}"/>
    <cellStyle name="Comma 2 5 4 3 2 3" xfId="25932" xr:uid="{E17FE971-847D-4B66-B836-93F4D6741F3A}"/>
    <cellStyle name="Comma 2 5 4 3 2 4" xfId="13411" xr:uid="{7B9BD9CD-06B1-4D5C-BC52-12492A88CE73}"/>
    <cellStyle name="Comma 2 5 4 3 3" xfId="18525" xr:uid="{27247F2E-F128-4B7B-AEC8-FDD88302A2EC}"/>
    <cellStyle name="Comma 2 5 4 4" xfId="6952" xr:uid="{EDF24126-B583-454A-B080-4DA927227F0A}"/>
    <cellStyle name="Comma 2 5 4 4 2" xfId="33490" xr:uid="{1351A403-1AF7-49C7-8CF1-0E987D212BEA}"/>
    <cellStyle name="Comma 2 5 4 4 3" xfId="24497" xr:uid="{0997ABD9-D410-4E4B-B16C-ED095296ECF7}"/>
    <cellStyle name="Comma 2 5 4 4 4" xfId="11995" xr:uid="{CED7AD23-AE3B-47A3-A4DE-822C201139BE}"/>
    <cellStyle name="Comma 2 5 4 5" xfId="15845" xr:uid="{7143A06B-D330-4CED-B87B-969306F67043}"/>
    <cellStyle name="Comma 2 5 5" xfId="2490" xr:uid="{A5E24B2B-158B-4BD3-8B8A-550CEBCF040E}"/>
    <cellStyle name="Comma 2 5 5 2" xfId="5114" xr:uid="{452BD975-FE54-4E7B-90F8-E037A6D8DEFA}"/>
    <cellStyle name="Comma 2 5 5 2 2" xfId="9411" xr:uid="{E018162C-8534-44D5-B49B-87DDCE509A37}"/>
    <cellStyle name="Comma 2 5 5 2 2 2" xfId="35941" xr:uid="{FE392E3A-335A-4BA7-A616-00520559DCE8}"/>
    <cellStyle name="Comma 2 5 5 2 2 3" xfId="26947" xr:uid="{125D1547-CEE1-4E24-9540-FC83C91B0787}"/>
    <cellStyle name="Comma 2 5 5 2 2 4" xfId="14176" xr:uid="{210DF10D-2B1E-4A14-A220-94381FC94DDB}"/>
    <cellStyle name="Comma 2 5 5 2 3" xfId="16540" xr:uid="{2E1A0FA2-607A-43CE-ACFD-5B71DC105F74}"/>
    <cellStyle name="Comma 2 5 5 3" xfId="3237" xr:uid="{651E2378-8742-4EC9-B894-1E9CC419BA5A}"/>
    <cellStyle name="Comma 2 5 5 3 2" xfId="7932" xr:uid="{B05995D5-B5FC-433E-B41D-04B911BC60F5}"/>
    <cellStyle name="Comma 2 5 5 3 2 2" xfId="34469" xr:uid="{29BA5476-33B5-46B7-96F5-AB7F2C387C16}"/>
    <cellStyle name="Comma 2 5 5 3 2 3" xfId="25475" xr:uid="{1C61F8FE-3735-4532-8AA0-B6D0EB6B5F79}"/>
    <cellStyle name="Comma 2 5 5 3 2 4" xfId="12954" xr:uid="{EC353741-40FD-47EC-B262-3B4D1C2BE8AF}"/>
    <cellStyle name="Comma 2 5 5 3 3" xfId="18068" xr:uid="{30F9E449-0826-4240-B1FB-4AF05151619C}"/>
    <cellStyle name="Comma 2 5 5 4" xfId="7223" xr:uid="{67E65F99-5B0B-4B87-9A26-B114A34E29EA}"/>
    <cellStyle name="Comma 2 5 5 4 2" xfId="33760" xr:uid="{5145E7D3-D901-4A60-B7C5-730126C3B808}"/>
    <cellStyle name="Comma 2 5 5 4 3" xfId="24766" xr:uid="{02B4D5F9-3F82-4725-97E9-DCC58686472F}"/>
    <cellStyle name="Comma 2 5 5 4 4" xfId="12248" xr:uid="{6846BF40-AD0D-464D-AA87-4291074CCAEF}"/>
    <cellStyle name="Comma 2 5 5 5" xfId="15388" xr:uid="{0C68A5E1-1679-49E1-B685-3FECAA2BA69A}"/>
    <cellStyle name="Comma 2 5 6" xfId="2187" xr:uid="{2D2C8CE6-7017-4B2D-A4C7-1D24DEDCD8BD}"/>
    <cellStyle name="Comma 2 5 6 2" xfId="4858" xr:uid="{2FF6F022-145D-4646-92CC-91591BEA6EA9}"/>
    <cellStyle name="Comma 2 5 6 2 2" xfId="9164" xr:uid="{641ECDD1-142F-4337-AFAC-B064AA70B59C}"/>
    <cellStyle name="Comma 2 5 6 2 2 2" xfId="35693" xr:uid="{5A437BE0-5E9F-4133-A754-FA13094D71AF}"/>
    <cellStyle name="Comma 2 5 6 2 2 3" xfId="26700" xr:uid="{FE2D0388-4091-4D7A-891B-A81EF9DEFC85}"/>
    <cellStyle name="Comma 2 5 6 2 2 4" xfId="13935" xr:uid="{B4BB6659-BD16-460D-8005-49CA5D9C6640}"/>
    <cellStyle name="Comma 2 5 6 2 3" xfId="18943" xr:uid="{92EAB670-ECB7-4603-9EAB-53F39089DCA8}"/>
    <cellStyle name="Comma 2 5 6 3" xfId="6965" xr:uid="{D57B3A18-3FCC-462C-B898-D95117292CF6}"/>
    <cellStyle name="Comma 2 5 6 3 2" xfId="33503" xr:uid="{0A9368A6-3483-44B1-9A9C-1091A62CE3D6}"/>
    <cellStyle name="Comma 2 5 6 3 3" xfId="24510" xr:uid="{589120C1-6989-4EE8-801E-2D9E75C4332E}"/>
    <cellStyle name="Comma 2 5 6 3 4" xfId="12008" xr:uid="{CC880449-2180-41D7-81B4-D872366744FF}"/>
    <cellStyle name="Comma 2 5 6 4" xfId="16304" xr:uid="{A6882509-DB10-4A34-B2D6-CBEFBA6C2FB5}"/>
    <cellStyle name="Comma 2 5 7" xfId="2998" xr:uid="{FE694FBB-C526-45D7-8FA8-E34FF21EAEC3}"/>
    <cellStyle name="Comma 2 5 7 2" xfId="7696" xr:uid="{5ECC7061-FA16-4712-90E0-939E7ACCEC1B}"/>
    <cellStyle name="Comma 2 5 7 2 2" xfId="34233" xr:uid="{8A832344-FB76-42AD-9DBE-B1FBA1503D42}"/>
    <cellStyle name="Comma 2 5 7 2 3" xfId="25239" xr:uid="{74E9797C-4CDE-4F9D-8E24-CC33452B8BAA}"/>
    <cellStyle name="Comma 2 5 7 2 4" xfId="12718" xr:uid="{3D281E06-F4A3-4D6F-8181-8147F2358B7C}"/>
    <cellStyle name="Comma 2 5 7 3" xfId="17832" xr:uid="{95DC0673-4B8F-433B-B837-D22C7E3A3114}"/>
    <cellStyle name="Comma 2 5 8" xfId="5783" xr:uid="{B285D390-E0F3-4E6C-84F8-7C6A07CD2CDD}"/>
    <cellStyle name="Comma 2 5 8 2" xfId="9989" xr:uid="{1CEEFA60-693A-486C-BFED-F30B260CF579}"/>
    <cellStyle name="Comma 2 5 8 2 2" xfId="36523" xr:uid="{A454744F-2EED-420F-A176-ACFE784303B2}"/>
    <cellStyle name="Comma 2 5 8 2 3" xfId="27525" xr:uid="{A82D8630-98F2-41A8-BCC1-4E21ED8B4692}"/>
    <cellStyle name="Comma 2 5 8 2 4" xfId="14746" xr:uid="{A02BE346-D9DD-413C-93A6-CB80CC67AEDE}"/>
    <cellStyle name="Comma 2 5 8 3" xfId="19725" xr:uid="{3ED73A5C-07B8-46F7-8683-392F1E9FB58F}"/>
    <cellStyle name="Comma 2 5 9" xfId="6295" xr:uid="{CB60768B-C2A0-40D6-9EF1-202F1F4318FE}"/>
    <cellStyle name="Comma 2 5 9 2" xfId="32843" xr:uid="{BBB7147D-7F30-493C-939C-E76ADD36AA98}"/>
    <cellStyle name="Comma 2 5 9 3" xfId="23846" xr:uid="{0DDA4A89-6F00-40B6-BD04-446BD6C1F191}"/>
    <cellStyle name="Comma 2 5 9 4" xfId="11500" xr:uid="{97C5819D-B955-4472-83E1-C2D7245C2111}"/>
    <cellStyle name="Comma 2 6" xfId="261" xr:uid="{3DDDB2EA-0342-4FFD-A1DF-3322E2D2394E}"/>
    <cellStyle name="Comma 2 6 2" xfId="1998" xr:uid="{D074AF8C-5456-47CD-BDAC-6702F2B90455}"/>
    <cellStyle name="Comma 2 6 2 2" xfId="2887" xr:uid="{0DA3A179-1030-4BAD-B0DE-DF99F10A5E60}"/>
    <cellStyle name="Comma 2 6 2 2 2" xfId="5509" xr:uid="{BD23BCD2-F1F1-42CC-93FF-993546B4407E}"/>
    <cellStyle name="Comma 2 6 2 2 2 2" xfId="9806" xr:uid="{E1797196-5F29-436F-9CA7-EFF59B8CE799}"/>
    <cellStyle name="Comma 2 6 2 2 2 2 2" xfId="36336" xr:uid="{401C8287-B022-46BF-900B-1B43D78A9E1A}"/>
    <cellStyle name="Comma 2 6 2 2 2 2 3" xfId="27342" xr:uid="{9AD37CB9-B1D5-4E73-B54A-0D92E599C88F}"/>
    <cellStyle name="Comma 2 6 2 2 2 2 4" xfId="14571" xr:uid="{B2145A0F-489D-45D4-BC61-CFE030437698}"/>
    <cellStyle name="Comma 2 6 2 2 2 3" xfId="19556" xr:uid="{2D7D4047-A285-4836-BD69-4A2DB786C923}"/>
    <cellStyle name="Comma 2 6 2 2 3" xfId="7618" xr:uid="{F3D7500A-ADBF-435E-A1E9-801E4408CDA5}"/>
    <cellStyle name="Comma 2 6 2 2 3 2" xfId="34155" xr:uid="{3DDA4C6B-4B08-438E-84AC-04E17ED6CEAE}"/>
    <cellStyle name="Comma 2 6 2 2 3 3" xfId="25161" xr:uid="{BF47E20F-9C5F-46F8-B78F-4B163C3D0A51}"/>
    <cellStyle name="Comma 2 6 2 2 3 4" xfId="12643" xr:uid="{B02EC868-15EC-4483-888C-4EDD32A93F0B}"/>
    <cellStyle name="Comma 2 6 2 2 4" xfId="16935" xr:uid="{B3BDE164-6250-4F77-A63A-45E0E29BA469}"/>
    <cellStyle name="Comma 2 6 2 3" xfId="4768" xr:uid="{3544493D-7A71-47BD-9BB6-1409686D15B7}"/>
    <cellStyle name="Comma 2 6 2 3 2" xfId="9091" xr:uid="{0B7CE253-6B2F-4B82-B37D-A23001F9CC94}"/>
    <cellStyle name="Comma 2 6 2 3 2 2" xfId="35622" xr:uid="{27A966F1-320D-4CED-B11F-CA2D424BF283}"/>
    <cellStyle name="Comma 2 6 2 3 2 3" xfId="26627" xr:uid="{E8061D8E-6616-42EE-A81E-88191F435F70}"/>
    <cellStyle name="Comma 2 6 2 3 2 4" xfId="13866" xr:uid="{28D670D4-F1FC-4FA2-9B66-9491A8E911B4}"/>
    <cellStyle name="Comma 2 6 2 3 3" xfId="16235" xr:uid="{9C9AF0E8-0D75-4F7A-8F7F-5F64E5922162}"/>
    <cellStyle name="Comma 2 6 2 4" xfId="3636" xr:uid="{B3A2645A-2585-4DC4-91D6-EF4F1B46382C}"/>
    <cellStyle name="Comma 2 6 2 4 2" xfId="8327" xr:uid="{E5A378B5-2BE3-4384-B2F5-7C7CB58D396B}"/>
    <cellStyle name="Comma 2 6 2 4 2 2" xfId="34864" xr:uid="{7378EAFC-A07F-41A7-BC46-6F17870ACB95}"/>
    <cellStyle name="Comma 2 6 2 4 2 3" xfId="25870" xr:uid="{5179D9F7-F6C8-4BBE-B833-2A40227699D4}"/>
    <cellStyle name="Comma 2 6 2 4 2 4" xfId="13349" xr:uid="{887D4A27-EF5E-43DE-943C-163987FAE82A}"/>
    <cellStyle name="Comma 2 6 2 4 3" xfId="18463" xr:uid="{0F728536-B6FD-4F78-B309-3F842B60C1CE}"/>
    <cellStyle name="Comma 2 6 2 5" xfId="6862" xr:uid="{7C3CE33C-71B8-4C3C-8207-A216A92BDE20}"/>
    <cellStyle name="Comma 2 6 2 5 2" xfId="33403" xr:uid="{D75BFD4D-0B57-47F2-835D-8139CC8F6E2C}"/>
    <cellStyle name="Comma 2 6 2 5 3" xfId="24408" xr:uid="{032E040E-6280-4EEA-BCC8-5C4253A0BC13}"/>
    <cellStyle name="Comma 2 6 2 5 4" xfId="11931" xr:uid="{DBFCBEFA-D1B6-4F72-9E4A-A7ACA42FECDC}"/>
    <cellStyle name="Comma 2 6 2 6" xfId="15783" xr:uid="{C3067B03-622B-43D4-B883-37AA27A8361A}"/>
    <cellStyle name="Comma 2 6 3" xfId="2308" xr:uid="{BEE0318B-E578-4748-A252-B5B716DE1991}"/>
    <cellStyle name="Comma 2 6 3 2" xfId="4957" xr:uid="{2FC0D1EB-4C17-4D52-BB54-060B0A79AB1E}"/>
    <cellStyle name="Comma 2 6 3 2 2" xfId="9255" xr:uid="{56BEC3CF-8429-48A7-9097-7CEE51801603}"/>
    <cellStyle name="Comma 2 6 3 2 2 2" xfId="35785" xr:uid="{95228379-843D-4685-9BDB-14DB4316FB03}"/>
    <cellStyle name="Comma 2 6 3 2 2 3" xfId="26791" xr:uid="{93CDED64-21F6-408D-96B7-49A993B6139F}"/>
    <cellStyle name="Comma 2 6 3 2 2 4" xfId="14020" xr:uid="{77AB2796-2D35-465D-91EB-464A5D5DCE81}"/>
    <cellStyle name="Comma 2 6 3 2 3" xfId="16384" xr:uid="{4248EC11-07FF-4F05-9B63-304F1BB140A7}"/>
    <cellStyle name="Comma 2 6 3 3" xfId="3080" xr:uid="{E31A557C-8EDB-4909-9B9A-9DC25368EBB8}"/>
    <cellStyle name="Comma 2 6 3 3 2" xfId="7776" xr:uid="{5DE8B115-D4CE-47F6-BE96-B299BB3359C8}"/>
    <cellStyle name="Comma 2 6 3 3 2 2" xfId="34313" xr:uid="{0EFDF618-B4D3-4D7D-B634-5B6C0786C1EB}"/>
    <cellStyle name="Comma 2 6 3 3 2 3" xfId="25319" xr:uid="{4282E202-4A6B-4655-AD21-169D57C298A0}"/>
    <cellStyle name="Comma 2 6 3 3 2 4" xfId="12798" xr:uid="{42B31A60-0316-4D6C-8F8E-9401E1DA2E88}"/>
    <cellStyle name="Comma 2 6 3 3 3" xfId="17912" xr:uid="{422B9DB7-E5C0-4C19-93B3-C5CE2E33D503}"/>
    <cellStyle name="Comma 2 6 3 4" xfId="7064" xr:uid="{B6352A62-86BB-446A-BFC6-BA492003C440}"/>
    <cellStyle name="Comma 2 6 3 4 2" xfId="33601" xr:uid="{540E152F-2B1A-4B71-AE8F-D64F88D7D04F}"/>
    <cellStyle name="Comma 2 6 3 4 3" xfId="24608" xr:uid="{9A8E1C68-BB91-4E23-BFD3-CFC34EDD0CE4}"/>
    <cellStyle name="Comma 2 6 3 4 4" xfId="12091" xr:uid="{B512F2E7-F651-4613-AADC-FEAF471DD831}"/>
    <cellStyle name="Comma 2 6 3 5" xfId="15232" xr:uid="{AAF7B45C-FD2B-49FC-A764-67C4EE89CC3A}"/>
    <cellStyle name="Comma 2 6 4" xfId="2188" xr:uid="{186F1A77-D051-477D-AF9F-732B3C94B10C}"/>
    <cellStyle name="Comma 2 6 4 2" xfId="4859" xr:uid="{38ACBBC3-A769-4480-B3A7-DB08432C4D61}"/>
    <cellStyle name="Comma 2 6 4 2 2" xfId="9165" xr:uid="{50B9A5A4-EACB-4823-B0C0-7190CDD7E8BE}"/>
    <cellStyle name="Comma 2 6 4 2 2 2" xfId="35694" xr:uid="{A096528A-6EDF-4731-9CF2-E4DC1CCAECD9}"/>
    <cellStyle name="Comma 2 6 4 2 2 3" xfId="26701" xr:uid="{8159259C-D510-4AB2-A26F-49D3E12FC230}"/>
    <cellStyle name="Comma 2 6 4 2 2 4" xfId="13936" xr:uid="{D9BD9C27-C698-4286-8FC3-F1B8A2377EC4}"/>
    <cellStyle name="Comma 2 6 4 2 3" xfId="18944" xr:uid="{B2684FC9-BDE1-419A-8CC4-1FEF235A4236}"/>
    <cellStyle name="Comma 2 6 4 3" xfId="6966" xr:uid="{4BE33820-106A-41E0-A70F-F977296C299D}"/>
    <cellStyle name="Comma 2 6 4 3 2" xfId="33504" xr:uid="{D148CADC-A11A-4E2C-96C7-FFA86429FFC3}"/>
    <cellStyle name="Comma 2 6 4 3 3" xfId="24511" xr:uid="{6962366B-5924-4267-9041-BB30E333079D}"/>
    <cellStyle name="Comma 2 6 4 3 4" xfId="12009" xr:uid="{833EDEE7-D7B2-4B8C-898A-D9D56B48D825}"/>
    <cellStyle name="Comma 2 6 4 4" xfId="16305" xr:uid="{A6D40791-0CD9-4D52-8922-DDB3C4B0B233}"/>
    <cellStyle name="Comma 2 6 5" xfId="2999" xr:uid="{E899B827-A94D-4208-9F15-49A0280F52CB}"/>
    <cellStyle name="Comma 2 6 5 2" xfId="7697" xr:uid="{CCF489B5-A3A8-4418-8138-B2D0F08716F5}"/>
    <cellStyle name="Comma 2 6 5 2 2" xfId="34234" xr:uid="{54E64526-1212-4D6D-96B7-5018C81FB20F}"/>
    <cellStyle name="Comma 2 6 5 2 3" xfId="25240" xr:uid="{9207B87C-82F5-441D-9AAC-AC4EB4BBFBC6}"/>
    <cellStyle name="Comma 2 6 5 2 4" xfId="12719" xr:uid="{58E088EC-8F77-4B52-9A1D-0159E0948818}"/>
    <cellStyle name="Comma 2 6 5 3" xfId="17833" xr:uid="{7290CC88-31C3-4CB3-86EC-07CF77125760}"/>
    <cellStyle name="Comma 2 6 6" xfId="5886" xr:uid="{E462DE9D-756D-47DD-B061-F0002078B178}"/>
    <cellStyle name="Comma 2 6 6 2" xfId="32459" xr:uid="{D6DE56F8-F00B-4EBE-A39B-FEA5A29510D6}"/>
    <cellStyle name="Comma 2 6 6 3" xfId="23451" xr:uid="{36899D22-D380-4C35-838A-6DB50E8A12B2}"/>
    <cellStyle name="Comma 2 6 6 4" xfId="11292" xr:uid="{A4F2B60E-0763-4B0C-8B6A-043056464895}"/>
    <cellStyle name="Comma 2 6 7" xfId="15112" xr:uid="{CCB6AC03-AE7A-49EE-8320-98C54D0907D9}"/>
    <cellStyle name="Comma 2 60" xfId="2" xr:uid="{00000000-0005-0000-0000-000001000000}"/>
    <cellStyle name="Comma 2 60 2" xfId="4" xr:uid="{00000000-0005-0000-0000-000002000000}"/>
    <cellStyle name="Comma 2 60 2 2" xfId="2124" xr:uid="{FEEB7386-BECF-4EDD-B724-A421D70442EA}"/>
    <cellStyle name="Comma 2 60 2 2 2" xfId="2930" xr:uid="{6ADF7044-4FB1-41DF-A478-9084D5309BDF}"/>
    <cellStyle name="Comma 2 60 2 2 2 2" xfId="5550" xr:uid="{9C89B005-CF26-486F-ACF7-110F3A628358}"/>
    <cellStyle name="Comma 2 60 2 2 2 2 2" xfId="9847" xr:uid="{8402B737-F026-4478-8D29-B4B1359BD06F}"/>
    <cellStyle name="Comma 2 60 2 2 2 2 2 2" xfId="36377" xr:uid="{CC921E1B-7189-4EF2-B145-56DB65194117}"/>
    <cellStyle name="Comma 2 60 2 2 2 2 2 3" xfId="27383" xr:uid="{9AE57B39-5F50-4D96-B2AB-8C2BB53D2145}"/>
    <cellStyle name="Comma 2 60 2 2 2 2 2 4" xfId="14612" xr:uid="{BEE5745D-372D-4CFD-87E2-57D7925C6D51}"/>
    <cellStyle name="Comma 2 60 2 2 2 2 3" xfId="19595" xr:uid="{506C00F4-DB69-49C3-8D61-5F2D216F6218}"/>
    <cellStyle name="Comma 2 60 2 2 2 3" xfId="7660" xr:uid="{FA2863A1-908D-41EA-8011-431312AF1B6A}"/>
    <cellStyle name="Comma 2 60 2 2 2 3 2" xfId="34197" xr:uid="{3E6F142B-5AEF-408C-9B29-419AA90D65FF}"/>
    <cellStyle name="Comma 2 60 2 2 2 3 3" xfId="25203" xr:uid="{A41DD554-EC3F-481A-A9F5-0D36AB61F852}"/>
    <cellStyle name="Comma 2 60 2 2 2 3 4" xfId="12684" xr:uid="{7E146B66-F44B-46A2-A702-71CCB45AFA95}"/>
    <cellStyle name="Comma 2 60 2 2 2 4" xfId="16976" xr:uid="{126E1D94-E2C6-4E14-ACD9-02701DBEC572}"/>
    <cellStyle name="Comma 2 60 2 2 3" xfId="4818" xr:uid="{B392A451-D6E8-4C6D-AB64-4B63A2F3FE0C}"/>
    <cellStyle name="Comma 2 60 2 2 3 2" xfId="9130" xr:uid="{14C858CF-3D53-4A99-B71B-107C20343C39}"/>
    <cellStyle name="Comma 2 60 2 2 3 2 2" xfId="35661" xr:uid="{470B28B8-649F-4C8E-A861-28F05CDD5DB0}"/>
    <cellStyle name="Comma 2 60 2 2 3 2 3" xfId="26666" xr:uid="{BF89CF96-3D87-4FF7-B595-1C5E5C3EBD9B}"/>
    <cellStyle name="Comma 2 60 2 2 3 2 4" xfId="13903" xr:uid="{1820AEA4-C13E-4AC9-891F-69877C706BF8}"/>
    <cellStyle name="Comma 2 60 2 2 3 3" xfId="16272" xr:uid="{C6594A5B-26E5-457F-BA13-2B775212B834}"/>
    <cellStyle name="Comma 2 60 2 2 4" xfId="3677" xr:uid="{ED09555E-B792-469C-9DA4-8D8006A5D267}"/>
    <cellStyle name="Comma 2 60 2 2 4 2" xfId="8368" xr:uid="{B9212DF3-D672-4027-84DC-6F792A141EA7}"/>
    <cellStyle name="Comma 2 60 2 2 4 2 2" xfId="34905" xr:uid="{88578EBD-392D-426E-93A2-8EC6E47E52FE}"/>
    <cellStyle name="Comma 2 60 2 2 4 2 3" xfId="25911" xr:uid="{7126D61B-DA2F-4FCE-8E26-4B87F95E4F95}"/>
    <cellStyle name="Comma 2 60 2 2 4 2 4" xfId="13390" xr:uid="{53E6DA3C-4653-475F-BE1B-6CDAF9CD76E6}"/>
    <cellStyle name="Comma 2 60 2 2 4 3" xfId="18504" xr:uid="{399895B3-8D7D-4ACD-BF39-9C282D04D10F}"/>
    <cellStyle name="Comma 2 60 2 2 5" xfId="6922" xr:uid="{A9CE1CDA-C255-44A2-8DCF-AF765E6C7FA7}"/>
    <cellStyle name="Comma 2 60 2 2 5 2" xfId="33460" xr:uid="{8FEE69ED-AF8E-46B7-81B7-D96C9B69B8A9}"/>
    <cellStyle name="Comma 2 60 2 2 5 3" xfId="24467" xr:uid="{DEAE52C1-FEA6-4916-9D5F-575B6BB7E29C}"/>
    <cellStyle name="Comma 2 60 2 2 5 4" xfId="11973" xr:uid="{138AFF30-D25A-4433-A3F3-17EF65EA0783}"/>
    <cellStyle name="Comma 2 60 2 2 6" xfId="15824" xr:uid="{61BD760B-7021-4519-BF01-53B76ABD56CF}"/>
    <cellStyle name="Comma 2 60 2 3" xfId="2232" xr:uid="{789AC942-5323-4766-8319-DFE2C839B061}"/>
    <cellStyle name="Comma 2 60 2 3 2" xfId="4899" xr:uid="{2F6C7B27-445E-43FA-BB09-4FC31DEF969A}"/>
    <cellStyle name="Comma 2 60 2 3 2 2" xfId="9203" xr:uid="{55BF5FD7-BBD2-4EBE-9105-5CE6F4252F1F}"/>
    <cellStyle name="Comma 2 60 2 3 2 2 2" xfId="35732" xr:uid="{1A280F25-20C9-42B2-BEA5-4DE04885B948}"/>
    <cellStyle name="Comma 2 60 2 3 2 2 3" xfId="26739" xr:uid="{594DEFDF-CB8E-4018-9F38-9EE6F0E83822}"/>
    <cellStyle name="Comma 2 60 2 3 2 2 4" xfId="13973" xr:uid="{B72D2B8F-252C-44E7-8C7A-07FA5B6FC366}"/>
    <cellStyle name="Comma 2 60 2 3 2 3" xfId="18980" xr:uid="{391FD131-29F1-4A68-A239-24F1A24BC882}"/>
    <cellStyle name="Comma 2 60 2 3 3" xfId="7005" xr:uid="{66F525D4-C2DA-4DB4-984B-09EA6687382C}"/>
    <cellStyle name="Comma 2 60 2 3 3 2" xfId="33543" xr:uid="{EEE97EF6-FB52-4CE7-9E7F-E3CB145112A9}"/>
    <cellStyle name="Comma 2 60 2 3 3 3" xfId="24550" xr:uid="{0D913727-ADD6-41F0-A9DF-2B4FF1A96B6E}"/>
    <cellStyle name="Comma 2 60 2 3 3 4" xfId="12046" xr:uid="{AC60CD85-AD49-4DFE-B2AF-C058C9017FA3}"/>
    <cellStyle name="Comma 2 60 2 3 4" xfId="16342" xr:uid="{90B18664-A514-4751-8883-FFD3AAC7CC73}"/>
    <cellStyle name="Comma 2 60 2 4" xfId="3036" xr:uid="{DB73881C-4D40-449C-A6CA-450692E82ABB}"/>
    <cellStyle name="Comma 2 60 2 4 2" xfId="7734" xr:uid="{3903AF10-2D54-4A2D-A229-049B7D835DC6}"/>
    <cellStyle name="Comma 2 60 2 4 2 2" xfId="34271" xr:uid="{1AC31F2C-1AE2-4717-818A-EC31D7DC3EF5}"/>
    <cellStyle name="Comma 2 60 2 4 2 3" xfId="25277" xr:uid="{8E4D31C7-E745-4697-9D0E-75508DCCD4A3}"/>
    <cellStyle name="Comma 2 60 2 4 2 4" xfId="12756" xr:uid="{0A336B6C-9124-4A4B-887D-00E5F02F88EB}"/>
    <cellStyle name="Comma 2 60 2 4 3" xfId="17870" xr:uid="{6A28D9BB-9D61-46F0-83EF-DDF4BA9B95DA}"/>
    <cellStyle name="Comma 2 60 2 5" xfId="5775" xr:uid="{D21F59AA-BFE9-483D-A1C0-D25766EBB543}"/>
    <cellStyle name="Comma 2 60 2 5 2" xfId="9981" xr:uid="{5BD99F39-5F43-4FCD-AC76-14638922AB83}"/>
    <cellStyle name="Comma 2 60 2 5 2 2" xfId="36515" xr:uid="{A88058CD-627F-460B-A8E6-29160F2FF5B8}"/>
    <cellStyle name="Comma 2 60 2 5 2 3" xfId="27517" xr:uid="{E50AB472-8892-4068-92D2-DEE78A5E2C0D}"/>
    <cellStyle name="Comma 2 60 2 5 2 4" xfId="14738" xr:uid="{1D5A717F-54B0-429F-833E-EDFC6C3C1A3A}"/>
    <cellStyle name="Comma 2 60 2 5 3" xfId="19717" xr:uid="{2063E5B5-06CE-43DC-A9CF-075DC0A0781F}"/>
    <cellStyle name="Comma 2 60 2 6" xfId="5834" xr:uid="{14D17497-5E28-49AC-A013-0A971EABB62F}"/>
    <cellStyle name="Comma 2 60 2 6 2" xfId="32407" xr:uid="{BBA9FD22-0387-4C6C-9F64-D7899DD59AFA}"/>
    <cellStyle name="Comma 2 60 2 6 3" xfId="23399" xr:uid="{A73DF11D-5202-487B-AE52-FD20E87AED07}"/>
    <cellStyle name="Comma 2 60 2 6 4" xfId="11250" xr:uid="{D9B7D2BC-246B-41D5-9232-AD704315D5D6}"/>
    <cellStyle name="Comma 2 60 2 7" xfId="15190" xr:uid="{69539171-0375-49CF-9B03-7709197C8454}"/>
    <cellStyle name="Comma 2 60 3" xfId="9" xr:uid="{145C0D04-DF2E-4418-AB4A-CDCB86DCDAFB}"/>
    <cellStyle name="Comma 2 60 3 2" xfId="2944" xr:uid="{BFCD008C-3339-4653-BFF9-E9937E56C291}"/>
    <cellStyle name="Comma 2 60 3 2 2" xfId="5564" xr:uid="{4E2E785B-B02F-4CB1-A429-B7E281CAC23E}"/>
    <cellStyle name="Comma 2 60 3 2 2 2" xfId="9861" xr:uid="{FF4324E2-D2BC-4011-83F9-8331760F72FD}"/>
    <cellStyle name="Comma 2 60 3 2 2 2 2" xfId="36391" xr:uid="{CFD39672-ED2E-4152-BBD1-030BB02C8050}"/>
    <cellStyle name="Comma 2 60 3 2 2 2 3" xfId="27397" xr:uid="{5ACA9C86-633B-4B00-A026-F7C312D52532}"/>
    <cellStyle name="Comma 2 60 3 2 2 2 4" xfId="14626" xr:uid="{667199CB-BA6A-4120-AE34-06BA579F6E6E}"/>
    <cellStyle name="Comma 2 60 3 2 2 3" xfId="19609" xr:uid="{7584C180-3F86-4932-91F2-2FA6EA418641}"/>
    <cellStyle name="Comma 2 60 3 2 3" xfId="7674" xr:uid="{9375A7E1-981F-4BAA-94AF-FA0D697D35A5}"/>
    <cellStyle name="Comma 2 60 3 2 3 2" xfId="34211" xr:uid="{CEFB04F9-E099-4970-A3C0-DE19DD1503EA}"/>
    <cellStyle name="Comma 2 60 3 2 3 3" xfId="25217" xr:uid="{DC879CBA-E651-4A39-A470-E0472B7581FB}"/>
    <cellStyle name="Comma 2 60 3 2 3 4" xfId="12698" xr:uid="{9423F7E5-7C43-4472-AA40-619A65DFDF9C}"/>
    <cellStyle name="Comma 2 60 3 2 4" xfId="16990" xr:uid="{20E8BBF5-0931-4821-8A6A-F5398CC9B18F}"/>
    <cellStyle name="Comma 2 60 3 3" xfId="4835" xr:uid="{F6212249-63F5-403B-A468-130D2D48DD6A}"/>
    <cellStyle name="Comma 2 60 3 3 2" xfId="9145" xr:uid="{9F754700-E87B-4D77-A633-7BAE843D969E}"/>
    <cellStyle name="Comma 2 60 3 3 2 2" xfId="35674" xr:uid="{914362A6-EDEF-4A6E-9BD0-B25A7FAEE14F}"/>
    <cellStyle name="Comma 2 60 3 3 2 3" xfId="26681" xr:uid="{3B86E0A6-4A3A-4EF0-AB36-8EF20B5D0D78}"/>
    <cellStyle name="Comma 2 60 3 3 2 4" xfId="13916" xr:uid="{BA7B23E5-EAFF-41AF-9747-C2ACD2D044F2}"/>
    <cellStyle name="Comma 2 60 3 3 3" xfId="16285" xr:uid="{329B26FF-CE2D-46BE-B18D-D4FFEB4F2377}"/>
    <cellStyle name="Comma 2 60 3 4" xfId="3691" xr:uid="{E3165FA5-B6C9-4AE5-BD27-532C297AFAC5}"/>
    <cellStyle name="Comma 2 60 3 4 2" xfId="8382" xr:uid="{4C41F41A-C1B2-4486-9AE0-746115BC4D92}"/>
    <cellStyle name="Comma 2 60 3 4 2 2" xfId="34919" xr:uid="{418F399E-2C29-40DE-80E7-6EE9F2139771}"/>
    <cellStyle name="Comma 2 60 3 4 2 3" xfId="25925" xr:uid="{6C6D5EE7-1266-43A1-8714-0061F74BCF3D}"/>
    <cellStyle name="Comma 2 60 3 4 2 4" xfId="13404" xr:uid="{BD0C3705-44B3-442D-BA4F-04A5D561B1FD}"/>
    <cellStyle name="Comma 2 60 3 4 3" xfId="18518" xr:uid="{616B0D2E-636C-4294-8184-685F6F65EDAC}"/>
    <cellStyle name="Comma 2 60 3 5" xfId="5716" xr:uid="{430626DD-08C9-4503-99CD-43B31F93946E}"/>
    <cellStyle name="Comma 2 60 3 5 2" xfId="9934" xr:uid="{290E952B-B989-4ED1-B91D-FF43231E13A8}"/>
    <cellStyle name="Comma 2 60 3 5 2 2" xfId="36466" xr:uid="{C590DF48-8B66-470F-80E2-B00B8D42F372}"/>
    <cellStyle name="Comma 2 60 3 5 2 3" xfId="27470" xr:uid="{9F95F9DF-82A8-4417-8677-2B62830F940F}"/>
    <cellStyle name="Comma 2 60 3 5 2 4" xfId="14691" xr:uid="{BEF3AB2D-953A-4AEC-861E-165DBE96B14A}"/>
    <cellStyle name="Comma 2 60 3 5 3" xfId="19672" xr:uid="{A337215C-11F2-4234-8458-EFFCA96B6B4D}"/>
    <cellStyle name="Comma 2 60 3 6" xfId="6943" xr:uid="{242468BF-2136-4D66-A945-AC1AAAA5FCDD}"/>
    <cellStyle name="Comma 2 60 3 6 2" xfId="33481" xr:uid="{B805DA69-C0BB-42E9-8515-AACEF559FC87}"/>
    <cellStyle name="Comma 2 60 3 6 3" xfId="24488" xr:uid="{BFB260A0-7705-468A-8A9F-90A89B1D73C0}"/>
    <cellStyle name="Comma 2 60 3 6 4" xfId="11988" xr:uid="{634060D7-4D70-4E78-858C-6D8E29353C79}"/>
    <cellStyle name="Comma 2 60 3 7" xfId="15838" xr:uid="{4499CDFD-F47F-4EAF-93B3-B48B601187DA}"/>
    <cellStyle name="Comma 2 60 4" xfId="2942" xr:uid="{36671EE1-AD99-4466-B3DC-57FF7F8FB3BC}"/>
    <cellStyle name="Comma 2 60 4 2" xfId="5562" xr:uid="{0770AB48-CDDA-4248-AF19-4F4BC80594D7}"/>
    <cellStyle name="Comma 2 60 4 2 2" xfId="9859" xr:uid="{DA39CD4D-8D71-4F9E-A23F-DDC01F8133CC}"/>
    <cellStyle name="Comma 2 60 4 2 2 2" xfId="36389" xr:uid="{8C040247-E227-4618-A4E3-60426BFDD9B0}"/>
    <cellStyle name="Comma 2 60 4 2 2 3" xfId="27395" xr:uid="{7E645754-E779-4028-9EFD-349128AF7859}"/>
    <cellStyle name="Comma 2 60 4 2 2 4" xfId="14624" xr:uid="{68A7EA2C-1EF1-475B-BCE6-CCA9893BB120}"/>
    <cellStyle name="Comma 2 60 4 2 3" xfId="19607" xr:uid="{6B3AF160-344A-4933-9466-324D7643B40D}"/>
    <cellStyle name="Comma 2 60 4 3" xfId="7672" xr:uid="{68AFEDA7-E349-4094-AFA6-C13477806539}"/>
    <cellStyle name="Comma 2 60 4 3 2" xfId="34209" xr:uid="{612813B6-2984-4174-AEC0-9D255FAFA2B3}"/>
    <cellStyle name="Comma 2 60 4 3 3" xfId="25215" xr:uid="{E524F5B0-83A3-4C8D-9645-6637D0F8ABED}"/>
    <cellStyle name="Comma 2 60 4 3 4" xfId="12696" xr:uid="{912CEDC2-F91B-4B1B-992D-851EA360F1FD}"/>
    <cellStyle name="Comma 2 60 4 4" xfId="16988" xr:uid="{A8EED2C1-AF6A-499A-B4BC-374351D53148}"/>
    <cellStyle name="Comma 2 60 5" xfId="4833" xr:uid="{E1D7283B-1A8D-45D8-BF90-F89C0CA7FC53}"/>
    <cellStyle name="Comma 2 60 5 2" xfId="9143" xr:uid="{003780B1-0181-4B42-B58A-10626CBAD878}"/>
    <cellStyle name="Comma 2 60 5 2 2" xfId="35672" xr:uid="{77B3CA39-1B7C-42DA-BBA8-C0391B89D509}"/>
    <cellStyle name="Comma 2 60 5 2 3" xfId="26679" xr:uid="{A103322E-F6CE-4D9A-98BF-AB349D1E36E4}"/>
    <cellStyle name="Comma 2 60 5 2 4" xfId="13914" xr:uid="{C0702C8F-730F-4EF2-94D4-0C80468F093E}"/>
    <cellStyle name="Comma 2 60 5 3" xfId="16283" xr:uid="{201D3867-3044-4145-8256-8A1029E6B96C}"/>
    <cellStyle name="Comma 2 60 6" xfId="3689" xr:uid="{7CB6EC49-67ED-4A0D-9F8A-04F94B8630E5}"/>
    <cellStyle name="Comma 2 60 6 2" xfId="8380" xr:uid="{D886DB6A-8040-421C-9FF8-720FF1D606B7}"/>
    <cellStyle name="Comma 2 60 6 2 2" xfId="34917" xr:uid="{8BFE45EE-DC1E-47ED-8685-639C5A621BBC}"/>
    <cellStyle name="Comma 2 60 6 2 3" xfId="25923" xr:uid="{44CD43A5-81EC-46EB-89BA-BE81D6A43813}"/>
    <cellStyle name="Comma 2 60 6 2 4" xfId="13402" xr:uid="{45DAB1F8-397D-4F75-91DF-6EC7B6D5A56E}"/>
    <cellStyle name="Comma 2 60 6 3" xfId="18516" xr:uid="{B79C707B-BA97-4A92-A967-8A34EFE0C0C8}"/>
    <cellStyle name="Comma 2 60 7" xfId="5782" xr:uid="{28506D6F-7EB9-41AD-9884-AA858B86D3E2}"/>
    <cellStyle name="Comma 2 60 7 2" xfId="9988" xr:uid="{DFBD4E5E-CEED-4CF9-88FC-AAA17D7ED821}"/>
    <cellStyle name="Comma 2 60 7 2 2" xfId="36522" xr:uid="{82039FDA-E01E-48A8-9B21-AAC7F0E62A34}"/>
    <cellStyle name="Comma 2 60 7 2 3" xfId="27524" xr:uid="{26B71BAB-53F8-45D9-9ED4-0768CA56ACE7}"/>
    <cellStyle name="Comma 2 60 7 2 4" xfId="14745" xr:uid="{D9510B8D-DA53-41EF-8B1F-CB2D0620AD8D}"/>
    <cellStyle name="Comma 2 60 7 3" xfId="19724" xr:uid="{D7B26535-D592-4948-8E8E-2B1072E686EE}"/>
    <cellStyle name="Comma 2 60 8" xfId="6941" xr:uid="{BD4A5A17-B923-4F18-81C4-BBA87A980CA2}"/>
    <cellStyle name="Comma 2 60 8 2" xfId="33479" xr:uid="{CEB6C7D4-ED79-4D4A-8E2C-795B74D2752B}"/>
    <cellStyle name="Comma 2 60 8 3" xfId="24486" xr:uid="{3F9F6822-1F9D-49B6-952A-3C413322FEB7}"/>
    <cellStyle name="Comma 2 60 8 4" xfId="11986" xr:uid="{8F392938-366A-4024-BB86-2EEDA7FE94D9}"/>
    <cellStyle name="Comma 2 60 9" xfId="15836" xr:uid="{70805545-B9FD-452D-A472-59467DF79CFD}"/>
    <cellStyle name="Comma 2 7" xfId="1999" xr:uid="{1304C58B-BE99-4133-89D6-F0BAAECD0E1D}"/>
    <cellStyle name="Comma 2 8" xfId="91" xr:uid="{58DEA4A5-9E04-4030-9560-0242D35F9D0A}"/>
    <cellStyle name="Comma 2 8 10" xfId="2067" xr:uid="{6AD84006-5110-44D9-9D08-A496C0B41C24}"/>
    <cellStyle name="Comma 2 8 10 2" xfId="32804" xr:uid="{46795A43-B017-44B9-B5EC-1371F94FDDE4}"/>
    <cellStyle name="Comma 2 8 10 3" xfId="11480" xr:uid="{40405A03-FE38-4621-B0DA-401639491511}"/>
    <cellStyle name="Comma 2 8 2" xfId="2914" xr:uid="{3579BF5F-4D83-493C-9C4B-A3B523CC9B0D}"/>
    <cellStyle name="Comma 2 8 2 2" xfId="5535" xr:uid="{3CD8A4D1-1F80-4354-90B7-A570073F867A}"/>
    <cellStyle name="Comma 2 8 2 2 2" xfId="5740" xr:uid="{4DDBDFCC-E320-4657-9BEB-00C60126BD17}"/>
    <cellStyle name="Comma 2 8 2 2 2 2" xfId="9952" xr:uid="{D4D02E79-07F9-436B-8A65-2FA1089E39D1}"/>
    <cellStyle name="Comma 2 8 2 2 2 2 2" xfId="36484" xr:uid="{AB53A119-141D-421A-9BD3-E959E23256F4}"/>
    <cellStyle name="Comma 2 8 2 2 2 2 3" xfId="27488" xr:uid="{E6DCBBAB-0E37-44A8-8D0B-1CD6ADE346E0}"/>
    <cellStyle name="Comma 2 8 2 2 2 2 4" xfId="14708" xr:uid="{449C0D62-9D4D-4CB9-A2E1-C9460693BD85}"/>
    <cellStyle name="Comma 2 8 2 2 2 3" xfId="23324" xr:uid="{2CCBBB31-B003-4258-9FD0-33E597821BA6}"/>
    <cellStyle name="Comma 2 8 2 2 2 4" xfId="32339" xr:uid="{14591E5D-2CAD-4BF7-B4D2-2C8A640266A0}"/>
    <cellStyle name="Comma 2 8 2 2 2 5" xfId="19689" xr:uid="{CADEAEE4-73D4-456C-B40C-F6C1D603C7A6}"/>
    <cellStyle name="Comma 2 8 2 2 3" xfId="9832" xr:uid="{7A5933BC-D0E3-4047-86E1-8D03EAACE911}"/>
    <cellStyle name="Comma 2 8 2 2 3 2" xfId="36362" xr:uid="{7298F4C7-D128-49D0-8E84-CC77E1805FA1}"/>
    <cellStyle name="Comma 2 8 2 2 3 3" xfId="27368" xr:uid="{A05E412E-3ED3-491F-AF64-82EFD578A706}"/>
    <cellStyle name="Comma 2 8 2 2 3 4" xfId="14597" xr:uid="{7EF6CF17-2C0E-4D4F-81C2-D540D6939CC0}"/>
    <cellStyle name="Comma 2 8 2 2 4" xfId="247" xr:uid="{832DBDF6-9BA2-4A87-A3CA-A8D649B2BB18}"/>
    <cellStyle name="Comma 2 8 2 2 4 10" xfId="28810" xr:uid="{69AFCCFE-2185-407B-9274-DBD9E725AEE8}"/>
    <cellStyle name="Comma 2 8 2 2 4 11" xfId="15229" xr:uid="{395739FC-C03C-425D-BAAF-426599B61A77}"/>
    <cellStyle name="Comma 2 8 2 2 4 2" xfId="2077" xr:uid="{62ACCD32-7081-4C8F-B449-C954876B3355}"/>
    <cellStyle name="Comma 2 8 2 2 4 2 2" xfId="2916" xr:uid="{E63C9D75-27A3-4117-AC7A-9F563A2B4232}"/>
    <cellStyle name="Comma 2 8 2 2 4 2 2 2" xfId="5537" xr:uid="{70EC05B8-8598-4A11-98B7-6C12DF8D30AB}"/>
    <cellStyle name="Comma 2 8 2 2 4 2 2 2 2" xfId="9834" xr:uid="{93E728E3-BC9C-4C04-8C9B-27379DA9F8A7}"/>
    <cellStyle name="Comma 2 8 2 2 4 2 2 2 2 2" xfId="36364" xr:uid="{5C747A94-8B00-4EB9-A384-996377E73CD7}"/>
    <cellStyle name="Comma 2 8 2 2 4 2 2 2 2 3" xfId="27370" xr:uid="{2A0657EF-65DC-4449-86A2-79E654CEFF1D}"/>
    <cellStyle name="Comma 2 8 2 2 4 2 2 2 2 4" xfId="14599" xr:uid="{93DA3C98-10DC-476F-A939-820D17EEF8B4}"/>
    <cellStyle name="Comma 2 8 2 2 4 2 2 2 3" xfId="23234" xr:uid="{B5E32841-E02C-4233-AABA-D0CB86112E2E}"/>
    <cellStyle name="Comma 2 8 2 2 4 2 2 2 4" xfId="32249" xr:uid="{8129D720-B0EF-46AB-A4AF-59C2EFF7A26B}"/>
    <cellStyle name="Comma 2 8 2 2 4 2 2 2 5" xfId="19582" xr:uid="{312C53DB-4A91-4B9D-8676-D3BD34C77134}"/>
    <cellStyle name="Comma 2 8 2 2 4 2 2 3" xfId="7647" xr:uid="{4B8A49BF-E877-4CCC-978A-5DE0231C29CA}"/>
    <cellStyle name="Comma 2 8 2 2 4 2 2 3 2" xfId="25190" xr:uid="{89266A7B-1044-4FB1-A77E-E4EB0B802983}"/>
    <cellStyle name="Comma 2 8 2 2 4 2 2 3 3" xfId="34184" xr:uid="{B34209EE-44A8-4B63-87A3-D6C13D30C382}"/>
    <cellStyle name="Comma 2 8 2 2 4 2 2 3 4" xfId="17805" xr:uid="{12DBFE41-BAF1-4420-B2C5-175A6BBCC208}"/>
    <cellStyle name="Comma 2 8 2 2 4 2 2 3 5" xfId="12671" xr:uid="{BF7E9C14-E7C4-43D7-AE06-FD42001F26DB}"/>
    <cellStyle name="Comma 2 8 2 2 4 2 2 4" xfId="21249" xr:uid="{C4927783-1DD6-4007-B210-0AC7A9AEB167}"/>
    <cellStyle name="Comma 2 8 2 2 4 2 2 5" xfId="30264" xr:uid="{96F82C28-D405-4F75-BBA5-69C9921BC3E9}"/>
    <cellStyle name="Comma 2 8 2 2 4 2 2 6" xfId="16963" xr:uid="{D3CB0DF6-F637-4B04-9125-A34F67608E46}"/>
    <cellStyle name="Comma 2 8 2 2 4 2 3" xfId="4797" xr:uid="{24BC77F8-8348-4E83-A389-C8E7120B001A}"/>
    <cellStyle name="Comma 2 8 2 2 4 2 3 2" xfId="9117" xr:uid="{948A1A87-6469-4BF6-8668-1C63966D7287}"/>
    <cellStyle name="Comma 2 8 2 2 4 2 3 2 2" xfId="26653" xr:uid="{5C62640C-BE2B-4446-8742-32BA6BC45B17}"/>
    <cellStyle name="Comma 2 8 2 2 4 2 3 2 3" xfId="35648" xr:uid="{F942A324-C0B8-49F2-AC8B-2954F419F8CD}"/>
    <cellStyle name="Comma 2 8 2 2 4 2 3 2 4" xfId="18916" xr:uid="{6C05680E-12F9-400D-B665-7F64913204DE}"/>
    <cellStyle name="Comma 2 8 2 2 4 2 3 2 5" xfId="13892" xr:uid="{17A7BC72-9973-4F65-8EC9-51F0C523ECAF}"/>
    <cellStyle name="Comma 2 8 2 2 4 2 3 3" xfId="22779" xr:uid="{06A4CC13-01FB-417E-91AD-C7C616DDD24F}"/>
    <cellStyle name="Comma 2 8 2 2 4 2 3 4" xfId="31794" xr:uid="{B6F9F7D9-563C-4554-A628-E857E8B06008}"/>
    <cellStyle name="Comma 2 8 2 2 4 2 3 5" xfId="16261" xr:uid="{73DD520E-FE86-495B-A8F1-33CCA417FC84}"/>
    <cellStyle name="Comma 2 8 2 2 4 2 4" xfId="3664" xr:uid="{DAAE49DD-A939-44C9-BF77-316B32FC305F}"/>
    <cellStyle name="Comma 2 8 2 2 4 2 4 2" xfId="8355" xr:uid="{892A0A55-1512-44CF-A56E-FE8984F2D6DD}"/>
    <cellStyle name="Comma 2 8 2 2 4 2 4 2 2" xfId="34892" xr:uid="{94C67A8D-EB37-4E14-8398-C5244644B9D6}"/>
    <cellStyle name="Comma 2 8 2 2 4 2 4 2 3" xfId="25898" xr:uid="{A0027348-70C9-407E-9967-0A8AB6CD942F}"/>
    <cellStyle name="Comma 2 8 2 2 4 2 4 2 4" xfId="13377" xr:uid="{148CE7AA-0503-4293-8A86-8A236BC01239}"/>
    <cellStyle name="Comma 2 8 2 2 4 2 4 3" xfId="21691" xr:uid="{4499A78A-AE7D-4971-800A-217DD4D35008}"/>
    <cellStyle name="Comma 2 8 2 2 4 2 4 4" xfId="30706" xr:uid="{EA21C158-3DAD-44D2-ACC4-8390EDAD91B0}"/>
    <cellStyle name="Comma 2 8 2 2 4 2 4 5" xfId="18491" xr:uid="{66CB64FE-0DF5-420E-9C44-2086C729201C}"/>
    <cellStyle name="Comma 2 8 2 2 4 2 5" xfId="6901" xr:uid="{88A209F3-C291-4309-9FB3-08063EB57728}"/>
    <cellStyle name="Comma 2 8 2 2 4 2 5 2" xfId="24446" xr:uid="{2BF94D2F-4533-4A89-94AD-317D2743C2A4}"/>
    <cellStyle name="Comma 2 8 2 2 4 2 5 3" xfId="33440" xr:uid="{702208C9-5C78-4E5E-9C51-A8E9281F57CE}"/>
    <cellStyle name="Comma 2 8 2 2 4 2 5 4" xfId="17388" xr:uid="{A1C44F9B-0F49-4E88-A99B-1744A328CEC1}"/>
    <cellStyle name="Comma 2 8 2 2 4 2 5 5" xfId="11960" xr:uid="{D2388911-EAAD-48F9-8310-DD87F66FAC56}"/>
    <cellStyle name="Comma 2 8 2 2 4 2 6" xfId="20794" xr:uid="{6A421B87-2940-4DF8-8FD9-F92DD509C1F4}"/>
    <cellStyle name="Comma 2 8 2 2 4 2 7" xfId="29809" xr:uid="{44FB94CF-4DAB-4C0B-A41F-755CCE51C881}"/>
    <cellStyle name="Comma 2 8 2 2 4 2 8" xfId="15811" xr:uid="{B893B73D-1C1F-4B0E-AC19-464C789F4EB5}"/>
    <cellStyle name="Comma 2 8 2 2 4 3" xfId="2303" xr:uid="{1FB29C0D-C359-4970-B91B-4647BDBB092C}"/>
    <cellStyle name="Comma 2 8 2 2 4 3 2" xfId="4953" xr:uid="{215CFA14-7555-45C7-8010-46A9E219ABD8}"/>
    <cellStyle name="Comma 2 8 2 2 4 3 2 2" xfId="9252" xr:uid="{76033995-606C-4B0F-A597-FA39DF479A46}"/>
    <cellStyle name="Comma 2 8 2 2 4 3 2 2 2" xfId="35782" xr:uid="{FA064D93-6D55-41E8-8448-3F35BD14685A}"/>
    <cellStyle name="Comma 2 8 2 2 4 3 2 2 3" xfId="26788" xr:uid="{913B5427-BB8E-43CF-B33A-1DEE4F31FF4A}"/>
    <cellStyle name="Comma 2 8 2 2 4 3 2 2 4" xfId="14017" xr:uid="{FC49B71B-549B-4517-B6F1-ECE628996510}"/>
    <cellStyle name="Comma 2 8 2 2 4 3 2 3" xfId="22867" xr:uid="{40BFF08E-CA60-41CB-AE3E-4286573E2190}"/>
    <cellStyle name="Comma 2 8 2 2 4 3 2 4" xfId="31882" xr:uid="{5AE38672-84E1-4F53-B694-C30C72A347EF}"/>
    <cellStyle name="Comma 2 8 2 2 4 3 2 5" xfId="19014" xr:uid="{80FF5783-AD9A-4068-AA65-AEDC1525C67C}"/>
    <cellStyle name="Comma 2 8 2 2 4 3 3" xfId="7061" xr:uid="{2C58C020-AE49-430A-8B2B-F88B0AE692E6}"/>
    <cellStyle name="Comma 2 8 2 2 4 3 3 2" xfId="24605" xr:uid="{40CDB6B6-B699-4270-8404-A6752217758C}"/>
    <cellStyle name="Comma 2 8 2 2 4 3 3 3" xfId="33598" xr:uid="{DAF27F66-F912-4FEF-A2D6-536DD532E802}"/>
    <cellStyle name="Comma 2 8 2 2 4 3 3 4" xfId="17440" xr:uid="{E71D0503-EDC5-49C9-8A42-A2D3F587677D}"/>
    <cellStyle name="Comma 2 8 2 2 4 3 3 5" xfId="12088" xr:uid="{2F41632E-A9E0-433F-A1CB-7DBE7034FAF7}"/>
    <cellStyle name="Comma 2 8 2 2 4 3 4" xfId="20882" xr:uid="{F440FBC0-E0F0-4145-95B6-2A6CF959BBCD}"/>
    <cellStyle name="Comma 2 8 2 2 4 3 5" xfId="29897" xr:uid="{C9971C13-1932-4CE1-8C4A-83E93D4CED12}"/>
    <cellStyle name="Comma 2 8 2 2 4 3 6" xfId="16381" xr:uid="{77FB123B-24E5-4A7C-8973-8069A3354490}"/>
    <cellStyle name="Comma 2 8 2 2 4 4" xfId="3773" xr:uid="{01385E43-6A00-4611-ABA9-653C300245CC}"/>
    <cellStyle name="Comma 2 8 2 2 4 4 2" xfId="8435" xr:uid="{51F2236D-2CEA-4E0F-8850-FE97C838C0F9}"/>
    <cellStyle name="Comma 2 8 2 2 4 4 2 2" xfId="25978" xr:uid="{E6C83493-2DC3-4275-B88D-9ECC018B4FBA}"/>
    <cellStyle name="Comma 2 8 2 2 4 4 2 3" xfId="34971" xr:uid="{CE86FCA8-6F1A-4417-9F8C-0CDAC11212CD}"/>
    <cellStyle name="Comma 2 8 2 2 4 4 2 4" xfId="18551" xr:uid="{93970222-E862-4406-AA12-1B43E2852F1F}"/>
    <cellStyle name="Comma 2 8 2 2 4 4 2 5" xfId="13441" xr:uid="{8A8832A0-6516-477F-AF56-229F78E61127}"/>
    <cellStyle name="Comma 2 8 2 2 4 4 3" xfId="21780" xr:uid="{F0DE2347-2B73-4C3F-806E-D2AC9FB9CC15}"/>
    <cellStyle name="Comma 2 8 2 2 4 4 4" xfId="30795" xr:uid="{EB064FB6-3BAE-4C14-9946-0190E35FD462}"/>
    <cellStyle name="Comma 2 8 2 2 4 4 5" xfId="15871" xr:uid="{D6805176-E5FB-4CFA-AC60-CD2702611EC1}"/>
    <cellStyle name="Comma 2 8 2 2 4 5" xfId="3077" xr:uid="{FDA1B1DD-4016-4F9E-A51F-C584B95D171E}"/>
    <cellStyle name="Comma 2 8 2 2 4 5 2" xfId="7773" xr:uid="{21981FA7-6568-4EAB-B2D3-AF14ECD7D0DD}"/>
    <cellStyle name="Comma 2 8 2 2 4 5 2 2" xfId="34310" xr:uid="{157B71FF-F3D0-4C6B-AFE3-C010AA1C5616}"/>
    <cellStyle name="Comma 2 8 2 2 4 5 2 3" xfId="25316" xr:uid="{0C1B3151-C6EC-4DBF-BD2D-55B9196BA55B}"/>
    <cellStyle name="Comma 2 8 2 2 4 5 2 4" xfId="12795" xr:uid="{715E01BF-DD58-47E4-B2F7-D04171806146}"/>
    <cellStyle name="Comma 2 8 2 2 4 5 3" xfId="21326" xr:uid="{D99FB3E6-7A99-4E9E-9838-1550A15AD07A}"/>
    <cellStyle name="Comma 2 8 2 2 4 5 4" xfId="30341" xr:uid="{EC30663F-6E98-4C6A-85A7-21572F3FA800}"/>
    <cellStyle name="Comma 2 8 2 2 4 5 5" xfId="17909" xr:uid="{8980BAAD-7A42-4DEA-A90C-9F6EB3D8193B}"/>
    <cellStyle name="Comma 2 8 2 2 4 6" xfId="5617" xr:uid="{E2621428-657E-47DD-978A-363CF6012E47}"/>
    <cellStyle name="Comma 2 8 2 2 4 6 2" xfId="9882" xr:uid="{68A851A2-3396-446E-9DF2-16D6F8076089}"/>
    <cellStyle name="Comma 2 8 2 2 4 6 2 2" xfId="36412" xr:uid="{1B2C57F4-3A51-49BD-8ED6-E5215BBE5BC6}"/>
    <cellStyle name="Comma 2 8 2 2 4 6 2 3" xfId="27418" xr:uid="{2DB92B53-A345-43EC-8CD8-F6D5BE0BF815}"/>
    <cellStyle name="Comma 2 8 2 2 4 6 2 4" xfId="14641" xr:uid="{ECDBD484-7994-4849-9BFC-CFE7710B96F4}"/>
    <cellStyle name="Comma 2 8 2 2 4 6 3" xfId="23278" xr:uid="{5347107E-CB8A-4F8B-8065-448757B1A53B}"/>
    <cellStyle name="Comma 2 8 2 2 4 6 4" xfId="32293" xr:uid="{37FFD46C-78BD-416B-9815-9914346CC7A0}"/>
    <cellStyle name="Comma 2 8 2 2 4 6 5" xfId="19624" xr:uid="{94627537-DC77-46FE-BF64-592931021E89}"/>
    <cellStyle name="Comma 2 8 2 2 4 7" xfId="5807" xr:uid="{9E608DBF-0ABD-4043-BE67-3FF4FD24B4F7}"/>
    <cellStyle name="Comma 2 8 2 2 4 7 2" xfId="10801" xr:uid="{710B6307-E024-44F6-86FE-FA296D619CAF}"/>
    <cellStyle name="Comma 2 8 2 2 4 7 2 2" xfId="37365" xr:uid="{A298B2E0-3C3F-4ED2-9B37-520BDA39C0FA}"/>
    <cellStyle name="Comma 2 8 2 2 4 7 2 3" xfId="28327" xr:uid="{307250AC-F3BD-4FE9-B2E6-B447D86FFF8A}"/>
    <cellStyle name="Comma 2 8 2 2 4 7 2 4" xfId="15003" xr:uid="{524D85F9-6AB9-40BF-A1F8-4FCCF1673429}"/>
    <cellStyle name="Comma 2 8 2 2 4 7 3" xfId="23373" xr:uid="{4667513E-386A-49A3-92EE-424A5830945F}"/>
    <cellStyle name="Comma 2 8 2 2 4 7 4" xfId="32383" xr:uid="{F5927B50-E621-4C1C-86BE-0932CA8DF2F4}"/>
    <cellStyle name="Comma 2 8 2 2 4 7 5" xfId="17023" xr:uid="{D6F3D774-34D2-44AF-BAED-2A9268CBF419}"/>
    <cellStyle name="Comma 2 8 2 2 4 8" xfId="5882" xr:uid="{2F14E552-D963-4F0A-AFB2-E7900859E07C}"/>
    <cellStyle name="Comma 2 8 2 2 4 8 2" xfId="32455" xr:uid="{1B5A6C56-6E8A-40A0-B447-3A2968C9B729}"/>
    <cellStyle name="Comma 2 8 2 2 4 8 3" xfId="23447" xr:uid="{5F4B3EBE-9615-4998-B10E-F2D4CB75EACF}"/>
    <cellStyle name="Comma 2 8 2 2 4 8 4" xfId="11289" xr:uid="{D01A9379-7D34-4E93-BDDA-54340706F1DA}"/>
    <cellStyle name="Comma 2 8 2 2 4 9" xfId="19798" xr:uid="{8A5065F3-E9E1-4C4C-B2CB-FBDF6E94AC8F}"/>
    <cellStyle name="Comma 2 8 2 2 5" xfId="16961" xr:uid="{7D91E459-C194-48C9-8937-0B1FE5BAC4F6}"/>
    <cellStyle name="Comma 2 8 2 3" xfId="3662" xr:uid="{15ED7462-CCB5-42A2-B81E-F5628B666FEA}"/>
    <cellStyle name="Comma 2 8 2 3 2" xfId="8353" xr:uid="{25711B89-93C6-40E9-9D34-8B4F83ECFDCC}"/>
    <cellStyle name="Comma 2 8 2 3 2 2" xfId="34890" xr:uid="{9615863E-BDD3-4194-84F2-087524B75805}"/>
    <cellStyle name="Comma 2 8 2 3 2 3" xfId="25896" xr:uid="{C12BF364-35B5-4740-9191-70AFABEA8C3F}"/>
    <cellStyle name="Comma 2 8 2 3 2 4" xfId="13375" xr:uid="{7C9A890B-7BE8-442F-B31F-D1D4C20CEDCF}"/>
    <cellStyle name="Comma 2 8 2 3 3" xfId="18489" xr:uid="{29B89F55-7E57-4061-895A-1E43F7B15655}"/>
    <cellStyle name="Comma 2 8 2 4" xfId="5698" xr:uid="{A7EFAF19-0432-4200-9B6B-AAD70FDF43E7}"/>
    <cellStyle name="Comma 2 8 2 4 2" xfId="9920" xr:uid="{D8E4C8DA-3278-4B02-BEDD-B2728F8D41CD}"/>
    <cellStyle name="Comma 2 8 2 4 2 2" xfId="36452" xr:uid="{8449E9A6-14E8-4A62-AF71-E5424E116AEC}"/>
    <cellStyle name="Comma 2 8 2 4 2 3" xfId="27456" xr:uid="{2A69EB4D-D5ED-44FC-BA69-1B61C9A9C073}"/>
    <cellStyle name="Comma 2 8 2 4 2 4" xfId="14679" xr:uid="{428D0333-B682-4DCC-9145-5143F08D70D6}"/>
    <cellStyle name="Comma 2 8 2 4 3" xfId="23298" xr:uid="{85241821-0A47-40D5-B627-0E8944567FE4}"/>
    <cellStyle name="Comma 2 8 2 4 4" xfId="32313" xr:uid="{FFDAA569-14C3-4B2C-92EB-EE3B70815F88}"/>
    <cellStyle name="Comma 2 8 2 4 5" xfId="19660" xr:uid="{E85708AD-E4FF-4D43-8387-A997F4ED5B03}"/>
    <cellStyle name="Comma 2 8 2 5" xfId="7645" xr:uid="{CCCE55A2-01CA-43A6-903E-71943193CB3C}"/>
    <cellStyle name="Comma 2 8 2 5 2" xfId="34182" xr:uid="{F3C8241E-55BD-4362-A854-D471F35ED7C7}"/>
    <cellStyle name="Comma 2 8 2 5 3" xfId="25188" xr:uid="{A920B4FD-D1E5-4C27-9ACB-976FB9C13C3A}"/>
    <cellStyle name="Comma 2 8 2 5 4" xfId="12669" xr:uid="{32BC7C34-BE0D-40A4-BFB8-73FB2FCDFA41}"/>
    <cellStyle name="Comma 2 8 2 6" xfId="15809" xr:uid="{3C25E3B0-2B66-4C37-B374-679ABC26CA3F}"/>
    <cellStyle name="Comma 2 8 3" xfId="2212" xr:uid="{F0D08F89-E480-46B6-BE93-5F98606D22CD}"/>
    <cellStyle name="Comma 2 8 3 2" xfId="4883" xr:uid="{51D85D6B-8F0D-4F71-BA4C-F4BAE86EEEA9}"/>
    <cellStyle name="Comma 2 8 3 2 2" xfId="5746" xr:uid="{648D3DFA-8EEA-45AB-86CB-33FE13D604B8}"/>
    <cellStyle name="Comma 2 8 3 2 2 2" xfId="9957" xr:uid="{C5BF5AC6-A27E-47B5-BF0B-F8425F9D1344}"/>
    <cellStyle name="Comma 2 8 3 2 2 2 2" xfId="36489" xr:uid="{2C8E614B-D309-4CE9-B450-0A73BABA66BE}"/>
    <cellStyle name="Comma 2 8 3 2 2 2 3" xfId="27493" xr:uid="{8B4CB6C8-E156-4E7D-A0A8-545A8E7E0E27}"/>
    <cellStyle name="Comma 2 8 3 2 2 2 4" xfId="14713" xr:uid="{6DF7F0D3-4F0F-4E4C-99B3-1475937E1A55}"/>
    <cellStyle name="Comma 2 8 3 2 2 3" xfId="23328" xr:uid="{EDD95A5F-4649-42C1-8572-A0E30F0870BF}"/>
    <cellStyle name="Comma 2 8 3 2 2 4" xfId="32343" xr:uid="{2E5A6C92-4DE9-4F5C-85E4-E77481DAB012}"/>
    <cellStyle name="Comma 2 8 3 2 2 5" xfId="19694" xr:uid="{6A032633-E642-40AC-A867-6D6B58EF8857}"/>
    <cellStyle name="Comma 2 8 3 2 3" xfId="9189" xr:uid="{9C0B3282-0D81-4B20-AE3E-ADD69B0D7716}"/>
    <cellStyle name="Comma 2 8 3 2 3 2" xfId="35718" xr:uid="{A2210B76-9A6D-4071-ADD9-BC9D3D454088}"/>
    <cellStyle name="Comma 2 8 3 2 3 3" xfId="26725" xr:uid="{73EB2B34-8EF1-46BB-A06C-724E3F2E9957}"/>
    <cellStyle name="Comma 2 8 3 2 3 4" xfId="13960" xr:uid="{6CAACC2E-70B9-484B-A7A7-4DC11F3858EA}"/>
    <cellStyle name="Comma 2 8 3 2 4" xfId="18968" xr:uid="{BD6A1405-EF9D-47B0-BDBD-B22370CD7053}"/>
    <cellStyle name="Comma 2 8 3 3" xfId="5705" xr:uid="{5019FFF7-AA5C-4983-B44E-47B099A30F4A}"/>
    <cellStyle name="Comma 2 8 3 3 2" xfId="9925" xr:uid="{91DCFCD2-E9B7-43CB-A5A9-C170EF3E1450}"/>
    <cellStyle name="Comma 2 8 3 3 2 2" xfId="36457" xr:uid="{4F13D78D-8997-4429-9AE4-B06A296ECF5A}"/>
    <cellStyle name="Comma 2 8 3 3 2 3" xfId="27461" xr:uid="{6AB7388A-763A-4CBA-A46F-B32B319F64A2}"/>
    <cellStyle name="Comma 2 8 3 3 2 4" xfId="14684" xr:uid="{670C0A1A-1E85-4DBD-9CD7-C75C96BB8735}"/>
    <cellStyle name="Comma 2 8 3 3 3" xfId="23303" xr:uid="{76778993-980E-4CAE-918B-4D1BABB10F99}"/>
    <cellStyle name="Comma 2 8 3 3 4" xfId="32318" xr:uid="{D55F2ECD-8ECC-4E05-8831-D51AA8557DD8}"/>
    <cellStyle name="Comma 2 8 3 3 5" xfId="19665" xr:uid="{037E5823-1159-4F84-9922-8FBCB305CDAD}"/>
    <cellStyle name="Comma 2 8 3 4" xfId="6990" xr:uid="{5925FCB0-A03A-498C-9F36-F9866A09CDDF}"/>
    <cellStyle name="Comma 2 8 3 4 2" xfId="33528" xr:uid="{E54F3F4F-A20B-4794-8FB0-0B40005F470A}"/>
    <cellStyle name="Comma 2 8 3 4 3" xfId="24535" xr:uid="{CAFBED75-7B17-44FA-B754-79EE0D468E4B}"/>
    <cellStyle name="Comma 2 8 3 4 4" xfId="12033" xr:uid="{D5005C73-CC42-40CE-8C44-8A485401C763}"/>
    <cellStyle name="Comma 2 8 3 5" xfId="16329" xr:uid="{AE2A469F-B377-4CC8-8120-A79AB6D371F1}"/>
    <cellStyle name="Comma 2 8 4" xfId="3023" xr:uid="{DB42E298-29A4-4E5F-A3A1-91A2BF311D6C}"/>
    <cellStyle name="Comma 2 8 4 2" xfId="5742" xr:uid="{841EEECA-0912-4B21-A170-57DC61BCFE26}"/>
    <cellStyle name="Comma 2 8 4 2 2" xfId="9953" xr:uid="{5DE5BF50-51EB-4D86-B459-434B068027BF}"/>
    <cellStyle name="Comma 2 8 4 2 2 2" xfId="36485" xr:uid="{FFA526D4-7876-4759-A04B-91F416365AF6}"/>
    <cellStyle name="Comma 2 8 4 2 2 3" xfId="27489" xr:uid="{6A188045-DFFC-442F-ABEB-B2AF7EEE1497}"/>
    <cellStyle name="Comma 2 8 4 2 2 4" xfId="14709" xr:uid="{C392B7F5-671C-46D0-8872-F326E8A54DFD}"/>
    <cellStyle name="Comma 2 8 4 2 3" xfId="23325" xr:uid="{37574E3B-A70B-4E65-AE59-B0EB26897C7F}"/>
    <cellStyle name="Comma 2 8 4 2 4" xfId="32340" xr:uid="{9C9E7CDD-1976-4020-9643-14E40005193D}"/>
    <cellStyle name="Comma 2 8 4 2 5" xfId="19690" xr:uid="{0A1193E1-CE1F-4050-B9B5-C30B2EC819D8}"/>
    <cellStyle name="Comma 2 8 4 3" xfId="7721" xr:uid="{06D80560-D381-4AD7-A72F-95675EF769C4}"/>
    <cellStyle name="Comma 2 8 4 3 2" xfId="34258" xr:uid="{2BC9B5CA-E68A-41B5-B0E9-45C24443EA8E}"/>
    <cellStyle name="Comma 2 8 4 3 3" xfId="25264" xr:uid="{1C31BC64-B06B-4A53-BCB9-9773B67DA16B}"/>
    <cellStyle name="Comma 2 8 4 3 4" xfId="12743" xr:uid="{6B19DD28-9FB1-44DB-91C7-BEF2CDCE9E55}"/>
    <cellStyle name="Comma 2 8 4 4" xfId="17857" xr:uid="{C79CD242-5DD4-413D-BCB9-ABD1DA26DC8B}"/>
    <cellStyle name="Comma 2 8 5" xfId="5702" xr:uid="{181BA63A-C61E-4C3D-BE30-32B495B04866}"/>
    <cellStyle name="Comma 2 8 5 2" xfId="9922" xr:uid="{E344E8D0-DF6C-4802-AAC7-549A3CAFF091}"/>
    <cellStyle name="Comma 2 8 5 2 2" xfId="36454" xr:uid="{B61E695F-601D-4096-B53B-C03E51A4CA78}"/>
    <cellStyle name="Comma 2 8 5 2 3" xfId="27458" xr:uid="{F6E597DE-213B-4CE3-B797-6F3CEE4BD6A5}"/>
    <cellStyle name="Comma 2 8 5 2 4" xfId="14681" xr:uid="{F378A52F-9225-4A32-8091-D4F2D334F60C}"/>
    <cellStyle name="Comma 2 8 5 3" xfId="23300" xr:uid="{B1B415C4-0500-48EB-80AF-44802696E8FC}"/>
    <cellStyle name="Comma 2 8 5 4" xfId="32315" xr:uid="{284F6173-1291-4822-8042-BAD28A9A2113}"/>
    <cellStyle name="Comma 2 8 5 5" xfId="19662" xr:uid="{E7BD0A73-F299-4A25-8E3B-FC9B36853143}"/>
    <cellStyle name="Comma 2 8 6" xfId="5770" xr:uid="{67E6066D-A45D-430E-BD63-B5F36090AE31}"/>
    <cellStyle name="Comma 2 8 6 2" xfId="9976" xr:uid="{1A00DD00-1B1D-4C3C-9C4E-8F38222A1C26}"/>
    <cellStyle name="Comma 2 8 6 2 2" xfId="36510" xr:uid="{279EA5A1-A264-4BF7-9343-6300D0B08E75}"/>
    <cellStyle name="Comma 2 8 6 2 3" xfId="27512" xr:uid="{AAC1D1C9-33A3-4F63-9C17-B25F9D5178D2}"/>
    <cellStyle name="Comma 2 8 6 2 4" xfId="14733" xr:uid="{A49B3896-3C7C-4A1E-8C7C-0BAD899184CD}"/>
    <cellStyle name="Comma 2 8 6 3" xfId="19712" xr:uid="{78EC0277-9F96-47BC-8769-DE40B7E16C7D}"/>
    <cellStyle name="Comma 2 8 7" xfId="6899" xr:uid="{EC23CA15-5690-4FDB-BD2C-0048676568FD}"/>
    <cellStyle name="Comma 2 8 7 2" xfId="33438" xr:uid="{F4C06299-CD06-4400-931A-9475C5B05715}"/>
    <cellStyle name="Comma 2 8 7 3" xfId="24444" xr:uid="{30AAC7C6-E144-47EB-8E55-888D487D4014}"/>
    <cellStyle name="Comma 2 8 7 4" xfId="11958" xr:uid="{99D42A8D-A794-4506-8035-6534E7A39A56}"/>
    <cellStyle name="Comma 2 8 8" xfId="246" xr:uid="{C247F4ED-6D32-4A3A-BDFB-41AD289DAF1B}"/>
    <cellStyle name="Comma 2 8 8 10" xfId="19797" xr:uid="{6725CF5D-E6BD-4857-8D3D-979EDF015F64}"/>
    <cellStyle name="Comma 2 8 8 11" xfId="28809" xr:uid="{1BDE61AC-9E27-4C5D-9775-DE018C05308F}"/>
    <cellStyle name="Comma 2 8 8 12" xfId="15228" xr:uid="{2463F766-74BE-4F65-AC8B-E45CAAAC5327}"/>
    <cellStyle name="Comma 2 8 8 2" xfId="2082" xr:uid="{3614AACE-A25E-4E92-B37C-62A1A80C3E69}"/>
    <cellStyle name="Comma 2 8 8 2 2" xfId="2917" xr:uid="{904B1572-9193-4755-895A-25E71B57F2E5}"/>
    <cellStyle name="Comma 2 8 8 2 2 2" xfId="5538" xr:uid="{DEE00325-F89C-4D0A-937F-CB44170F7A09}"/>
    <cellStyle name="Comma 2 8 8 2 2 2 2" xfId="9835" xr:uid="{1D03C612-5290-442B-B007-1D330CF5C1C6}"/>
    <cellStyle name="Comma 2 8 8 2 2 2 2 2" xfId="36365" xr:uid="{FEE6D18B-4BCF-4DA1-AE98-9212FAA97265}"/>
    <cellStyle name="Comma 2 8 8 2 2 2 2 3" xfId="27371" xr:uid="{FFA73197-B12D-42FB-B195-8B5B203936B1}"/>
    <cellStyle name="Comma 2 8 8 2 2 2 2 4" xfId="14600" xr:uid="{CAF517E7-DF4D-4DE6-A977-BD286A6572C7}"/>
    <cellStyle name="Comma 2 8 8 2 2 2 3" xfId="23235" xr:uid="{F34ED347-D3FD-4D96-9823-BA4A0310F61B}"/>
    <cellStyle name="Comma 2 8 8 2 2 2 4" xfId="32250" xr:uid="{92EF07C3-4623-41B7-827D-91AA65FBC969}"/>
    <cellStyle name="Comma 2 8 8 2 2 2 5" xfId="19583" xr:uid="{BFE4B68B-0D40-4330-A009-C39D28DA645D}"/>
    <cellStyle name="Comma 2 8 8 2 2 3" xfId="7648" xr:uid="{02EC5FC1-F83B-4456-BD17-1BBAD3BCC3A5}"/>
    <cellStyle name="Comma 2 8 8 2 2 3 2" xfId="25191" xr:uid="{A353E188-B90D-4320-A170-73BEE596D82E}"/>
    <cellStyle name="Comma 2 8 8 2 2 3 3" xfId="34185" xr:uid="{585EB770-FEA4-47BC-98D8-F92CA436CB9F}"/>
    <cellStyle name="Comma 2 8 8 2 2 3 4" xfId="17806" xr:uid="{B5792CAD-6DCC-4B65-9C92-50421E92F61E}"/>
    <cellStyle name="Comma 2 8 8 2 2 3 5" xfId="12672" xr:uid="{118B8323-4381-48DC-BFAB-19C90E1A962A}"/>
    <cellStyle name="Comma 2 8 8 2 2 4" xfId="21250" xr:uid="{8D75BA02-0CA2-46DD-B0D2-C25A7E7E457E}"/>
    <cellStyle name="Comma 2 8 8 2 2 5" xfId="30265" xr:uid="{A6DF4561-B831-46A8-954F-CA34F9FF7BE2}"/>
    <cellStyle name="Comma 2 8 8 2 2 6" xfId="16964" xr:uid="{54C0B08B-1B41-495E-9A94-38931413D683}"/>
    <cellStyle name="Comma 2 8 8 2 3" xfId="4799" xr:uid="{D0CAD893-E30D-4A89-A6BB-B074E26C3BB6}"/>
    <cellStyle name="Comma 2 8 8 2 3 2" xfId="9118" xr:uid="{CCD1B689-531F-4177-9210-5B53F99B0F80}"/>
    <cellStyle name="Comma 2 8 8 2 3 2 2" xfId="26654" xr:uid="{CF0D3F87-DA6D-414E-8BE5-BEFD176395B5}"/>
    <cellStyle name="Comma 2 8 8 2 3 2 3" xfId="35649" xr:uid="{D9D01BF1-7417-4F63-A0E6-0C2F2B1D47E1}"/>
    <cellStyle name="Comma 2 8 8 2 3 2 4" xfId="18917" xr:uid="{83A14B69-60BD-4ADC-9BC2-49C68797B09F}"/>
    <cellStyle name="Comma 2 8 8 2 3 2 5" xfId="13893" xr:uid="{5338A548-5208-4925-9ED6-7BA1D3A31A60}"/>
    <cellStyle name="Comma 2 8 8 2 3 3" xfId="22781" xr:uid="{DA921BE7-CE5B-40DC-9F80-9F4418AD4671}"/>
    <cellStyle name="Comma 2 8 8 2 3 4" xfId="31796" xr:uid="{1C495D92-89F3-454D-AE5B-9D1B17E5DAEE}"/>
    <cellStyle name="Comma 2 8 8 2 3 5" xfId="16262" xr:uid="{159EF828-88EE-4326-B86E-FBA14B4C2915}"/>
    <cellStyle name="Comma 2 8 8 2 4" xfId="3665" xr:uid="{A35F6044-8CEF-451A-9441-B899DCA203C9}"/>
    <cellStyle name="Comma 2 8 8 2 4 2" xfId="8356" xr:uid="{4F32B293-BD8D-4DC5-B27F-F8D757DFBE48}"/>
    <cellStyle name="Comma 2 8 8 2 4 2 2" xfId="34893" xr:uid="{9FEF7C94-6000-4378-BAD0-205264892421}"/>
    <cellStyle name="Comma 2 8 8 2 4 2 3" xfId="25899" xr:uid="{420DA084-8627-49FE-8803-AF677A3CF21B}"/>
    <cellStyle name="Comma 2 8 8 2 4 2 4" xfId="13378" xr:uid="{E7F85A50-110E-4157-89DB-8F07EBEC812F}"/>
    <cellStyle name="Comma 2 8 8 2 4 3" xfId="21692" xr:uid="{180EBFB4-92ED-4B0B-A0A0-40E4457E04A5}"/>
    <cellStyle name="Comma 2 8 8 2 4 4" xfId="30707" xr:uid="{CA4D91E9-9EC7-4173-9772-B7AF2D3A9854}"/>
    <cellStyle name="Comma 2 8 8 2 4 5" xfId="18492" xr:uid="{8E056585-F7EC-4CC9-9106-38331CF87379}"/>
    <cellStyle name="Comma 2 8 8 2 5" xfId="6904" xr:uid="{071CE350-167D-4751-A387-314100D29BD9}"/>
    <cellStyle name="Comma 2 8 8 2 5 2" xfId="24449" xr:uid="{54EC7008-52F5-46A0-8ED5-BAB04197D5CF}"/>
    <cellStyle name="Comma 2 8 8 2 5 3" xfId="33443" xr:uid="{8831AC47-D660-4059-9681-7E59D5E633D4}"/>
    <cellStyle name="Comma 2 8 8 2 5 4" xfId="17389" xr:uid="{F2577052-9AF8-4D7E-9F26-5D6DC9923A0D}"/>
    <cellStyle name="Comma 2 8 8 2 5 5" xfId="11961" xr:uid="{25EB6B64-F5B8-46ED-B4B7-7BB816BAD018}"/>
    <cellStyle name="Comma 2 8 8 2 6" xfId="20796" xr:uid="{9B339EEB-F8F5-4009-84C2-6983410E8D71}"/>
    <cellStyle name="Comma 2 8 8 2 7" xfId="29811" xr:uid="{BAD9354C-A2F5-4CBD-8787-7564C63F7DA4}"/>
    <cellStyle name="Comma 2 8 8 2 8" xfId="15812" xr:uid="{4096BFEC-A050-4573-968A-9B3045751EE3}"/>
    <cellStyle name="Comma 2 8 8 3" xfId="2302" xr:uid="{071EEB14-4B85-4E3C-AD0B-F6A94F179FD8}"/>
    <cellStyle name="Comma 2 8 8 3 2" xfId="4952" xr:uid="{36F8099A-D44A-4AAD-898F-374892B3AE5A}"/>
    <cellStyle name="Comma 2 8 8 3 2 2" xfId="9251" xr:uid="{0BCF1572-F588-466A-AFE2-16EBDA0D8B58}"/>
    <cellStyle name="Comma 2 8 8 3 2 2 2" xfId="35781" xr:uid="{F0074C71-723B-4140-92B9-7F4E2EAA0800}"/>
    <cellStyle name="Comma 2 8 8 3 2 2 3" xfId="26787" xr:uid="{A6658BFB-0667-4BCC-BB47-BB1022E5CFA6}"/>
    <cellStyle name="Comma 2 8 8 3 2 2 4" xfId="14016" xr:uid="{D8FACE0A-F4FE-41AC-811F-7C20D5ECAD33}"/>
    <cellStyle name="Comma 2 8 8 3 2 3" xfId="22866" xr:uid="{95ADD92A-39CE-4E40-816D-F5128DA05F05}"/>
    <cellStyle name="Comma 2 8 8 3 2 4" xfId="31881" xr:uid="{F6D20709-CBC1-45AF-8A3E-EB2E006F8D0F}"/>
    <cellStyle name="Comma 2 8 8 3 2 5" xfId="19013" xr:uid="{D1FEA292-6E0D-4A68-A3FD-C1273BB6E7BB}"/>
    <cellStyle name="Comma 2 8 8 3 3" xfId="7060" xr:uid="{F7AEEC36-DE08-44BD-93BC-30F878D5A1D2}"/>
    <cellStyle name="Comma 2 8 8 3 3 2" xfId="24604" xr:uid="{A1713DD6-12CA-4EF4-89D6-24F146D781CF}"/>
    <cellStyle name="Comma 2 8 8 3 3 3" xfId="33597" xr:uid="{50BFB2A1-B98C-407A-8F5F-3BBA2B01B393}"/>
    <cellStyle name="Comma 2 8 8 3 3 4" xfId="17439" xr:uid="{16A112AF-F46D-40AF-8B9B-6D29B52323AB}"/>
    <cellStyle name="Comma 2 8 8 3 3 5" xfId="12087" xr:uid="{C79C605C-E422-4D34-80DF-A1BCCCCFE2A5}"/>
    <cellStyle name="Comma 2 8 8 3 4" xfId="20881" xr:uid="{3267C1C8-F75A-4934-BE1E-8DDEF7BD1E09}"/>
    <cellStyle name="Comma 2 8 8 3 5" xfId="29896" xr:uid="{DCBB7C99-DEB4-4191-8F62-2C569B046EFE}"/>
    <cellStyle name="Comma 2 8 8 3 6" xfId="16380" xr:uid="{526E4362-BD52-4AD1-BBBA-9869B00E79D8}"/>
    <cellStyle name="Comma 2 8 8 4" xfId="215" xr:uid="{1AC8D4E9-8E57-4543-A19A-3AD0945BE286}"/>
    <cellStyle name="Comma 2 8 8 4 2" xfId="2262" xr:uid="{C72D97A5-E6D6-4A5C-8C29-585A722FCAB7}"/>
    <cellStyle name="Comma 2 8 8 4 2 2" xfId="4929" xr:uid="{16C205DB-BBAE-490F-863F-11439B9EEADA}"/>
    <cellStyle name="Comma 2 8 8 4 2 2 2" xfId="9233" xr:uid="{999CD7A5-0C92-4525-A958-5D54F02AAF55}"/>
    <cellStyle name="Comma 2 8 8 4 2 2 2 2" xfId="35762" xr:uid="{F7BA118C-D0F2-4E5D-9764-F138B08C656B}"/>
    <cellStyle name="Comma 2 8 8 4 2 2 2 3" xfId="26769" xr:uid="{F63EACCE-DE61-4AC0-BAAB-BFCC2C923EB2}"/>
    <cellStyle name="Comma 2 8 8 4 2 2 2 4" xfId="14003" xr:uid="{E446079C-86C2-4F3D-989E-DB24CEADD730}"/>
    <cellStyle name="Comma 2 8 8 4 2 2 3" xfId="22848" xr:uid="{999B1FD9-F141-4F55-B782-C236A56D9785}"/>
    <cellStyle name="Comma 2 8 8 4 2 2 4" xfId="31863" xr:uid="{6E1D56D9-2814-4A92-A426-8B316B2C7C00}"/>
    <cellStyle name="Comma 2 8 8 4 2 2 5" xfId="19006" xr:uid="{1F3431BE-A8C0-490D-AE0C-C671E31BD929}"/>
    <cellStyle name="Comma 2 8 8 4 2 3" xfId="7035" xr:uid="{ED7F36E4-0214-4E05-A4CA-64F9185592FE}"/>
    <cellStyle name="Comma 2 8 8 4 2 3 2" xfId="24580" xr:uid="{E0C3D0D3-5911-4DDF-9D57-8C7090ECD398}"/>
    <cellStyle name="Comma 2 8 8 4 2 3 3" xfId="33573" xr:uid="{9D80CD8A-76A8-4E9C-A24F-15DA3417A7B1}"/>
    <cellStyle name="Comma 2 8 8 4 2 3 4" xfId="17436" xr:uid="{C228ACB6-4F76-4A47-B766-024A69B26A27}"/>
    <cellStyle name="Comma 2 8 8 4 2 3 5" xfId="12076" xr:uid="{88E02D30-4949-4549-BAE8-BAD265AED634}"/>
    <cellStyle name="Comma 2 8 8 4 2 4" xfId="20863" xr:uid="{0C2D9123-EB53-4DEF-A351-5095558AB1FE}"/>
    <cellStyle name="Comma 2 8 8 4 2 5" xfId="29878" xr:uid="{A8FC92B3-3C16-4EFF-9EEB-68F4D60583E0}"/>
    <cellStyle name="Comma 2 8 8 4 2 6" xfId="16372" xr:uid="{23447B94-AC0B-4634-BEB5-E2AA48946D6C}"/>
    <cellStyle name="Comma 2 8 8 4 3" xfId="3744" xr:uid="{9FBE0859-F3DF-43BA-92B6-CA062BCAE64C}"/>
    <cellStyle name="Comma 2 8 8 4 3 2" xfId="8419" xr:uid="{260531A9-9EFE-4648-AB76-E13723CA2103}"/>
    <cellStyle name="Comma 2 8 8 4 3 2 2" xfId="25962" xr:uid="{BBA5F75B-93D4-47BD-A7AE-7EB5A0FCD6E0}"/>
    <cellStyle name="Comma 2 8 8 4 3 2 3" xfId="34955" xr:uid="{6D63D897-FCF8-47E1-B928-C4724457159A}"/>
    <cellStyle name="Comma 2 8 8 4 3 2 4" xfId="18547" xr:uid="{335BB11C-F905-4C8E-AB11-F6C271054D06}"/>
    <cellStyle name="Comma 2 8 8 4 3 2 5" xfId="13433" xr:uid="{6A385F65-4353-44E0-B4B1-8BC915562341}"/>
    <cellStyle name="Comma 2 8 8 4 3 3" xfId="21751" xr:uid="{1D84ACBD-297A-4928-BACC-8174BC295F5D}"/>
    <cellStyle name="Comma 2 8 8 4 3 4" xfId="30766" xr:uid="{E11776FB-0E87-4BFB-B638-1F2895C5A506}"/>
    <cellStyle name="Comma 2 8 8 4 3 5" xfId="15867" xr:uid="{6FB21C6B-08E1-4509-8B94-3BB8FCB41724}"/>
    <cellStyle name="Comma 2 8 8 4 4" xfId="3068" xr:uid="{C3433998-95A4-4CD7-86B4-47C1C46B90CE}"/>
    <cellStyle name="Comma 2 8 8 4 4 2" xfId="7764" xr:uid="{A0A9BB48-39E3-44FA-A472-9AC6732AC2A6}"/>
    <cellStyle name="Comma 2 8 8 4 4 2 2" xfId="34301" xr:uid="{C0ADBD07-2AB3-4F91-BB5A-3A4521C93C19}"/>
    <cellStyle name="Comma 2 8 8 4 4 2 3" xfId="25307" xr:uid="{D9CCDB4B-0B6C-40E0-851A-AA939C3E7BB1}"/>
    <cellStyle name="Comma 2 8 8 4 4 2 4" xfId="12786" xr:uid="{626DC32A-2A73-496B-91BF-173880CC2EA4}"/>
    <cellStyle name="Comma 2 8 8 4 4 3" xfId="21322" xr:uid="{852E22F2-F507-4717-9D09-59C9D9C405D6}"/>
    <cellStyle name="Comma 2 8 8 4 4 4" xfId="30337" xr:uid="{50C42E4B-9742-4FBB-8F1B-5EE66E7FE4C4}"/>
    <cellStyle name="Comma 2 8 8 4 4 5" xfId="17900" xr:uid="{6B1E47B9-489D-412A-96EA-B3DD1E77F197}"/>
    <cellStyle name="Comma 2 8 8 4 5" xfId="5867" xr:uid="{3B5F0BEE-C9AD-4F42-8233-E560049F1423}"/>
    <cellStyle name="Comma 2 8 8 4 5 2" xfId="23432" xr:uid="{3738D215-76AC-4A78-A8AD-A0CAE13AC2AC}"/>
    <cellStyle name="Comma 2 8 8 4 5 3" xfId="32440" xr:uid="{C39FDF30-AA42-41B9-A092-393B55C28D00}"/>
    <cellStyle name="Comma 2 8 8 4 5 4" xfId="17019" xr:uid="{36953621-ADAC-425E-8DC0-ADC5EDEB5B68}"/>
    <cellStyle name="Comma 2 8 8 4 5 5" xfId="11279" xr:uid="{0FF62E9C-3921-4898-89AF-08C0BADF1802}"/>
    <cellStyle name="Comma 2 8 8 4 6" xfId="19771" xr:uid="{CA53BC7E-F14B-4202-B991-68FD71E2AA24}"/>
    <cellStyle name="Comma 2 8 8 4 7" xfId="28780" xr:uid="{1CD11734-57A8-4DE6-8CCD-376625EB4C74}"/>
    <cellStyle name="Comma 2 8 8 4 8" xfId="15220" xr:uid="{E387B4E4-0B75-43A6-BC4D-02E6AD228B2B}"/>
    <cellStyle name="Comma 2 8 8 5" xfId="3772" xr:uid="{63C3FC5C-15D4-4532-8972-ECB456F8ECDE}"/>
    <cellStyle name="Comma 2 8 8 5 2" xfId="8434" xr:uid="{EEF1B818-7268-49FE-931C-35485062ACD1}"/>
    <cellStyle name="Comma 2 8 8 5 2 2" xfId="25977" xr:uid="{3FC39E42-03DD-4C94-A78E-3360212BA9AA}"/>
    <cellStyle name="Comma 2 8 8 5 2 3" xfId="34970" xr:uid="{0BE5D164-B0B2-4641-B919-A746A2778BB5}"/>
    <cellStyle name="Comma 2 8 8 5 2 4" xfId="18550" xr:uid="{37C97B49-31BA-4CCD-9B60-A7F1BFA7F657}"/>
    <cellStyle name="Comma 2 8 8 5 2 5" xfId="13440" xr:uid="{90C5E8D1-1715-4C9D-9911-4227F3BD8C0B}"/>
    <cellStyle name="Comma 2 8 8 5 3" xfId="21779" xr:uid="{C38C8AB4-FC76-44E1-9889-6268A0D7A3F4}"/>
    <cellStyle name="Comma 2 8 8 5 4" xfId="30794" xr:uid="{75BAE245-5903-4030-976E-7528617EAE36}"/>
    <cellStyle name="Comma 2 8 8 5 5" xfId="15870" xr:uid="{56BE4393-B808-400C-B0CD-FA0C68C0740A}"/>
    <cellStyle name="Comma 2 8 8 6" xfId="3076" xr:uid="{469DC998-D6DB-4079-992A-8ABF2DE1DA8F}"/>
    <cellStyle name="Comma 2 8 8 6 2" xfId="7772" xr:uid="{ACD5C802-B5FF-4BE4-AE64-F51A63DE6361}"/>
    <cellStyle name="Comma 2 8 8 6 2 2" xfId="34309" xr:uid="{48164B23-A62B-4267-B36C-5D23B5AD0736}"/>
    <cellStyle name="Comma 2 8 8 6 2 3" xfId="25315" xr:uid="{60429416-A7C0-40C7-A911-2BC7BBBFA381}"/>
    <cellStyle name="Comma 2 8 8 6 2 4" xfId="12794" xr:uid="{629C68E4-E65C-4D03-A8AD-A16F2DA290F7}"/>
    <cellStyle name="Comma 2 8 8 6 3" xfId="21325" xr:uid="{32F9CFB8-3C6C-42E0-BD2F-0E50C9652E0C}"/>
    <cellStyle name="Comma 2 8 8 6 4" xfId="30340" xr:uid="{F0B0C1A7-B435-4B09-A5B3-569386F02074}"/>
    <cellStyle name="Comma 2 8 8 6 5" xfId="17908" xr:uid="{C09283B3-9C22-4FF4-B0EF-301B47D6BF7B}"/>
    <cellStyle name="Comma 2 8 8 7" xfId="5616" xr:uid="{E8E5ABEC-5EC4-49EE-B6CE-2D854D9E59A5}"/>
    <cellStyle name="Comma 2 8 8 7 2" xfId="9881" xr:uid="{15C6D56D-404D-4EEF-9444-21677C8F9E5C}"/>
    <cellStyle name="Comma 2 8 8 7 2 2" xfId="36411" xr:uid="{3CD50D24-BCFC-43F5-8B0F-46454AD79A1B}"/>
    <cellStyle name="Comma 2 8 8 7 2 3" xfId="27417" xr:uid="{183F4B03-9775-461F-9DB3-2081E955A48E}"/>
    <cellStyle name="Comma 2 8 8 7 2 4" xfId="14640" xr:uid="{A934AE59-70F3-49AC-B056-13332DF3CB88}"/>
    <cellStyle name="Comma 2 8 8 7 3" xfId="23277" xr:uid="{90253F72-68CE-4154-9C37-AF24A122745B}"/>
    <cellStyle name="Comma 2 8 8 7 4" xfId="32292" xr:uid="{A154169D-D486-42AD-9E90-D0A3D4AA0095}"/>
    <cellStyle name="Comma 2 8 8 7 5" xfId="19623" xr:uid="{877C0FD2-5E7F-4296-A4D1-57D00C8E81CB}"/>
    <cellStyle name="Comma 2 8 8 8" xfId="5806" xr:uid="{1A7F0DBD-2BE5-40D1-B9FF-036B97305350}"/>
    <cellStyle name="Comma 2 8 8 8 2" xfId="10800" xr:uid="{79FBD4DC-AB46-45AF-9803-E32346457060}"/>
    <cellStyle name="Comma 2 8 8 8 2 2" xfId="37364" xr:uid="{B38415FA-0C28-492F-A5AB-C9D22ADB6779}"/>
    <cellStyle name="Comma 2 8 8 8 2 3" xfId="28326" xr:uid="{32D08601-F5C4-41F8-84F8-FB43926D662B}"/>
    <cellStyle name="Comma 2 8 8 8 2 4" xfId="15002" xr:uid="{BF742D76-CFCE-4EE2-A1B4-FEFEFCDD7881}"/>
    <cellStyle name="Comma 2 8 8 8 3" xfId="23372" xr:uid="{4718EFA8-3116-419A-B95C-7586712B78B2}"/>
    <cellStyle name="Comma 2 8 8 8 4" xfId="32382" xr:uid="{88940F41-54B3-4BAE-8BDD-FD7DB5DA8710}"/>
    <cellStyle name="Comma 2 8 8 8 5" xfId="17022" xr:uid="{750660CF-2EDA-494D-99AF-5C96A51E4282}"/>
    <cellStyle name="Comma 2 8 8 9" xfId="5881" xr:uid="{DE28B4F0-B9A5-415E-87E7-19871A84FCA9}"/>
    <cellStyle name="Comma 2 8 8 9 2" xfId="32454" xr:uid="{3741208D-899E-4B23-AB83-4B12D1D27172}"/>
    <cellStyle name="Comma 2 8 8 9 3" xfId="23446" xr:uid="{053483CF-3A8B-4F2A-99E8-94AE0104E3AA}"/>
    <cellStyle name="Comma 2 8 8 9 4" xfId="11288" xr:uid="{4AAB1EFA-4A42-4CB9-B1F0-60D5718C7423}"/>
    <cellStyle name="Comma 2 8 9" xfId="5794" xr:uid="{865B0FCC-2417-4821-AFAB-10715F622269}"/>
    <cellStyle name="Comma 2 8 9 2" xfId="10794" xr:uid="{19267412-EE77-4A3B-BC53-9A1557B5E47B}"/>
    <cellStyle name="Comma 2 8 9 2 2" xfId="37358" xr:uid="{2D28D6DB-ED7C-4617-A0C0-D30830792491}"/>
    <cellStyle name="Comma 2 8 9 2 3" xfId="28320" xr:uid="{658730BB-C03A-4E98-B23D-5B3E8DF865C6}"/>
    <cellStyle name="Comma 2 8 9 2 4" xfId="14997" xr:uid="{66D54B2F-EA9A-4E93-9CE5-63ACB056C79C}"/>
    <cellStyle name="Comma 2 8 9 3" xfId="23361" xr:uid="{2FD5F0C9-E311-4B52-9ECE-99622399735C}"/>
    <cellStyle name="Comma 2 9" xfId="1988" xr:uid="{F6E3249C-D2F8-41D7-A0AB-93EBF0824B11}"/>
    <cellStyle name="Comma 2 9 2" xfId="2877" xr:uid="{D1B526A2-87AC-49AA-8614-F76D7623AF9D}"/>
    <cellStyle name="Comma 2 9 2 2" xfId="5499" xr:uid="{359958A9-A57A-4772-A48A-B43F0F21DEFE}"/>
    <cellStyle name="Comma 2 9 2 2 2" xfId="9796" xr:uid="{714AFF58-7958-4035-AF87-53118973FE6A}"/>
    <cellStyle name="Comma 2 9 2 2 2 2" xfId="36326" xr:uid="{61B9FEF3-AC89-48FD-A41E-4ECFB7002776}"/>
    <cellStyle name="Comma 2 9 2 2 2 3" xfId="27332" xr:uid="{7F6F8125-2DD3-40BC-9600-B3FB4027B297}"/>
    <cellStyle name="Comma 2 9 2 2 2 4" xfId="14561" xr:uid="{4931D52F-4588-4C34-9393-F42FB4D0ED62}"/>
    <cellStyle name="Comma 2 9 2 2 3" xfId="19548" xr:uid="{16E49E0D-27B0-4F3B-89C7-E58509A67789}"/>
    <cellStyle name="Comma 2 9 2 3" xfId="7608" xr:uid="{AE968650-2AD7-4AD3-9936-220FCB1257C5}"/>
    <cellStyle name="Comma 2 9 2 3 2" xfId="34145" xr:uid="{7330F0CE-0C88-4ABD-A020-FE128D017031}"/>
    <cellStyle name="Comma 2 9 2 3 3" xfId="25151" xr:uid="{71129797-532D-49BE-9352-1F755EBCF5C8}"/>
    <cellStyle name="Comma 2 9 2 3 4" xfId="12633" xr:uid="{4AB84EFC-F680-410A-9877-F2B1FEE6FB08}"/>
    <cellStyle name="Comma 2 9 2 4" xfId="16925" xr:uid="{9A4ECF50-3CC4-42AE-8BC9-0143596E0B50}"/>
    <cellStyle name="Comma 2 9 3" xfId="4758" xr:uid="{2C0D64C8-B301-432D-928E-C290C35603E2}"/>
    <cellStyle name="Comma 2 9 3 2" xfId="9081" xr:uid="{8AE6FE30-1848-4AAE-84E2-6A7716B07052}"/>
    <cellStyle name="Comma 2 9 3 2 2" xfId="35612" xr:uid="{5197562B-55A4-4C84-94E9-11F340E9D4AF}"/>
    <cellStyle name="Comma 2 9 3 2 3" xfId="26617" xr:uid="{6F0DC44B-A2DB-454B-A8A6-D77DAC08DBFD}"/>
    <cellStyle name="Comma 2 9 3 2 4" xfId="13856" xr:uid="{F81CED4B-7EAB-4198-8B58-616E0893D098}"/>
    <cellStyle name="Comma 2 9 3 3" xfId="16225" xr:uid="{0676CA78-1265-4C5E-92B8-86A2C1981439}"/>
    <cellStyle name="Comma 2 9 4" xfId="3626" xr:uid="{E26B9DE5-EF6E-496A-B6C6-8EE9044327E8}"/>
    <cellStyle name="Comma 2 9 4 2" xfId="8317" xr:uid="{D524CEDF-6451-4A82-9F79-85055A072721}"/>
    <cellStyle name="Comma 2 9 4 2 2" xfId="34854" xr:uid="{E41ADB87-958A-4AA7-A68C-0CEFA2207E13}"/>
    <cellStyle name="Comma 2 9 4 2 3" xfId="25860" xr:uid="{BEED8B4A-BF79-40C3-9110-12D03CAE528C}"/>
    <cellStyle name="Comma 2 9 4 2 4" xfId="13339" xr:uid="{5ADBB754-1CC5-4D27-BE5F-F8F45B85C90C}"/>
    <cellStyle name="Comma 2 9 4 3" xfId="18453" xr:uid="{A669CF94-E4CA-4124-9F9E-14BFE95070D2}"/>
    <cellStyle name="Comma 2 9 5" xfId="6852" xr:uid="{EF8443F5-32C4-429E-A72C-CF92324DED0F}"/>
    <cellStyle name="Comma 2 9 5 2" xfId="33393" xr:uid="{CEB2F854-0A8B-478E-BEB3-4471CEFED006}"/>
    <cellStyle name="Comma 2 9 5 3" xfId="24398" xr:uid="{A3EB05C2-168E-4228-AB29-2EB31F317656}"/>
    <cellStyle name="Comma 2 9 5 4" xfId="11921" xr:uid="{E9368C8C-265B-4750-905D-7AB6C8B11A0B}"/>
    <cellStyle name="Comma 2 9 6" xfId="15773" xr:uid="{550DFA65-D232-4D2F-9D9A-9B82E45D8FBF}"/>
    <cellStyle name="Comma 2_REC บัตรภาษี 100090" xfId="576" xr:uid="{86B11653-F5BA-43CF-A99E-6B1B68A35879}"/>
    <cellStyle name="Comma 20" xfId="622" xr:uid="{07E9C206-F392-4694-B43F-676964C8E99E}"/>
    <cellStyle name="Comma 20 10" xfId="19813" xr:uid="{4F5A68DA-A13F-414B-A773-F8677DC359DC}"/>
    <cellStyle name="Comma 20 11" xfId="28826" xr:uid="{0846E579-31C2-4941-958F-7672694322F4}"/>
    <cellStyle name="Comma 20 12" xfId="15263" xr:uid="{9D3149BE-7DC1-4C09-AECE-B233E2F17A35}"/>
    <cellStyle name="Comma 20 2" xfId="862" xr:uid="{1EA15E2D-362A-4E70-B021-6370AFB285E9}"/>
    <cellStyle name="Comma 20 2 10" xfId="28974" xr:uid="{86EA968A-C6C8-46CB-B40F-EAE309F93AC1}"/>
    <cellStyle name="Comma 20 2 11" xfId="15321" xr:uid="{0312183D-F33E-4549-B8CB-09575987C6B7}"/>
    <cellStyle name="Comma 20 2 2" xfId="1396" xr:uid="{C4022A63-DF70-4B38-82D9-3CE45486846F}"/>
    <cellStyle name="Comma 20 2 2 10" xfId="15477" xr:uid="{0F181597-DEAD-46A2-BA8F-8F19E66BF3C3}"/>
    <cellStyle name="Comma 20 2 2 2" xfId="1802" xr:uid="{92F20BD3-F474-446A-B589-DD3A721C978A}"/>
    <cellStyle name="Comma 20 2 2 2 2" xfId="2765" xr:uid="{E0DAF296-951B-4C40-BB29-ADB44F2D7D02}"/>
    <cellStyle name="Comma 20 2 2 2 2 2" xfId="5387" xr:uid="{6FC3FA63-1A04-4E46-94DE-D724FE3D7665}"/>
    <cellStyle name="Comma 20 2 2 2 2 2 2" xfId="9684" xr:uid="{CD67925C-4485-4353-ACDE-B7267DC6FF98}"/>
    <cellStyle name="Comma 20 2 2 2 2 2 2 2" xfId="36214" xr:uid="{70164625-292E-472E-B5F3-C4A19AEE5576}"/>
    <cellStyle name="Comma 20 2 2 2 2 2 2 3" xfId="27220" xr:uid="{B4118EAD-F1DD-41FC-95C7-DF8D637A932B}"/>
    <cellStyle name="Comma 20 2 2 2 2 2 2 4" xfId="14449" xr:uid="{519F927C-6D91-41FA-9211-2FC7E6A5B1BF}"/>
    <cellStyle name="Comma 20 2 2 2 2 2 3" xfId="23155" xr:uid="{9B2D9A35-D876-410F-A6C7-21342877294D}"/>
    <cellStyle name="Comma 20 2 2 2 2 2 4" xfId="32170" xr:uid="{04F71D34-9CCD-4CFF-A6B3-22D3E038CE7D}"/>
    <cellStyle name="Comma 20 2 2 2 2 2 5" xfId="19436" xr:uid="{4609674A-042F-43D8-B9F4-7BBB444F6593}"/>
    <cellStyle name="Comma 20 2 2 2 2 3" xfId="7496" xr:uid="{3ADE1EE0-929F-41F5-821D-35A79D9D2418}"/>
    <cellStyle name="Comma 20 2 2 2 2 3 2" xfId="25039" xr:uid="{5E06700A-8834-4A5A-8CCD-389FB44D9F4A}"/>
    <cellStyle name="Comma 20 2 2 2 2 3 3" xfId="34033" xr:uid="{4025E316-0C6A-48C8-97D6-5B44AED7C3FF}"/>
    <cellStyle name="Comma 20 2 2 2 2 3 4" xfId="17726" xr:uid="{ED63D0DF-D019-48AF-B1F1-12463DE3D10B}"/>
    <cellStyle name="Comma 20 2 2 2 2 3 5" xfId="12521" xr:uid="{6129A92B-7AF1-4DCA-82E8-96CBF4E3E2A7}"/>
    <cellStyle name="Comma 20 2 2 2 2 4" xfId="21170" xr:uid="{96737D37-CEE9-4F31-919B-10571833224C}"/>
    <cellStyle name="Comma 20 2 2 2 2 5" xfId="30185" xr:uid="{541EF139-E531-43D6-9E91-FD986250959D}"/>
    <cellStyle name="Comma 20 2 2 2 2 6" xfId="16813" xr:uid="{1C819110-1A9C-459F-B6B5-15707DD1C3BD}"/>
    <cellStyle name="Comma 20 2 2 2 3" xfId="4687" xr:uid="{A49D4452-6C83-48D3-9979-08F1594498FF}"/>
    <cellStyle name="Comma 20 2 2 2 3 2" xfId="9012" xr:uid="{112D1B0D-46FC-4135-A9A5-8D9D08076274}"/>
    <cellStyle name="Comma 20 2 2 2 3 2 2" xfId="26548" xr:uid="{863DDF32-949D-4EA3-99C0-608147193C79}"/>
    <cellStyle name="Comma 20 2 2 2 3 2 3" xfId="35543" xr:uid="{8C2D6245-4763-401F-B572-036CB5E36267}"/>
    <cellStyle name="Comma 20 2 2 2 3 2 4" xfId="18837" xr:uid="{D22B6C32-87A8-4336-9C81-E770AD68ABC4}"/>
    <cellStyle name="Comma 20 2 2 2 3 2 5" xfId="13788" xr:uid="{1CE4F3A3-A939-4D46-8694-BB6ECB622C7C}"/>
    <cellStyle name="Comma 20 2 2 2 3 3" xfId="22694" xr:uid="{05945F36-36F4-46DC-9091-C790EBE4B105}"/>
    <cellStyle name="Comma 20 2 2 2 3 4" xfId="31709" xr:uid="{1DD252FB-6329-43C4-8EA1-8BABFC73D26E}"/>
    <cellStyle name="Comma 20 2 2 2 3 5" xfId="16157" xr:uid="{6DD9B07E-A0F7-446C-B616-9BFB793FCC57}"/>
    <cellStyle name="Comma 20 2 2 2 4" xfId="3514" xr:uid="{0E1D584D-57A3-48E9-8B7D-4C837188CD21}"/>
    <cellStyle name="Comma 20 2 2 2 4 2" xfId="8205" xr:uid="{2C9EE0C5-A713-49FF-B378-F402CD687954}"/>
    <cellStyle name="Comma 20 2 2 2 4 2 2" xfId="34742" xr:uid="{E55BDAD3-9077-4125-89AD-1B6D6842A33B}"/>
    <cellStyle name="Comma 20 2 2 2 4 2 3" xfId="25748" xr:uid="{FAF1C4D8-4EAB-4782-9A1F-168D5B2C611F}"/>
    <cellStyle name="Comma 20 2 2 2 4 2 4" xfId="13227" xr:uid="{7CBA9E98-480B-40A7-BD67-346D7F04E9FB}"/>
    <cellStyle name="Comma 20 2 2 2 4 3" xfId="21612" xr:uid="{C5D7E476-E51B-49C4-8907-FFB2F133887D}"/>
    <cellStyle name="Comma 20 2 2 2 4 4" xfId="30627" xr:uid="{3764231F-1C57-4781-988C-387F71922326}"/>
    <cellStyle name="Comma 20 2 2 2 4 5" xfId="18341" xr:uid="{6634F564-7036-4FE4-B0FC-7FBFF4D5C1B1}"/>
    <cellStyle name="Comma 20 2 2 2 5" xfId="6734" xr:uid="{A44E4FF8-F481-404A-966E-84FCCF9A4BEF}"/>
    <cellStyle name="Comma 20 2 2 2 5 2" xfId="24280" xr:uid="{2C734386-C458-4A2A-813F-4F5C80B4BA08}"/>
    <cellStyle name="Comma 20 2 2 2 5 3" xfId="33273" xr:uid="{ED5E0802-2F33-4B8F-A7E8-1504C1B86500}"/>
    <cellStyle name="Comma 20 2 2 2 5 4" xfId="17309" xr:uid="{4368D2EF-E67E-4F98-988E-D062291F1A63}"/>
    <cellStyle name="Comma 20 2 2 2 5 5" xfId="11808" xr:uid="{A9B6349A-92D1-4D5B-A0AA-5A1A97B6CEFD}"/>
    <cellStyle name="Comma 20 2 2 2 6" xfId="10407" xr:uid="{16344090-D41D-459C-A9BE-A41643A9470F}"/>
    <cellStyle name="Comma 20 2 2 2 6 2" xfId="36938" xr:uid="{6FB239A4-824B-448D-B80D-CFF12E824FFB}"/>
    <cellStyle name="Comma 20 2 2 2 6 3" xfId="27940" xr:uid="{033A0A65-66F3-4F52-82F7-FE049AC3DC23}"/>
    <cellStyle name="Comma 20 2 2 2 6 4" xfId="14892" xr:uid="{F44FC35D-9D13-446A-975E-C1221B728F98}"/>
    <cellStyle name="Comma 20 2 2 2 7" xfId="20709" xr:uid="{F0F6162F-A21D-4131-BA98-B642BC41DFE0}"/>
    <cellStyle name="Comma 20 2 2 2 8" xfId="29724" xr:uid="{6A07ECDA-4F35-4EB1-B206-5DB621CB27D3}"/>
    <cellStyle name="Comma 20 2 2 2 9" xfId="15661" xr:uid="{B44452EF-7E90-487E-9C93-D3EE9A268D99}"/>
    <cellStyle name="Comma 20 2 2 3" xfId="2580" xr:uid="{D6416B89-F921-4EB4-8361-313C61ED5504}"/>
    <cellStyle name="Comma 20 2 2 3 2" xfId="5203" xr:uid="{B5F661A5-19F8-47BD-B8B0-7B71CC189489}"/>
    <cellStyle name="Comma 20 2 2 3 2 2" xfId="9500" xr:uid="{1AF16AE1-E8D1-49B7-8D85-0AADA8F1E7F9}"/>
    <cellStyle name="Comma 20 2 2 3 2 2 2" xfId="36030" xr:uid="{717353D9-2B3B-4CE2-B0F1-BCFA355B01A0}"/>
    <cellStyle name="Comma 20 2 2 3 2 2 3" xfId="27036" xr:uid="{49B44156-D8EB-4242-A27E-058A38198DF1}"/>
    <cellStyle name="Comma 20 2 2 3 2 2 4" xfId="14265" xr:uid="{ED07B487-0E88-4222-895B-CEA3AAE0B09F}"/>
    <cellStyle name="Comma 20 2 2 3 2 3" xfId="23034" xr:uid="{8FEB27C7-87FC-4C4E-89BD-1164FE04EC0C}"/>
    <cellStyle name="Comma 20 2 2 3 2 4" xfId="32049" xr:uid="{5AFBE88A-9D77-4AD6-B398-7E47CDEB0914}"/>
    <cellStyle name="Comma 20 2 2 3 2 5" xfId="19252" xr:uid="{7462123A-FEF4-4374-97DE-09CA6DA8D66C}"/>
    <cellStyle name="Comma 20 2 2 3 3" xfId="7312" xr:uid="{0902DF13-345E-48A5-94D9-44267770AFD0}"/>
    <cellStyle name="Comma 20 2 2 3 3 2" xfId="24855" xr:uid="{0662B0D7-8059-4726-B7F5-DEF7AB0C547A}"/>
    <cellStyle name="Comma 20 2 2 3 3 3" xfId="33849" xr:uid="{BFF8FCB1-1E7B-4328-8E01-827D03C2D75A}"/>
    <cellStyle name="Comma 20 2 2 3 3 4" xfId="17605" xr:uid="{9149DB54-AF7E-42E0-ADBE-4A723D9A53BC}"/>
    <cellStyle name="Comma 20 2 2 3 3 5" xfId="12337" xr:uid="{2B10D812-0214-4608-9007-C1565EB73CB8}"/>
    <cellStyle name="Comma 20 2 2 3 4" xfId="21049" xr:uid="{49D265EE-3E7D-47DE-AD81-97159A9D2778}"/>
    <cellStyle name="Comma 20 2 2 3 5" xfId="30064" xr:uid="{5E46B029-0CA0-49F2-969B-4F444581C6A9}"/>
    <cellStyle name="Comma 20 2 2 3 6" xfId="16629" xr:uid="{B09BD03E-14DB-44C2-892C-9B49FF918170}"/>
    <cellStyle name="Comma 20 2 2 4" xfId="4368" xr:uid="{E1EB29C3-5015-46BE-8491-C392A2436E90}"/>
    <cellStyle name="Comma 20 2 2 4 2" xfId="8792" xr:uid="{82CC1A4E-8116-4325-A3FD-82114E3E7C4B}"/>
    <cellStyle name="Comma 20 2 2 4 2 2" xfId="26329" xr:uid="{9A1B82CB-C480-4E8F-8B8E-B9B2E120CF5D}"/>
    <cellStyle name="Comma 20 2 2 4 2 3" xfId="35325" xr:uid="{8B5D0FF6-D097-44B8-B8AB-8E8DBF08B5C2}"/>
    <cellStyle name="Comma 20 2 2 4 2 4" xfId="18716" xr:uid="{58B9C6F3-BCE8-487F-BAEC-2E152FC28250}"/>
    <cellStyle name="Comma 20 2 2 4 2 5" xfId="13647" xr:uid="{0F5B2CD7-B3D4-4768-8216-82C508C4092F}"/>
    <cellStyle name="Comma 20 2 2 4 3" xfId="22375" xr:uid="{D62D8384-F6CA-41BB-8873-1AA6E4AF3403}"/>
    <cellStyle name="Comma 20 2 2 4 4" xfId="31390" xr:uid="{70A50747-2D59-483E-81D1-AF30FC774628}"/>
    <cellStyle name="Comma 20 2 2 4 5" xfId="16036" xr:uid="{E91CCED5-BE4D-4674-B1C3-62AE9AF0DDE8}"/>
    <cellStyle name="Comma 20 2 2 5" xfId="3327" xr:uid="{7326813F-E5CF-40AD-816E-81F73D2E474A}"/>
    <cellStyle name="Comma 20 2 2 5 2" xfId="8021" xr:uid="{5835ABFC-9C33-4271-9E7D-BC0C2CB6776C}"/>
    <cellStyle name="Comma 20 2 2 5 2 2" xfId="34558" xr:uid="{4C8B5CFE-6045-437E-B44D-6A30C8FB2000}"/>
    <cellStyle name="Comma 20 2 2 5 2 3" xfId="25564" xr:uid="{06229FE9-4632-4DD0-8923-C1657F5EFA84}"/>
    <cellStyle name="Comma 20 2 2 5 2 4" xfId="13043" xr:uid="{C9000217-016B-451B-AE2C-369830C77F7D}"/>
    <cellStyle name="Comma 20 2 2 5 3" xfId="21491" xr:uid="{B8646E0B-6764-492D-8BF5-B284676C5B03}"/>
    <cellStyle name="Comma 20 2 2 5 4" xfId="30506" xr:uid="{422869DA-01E1-4151-A9C2-227B0A392325}"/>
    <cellStyle name="Comma 20 2 2 5 5" xfId="18157" xr:uid="{D5A54E61-6E97-4160-887D-66C8073AD407}"/>
    <cellStyle name="Comma 20 2 2 6" xfId="6440" xr:uid="{8855B4CD-2057-47AA-80E8-7E6E1E0724CE}"/>
    <cellStyle name="Comma 20 2 2 6 2" xfId="23990" xr:uid="{3DAC7F37-25F5-4AEE-8E5C-C976A493FD34}"/>
    <cellStyle name="Comma 20 2 2 6 3" xfId="32985" xr:uid="{91DC59DE-EDC3-4553-B71C-0498C5BFB22B}"/>
    <cellStyle name="Comma 20 2 2 6 4" xfId="17188" xr:uid="{7CAD4056-4FE0-4880-B74F-DF2D92F5F310}"/>
    <cellStyle name="Comma 20 2 2 6 5" xfId="11601" xr:uid="{49699A6C-E4FE-4EA4-ADF2-E3AE140BDAD6}"/>
    <cellStyle name="Comma 20 2 2 7" xfId="10086" xr:uid="{D97F7DE0-E53C-4F14-812E-9B3EA9012F9A}"/>
    <cellStyle name="Comma 20 2 2 7 2" xfId="36619" xr:uid="{8F731BD2-5B25-4370-AB3E-6E32BFFE4205}"/>
    <cellStyle name="Comma 20 2 2 7 3" xfId="27621" xr:uid="{E7A6702F-8C5B-4D72-AA32-8DF12B5AE55D}"/>
    <cellStyle name="Comma 20 2 2 7 4" xfId="14771" xr:uid="{0FBD61B0-F2E1-474A-88F4-9C7004A6AA72}"/>
    <cellStyle name="Comma 20 2 2 8" xfId="20390" xr:uid="{6B538030-43ED-47DC-8A84-E0B6BA35FFF7}"/>
    <cellStyle name="Comma 20 2 2 9" xfId="29405" xr:uid="{D73F60BA-03DE-464F-8DCF-6D142882BF37}"/>
    <cellStyle name="Comma 20 2 3" xfId="2422" xr:uid="{680A99D8-6AD6-46A4-9C02-2AAEE0EB360B}"/>
    <cellStyle name="Comma 20 2 3 2" xfId="5047" xr:uid="{C48735A4-B2F7-4AB2-841C-35B868D932A0}"/>
    <cellStyle name="Comma 20 2 3 2 2" xfId="9344" xr:uid="{47494C64-A999-4D5C-BCD9-B8E5E190F438}"/>
    <cellStyle name="Comma 20 2 3 2 2 2" xfId="35874" xr:uid="{262F5D9F-1413-4638-B83C-EAE782777E16}"/>
    <cellStyle name="Comma 20 2 3 2 2 3" xfId="26880" xr:uid="{F1D205E2-88C9-48ED-A215-E125FDF31C03}"/>
    <cellStyle name="Comma 20 2 3 2 2 4" xfId="14109" xr:uid="{375779A9-AD11-4003-A8BA-09F9F2DDF7FB}"/>
    <cellStyle name="Comma 20 2 3 2 3" xfId="22922" xr:uid="{8DCAE78D-A237-4C57-8033-A6AE9F438974}"/>
    <cellStyle name="Comma 20 2 3 2 4" xfId="31937" xr:uid="{9CAD4197-32F4-4667-AB72-5D46A7448EF1}"/>
    <cellStyle name="Comma 20 2 3 2 5" xfId="19097" xr:uid="{8FAA8FCA-AB15-4FDC-881B-935A75AFF578}"/>
    <cellStyle name="Comma 20 2 3 3" xfId="7156" xr:uid="{9BE33B54-ADB9-4CDA-A33B-5779FC26D1A1}"/>
    <cellStyle name="Comma 20 2 3 3 2" xfId="24699" xr:uid="{CD6C5E82-F734-4667-9196-D302104AC624}"/>
    <cellStyle name="Comma 20 2 3 3 3" xfId="33693" xr:uid="{6DFB7EE1-1428-466C-B957-3A93FF66A1A3}"/>
    <cellStyle name="Comma 20 2 3 3 4" xfId="17493" xr:uid="{1426AB18-86E4-4E99-BB9B-E5A180530884}"/>
    <cellStyle name="Comma 20 2 3 3 5" xfId="12181" xr:uid="{207198D0-50C4-491E-AF46-E79D82495C75}"/>
    <cellStyle name="Comma 20 2 3 4" xfId="20937" xr:uid="{40853D1F-80B4-4E07-B41E-8ED73E6BE536}"/>
    <cellStyle name="Comma 20 2 3 5" xfId="29952" xr:uid="{16DFB980-85F6-402A-B29E-B14EAFE5609F}"/>
    <cellStyle name="Comma 20 2 3 6" xfId="16473" xr:uid="{D1DC1550-5430-4571-B148-CBB6AF9C202D}"/>
    <cellStyle name="Comma 20 2 4" xfId="3937" xr:uid="{5624E466-7032-4C4D-BB62-190CDB3354BC}"/>
    <cellStyle name="Comma 20 2 4 2" xfId="8530" xr:uid="{49577939-040D-42A0-9B88-630534CAE229}"/>
    <cellStyle name="Comma 20 2 4 2 2" xfId="26071" xr:uid="{7D419615-3C03-49FA-B13C-A48772770080}"/>
    <cellStyle name="Comma 20 2 4 2 3" xfId="35065" xr:uid="{02B4E1A2-C704-47F8-BBFB-7ABE0A637DAA}"/>
    <cellStyle name="Comma 20 2 4 2 4" xfId="18604" xr:uid="{2293AF4A-AC81-4F9A-8338-087DCC071B55}"/>
    <cellStyle name="Comma 20 2 4 2 5" xfId="13502" xr:uid="{84AC46C8-73F1-4B4C-BB7D-D72410AE9A0B}"/>
    <cellStyle name="Comma 20 2 4 3" xfId="21944" xr:uid="{F463A687-AEB1-4AD1-80D9-9C83C483619C}"/>
    <cellStyle name="Comma 20 2 4 4" xfId="30959" xr:uid="{A1F5FDD2-827A-4085-BDEC-2572ED379A45}"/>
    <cellStyle name="Comma 20 2 4 5" xfId="15924" xr:uid="{0ECFCDF6-9922-4023-BB37-FE753C9B70F1}"/>
    <cellStyle name="Comma 20 2 5" xfId="3170" xr:uid="{A8192C76-EECE-4F73-B440-0D2C033B7DB8}"/>
    <cellStyle name="Comma 20 2 5 2" xfId="7865" xr:uid="{E95AF9CA-F433-4CE7-ACF0-1E49D79E55E2}"/>
    <cellStyle name="Comma 20 2 5 2 2" xfId="34402" xr:uid="{6BF47378-73B9-4DF6-B1A3-A984088AE633}"/>
    <cellStyle name="Comma 20 2 5 2 3" xfId="25408" xr:uid="{B384D3D0-CFE7-46CB-A47A-F93EC94D1EA7}"/>
    <cellStyle name="Comma 20 2 5 2 4" xfId="12887" xr:uid="{AB07325C-46C4-4BBF-A604-3AD4361C9239}"/>
    <cellStyle name="Comma 20 2 5 3" xfId="21379" xr:uid="{B1CFA6FE-2F4F-4E32-859C-518B480971E8}"/>
    <cellStyle name="Comma 20 2 5 4" xfId="30394" xr:uid="{BB026473-B2FB-4914-8411-FDBE96CA0BEC}"/>
    <cellStyle name="Comma 20 2 5 5" xfId="18001" xr:uid="{00C5A20E-EE05-4334-8CFE-11E9A2172607}"/>
    <cellStyle name="Comma 20 2 6" xfId="6109" xr:uid="{9A5B1DF7-CBE4-48C5-8081-3B9E755BBA73}"/>
    <cellStyle name="Comma 20 2 6 2" xfId="23665" xr:uid="{C2AC9F23-6879-49A2-AC8C-C39EAA68DFE0}"/>
    <cellStyle name="Comma 20 2 6 3" xfId="32662" xr:uid="{1913E985-9CAA-4875-B682-07C96D2298D2}"/>
    <cellStyle name="Comma 20 2 6 4" xfId="17076" xr:uid="{F8CB056C-E66E-4B01-833D-FD89E5219552}"/>
    <cellStyle name="Comma 20 2 6 5" xfId="11405" xr:uid="{729C884A-980B-4E08-9E4A-E46019448890}"/>
    <cellStyle name="Comma 20 2 7" xfId="6480" xr:uid="{4A4F1F38-FC48-4152-AA5B-F87704D6A9E1}"/>
    <cellStyle name="Comma 20 2 7 2" xfId="33024" xr:uid="{EE3035D1-3090-4A6F-A58B-2048F4D4E5D1}"/>
    <cellStyle name="Comma 20 2 7 3" xfId="24030" xr:uid="{D9887F10-C558-4D3A-8609-7782B45CA4A5}"/>
    <cellStyle name="Comma 20 2 7 4" xfId="11627" xr:uid="{E30E0AAA-77BE-45B4-AE31-4F72D926EB9E}"/>
    <cellStyle name="Comma 20 2 8" xfId="5848" xr:uid="{FE585920-AB40-4483-8BEE-F6451A8EDCF4}"/>
    <cellStyle name="Comma 20 2 8 2" xfId="15025" xr:uid="{64DB1775-92B8-4643-A80F-03143EBC4EBA}"/>
    <cellStyle name="Comma 20 2 8 2 2" xfId="37488" xr:uid="{163133D3-0965-466A-A5C1-4A20D2F45410}"/>
    <cellStyle name="Comma 20 2 8 3" xfId="32421" xr:uid="{21115BD9-DC85-4915-BC81-7C82D2A9C9AF}"/>
    <cellStyle name="Comma 20 2 8 4" xfId="23413" xr:uid="{8BFDEC00-1AFF-4AAE-9A0A-B6335EB14478}"/>
    <cellStyle name="Comma 20 2 9" xfId="19960" xr:uid="{C8C79FC3-20CA-46EE-995F-42D710A74664}"/>
    <cellStyle name="Comma 20 3" xfId="1223" xr:uid="{6FB4B188-5B54-4BFC-9012-D6A9E83442D7}"/>
    <cellStyle name="Comma 20 3 10" xfId="15421" xr:uid="{80380DF0-1192-41BB-A935-32D5DCC7AC0D}"/>
    <cellStyle name="Comma 20 3 2" xfId="1746" xr:uid="{3FC34617-8FC6-42C3-B566-843CF99C314D}"/>
    <cellStyle name="Comma 20 3 2 2" xfId="2709" xr:uid="{885A7C2B-1AF3-4914-867A-8BDABAE568F4}"/>
    <cellStyle name="Comma 20 3 2 2 2" xfId="5331" xr:uid="{0A4B3CE3-B5B6-4EE8-914C-F3967B2A6E64}"/>
    <cellStyle name="Comma 20 3 2 2 2 2" xfId="9628" xr:uid="{39F914B1-3B5B-4311-A8EF-EB15E88E1F14}"/>
    <cellStyle name="Comma 20 3 2 2 2 2 2" xfId="36158" xr:uid="{D133FF70-D366-4A17-AE31-AA971EFBFCFD}"/>
    <cellStyle name="Comma 20 3 2 2 2 2 3" xfId="27164" xr:uid="{D3CAAE77-CAEA-4D53-984F-B2B616B4F473}"/>
    <cellStyle name="Comma 20 3 2 2 2 2 4" xfId="14393" xr:uid="{368E4E77-E65D-42B3-98E5-B4EB900A311F}"/>
    <cellStyle name="Comma 20 3 2 2 2 3" xfId="23110" xr:uid="{195F6DC9-3B2A-4DE3-BE0B-5B7DD525751E}"/>
    <cellStyle name="Comma 20 3 2 2 2 4" xfId="32125" xr:uid="{964174EF-F15D-4EA8-9575-8A506A318E39}"/>
    <cellStyle name="Comma 20 3 2 2 2 5" xfId="19380" xr:uid="{63E01DB0-C258-4E2A-B485-1A5BDE1E223D}"/>
    <cellStyle name="Comma 20 3 2 2 3" xfId="7440" xr:uid="{0AF1C34B-430D-4ACF-A893-832C31C917B9}"/>
    <cellStyle name="Comma 20 3 2 2 3 2" xfId="24983" xr:uid="{A26720A2-4B8B-4EC5-8FF3-55119C660BE8}"/>
    <cellStyle name="Comma 20 3 2 2 3 3" xfId="33977" xr:uid="{90016B0A-2059-4378-91F1-AE446C84565C}"/>
    <cellStyle name="Comma 20 3 2 2 3 4" xfId="17681" xr:uid="{3E3C3AFB-CAA8-47F2-A673-90A58BE4D929}"/>
    <cellStyle name="Comma 20 3 2 2 3 5" xfId="12465" xr:uid="{C7333405-600E-4AFD-9270-506E65BEFA4C}"/>
    <cellStyle name="Comma 20 3 2 2 4" xfId="21125" xr:uid="{5E5980D5-D093-41B1-8B64-0679F4AACE48}"/>
    <cellStyle name="Comma 20 3 2 2 5" xfId="30140" xr:uid="{8C9B0D1A-A370-4C94-90E0-92D3FFE67767}"/>
    <cellStyle name="Comma 20 3 2 2 6" xfId="16757" xr:uid="{6FF585DE-6E3F-4637-96B6-0150A0BD8DED}"/>
    <cellStyle name="Comma 20 3 2 3" xfId="4642" xr:uid="{DCAAFC41-4B39-46B3-8878-2AA3C966F5EA}"/>
    <cellStyle name="Comma 20 3 2 3 2" xfId="8967" xr:uid="{DE1DAEB1-FE99-4B0C-B884-7633690A806F}"/>
    <cellStyle name="Comma 20 3 2 3 2 2" xfId="26503" xr:uid="{4B87200B-C03B-4AD9-9DAD-A8E1A2C40B72}"/>
    <cellStyle name="Comma 20 3 2 3 2 3" xfId="35498" xr:uid="{A34180B3-7816-49AE-AB51-655031A0D5AC}"/>
    <cellStyle name="Comma 20 3 2 3 2 4" xfId="18792" xr:uid="{208FC7BB-20A2-443F-ABAF-EAB81007C8E1}"/>
    <cellStyle name="Comma 20 3 2 3 2 5" xfId="13743" xr:uid="{F2C3803D-FCD3-4D39-B3B3-3BDD787CE6B0}"/>
    <cellStyle name="Comma 20 3 2 3 3" xfId="22649" xr:uid="{630B396A-7A21-405B-9075-B573E70947C9}"/>
    <cellStyle name="Comma 20 3 2 3 4" xfId="31664" xr:uid="{A75CB0CA-CBE6-4245-BDD4-0FDBA98EC54B}"/>
    <cellStyle name="Comma 20 3 2 3 5" xfId="16112" xr:uid="{FF16861E-AD23-453C-8F85-F9B87152F395}"/>
    <cellStyle name="Comma 20 3 2 4" xfId="3458" xr:uid="{4EB5EDEA-F5BE-4076-840B-0E689F8E2E7D}"/>
    <cellStyle name="Comma 20 3 2 4 2" xfId="8149" xr:uid="{4FB3E3DD-84CE-4BD8-98EB-CB238A1A2062}"/>
    <cellStyle name="Comma 20 3 2 4 2 2" xfId="34686" xr:uid="{DAFD715A-4A36-4B77-839B-88E22720DF46}"/>
    <cellStyle name="Comma 20 3 2 4 2 3" xfId="25692" xr:uid="{E890E5DF-4EB2-4839-A5FD-CCD439AA8B41}"/>
    <cellStyle name="Comma 20 3 2 4 2 4" xfId="13171" xr:uid="{238AB6D2-9E69-418A-A295-BE1C4C2A402F}"/>
    <cellStyle name="Comma 20 3 2 4 3" xfId="21567" xr:uid="{6ACDE49D-7303-4805-9D16-B995A47EA906}"/>
    <cellStyle name="Comma 20 3 2 4 4" xfId="30582" xr:uid="{5A164E20-D3A4-46DA-B7CD-2720EDEC327A}"/>
    <cellStyle name="Comma 20 3 2 4 5" xfId="18285" xr:uid="{A4347D7A-E22F-40E4-8AFB-83499928AF4F}"/>
    <cellStyle name="Comma 20 3 2 5" xfId="6678" xr:uid="{7A605383-4BEE-428C-AC2D-0D4EE5405631}"/>
    <cellStyle name="Comma 20 3 2 5 2" xfId="24224" xr:uid="{A677C2E1-3246-4FBD-8691-3381CE9BE300}"/>
    <cellStyle name="Comma 20 3 2 5 3" xfId="33217" xr:uid="{EA5FCEEF-FDE5-4870-BE5D-A09A4D88291C}"/>
    <cellStyle name="Comma 20 3 2 5 4" xfId="17264" xr:uid="{D214FAE3-98F9-45E8-876A-7C7B27558C32}"/>
    <cellStyle name="Comma 20 3 2 5 5" xfId="11752" xr:uid="{58F20587-D4D9-4C8B-AAEF-0064E66ECEB8}"/>
    <cellStyle name="Comma 20 3 2 6" xfId="10362" xr:uid="{B8A45813-3604-404E-83CD-579997C1723C}"/>
    <cellStyle name="Comma 20 3 2 6 2" xfId="36893" xr:uid="{F25CF994-EAA4-49AB-A4E8-C3C7C1DCFD14}"/>
    <cellStyle name="Comma 20 3 2 6 3" xfId="27895" xr:uid="{C1916F8B-953E-41F9-8D25-B6AE279E76D4}"/>
    <cellStyle name="Comma 20 3 2 6 4" xfId="14847" xr:uid="{47B475A6-C79C-41C0-85A6-91F076232B2F}"/>
    <cellStyle name="Comma 20 3 2 7" xfId="20664" xr:uid="{AAB2A4C8-8C53-4C40-8BA4-2E68B5DB6157}"/>
    <cellStyle name="Comma 20 3 2 8" xfId="29679" xr:uid="{2CF7F4BE-03A8-4844-82AF-9E7FB31D9421}"/>
    <cellStyle name="Comma 20 3 2 9" xfId="15605" xr:uid="{008D6A07-3537-4540-A74C-3FBBADF8484A}"/>
    <cellStyle name="Comma 20 3 3" xfId="2523" xr:uid="{02AFA8D8-E707-4E52-A3DC-8B843295FF66}"/>
    <cellStyle name="Comma 20 3 3 2" xfId="5147" xr:uid="{55F80EB8-5AF5-4E0D-9273-2EC74148A2C7}"/>
    <cellStyle name="Comma 20 3 3 2 2" xfId="9444" xr:uid="{466A0985-A60B-4FB6-BBF9-FE7ACD2D798A}"/>
    <cellStyle name="Comma 20 3 3 2 2 2" xfId="35974" xr:uid="{8A23E6E3-D5BF-4566-BB4E-A3B7FD0FA984}"/>
    <cellStyle name="Comma 20 3 3 2 2 3" xfId="26980" xr:uid="{7B5147BA-6D9E-4CBB-8B44-0272096FAC07}"/>
    <cellStyle name="Comma 20 3 3 2 2 4" xfId="14209" xr:uid="{E4DEDEE9-D7A7-4AC1-BD79-68E2A80D16F9}"/>
    <cellStyle name="Comma 20 3 3 2 3" xfId="22989" xr:uid="{D88ED2A8-CABA-4ED7-883F-57ABE15A9CE0}"/>
    <cellStyle name="Comma 20 3 3 2 4" xfId="32004" xr:uid="{8EE1CAA1-E8B7-4FCA-938A-46B785DB69DB}"/>
    <cellStyle name="Comma 20 3 3 2 5" xfId="19196" xr:uid="{CBB401C0-C32D-4BBD-B5CA-A031682F4CF3}"/>
    <cellStyle name="Comma 20 3 3 3" xfId="7256" xr:uid="{96D4A199-899A-4E4F-BA45-5FFE0141D494}"/>
    <cellStyle name="Comma 20 3 3 3 2" xfId="24799" xr:uid="{8BAB8BDA-D874-4F50-829F-7E3117932C9E}"/>
    <cellStyle name="Comma 20 3 3 3 3" xfId="33793" xr:uid="{25D4DC93-7801-4706-AAC4-FAD9CACAE86F}"/>
    <cellStyle name="Comma 20 3 3 3 4" xfId="17560" xr:uid="{202DE2B9-CB00-42F1-8DC8-2D76ADBC92F1}"/>
    <cellStyle name="Comma 20 3 3 3 5" xfId="12281" xr:uid="{D9CDA96F-7AE0-4E42-BF83-41ECA1091F5E}"/>
    <cellStyle name="Comma 20 3 3 4" xfId="21004" xr:uid="{53135ACE-8523-428D-92B3-03DEBCF1F135}"/>
    <cellStyle name="Comma 20 3 3 5" xfId="30019" xr:uid="{3A4942C0-3766-4D7A-85FA-F04BCD3F227E}"/>
    <cellStyle name="Comma 20 3 3 6" xfId="16573" xr:uid="{F739B8EC-12ED-45C8-BFF1-40033F50E868}"/>
    <cellStyle name="Comma 20 3 4" xfId="4206" xr:uid="{22DD32F3-823E-4FC7-8066-501E3BC415E9}"/>
    <cellStyle name="Comma 20 3 4 2" xfId="8694" xr:uid="{E7D7BD9B-6A78-42F4-AD65-D4F1E8D8A3A1}"/>
    <cellStyle name="Comma 20 3 4 2 2" xfId="26231" xr:uid="{72D7C6E7-8CCD-4318-BC62-75D46BBD72A7}"/>
    <cellStyle name="Comma 20 3 4 2 3" xfId="35226" xr:uid="{4EA13DE9-8EA0-4621-A78D-1887B2ECDB8E}"/>
    <cellStyle name="Comma 20 3 4 2 4" xfId="18671" xr:uid="{48D0F32F-527A-40E6-A276-E8A87D4C0A90}"/>
    <cellStyle name="Comma 20 3 4 2 5" xfId="13590" xr:uid="{3356581B-C994-47CE-A3AD-12928F174327}"/>
    <cellStyle name="Comma 20 3 4 3" xfId="22213" xr:uid="{AA00ECDB-49F9-4FF7-92AB-764CA2A70AB3}"/>
    <cellStyle name="Comma 20 3 4 4" xfId="31228" xr:uid="{636C3A12-A4B5-41DA-9C58-32C22B4A47EB}"/>
    <cellStyle name="Comma 20 3 4 5" xfId="15991" xr:uid="{47D15C6A-1035-4067-983B-0668ED0F491A}"/>
    <cellStyle name="Comma 20 3 5" xfId="3270" xr:uid="{ADC14FD6-3F26-440F-95D5-5D7D304C57E7}"/>
    <cellStyle name="Comma 20 3 5 2" xfId="7965" xr:uid="{1475DB30-F5F6-4B06-9846-912040F4335B}"/>
    <cellStyle name="Comma 20 3 5 2 2" xfId="34502" xr:uid="{DDC5C6F2-64DC-4831-A8B7-3E7A6222AB02}"/>
    <cellStyle name="Comma 20 3 5 2 3" xfId="25508" xr:uid="{041AC155-BA51-490D-9AE2-397E3B80D078}"/>
    <cellStyle name="Comma 20 3 5 2 4" xfId="12987" xr:uid="{7E06CFD4-A98B-4237-AACC-3D0F0BAAC98F}"/>
    <cellStyle name="Comma 20 3 5 3" xfId="21446" xr:uid="{9CCB8C16-3D1C-4E10-866A-21F96EDE0BE2}"/>
    <cellStyle name="Comma 20 3 5 4" xfId="30461" xr:uid="{4CF56C2B-E3AF-4ADD-9D75-97FD842C3610}"/>
    <cellStyle name="Comma 20 3 5 5" xfId="18101" xr:uid="{880D5843-0466-443B-8722-532B3786D74C}"/>
    <cellStyle name="Comma 20 3 6" xfId="6328" xr:uid="{47B0EFEB-7F0F-4288-93C6-7068BDAD4CB8}"/>
    <cellStyle name="Comma 20 3 6 2" xfId="23879" xr:uid="{E3EF12D1-A7FA-432F-9EAC-87E191DECA35}"/>
    <cellStyle name="Comma 20 3 6 3" xfId="32876" xr:uid="{F801DC5D-24C0-4D72-B74D-55A8261C0520}"/>
    <cellStyle name="Comma 20 3 6 4" xfId="17143" xr:uid="{A21C17D0-0B97-4FE7-A363-6114A31CE98C}"/>
    <cellStyle name="Comma 20 3 6 5" xfId="11533" xr:uid="{EA1CCD82-7235-441F-8FFC-64692D680258}"/>
    <cellStyle name="Comma 20 3 7" xfId="5823" xr:uid="{B508F4C5-F414-44D6-93F6-F85411EFE6CC}"/>
    <cellStyle name="Comma 20 3 7 2" xfId="32397" xr:uid="{8F8EE287-2A67-4A0C-9C77-6C69E0DB17CA}"/>
    <cellStyle name="Comma 20 3 7 3" xfId="23389" xr:uid="{DCB79FF6-0FFA-470B-AC37-F827444FF278}"/>
    <cellStyle name="Comma 20 3 7 4" xfId="11244" xr:uid="{FE4CB396-482A-4C6C-A110-CB3D249CD6EB}"/>
    <cellStyle name="Comma 20 3 8" xfId="20228" xr:uid="{545E1AB6-487A-4108-AADE-C1AD26148995}"/>
    <cellStyle name="Comma 20 3 9" xfId="29243" xr:uid="{F5943838-6F82-4746-8206-B6DCD9755A8D}"/>
    <cellStyle name="Comma 20 4" xfId="2359" xr:uid="{C0D53A3F-E761-4A71-AE20-B7C4242DE428}"/>
    <cellStyle name="Comma 20 4 2" xfId="4988" xr:uid="{84350C84-E9CF-47DC-8C3E-3052FD4CBFD3}"/>
    <cellStyle name="Comma 20 4 2 2" xfId="9286" xr:uid="{C9334413-EB3F-4049-A90F-C2D7FB860FC3}"/>
    <cellStyle name="Comma 20 4 2 2 2" xfId="35816" xr:uid="{963BB2FC-A4B2-43D2-AEC6-CD2387F30E86}"/>
    <cellStyle name="Comma 20 4 2 2 3" xfId="26822" xr:uid="{08B2A5E3-3E73-462E-9A4C-0B3D34835D83}"/>
    <cellStyle name="Comma 20 4 2 2 4" xfId="14051" xr:uid="{1079D2C5-0A07-4273-8FD7-189C4181BA90}"/>
    <cellStyle name="Comma 20 4 2 3" xfId="22876" xr:uid="{74B92959-6302-4F69-A478-4AC730810A08}"/>
    <cellStyle name="Comma 20 4 2 4" xfId="31891" xr:uid="{84CDD262-C214-4DC3-94F1-A96FE8A425BC}"/>
    <cellStyle name="Comma 20 4 2 5" xfId="19040" xr:uid="{F8ADE1B4-287F-42E9-BB4E-14E4E4B168DB}"/>
    <cellStyle name="Comma 20 4 3" xfId="7097" xr:uid="{58900CCD-596D-465D-AC45-E8A4940F330A}"/>
    <cellStyle name="Comma 20 4 3 2" xfId="24640" xr:uid="{02BC3B68-513C-41D8-9494-04E334B26250}"/>
    <cellStyle name="Comma 20 4 3 3" xfId="33634" xr:uid="{BC024326-6B11-4B6F-A366-27D554A405EE}"/>
    <cellStyle name="Comma 20 4 3 4" xfId="17448" xr:uid="{7AF6ED3C-E2D7-4C58-BEC3-E1C0A335BD5F}"/>
    <cellStyle name="Comma 20 4 3 5" xfId="12123" xr:uid="{0C7AE9C6-C8E4-4073-BC37-B8FE2CF1B56D}"/>
    <cellStyle name="Comma 20 4 4" xfId="20891" xr:uid="{E9EB1B75-FF2F-4016-A780-DAC7A473C2CA}"/>
    <cellStyle name="Comma 20 4 5" xfId="29906" xr:uid="{B6E75715-2DAF-4FDF-85BC-9B9FDB9518E3}"/>
    <cellStyle name="Comma 20 4 6" xfId="16415" xr:uid="{F72C7095-5A6E-453E-A8DE-CCC9453224CF}"/>
    <cellStyle name="Comma 20 5" xfId="3789" xr:uid="{B694A085-5F87-40E5-9B62-E349158ECCCC}"/>
    <cellStyle name="Comma 20 5 2" xfId="8445" xr:uid="{EC9B4B03-99F4-49D0-B3DA-5670FB3F35E2}"/>
    <cellStyle name="Comma 20 5 2 2" xfId="25988" xr:uid="{DABB7010-BF13-426D-B2B1-43A12D051C2C}"/>
    <cellStyle name="Comma 20 5 2 3" xfId="34981" xr:uid="{ABBEBF90-81CA-4E23-AE3E-BBC30E60402B}"/>
    <cellStyle name="Comma 20 5 2 4" xfId="18559" xr:uid="{AB7DA811-3C10-453D-A0FE-4BA05F9E9B4D}"/>
    <cellStyle name="Comma 20 5 2 5" xfId="13449" xr:uid="{B6207A36-7A74-4E4D-96D8-B2F944D37162}"/>
    <cellStyle name="Comma 20 5 3" xfId="21796" xr:uid="{D4E3FB07-BC82-4603-B87C-46BEDD181C09}"/>
    <cellStyle name="Comma 20 5 4" xfId="30811" xr:uid="{40F993B6-0712-48C8-85DA-901AFA03E42D}"/>
    <cellStyle name="Comma 20 5 5" xfId="15879" xr:uid="{943ED1F2-5174-4509-849E-3BC255001528}"/>
    <cellStyle name="Comma 20 6" xfId="3112" xr:uid="{768813D8-4276-4C59-827F-EE56B05ABFED}"/>
    <cellStyle name="Comma 20 6 2" xfId="7807" xr:uid="{AAF1D807-ABF8-4801-B0DB-9BA824504E8D}"/>
    <cellStyle name="Comma 20 6 2 2" xfId="34344" xr:uid="{E5EB0BF4-E85D-4DAC-BF51-173F0D63AA9F}"/>
    <cellStyle name="Comma 20 6 2 3" xfId="25350" xr:uid="{D88048B3-01E7-43C2-9F33-CAA60AE4201A}"/>
    <cellStyle name="Comma 20 6 2 4" xfId="12829" xr:uid="{B1C78221-335B-46EE-A0A6-47F77654C674}"/>
    <cellStyle name="Comma 20 6 3" xfId="21334" xr:uid="{2D9ADDC2-1C33-4387-8C0A-1E68A7763332}"/>
    <cellStyle name="Comma 20 6 4" xfId="30349" xr:uid="{340E4CF6-4360-4771-AF76-D0F393496A97}"/>
    <cellStyle name="Comma 20 6 5" xfId="17943" xr:uid="{8C84D46E-12D6-4468-AFB0-912470CF81D9}"/>
    <cellStyle name="Comma 20 7" xfId="5981" xr:uid="{C71C8906-10BF-4FFA-A8B5-1A867D4A8CDD}"/>
    <cellStyle name="Comma 20 7 2" xfId="23542" xr:uid="{0ED92B73-B9DD-44F4-A50B-1D7F4CA0BECE}"/>
    <cellStyle name="Comma 20 7 3" xfId="32540" xr:uid="{A2F10CF9-F221-4CC5-8EEC-4484462422F3}"/>
    <cellStyle name="Comma 20 7 4" xfId="17031" xr:uid="{1CC29C9B-DF22-4D4F-923E-6035C25230B9}"/>
    <cellStyle name="Comma 20 7 5" xfId="11332" xr:uid="{CD582CF1-E48F-47C3-897B-80AC055E171C}"/>
    <cellStyle name="Comma 20 8" xfId="6163" xr:uid="{2CD3A550-21C7-494C-9E00-41F664889584}"/>
    <cellStyle name="Comma 20 8 2" xfId="32715" xr:uid="{70C53C06-3F1E-4AE0-A632-11F00A781689}"/>
    <cellStyle name="Comma 20 8 3" xfId="23718" xr:uid="{4E801291-6BD4-4DFC-88F8-14BF39EFC89D}"/>
    <cellStyle name="Comma 20 8 4" xfId="11433" xr:uid="{90A4BC9F-89BF-4401-A730-66CCAA46ABE3}"/>
    <cellStyle name="Comma 20 9" xfId="6012" xr:uid="{6D8E8257-DA17-4A61-B5D0-C597EF5C8D56}"/>
    <cellStyle name="Comma 20 9 2" xfId="15017" xr:uid="{DE55B6A2-C839-4EFE-94DE-79720D6FF5B5}"/>
    <cellStyle name="Comma 20 9 2 2" xfId="37447" xr:uid="{B5C58979-BF47-4B6A-B189-7F248FDE67D0}"/>
    <cellStyle name="Comma 20 9 3" xfId="32570" xr:uid="{D195022A-04AC-4CFA-B496-5C938038B2D4}"/>
    <cellStyle name="Comma 20 9 4" xfId="23572" xr:uid="{FC46B71C-8013-4F1F-8FF3-F4098C88ADC3}"/>
    <cellStyle name="Comma 21" xfId="626" xr:uid="{DDADCB9A-FFBE-4424-B520-62BB5967EDEA}"/>
    <cellStyle name="Comma 21 10" xfId="19817" xr:uid="{52FB3A1C-E70A-43F0-9910-7830E6AACB66}"/>
    <cellStyle name="Comma 21 11" xfId="28830" xr:uid="{891B082A-31F7-4D55-97D5-79D536C54CA3}"/>
    <cellStyle name="Comma 21 12" xfId="15267" xr:uid="{D6CD061A-58DB-4991-99DD-14A582D43E33}"/>
    <cellStyle name="Comma 21 2" xfId="866" xr:uid="{A9204CE3-D5D2-42DE-B169-720E6B6A655D}"/>
    <cellStyle name="Comma 21 2 10" xfId="28978" xr:uid="{1CF13074-9FFE-4473-899A-831A46F356A1}"/>
    <cellStyle name="Comma 21 2 11" xfId="15325" xr:uid="{27C87BD8-E581-4AB2-9599-23908E8529AB}"/>
    <cellStyle name="Comma 21 2 2" xfId="1400" xr:uid="{12587235-0042-471C-95E6-8F47FF8BA8BD}"/>
    <cellStyle name="Comma 21 2 2 10" xfId="15481" xr:uid="{2A20D8FD-26C3-4E4A-A1CA-211E3EC5AA35}"/>
    <cellStyle name="Comma 21 2 2 2" xfId="1806" xr:uid="{1C21968A-BCA1-46D8-A0A3-193D483D9C0B}"/>
    <cellStyle name="Comma 21 2 2 2 2" xfId="2769" xr:uid="{D084A710-CB56-47F0-8D1D-C719A16DA52E}"/>
    <cellStyle name="Comma 21 2 2 2 2 2" xfId="5391" xr:uid="{9EAC5C37-6337-4177-82AA-31D62F1DCC0F}"/>
    <cellStyle name="Comma 21 2 2 2 2 2 2" xfId="9688" xr:uid="{2D87B7D8-F2CF-4CF7-BEAA-B7238449948B}"/>
    <cellStyle name="Comma 21 2 2 2 2 2 2 2" xfId="36218" xr:uid="{80752396-A5F8-412B-B95D-7B7F2EC7E5AC}"/>
    <cellStyle name="Comma 21 2 2 2 2 2 2 3" xfId="27224" xr:uid="{DA1E4F97-2FC8-4F52-ADD5-8B99219EF9A8}"/>
    <cellStyle name="Comma 21 2 2 2 2 2 2 4" xfId="14453" xr:uid="{EDEB9260-4391-44C6-AF41-C8DB01FAF963}"/>
    <cellStyle name="Comma 21 2 2 2 2 2 3" xfId="23159" xr:uid="{2C893245-95A1-4EA5-A410-2799624B50A9}"/>
    <cellStyle name="Comma 21 2 2 2 2 2 4" xfId="32174" xr:uid="{7522B141-253C-4163-A451-FBB187EB2403}"/>
    <cellStyle name="Comma 21 2 2 2 2 2 5" xfId="19440" xr:uid="{FCF5DA11-0D68-482B-886D-F4F763BAE5BB}"/>
    <cellStyle name="Comma 21 2 2 2 2 3" xfId="7500" xr:uid="{96A22A4F-AEED-4000-9AEB-1D44782924FC}"/>
    <cellStyle name="Comma 21 2 2 2 2 3 2" xfId="25043" xr:uid="{311C788C-FB38-4F35-BD7F-83E0A15F92CC}"/>
    <cellStyle name="Comma 21 2 2 2 2 3 3" xfId="34037" xr:uid="{9E13D6C2-3792-4AA7-8542-1A7A388042F4}"/>
    <cellStyle name="Comma 21 2 2 2 2 3 4" xfId="17730" xr:uid="{FB9E0EA6-B2EC-420B-AD97-7EAE82734F0D}"/>
    <cellStyle name="Comma 21 2 2 2 2 3 5" xfId="12525" xr:uid="{732966AE-4FC0-413C-8FD1-77F57CBE3148}"/>
    <cellStyle name="Comma 21 2 2 2 2 4" xfId="21174" xr:uid="{43BFAEBD-0A96-462A-9DC9-25A4E87D7AA5}"/>
    <cellStyle name="Comma 21 2 2 2 2 5" xfId="30189" xr:uid="{6AE78F21-5C27-4DC4-9349-1A41C23BAF08}"/>
    <cellStyle name="Comma 21 2 2 2 2 6" xfId="16817" xr:uid="{325BA2DF-CFD0-414F-9223-63518C77F450}"/>
    <cellStyle name="Comma 21 2 2 2 3" xfId="4691" xr:uid="{3EB77F28-BD70-4A71-9A3A-3940319A3DB3}"/>
    <cellStyle name="Comma 21 2 2 2 3 2" xfId="9016" xr:uid="{D3B05515-04A4-4959-956D-636C19233F60}"/>
    <cellStyle name="Comma 21 2 2 2 3 2 2" xfId="26552" xr:uid="{BCA8F016-7FEE-4A39-B765-8DE1115AD579}"/>
    <cellStyle name="Comma 21 2 2 2 3 2 3" xfId="35547" xr:uid="{4E18456E-B3E9-425A-B65F-26ECEF9A4C41}"/>
    <cellStyle name="Comma 21 2 2 2 3 2 4" xfId="18841" xr:uid="{51C8F9F8-EE87-42CE-AE76-A374A34B3DA9}"/>
    <cellStyle name="Comma 21 2 2 2 3 2 5" xfId="13792" xr:uid="{A2C83D10-13A4-4B10-B7DB-BDAEE6E5DCA4}"/>
    <cellStyle name="Comma 21 2 2 2 3 3" xfId="22698" xr:uid="{83A5DA84-52A5-4DF4-99AB-F228B241F3AE}"/>
    <cellStyle name="Comma 21 2 2 2 3 4" xfId="31713" xr:uid="{76017F66-3866-43BE-8CA7-2E1D5C747C0A}"/>
    <cellStyle name="Comma 21 2 2 2 3 5" xfId="16161" xr:uid="{57DC51ED-924A-4230-8555-F71CE222D5FB}"/>
    <cellStyle name="Comma 21 2 2 2 4" xfId="3518" xr:uid="{76129192-96C9-4C09-AA71-F068ED1EBE75}"/>
    <cellStyle name="Comma 21 2 2 2 4 2" xfId="8209" xr:uid="{EF5B129D-2B0B-46F3-A7E1-F4D26E96645B}"/>
    <cellStyle name="Comma 21 2 2 2 4 2 2" xfId="34746" xr:uid="{9E6573F1-E71F-4722-9755-61C007BE73E9}"/>
    <cellStyle name="Comma 21 2 2 2 4 2 3" xfId="25752" xr:uid="{7625C0DA-CD30-413C-AFCF-BFA01E7FC9FC}"/>
    <cellStyle name="Comma 21 2 2 2 4 2 4" xfId="13231" xr:uid="{9FEED9B9-2C0C-408F-AAD3-0227D4E17E10}"/>
    <cellStyle name="Comma 21 2 2 2 4 3" xfId="21616" xr:uid="{8CA61207-1603-45D8-A3A0-593E4E88A4FB}"/>
    <cellStyle name="Comma 21 2 2 2 4 4" xfId="30631" xr:uid="{4FCBC4B8-B176-4BD8-A6C0-0516FFF5E808}"/>
    <cellStyle name="Comma 21 2 2 2 4 5" xfId="18345" xr:uid="{7F20F03E-10C8-435A-AFFC-18F25728B194}"/>
    <cellStyle name="Comma 21 2 2 2 5" xfId="6738" xr:uid="{72AB23AC-A1BB-4F05-84F4-E9351CC6CC66}"/>
    <cellStyle name="Comma 21 2 2 2 5 2" xfId="24284" xr:uid="{C8D5AEF8-91F4-4AC7-85B4-FF8557B9BF18}"/>
    <cellStyle name="Comma 21 2 2 2 5 3" xfId="33277" xr:uid="{825CEA67-568F-4AD0-9900-4A195642B616}"/>
    <cellStyle name="Comma 21 2 2 2 5 4" xfId="17313" xr:uid="{E5783C6B-6F0F-4C68-BA31-69B0A0BCD1C2}"/>
    <cellStyle name="Comma 21 2 2 2 5 5" xfId="11812" xr:uid="{9616E46E-FF0B-4F4A-AE09-EAF9A750556F}"/>
    <cellStyle name="Comma 21 2 2 2 6" xfId="10411" xr:uid="{D2A41B88-3DB3-40F1-B67D-B9BB9F871DC6}"/>
    <cellStyle name="Comma 21 2 2 2 6 2" xfId="36942" xr:uid="{39FBBA8F-4C55-462D-BF5A-3F952C1B949C}"/>
    <cellStyle name="Comma 21 2 2 2 6 3" xfId="27944" xr:uid="{9095C772-B2E7-42C1-9C3E-DD360ED5F6FC}"/>
    <cellStyle name="Comma 21 2 2 2 6 4" xfId="14896" xr:uid="{2A69BD14-51BF-4787-9C69-6FC17E399B62}"/>
    <cellStyle name="Comma 21 2 2 2 7" xfId="20713" xr:uid="{B1D6F164-F883-4D66-B61C-4793B64E4AA2}"/>
    <cellStyle name="Comma 21 2 2 2 8" xfId="29728" xr:uid="{6A976CCA-185F-43F7-AA12-CD282F70BDF8}"/>
    <cellStyle name="Comma 21 2 2 2 9" xfId="15665" xr:uid="{BFFE7F6F-4300-42A3-8C53-F34A617DB8FA}"/>
    <cellStyle name="Comma 21 2 2 3" xfId="2584" xr:uid="{A15BD7A1-A250-4AB3-9A08-A1F656904933}"/>
    <cellStyle name="Comma 21 2 2 3 2" xfId="5207" xr:uid="{B1908429-1D93-4431-A723-E7B40758C908}"/>
    <cellStyle name="Comma 21 2 2 3 2 2" xfId="9504" xr:uid="{67915AA5-9693-4ACA-8F73-53E5A3CED3DD}"/>
    <cellStyle name="Comma 21 2 2 3 2 2 2" xfId="36034" xr:uid="{DB580799-D1BD-4666-9D4F-E9DBE13F335D}"/>
    <cellStyle name="Comma 21 2 2 3 2 2 3" xfId="27040" xr:uid="{7D565A84-9AC0-4BA5-95D1-CB78321D48D3}"/>
    <cellStyle name="Comma 21 2 2 3 2 2 4" xfId="14269" xr:uid="{142B4156-8BAB-4E90-A5AD-CA934C41D26B}"/>
    <cellStyle name="Comma 21 2 2 3 2 3" xfId="23038" xr:uid="{035DEBCC-71D7-4F64-B1F3-C0E2ACCC37AA}"/>
    <cellStyle name="Comma 21 2 2 3 2 4" xfId="32053" xr:uid="{D6E86CB5-7A77-43FF-8FF7-E4D4CD930EBB}"/>
    <cellStyle name="Comma 21 2 2 3 2 5" xfId="19256" xr:uid="{23AAF42E-4B9E-4915-9EEE-7EF6AEB4D8BD}"/>
    <cellStyle name="Comma 21 2 2 3 3" xfId="7316" xr:uid="{C2642433-F842-4267-BE70-C7EF5CF7ADD8}"/>
    <cellStyle name="Comma 21 2 2 3 3 2" xfId="24859" xr:uid="{10FA344E-923D-42B8-B82C-2FCC42CA4528}"/>
    <cellStyle name="Comma 21 2 2 3 3 3" xfId="33853" xr:uid="{4482434D-DD1B-44C0-975B-A7822C8BC05E}"/>
    <cellStyle name="Comma 21 2 2 3 3 4" xfId="17609" xr:uid="{D3E7ACA7-5220-467B-8F88-F357C01B2186}"/>
    <cellStyle name="Comma 21 2 2 3 3 5" xfId="12341" xr:uid="{D82A0CF1-408F-4282-A721-462A34696062}"/>
    <cellStyle name="Comma 21 2 2 3 4" xfId="21053" xr:uid="{ED3F0F2A-24A4-4311-A732-09AB003B9F31}"/>
    <cellStyle name="Comma 21 2 2 3 5" xfId="30068" xr:uid="{92221926-AB2D-491C-8E05-7B5ACCA68B1D}"/>
    <cellStyle name="Comma 21 2 2 3 6" xfId="16633" xr:uid="{FEBBC89B-65BC-405F-A732-D5263C34A3F3}"/>
    <cellStyle name="Comma 21 2 2 4" xfId="4372" xr:uid="{958E6563-BAC2-4559-941D-99EF56A31D84}"/>
    <cellStyle name="Comma 21 2 2 4 2" xfId="8796" xr:uid="{AAB0E3D1-BCA7-4F52-B0D3-C86FD7FD66F5}"/>
    <cellStyle name="Comma 21 2 2 4 2 2" xfId="26333" xr:uid="{84807EE8-672E-45C2-852A-1AE8E0B5007E}"/>
    <cellStyle name="Comma 21 2 2 4 2 3" xfId="35329" xr:uid="{8F2D07EC-3F86-43DD-969B-4529F6264842}"/>
    <cellStyle name="Comma 21 2 2 4 2 4" xfId="18720" xr:uid="{61A355AF-CBC1-4BF3-80C0-E3D8D9B5DC73}"/>
    <cellStyle name="Comma 21 2 2 4 2 5" xfId="13651" xr:uid="{72A5186F-4572-438B-9562-61B759EFE769}"/>
    <cellStyle name="Comma 21 2 2 4 3" xfId="22379" xr:uid="{551BCB96-F8E8-4FD0-BEFE-DDCFEF9EB854}"/>
    <cellStyle name="Comma 21 2 2 4 4" xfId="31394" xr:uid="{96120BD8-62D4-446B-AEE5-6791390D4756}"/>
    <cellStyle name="Comma 21 2 2 4 5" xfId="16040" xr:uid="{B74605B9-BFAA-47D5-AA29-401A0694F02F}"/>
    <cellStyle name="Comma 21 2 2 5" xfId="3331" xr:uid="{42AEFC3D-2482-4661-B903-4A89146F5DA5}"/>
    <cellStyle name="Comma 21 2 2 5 2" xfId="8025" xr:uid="{1AE68442-5345-4173-B09C-1AEADBAB1EE5}"/>
    <cellStyle name="Comma 21 2 2 5 2 2" xfId="34562" xr:uid="{62D4BD63-B7DE-40EA-A6C7-1A316ED0228B}"/>
    <cellStyle name="Comma 21 2 2 5 2 3" xfId="25568" xr:uid="{3043AB45-2E5A-4F38-B772-4E6D85B30247}"/>
    <cellStyle name="Comma 21 2 2 5 2 4" xfId="13047" xr:uid="{53EDCECE-EBB5-44B7-94AB-FF7E33281078}"/>
    <cellStyle name="Comma 21 2 2 5 3" xfId="21495" xr:uid="{9C44657E-F69C-4A4E-9014-062D2E23C589}"/>
    <cellStyle name="Comma 21 2 2 5 4" xfId="30510" xr:uid="{D42AEBB9-1895-4458-A90F-8E07FB6BF908}"/>
    <cellStyle name="Comma 21 2 2 5 5" xfId="18161" xr:uid="{F312E0AB-0D52-4058-9CAE-E396A9DBDD60}"/>
    <cellStyle name="Comma 21 2 2 6" xfId="6444" xr:uid="{7C279E5D-99D0-4D7F-9FAA-73E678C72997}"/>
    <cellStyle name="Comma 21 2 2 6 2" xfId="23994" xr:uid="{23A44692-3434-490A-BED4-189E053A4F08}"/>
    <cellStyle name="Comma 21 2 2 6 3" xfId="32989" xr:uid="{47EB3578-9889-47B7-A885-ECAF45D67821}"/>
    <cellStyle name="Comma 21 2 2 6 4" xfId="17192" xr:uid="{63D382AE-01A1-4278-8A22-86FB21D2F73E}"/>
    <cellStyle name="Comma 21 2 2 6 5" xfId="11605" xr:uid="{715C001C-AB6A-4E9C-818A-1AEA698BB3E8}"/>
    <cellStyle name="Comma 21 2 2 7" xfId="10090" xr:uid="{84B06C00-3929-4E4D-A991-238135A0F684}"/>
    <cellStyle name="Comma 21 2 2 7 2" xfId="36623" xr:uid="{49B563A6-FAE2-440C-9E05-A41504ED55FE}"/>
    <cellStyle name="Comma 21 2 2 7 3" xfId="27625" xr:uid="{F2EBC171-6176-4B4A-880E-30B501CBC346}"/>
    <cellStyle name="Comma 21 2 2 7 4" xfId="14775" xr:uid="{18913892-7EDF-43A2-A3BD-AEE6AC2AD02B}"/>
    <cellStyle name="Comma 21 2 2 8" xfId="20394" xr:uid="{678CD779-EADE-4E72-A28B-08109256D47D}"/>
    <cellStyle name="Comma 21 2 2 9" xfId="29409" xr:uid="{3778DE1F-BC70-44F7-A5A4-1CE587B68236}"/>
    <cellStyle name="Comma 21 2 3" xfId="2426" xr:uid="{4F90F473-7A4F-49CC-ABC9-F9897057F60F}"/>
    <cellStyle name="Comma 21 2 3 2" xfId="5051" xr:uid="{7A14292C-470E-411C-AD6A-2BD156DBF310}"/>
    <cellStyle name="Comma 21 2 3 2 2" xfId="9348" xr:uid="{3C6FEAD1-3C47-4B26-A521-E9DCA7F4BE32}"/>
    <cellStyle name="Comma 21 2 3 2 2 2" xfId="35878" xr:uid="{4DDA663E-0858-4F5D-97E1-46909F6415B5}"/>
    <cellStyle name="Comma 21 2 3 2 2 3" xfId="26884" xr:uid="{502BD8C8-1A86-4E32-AB7E-5E79CA019C07}"/>
    <cellStyle name="Comma 21 2 3 2 2 4" xfId="14113" xr:uid="{798E3C01-B04E-4D37-83DD-582D5D9A5047}"/>
    <cellStyle name="Comma 21 2 3 2 3" xfId="22926" xr:uid="{F2BCE3B4-33BF-4CDD-BB7D-6DAC67E96312}"/>
    <cellStyle name="Comma 21 2 3 2 4" xfId="31941" xr:uid="{F442F1A8-51D2-4116-9716-A34B1420D03B}"/>
    <cellStyle name="Comma 21 2 3 2 5" xfId="19101" xr:uid="{C130C819-475F-4433-97BB-A4BF32354BF4}"/>
    <cellStyle name="Comma 21 2 3 3" xfId="7160" xr:uid="{119BA4CB-97A5-452D-ABA5-1E451D44F38D}"/>
    <cellStyle name="Comma 21 2 3 3 2" xfId="24703" xr:uid="{BECA6DBE-8522-4243-83CE-1C94E25C295E}"/>
    <cellStyle name="Comma 21 2 3 3 3" xfId="33697" xr:uid="{B57FB85F-68DF-4295-BCF4-1AA9261DB472}"/>
    <cellStyle name="Comma 21 2 3 3 4" xfId="17497" xr:uid="{8050CB05-E751-436C-9997-FE722FF01D24}"/>
    <cellStyle name="Comma 21 2 3 3 5" xfId="12185" xr:uid="{8DE89C42-E3A5-4054-8E30-32FE97233DB7}"/>
    <cellStyle name="Comma 21 2 3 4" xfId="20941" xr:uid="{58973EAB-FD94-40B3-8B4A-D21ED0A63C63}"/>
    <cellStyle name="Comma 21 2 3 5" xfId="29956" xr:uid="{4F13A731-F5AF-4C2E-A693-2C1E7F715E6E}"/>
    <cellStyle name="Comma 21 2 3 6" xfId="16477" xr:uid="{B08AC7D7-B805-48F4-870F-F7921CF92AEC}"/>
    <cellStyle name="Comma 21 2 4" xfId="3941" xr:uid="{772D4740-1278-404D-8966-3932F436FCA9}"/>
    <cellStyle name="Comma 21 2 4 2" xfId="8534" xr:uid="{A240E8FA-437A-47AC-82E7-145FA6656689}"/>
    <cellStyle name="Comma 21 2 4 2 2" xfId="26075" xr:uid="{E90DC395-4538-4651-B994-F003A5D6FEA9}"/>
    <cellStyle name="Comma 21 2 4 2 3" xfId="35069" xr:uid="{2E0B1C94-FC12-404A-85C3-4F17E33FCB02}"/>
    <cellStyle name="Comma 21 2 4 2 4" xfId="18608" xr:uid="{D7D71314-23C8-4F20-AC15-C80BA5BD385B}"/>
    <cellStyle name="Comma 21 2 4 2 5" xfId="13506" xr:uid="{C710E4EF-4315-45CB-BBAD-F70F25630E0D}"/>
    <cellStyle name="Comma 21 2 4 3" xfId="21948" xr:uid="{DAF06E3B-499F-475C-895E-5654C25B2A7E}"/>
    <cellStyle name="Comma 21 2 4 4" xfId="30963" xr:uid="{A02F53A9-8F1C-41BB-AF16-BD49556692D4}"/>
    <cellStyle name="Comma 21 2 4 5" xfId="15928" xr:uid="{8CE3AA74-BB19-4B3E-88CD-3E192BF1947A}"/>
    <cellStyle name="Comma 21 2 5" xfId="3174" xr:uid="{DB12F73D-8FB4-48BF-A876-AC1613F0E191}"/>
    <cellStyle name="Comma 21 2 5 2" xfId="7869" xr:uid="{84AB66BA-D49E-43B0-B50E-7427A913B0C3}"/>
    <cellStyle name="Comma 21 2 5 2 2" xfId="34406" xr:uid="{EEFC05DD-309D-47FA-8042-D7CD7224B68E}"/>
    <cellStyle name="Comma 21 2 5 2 3" xfId="25412" xr:uid="{7F4BCBF7-6319-497E-A35B-F901FE2F7CB9}"/>
    <cellStyle name="Comma 21 2 5 2 4" xfId="12891" xr:uid="{418C4A6B-0031-4541-A12F-CA19D958944B}"/>
    <cellStyle name="Comma 21 2 5 3" xfId="21383" xr:uid="{B33B15D5-1278-4395-AE5A-A665CFF503EA}"/>
    <cellStyle name="Comma 21 2 5 4" xfId="30398" xr:uid="{ADD14CC2-14A0-49C9-879E-939912F1C757}"/>
    <cellStyle name="Comma 21 2 5 5" xfId="18005" xr:uid="{56C6F070-755D-4FDB-A4B0-3B8476EA0D0C}"/>
    <cellStyle name="Comma 21 2 6" xfId="6113" xr:uid="{AE982E99-D096-4DD8-BC18-C355EAA757E6}"/>
    <cellStyle name="Comma 21 2 6 2" xfId="23669" xr:uid="{5909B6DB-43BA-43F5-889C-F717DD4A5DE4}"/>
    <cellStyle name="Comma 21 2 6 3" xfId="32666" xr:uid="{BB4FEAE6-619A-4179-B9CD-67B661C3378E}"/>
    <cellStyle name="Comma 21 2 6 4" xfId="17080" xr:uid="{215AB2F8-DCC1-418F-B8CC-8B0C44841BB9}"/>
    <cellStyle name="Comma 21 2 6 5" xfId="11409" xr:uid="{FE5451B1-B9A5-415E-99E9-95A840AC15E0}"/>
    <cellStyle name="Comma 21 2 7" xfId="8421" xr:uid="{097B24EF-8F2D-4716-92D7-F482E63F0F0D}"/>
    <cellStyle name="Comma 21 2 7 2" xfId="34957" xr:uid="{E988C4AF-ADE9-49C6-B1D3-63286AE4A60A}"/>
    <cellStyle name="Comma 21 2 7 3" xfId="25964" xr:uid="{38F90DBC-A809-4F08-9324-00D8DE2B4155}"/>
    <cellStyle name="Comma 21 2 7 4" xfId="13435" xr:uid="{8A373376-65FB-4587-AD83-E9E2F70CFAC8}"/>
    <cellStyle name="Comma 21 2 8" xfId="6261" xr:uid="{A54965D3-24A7-48E6-AA4A-F59B75D6D7FB}"/>
    <cellStyle name="Comma 21 2 8 2" xfId="15031" xr:uid="{536E1832-E1DF-4692-BA21-1A0909B56743}"/>
    <cellStyle name="Comma 21 2 8 2 2" xfId="37524" xr:uid="{A0D4792B-A180-4F88-89DC-E43046C3214E}"/>
    <cellStyle name="Comma 21 2 8 3" xfId="32811" xr:uid="{DF7DE02C-80F7-4130-989D-BE9C0471E2D2}"/>
    <cellStyle name="Comma 21 2 8 4" xfId="23814" xr:uid="{0D6721C4-FB32-4B23-9B28-1743BAEBD440}"/>
    <cellStyle name="Comma 21 2 9" xfId="19964" xr:uid="{11F6642B-B569-4C17-B442-83170CE4943A}"/>
    <cellStyle name="Comma 21 3" xfId="1227" xr:uid="{99FF95A5-20D5-40DA-9D30-77036EE23050}"/>
    <cellStyle name="Comma 21 3 10" xfId="15425" xr:uid="{44CB581C-7ABF-4224-8DA1-D5FFE887A481}"/>
    <cellStyle name="Comma 21 3 2" xfId="1750" xr:uid="{CE61A8A0-0E7E-4163-B957-37085C2C2468}"/>
    <cellStyle name="Comma 21 3 2 2" xfId="2713" xr:uid="{2ABA57CB-DDE3-45C7-9100-6D4DF350F909}"/>
    <cellStyle name="Comma 21 3 2 2 2" xfId="5335" xr:uid="{D961CBC9-DF27-4463-92EA-51FB4BAC9DF2}"/>
    <cellStyle name="Comma 21 3 2 2 2 2" xfId="9632" xr:uid="{EECACB21-477B-4573-9BAC-FEDFE88DFE61}"/>
    <cellStyle name="Comma 21 3 2 2 2 2 2" xfId="36162" xr:uid="{D5A5FA09-FB54-417A-B16B-9122F07FFC64}"/>
    <cellStyle name="Comma 21 3 2 2 2 2 3" xfId="27168" xr:uid="{4FFEDD72-3754-4434-8A5D-2A2A4C1BE1C6}"/>
    <cellStyle name="Comma 21 3 2 2 2 2 4" xfId="14397" xr:uid="{3B4853E9-17B5-4FF4-A5C0-17F0411A64DE}"/>
    <cellStyle name="Comma 21 3 2 2 2 3" xfId="23114" xr:uid="{6E82F8EA-2BCC-4CA4-9039-CF45012D2BA7}"/>
    <cellStyle name="Comma 21 3 2 2 2 4" xfId="32129" xr:uid="{7336C652-C51E-4417-84CF-E55742F2AB6D}"/>
    <cellStyle name="Comma 21 3 2 2 2 5" xfId="19384" xr:uid="{B9BE6892-DC43-4812-9221-572C4B0CD7CB}"/>
    <cellStyle name="Comma 21 3 2 2 3" xfId="7444" xr:uid="{60E89C3D-D368-46EA-9FFF-79BDB264D5BD}"/>
    <cellStyle name="Comma 21 3 2 2 3 2" xfId="24987" xr:uid="{BACD696E-E77F-430F-83F0-ADDED96EE422}"/>
    <cellStyle name="Comma 21 3 2 2 3 3" xfId="33981" xr:uid="{2E693417-4419-4A39-BB05-CB5BB0A10F1F}"/>
    <cellStyle name="Comma 21 3 2 2 3 4" xfId="17685" xr:uid="{41DEEF95-A637-4AAC-AE47-D9B8BC4079C0}"/>
    <cellStyle name="Comma 21 3 2 2 3 5" xfId="12469" xr:uid="{33F487D2-9E11-4539-B085-EFFFC343B7B4}"/>
    <cellStyle name="Comma 21 3 2 2 4" xfId="21129" xr:uid="{212E93FD-5C36-4182-887C-55A99FC15318}"/>
    <cellStyle name="Comma 21 3 2 2 5" xfId="30144" xr:uid="{0F460D3D-C64B-4EAA-8FBB-DCB4004D1077}"/>
    <cellStyle name="Comma 21 3 2 2 6" xfId="16761" xr:uid="{1EA962DC-7B80-4A7F-A44B-641F65FAAB66}"/>
    <cellStyle name="Comma 21 3 2 3" xfId="4646" xr:uid="{0A5BAA67-D68F-40BB-B108-37AD3E1CA312}"/>
    <cellStyle name="Comma 21 3 2 3 2" xfId="8971" xr:uid="{56068407-DA22-46B9-95A0-8FCFD0916D54}"/>
    <cellStyle name="Comma 21 3 2 3 2 2" xfId="26507" xr:uid="{23FDD520-D6A3-46F2-9584-8E1ABF5ABE4D}"/>
    <cellStyle name="Comma 21 3 2 3 2 3" xfId="35502" xr:uid="{39460244-D192-4862-AB6C-34B386BC9C3E}"/>
    <cellStyle name="Comma 21 3 2 3 2 4" xfId="18796" xr:uid="{811C90AE-29E0-429F-A2DD-D96E5DDDB4F1}"/>
    <cellStyle name="Comma 21 3 2 3 2 5" xfId="13747" xr:uid="{498453C0-5047-41EC-A095-CD2BED6D52BE}"/>
    <cellStyle name="Comma 21 3 2 3 3" xfId="22653" xr:uid="{86F66EB6-5E8C-4CF5-9053-DCC7AF663127}"/>
    <cellStyle name="Comma 21 3 2 3 4" xfId="31668" xr:uid="{9987D308-5056-4589-9B71-B659332EB600}"/>
    <cellStyle name="Comma 21 3 2 3 5" xfId="16116" xr:uid="{AB6C7605-D9CF-4C73-B556-261ADC9DDCE2}"/>
    <cellStyle name="Comma 21 3 2 4" xfId="3462" xr:uid="{3CF52F08-D5E3-406B-B1A9-8DADC00DDF6F}"/>
    <cellStyle name="Comma 21 3 2 4 2" xfId="8153" xr:uid="{8615920C-F4E2-413F-B452-278AE9B4073C}"/>
    <cellStyle name="Comma 21 3 2 4 2 2" xfId="34690" xr:uid="{1B6006C4-BE59-4AA9-B324-E07DC030189D}"/>
    <cellStyle name="Comma 21 3 2 4 2 3" xfId="25696" xr:uid="{176EB230-2813-41E1-9C29-D6D2FB03A5D7}"/>
    <cellStyle name="Comma 21 3 2 4 2 4" xfId="13175" xr:uid="{C7905E53-8523-4F05-A54B-8ECF50300C59}"/>
    <cellStyle name="Comma 21 3 2 4 3" xfId="21571" xr:uid="{61C69343-A451-4553-B612-ADFAEAEBD671}"/>
    <cellStyle name="Comma 21 3 2 4 4" xfId="30586" xr:uid="{74439B63-3D4D-4639-AC47-062647BCAE21}"/>
    <cellStyle name="Comma 21 3 2 4 5" xfId="18289" xr:uid="{7B5BEBEA-85CD-448C-BE88-00E6AFE99EA3}"/>
    <cellStyle name="Comma 21 3 2 5" xfId="6682" xr:uid="{63D3F279-C389-4B39-A5AD-6928F31229D5}"/>
    <cellStyle name="Comma 21 3 2 5 2" xfId="24228" xr:uid="{3F5F4414-25AC-48C8-BE50-D6DBDD247899}"/>
    <cellStyle name="Comma 21 3 2 5 3" xfId="33221" xr:uid="{201EE3AF-95A0-4636-BD03-8A115B978874}"/>
    <cellStyle name="Comma 21 3 2 5 4" xfId="17268" xr:uid="{A5DB9619-1B8B-40DF-963A-52DE6A65FB74}"/>
    <cellStyle name="Comma 21 3 2 5 5" xfId="11756" xr:uid="{BF76E96B-DF24-4036-BBE8-756E5BFA79B8}"/>
    <cellStyle name="Comma 21 3 2 6" xfId="10366" xr:uid="{33F1AC5C-CFFC-4683-BCEB-86D2DFE97132}"/>
    <cellStyle name="Comma 21 3 2 6 2" xfId="36897" xr:uid="{F8595264-FF4E-4A41-AEA6-899555FA25CD}"/>
    <cellStyle name="Comma 21 3 2 6 3" xfId="27899" xr:uid="{F1F6463A-668B-4DCA-B62A-3EF0F8C45D0A}"/>
    <cellStyle name="Comma 21 3 2 6 4" xfId="14851" xr:uid="{54E91184-EFED-412A-8978-116440ADF21B}"/>
    <cellStyle name="Comma 21 3 2 7" xfId="20668" xr:uid="{9B2011F0-9BD3-4579-8667-4D4DDB195D78}"/>
    <cellStyle name="Comma 21 3 2 8" xfId="29683" xr:uid="{48AE402B-280E-46BA-BA61-28C876E9C1EC}"/>
    <cellStyle name="Comma 21 3 2 9" xfId="15609" xr:uid="{17C67B14-AB2C-4556-8BB4-E531BB16C3B4}"/>
    <cellStyle name="Comma 21 3 3" xfId="2527" xr:uid="{667BB85F-D96A-4F8C-B1FC-8E909D0A95CD}"/>
    <cellStyle name="Comma 21 3 3 2" xfId="5151" xr:uid="{7DB6D888-B0B2-4DDA-B3BD-5FDD08CB98BF}"/>
    <cellStyle name="Comma 21 3 3 2 2" xfId="9448" xr:uid="{9BC0BF93-85B7-44C9-AB52-E62643F849F9}"/>
    <cellStyle name="Comma 21 3 3 2 2 2" xfId="35978" xr:uid="{4B46A7D1-E684-4EBA-9B67-51A696FF1B24}"/>
    <cellStyle name="Comma 21 3 3 2 2 3" xfId="26984" xr:uid="{A673B26B-D7C6-4FC4-AA82-18E40F2ADF4F}"/>
    <cellStyle name="Comma 21 3 3 2 2 4" xfId="14213" xr:uid="{905F8C82-8139-4058-AF59-AD8F221B7EED}"/>
    <cellStyle name="Comma 21 3 3 2 3" xfId="22993" xr:uid="{64B610DA-0615-4C17-B404-A101E6BEBCAB}"/>
    <cellStyle name="Comma 21 3 3 2 4" xfId="32008" xr:uid="{741BC43B-8A4A-4B55-A2F8-552C49745D96}"/>
    <cellStyle name="Comma 21 3 3 2 5" xfId="19200" xr:uid="{F7E485FC-87E4-472B-A6F2-60196CF41B35}"/>
    <cellStyle name="Comma 21 3 3 3" xfId="7260" xr:uid="{F1133591-7C2F-4796-8D4D-633B27964A92}"/>
    <cellStyle name="Comma 21 3 3 3 2" xfId="24803" xr:uid="{5A760CE2-2DF9-43CE-BB95-3B49A513BDD2}"/>
    <cellStyle name="Comma 21 3 3 3 3" xfId="33797" xr:uid="{D5AF20F7-8DA8-49EF-8714-D2287D84ED20}"/>
    <cellStyle name="Comma 21 3 3 3 4" xfId="17564" xr:uid="{FEBE99A8-9D18-4419-B7EF-BC569983C017}"/>
    <cellStyle name="Comma 21 3 3 3 5" xfId="12285" xr:uid="{6A66A223-87AA-432F-9B69-568EAFCC1276}"/>
    <cellStyle name="Comma 21 3 3 4" xfId="21008" xr:uid="{A29C68EC-228B-47E0-B788-B3923D56B577}"/>
    <cellStyle name="Comma 21 3 3 5" xfId="30023" xr:uid="{6E1B3A51-E3AD-4B69-B30A-AF33B74B0054}"/>
    <cellStyle name="Comma 21 3 3 6" xfId="16577" xr:uid="{37AB9FED-E388-4F46-BC6B-6D1EFB854369}"/>
    <cellStyle name="Comma 21 3 4" xfId="4210" xr:uid="{B77AE0B7-6AAD-4057-A6CF-3AFE510FF682}"/>
    <cellStyle name="Comma 21 3 4 2" xfId="8698" xr:uid="{BD24A09F-C6CB-49A8-82E3-0E838D83B461}"/>
    <cellStyle name="Comma 21 3 4 2 2" xfId="26235" xr:uid="{CC4E32D6-DB1A-4256-8DF9-2740E71EA30D}"/>
    <cellStyle name="Comma 21 3 4 2 3" xfId="35230" xr:uid="{1820FCDF-6E58-4DD0-B162-5DAA3DFB68D2}"/>
    <cellStyle name="Comma 21 3 4 2 4" xfId="18675" xr:uid="{8DAAAD08-8F5E-4C73-A717-EA840C45F4FB}"/>
    <cellStyle name="Comma 21 3 4 2 5" xfId="13594" xr:uid="{9CCFFC89-EF8A-4E3B-B6FF-3AD7AB97DF9C}"/>
    <cellStyle name="Comma 21 3 4 3" xfId="22217" xr:uid="{9DBCED88-D0CF-4058-BB42-80F6741C07D6}"/>
    <cellStyle name="Comma 21 3 4 4" xfId="31232" xr:uid="{C29EE13E-904F-4BB8-85D9-2348E9C419FE}"/>
    <cellStyle name="Comma 21 3 4 5" xfId="15995" xr:uid="{82320E69-2954-4B85-BF3C-E2EBCE7AE238}"/>
    <cellStyle name="Comma 21 3 5" xfId="3274" xr:uid="{35FF4859-BB99-4FA0-9E43-7301488BF406}"/>
    <cellStyle name="Comma 21 3 5 2" xfId="7969" xr:uid="{E21AFB98-629B-450E-A6E4-60ACCB7AF54B}"/>
    <cellStyle name="Comma 21 3 5 2 2" xfId="34506" xr:uid="{134555BB-F726-46C6-B8BC-4FEED1A3B7C9}"/>
    <cellStyle name="Comma 21 3 5 2 3" xfId="25512" xr:uid="{5046466D-50C0-4D4D-AC14-D04F2CBA878C}"/>
    <cellStyle name="Comma 21 3 5 2 4" xfId="12991" xr:uid="{1E6AF46C-934A-4839-8430-2F74367AE00C}"/>
    <cellStyle name="Comma 21 3 5 3" xfId="21450" xr:uid="{9D05948B-618C-4255-9E7E-8BB13A362FFB}"/>
    <cellStyle name="Comma 21 3 5 4" xfId="30465" xr:uid="{C5DA767B-9104-4C28-B59A-0A50FB12D78B}"/>
    <cellStyle name="Comma 21 3 5 5" xfId="18105" xr:uid="{743F1AD3-78B4-4FB6-9D43-0FCCCBD636C7}"/>
    <cellStyle name="Comma 21 3 6" xfId="6332" xr:uid="{0F3A8FAA-75EB-4E3C-B8B6-5165278D002D}"/>
    <cellStyle name="Comma 21 3 6 2" xfId="23883" xr:uid="{5A7E3256-4D53-494D-A514-F90C1CAE8AE2}"/>
    <cellStyle name="Comma 21 3 6 3" xfId="32880" xr:uid="{2E051BCE-CA93-45B3-8611-5D5B396DE902}"/>
    <cellStyle name="Comma 21 3 6 4" xfId="17147" xr:uid="{BC2402ED-47A1-473E-BAD9-FF4ED1A318E2}"/>
    <cellStyle name="Comma 21 3 6 5" xfId="11537" xr:uid="{99721A20-0AD3-4313-8E5F-FFD47CBE4813}"/>
    <cellStyle name="Comma 21 3 7" xfId="6275" xr:uid="{FACEAA9F-0AA3-455D-9E3D-C68DD6DC1FFC}"/>
    <cellStyle name="Comma 21 3 7 2" xfId="32824" xr:uid="{90350556-384A-4739-954C-4C33C40D24AA}"/>
    <cellStyle name="Comma 21 3 7 3" xfId="23827" xr:uid="{B39F2B48-AD0C-4F37-8C6F-261A2BF6C08B}"/>
    <cellStyle name="Comma 21 3 7 4" xfId="11489" xr:uid="{2B2D335C-1960-45BF-8016-E32A94DB2465}"/>
    <cellStyle name="Comma 21 3 8" xfId="20232" xr:uid="{6A86E815-DFB4-4906-B9FA-8EBE6A5F8EB1}"/>
    <cellStyle name="Comma 21 3 9" xfId="29247" xr:uid="{C67B2239-9A95-4116-A7E3-55C0CBE38815}"/>
    <cellStyle name="Comma 21 4" xfId="2363" xr:uid="{6C3BCE9F-61BF-4258-8264-439EC651501E}"/>
    <cellStyle name="Comma 21 4 2" xfId="4992" xr:uid="{A6B992C7-C9C2-40EB-B5C3-F31BA24497FE}"/>
    <cellStyle name="Comma 21 4 2 2" xfId="9290" xr:uid="{D994EEDA-DB0C-4EE4-B584-8824EB8397A7}"/>
    <cellStyle name="Comma 21 4 2 2 2" xfId="35820" xr:uid="{2CB6C6C9-1516-4E86-A426-3F8D3067A57F}"/>
    <cellStyle name="Comma 21 4 2 2 3" xfId="26826" xr:uid="{28F2BF39-424E-41F1-92A0-9C0A392DA802}"/>
    <cellStyle name="Comma 21 4 2 2 4" xfId="14055" xr:uid="{29BF14F8-2228-47BA-A662-AB5DBFBDC504}"/>
    <cellStyle name="Comma 21 4 2 3" xfId="22880" xr:uid="{81D14940-CDDB-413F-9FFD-9E280F15D58B}"/>
    <cellStyle name="Comma 21 4 2 4" xfId="31895" xr:uid="{B637FAC0-7979-40DA-A237-465F8ED73C95}"/>
    <cellStyle name="Comma 21 4 2 5" xfId="19044" xr:uid="{F73DDFCB-36F4-4DE3-9421-E12BE6898350}"/>
    <cellStyle name="Comma 21 4 3" xfId="7101" xr:uid="{F9EF07DD-64E6-4099-A6D1-53013AFD4956}"/>
    <cellStyle name="Comma 21 4 3 2" xfId="24644" xr:uid="{3B372250-37C0-4424-BCF5-4DB4798C5C86}"/>
    <cellStyle name="Comma 21 4 3 3" xfId="33638" xr:uid="{4127F1DC-750E-4A18-BEE3-E815AC3F4E0F}"/>
    <cellStyle name="Comma 21 4 3 4" xfId="17452" xr:uid="{DE2AE3E3-6EA0-4062-B6BB-A7AABADCC0D9}"/>
    <cellStyle name="Comma 21 4 3 5" xfId="12127" xr:uid="{25E98EF8-9613-4647-B2B7-2A39F9D2AEE8}"/>
    <cellStyle name="Comma 21 4 4" xfId="20895" xr:uid="{20C65667-F67D-438A-B150-EDC154A17BB5}"/>
    <cellStyle name="Comma 21 4 5" xfId="29910" xr:uid="{5C9503EE-7943-483B-A09C-D7CA910FA2CD}"/>
    <cellStyle name="Comma 21 4 6" xfId="16419" xr:uid="{644BFA58-4650-4112-889D-5122A8F8DE9D}"/>
    <cellStyle name="Comma 21 5" xfId="3793" xr:uid="{246079B7-EA34-4DD8-8EC0-B323C9524DF2}"/>
    <cellStyle name="Comma 21 5 2" xfId="8449" xr:uid="{371DB25C-366F-4467-8FEF-8974AA8F4628}"/>
    <cellStyle name="Comma 21 5 2 2" xfId="25992" xr:uid="{C3CDB0BD-334C-4874-9918-4947C38D4A9A}"/>
    <cellStyle name="Comma 21 5 2 3" xfId="34985" xr:uid="{E62EA716-A582-458D-B236-36A7E949A9CA}"/>
    <cellStyle name="Comma 21 5 2 4" xfId="18563" xr:uid="{DC342BBC-5653-4CE3-ABA4-B678C9576A9E}"/>
    <cellStyle name="Comma 21 5 2 5" xfId="13453" xr:uid="{71B8ACDA-0E46-45A5-8017-6470E5F37447}"/>
    <cellStyle name="Comma 21 5 3" xfId="21800" xr:uid="{B3E3DA50-FFA8-4126-8BA3-6D8539DF0BB4}"/>
    <cellStyle name="Comma 21 5 4" xfId="30815" xr:uid="{215193E5-594B-4709-99F7-37DF43237B94}"/>
    <cellStyle name="Comma 21 5 5" xfId="15883" xr:uid="{58327FB4-BFF6-4905-8F09-83E74DEDEAA2}"/>
    <cellStyle name="Comma 21 6" xfId="3116" xr:uid="{6E845E24-D5C9-417B-88F3-630CC606DA73}"/>
    <cellStyle name="Comma 21 6 2" xfId="7811" xr:uid="{B4B7DAF7-468E-4FF3-8DA8-C94668036B7A}"/>
    <cellStyle name="Comma 21 6 2 2" xfId="34348" xr:uid="{5FC0EB9D-2FE4-4E1C-B662-3549B4305D86}"/>
    <cellStyle name="Comma 21 6 2 3" xfId="25354" xr:uid="{D0B743A8-5B38-4608-B863-33115E2974DB}"/>
    <cellStyle name="Comma 21 6 2 4" xfId="12833" xr:uid="{52F13A1E-4D10-44C7-AC9C-64F75E81B7B7}"/>
    <cellStyle name="Comma 21 6 3" xfId="21338" xr:uid="{812C6555-B537-4EE6-976C-C3A364B22DE0}"/>
    <cellStyle name="Comma 21 6 4" xfId="30353" xr:uid="{8DC6FB1E-12E1-4AAD-AC9B-5A289F1F46A0}"/>
    <cellStyle name="Comma 21 6 5" xfId="17947" xr:uid="{4CC6A2B8-B20E-41A1-B249-8B99121F0C94}"/>
    <cellStyle name="Comma 21 7" xfId="5985" xr:uid="{684B48F2-DF08-442D-B17C-B008401D3827}"/>
    <cellStyle name="Comma 21 7 2" xfId="23546" xr:uid="{409CC493-6F84-44FB-AA68-7A232E22148C}"/>
    <cellStyle name="Comma 21 7 3" xfId="32544" xr:uid="{5FFF844D-E814-41C2-916D-ECC4D0A652C9}"/>
    <cellStyle name="Comma 21 7 4" xfId="17035" xr:uid="{E068290A-476F-446D-833B-B8DD79490EBE}"/>
    <cellStyle name="Comma 21 7 5" xfId="11336" xr:uid="{69617A13-0BBD-450B-802F-8025F9D25545}"/>
    <cellStyle name="Comma 21 8" xfId="6382" xr:uid="{CADE6C4D-F51C-4E9D-82DB-4EB63EFF1471}"/>
    <cellStyle name="Comma 21 8 2" xfId="32930" xr:uid="{5A0CE24F-7973-4D1E-B122-AFC45CA3A3E7}"/>
    <cellStyle name="Comma 21 8 3" xfId="23933" xr:uid="{2FF82415-3D3C-426B-B2B6-BACBA8DFF450}"/>
    <cellStyle name="Comma 21 8 4" xfId="11572" xr:uid="{93B2C390-7A62-4FA9-8C7A-60485EA6386B}"/>
    <cellStyle name="Comma 21 9" xfId="8773" xr:uid="{0FB846A7-E877-466E-AC17-D822D103C580}"/>
    <cellStyle name="Comma 21 9 2" xfId="15081" xr:uid="{D0F93ECF-7FC7-4686-BA4B-8AF36542C13B}"/>
    <cellStyle name="Comma 21 9 2 2" xfId="37846" xr:uid="{CE2BBE0A-C083-4B90-A172-A250DB926D1A}"/>
    <cellStyle name="Comma 21 9 3" xfId="35307" xr:uid="{2104E953-ED51-44DC-8DE9-113C7D2FF0FF}"/>
    <cellStyle name="Comma 21 9 4" xfId="26310" xr:uid="{87BBE075-2E5B-4EC3-9BFD-8F25613C8B95}"/>
    <cellStyle name="Comma 22" xfId="648" xr:uid="{4FBCBD7F-349C-41E5-8874-1D5DD87B2247}"/>
    <cellStyle name="Comma 22 10" xfId="19828" xr:uid="{69041094-B05C-4BD5-80CF-FD8A23FD7421}"/>
    <cellStyle name="Comma 22 11" xfId="28841" xr:uid="{7D670915-4D10-4B94-8BBD-44751F1C3F71}"/>
    <cellStyle name="Comma 22 12" xfId="15271" xr:uid="{801E53A7-F1D4-4281-8BB6-DA3791E80AE2}"/>
    <cellStyle name="Comma 22 2" xfId="889" xr:uid="{A350813B-7CF0-4782-984E-02FC9FD947B7}"/>
    <cellStyle name="Comma 22 2 10" xfId="29001" xr:uid="{E27D6D60-0CD6-4164-B308-BEAD5F80F21C}"/>
    <cellStyle name="Comma 22 2 11" xfId="15327" xr:uid="{45B863F6-12BB-403E-95F4-C72A84BBEB41}"/>
    <cellStyle name="Comma 22 2 2" xfId="1423" xr:uid="{FD748FD0-6FC1-4D38-A9B4-6518755FD6DD}"/>
    <cellStyle name="Comma 22 2 2 10" xfId="15483" xr:uid="{593B93C8-C691-467F-8BA2-554A60EB3BB0}"/>
    <cellStyle name="Comma 22 2 2 2" xfId="1808" xr:uid="{C393466F-5089-43C9-A011-3761A6549A03}"/>
    <cellStyle name="Comma 22 2 2 2 2" xfId="2771" xr:uid="{546AFAFB-C4BD-4966-B5D7-06D5B76E981E}"/>
    <cellStyle name="Comma 22 2 2 2 2 2" xfId="5393" xr:uid="{30C084EB-032F-4010-8E2B-687D3A82F9FF}"/>
    <cellStyle name="Comma 22 2 2 2 2 2 2" xfId="9690" xr:uid="{4A80EFF5-2859-49D4-BFF5-A36B1AE1A45D}"/>
    <cellStyle name="Comma 22 2 2 2 2 2 2 2" xfId="36220" xr:uid="{6C5BC7AB-9DC2-4FF4-92F4-9B87629A535D}"/>
    <cellStyle name="Comma 22 2 2 2 2 2 2 3" xfId="27226" xr:uid="{7B1CD6D7-FAA1-4CFF-8F9D-0A957E6BE719}"/>
    <cellStyle name="Comma 22 2 2 2 2 2 2 4" xfId="14455" xr:uid="{A75FD182-9F21-40F9-99E0-5BF33A0FE2D5}"/>
    <cellStyle name="Comma 22 2 2 2 2 2 3" xfId="23161" xr:uid="{9879B428-C44A-4C56-AB7A-9024ACB1CAA2}"/>
    <cellStyle name="Comma 22 2 2 2 2 2 4" xfId="32176" xr:uid="{2AB00869-A8A4-4BDA-881F-F7CE257086CE}"/>
    <cellStyle name="Comma 22 2 2 2 2 2 5" xfId="19442" xr:uid="{A08DB6FD-0CBD-40A8-AA96-8A3216AD16E4}"/>
    <cellStyle name="Comma 22 2 2 2 2 3" xfId="7502" xr:uid="{21C3FD13-483D-427A-9DE6-9E9348186B4F}"/>
    <cellStyle name="Comma 22 2 2 2 2 3 2" xfId="25045" xr:uid="{51AE0D47-0023-4824-A1BE-2C159D20F2DA}"/>
    <cellStyle name="Comma 22 2 2 2 2 3 3" xfId="34039" xr:uid="{74D7F35F-EEBB-4B2B-9E78-7A1004EA24EE}"/>
    <cellStyle name="Comma 22 2 2 2 2 3 4" xfId="17732" xr:uid="{C4DC73AF-ABDF-4398-88E3-FAF4C9A385EF}"/>
    <cellStyle name="Comma 22 2 2 2 2 3 5" xfId="12527" xr:uid="{B814F2CE-A92A-47AA-A144-43DA17DCAB13}"/>
    <cellStyle name="Comma 22 2 2 2 2 4" xfId="21176" xr:uid="{9C54D866-7E6A-4A2E-A219-1E42580D3D92}"/>
    <cellStyle name="Comma 22 2 2 2 2 5" xfId="30191" xr:uid="{D8FA4509-F30A-47D7-89AC-F9C075E7B895}"/>
    <cellStyle name="Comma 22 2 2 2 2 6" xfId="16819" xr:uid="{4171A751-96B3-46FF-87D3-E068D4D37DB6}"/>
    <cellStyle name="Comma 22 2 2 2 3" xfId="4693" xr:uid="{B96C9364-190D-4A78-94FD-DBA44B3D1418}"/>
    <cellStyle name="Comma 22 2 2 2 3 2" xfId="9018" xr:uid="{86AB4422-0496-489D-9D1A-280DA91DE1E4}"/>
    <cellStyle name="Comma 22 2 2 2 3 2 2" xfId="26554" xr:uid="{607000E1-02F8-4D5A-84C8-3B039D1ECF41}"/>
    <cellStyle name="Comma 22 2 2 2 3 2 3" xfId="35549" xr:uid="{0FC655BA-74DC-46E2-9FA0-C1DD3E42BCB0}"/>
    <cellStyle name="Comma 22 2 2 2 3 2 4" xfId="18843" xr:uid="{10AC69E2-8E52-42AF-9076-9E092A5932A6}"/>
    <cellStyle name="Comma 22 2 2 2 3 2 5" xfId="13794" xr:uid="{9FAFD5A3-FBF1-4EC1-B173-C1B8E11D32F3}"/>
    <cellStyle name="Comma 22 2 2 2 3 3" xfId="22700" xr:uid="{87D54A69-7D15-42C2-8C93-091CAFECB2E3}"/>
    <cellStyle name="Comma 22 2 2 2 3 4" xfId="31715" xr:uid="{E41BF76E-A613-4141-A5A3-61DDB59564DD}"/>
    <cellStyle name="Comma 22 2 2 2 3 5" xfId="16163" xr:uid="{F6190373-A0DA-4533-8AA4-10A9AAD15EDE}"/>
    <cellStyle name="Comma 22 2 2 2 4" xfId="3520" xr:uid="{BDF404AB-C902-463E-A2BF-080C85769DB6}"/>
    <cellStyle name="Comma 22 2 2 2 4 2" xfId="8211" xr:uid="{059D5999-CAD9-4E16-A525-D041E7980CF4}"/>
    <cellStyle name="Comma 22 2 2 2 4 2 2" xfId="34748" xr:uid="{5BC33CBA-FF0A-477F-807F-AD0927366EAA}"/>
    <cellStyle name="Comma 22 2 2 2 4 2 3" xfId="25754" xr:uid="{6E718969-756D-4171-AA34-E21B73243971}"/>
    <cellStyle name="Comma 22 2 2 2 4 2 4" xfId="13233" xr:uid="{75E2FD85-BC64-4A1E-AC83-B16BA00C993B}"/>
    <cellStyle name="Comma 22 2 2 2 4 3" xfId="21618" xr:uid="{3E8DF96D-D3A5-4BEB-98D8-9E894B249B55}"/>
    <cellStyle name="Comma 22 2 2 2 4 4" xfId="30633" xr:uid="{7E64ABDA-BC36-4B68-9ED2-0E5BB70916A1}"/>
    <cellStyle name="Comma 22 2 2 2 4 5" xfId="18347" xr:uid="{8C6F371F-5431-41CD-8FA0-41E9D8F4C961}"/>
    <cellStyle name="Comma 22 2 2 2 5" xfId="6740" xr:uid="{B2E9E6EB-8023-4489-8A73-A0287B08BBDE}"/>
    <cellStyle name="Comma 22 2 2 2 5 2" xfId="24286" xr:uid="{654FDA45-3442-4BFD-A7A5-6A5FF96FD3B4}"/>
    <cellStyle name="Comma 22 2 2 2 5 3" xfId="33279" xr:uid="{5C5F480B-8419-40C6-A0F3-B633AEDE9E18}"/>
    <cellStyle name="Comma 22 2 2 2 5 4" xfId="17315" xr:uid="{1A2430FB-8A56-47C4-9B4D-B3C669B85838}"/>
    <cellStyle name="Comma 22 2 2 2 5 5" xfId="11814" xr:uid="{B4C1D3E6-C0AE-4D67-BE85-51E8FCDC63CD}"/>
    <cellStyle name="Comma 22 2 2 2 6" xfId="10413" xr:uid="{F4073F4A-5CB8-4056-A54D-E3C8740859A6}"/>
    <cellStyle name="Comma 22 2 2 2 6 2" xfId="36944" xr:uid="{33952C47-A6CC-496F-8665-EC189171FDB4}"/>
    <cellStyle name="Comma 22 2 2 2 6 3" xfId="27946" xr:uid="{D42CC3C6-3020-4747-A223-9A4BA8C66B07}"/>
    <cellStyle name="Comma 22 2 2 2 6 4" xfId="14898" xr:uid="{70BD9D5D-0029-411C-A85F-810596281FD0}"/>
    <cellStyle name="Comma 22 2 2 2 7" xfId="20715" xr:uid="{E1AF0994-2804-4D57-A09F-5D5C7581B7A3}"/>
    <cellStyle name="Comma 22 2 2 2 8" xfId="29730" xr:uid="{77237881-3E06-454E-AB4B-A0878635B162}"/>
    <cellStyle name="Comma 22 2 2 2 9" xfId="15667" xr:uid="{F25A5512-E091-4A79-BB2D-849965455C9F}"/>
    <cellStyle name="Comma 22 2 2 3" xfId="2586" xr:uid="{23491BE0-63CD-4C50-B000-C6D26E9B6B3A}"/>
    <cellStyle name="Comma 22 2 2 3 2" xfId="5209" xr:uid="{8FE23B5A-4F1D-4B26-9BA5-124F7DB9E8DD}"/>
    <cellStyle name="Comma 22 2 2 3 2 2" xfId="9506" xr:uid="{D775F32A-9A16-4B90-A508-492B1D0AE0BE}"/>
    <cellStyle name="Comma 22 2 2 3 2 2 2" xfId="36036" xr:uid="{69FEE07C-8550-49D8-9C67-D93B16FBC30E}"/>
    <cellStyle name="Comma 22 2 2 3 2 2 3" xfId="27042" xr:uid="{BF124ACD-F3D2-4D68-9179-5CD8838D64C4}"/>
    <cellStyle name="Comma 22 2 2 3 2 2 4" xfId="14271" xr:uid="{DAFDD356-E583-402C-B803-542560E9C7F1}"/>
    <cellStyle name="Comma 22 2 2 3 2 3" xfId="23040" xr:uid="{A4FBF528-4EBA-4C7E-96B3-5D6548ADC330}"/>
    <cellStyle name="Comma 22 2 2 3 2 4" xfId="32055" xr:uid="{0C832759-C09D-43FA-A8B4-CEB0174BA896}"/>
    <cellStyle name="Comma 22 2 2 3 2 5" xfId="19258" xr:uid="{265D41B5-B8E3-4D6B-B59B-823FDBBEB7AC}"/>
    <cellStyle name="Comma 22 2 2 3 3" xfId="7318" xr:uid="{8B4F1FBE-2F18-4691-9C60-633A510A2EAF}"/>
    <cellStyle name="Comma 22 2 2 3 3 2" xfId="24861" xr:uid="{CA30F2B7-78EE-4D81-A2F8-E93607054F6B}"/>
    <cellStyle name="Comma 22 2 2 3 3 3" xfId="33855" xr:uid="{1B6B9747-BBDF-4CB6-9BBE-915F8CDFFC34}"/>
    <cellStyle name="Comma 22 2 2 3 3 4" xfId="17611" xr:uid="{1B20A7E0-10E7-48C1-8E68-BE40782DB36D}"/>
    <cellStyle name="Comma 22 2 2 3 3 5" xfId="12343" xr:uid="{4A551D36-6BE1-48F7-A96B-AA95DA28C1EF}"/>
    <cellStyle name="Comma 22 2 2 3 4" xfId="21055" xr:uid="{0D96DECC-F446-4512-87CC-55F2903FA7A9}"/>
    <cellStyle name="Comma 22 2 2 3 5" xfId="30070" xr:uid="{8790D93D-300A-4FF6-B533-AC02F4E0869F}"/>
    <cellStyle name="Comma 22 2 2 3 6" xfId="16635" xr:uid="{827D6CA5-4BFE-4705-B2C4-B27841FDD2E2}"/>
    <cellStyle name="Comma 22 2 2 4" xfId="4395" xr:uid="{7779E340-51D3-4FDF-875C-F0759A4E4E36}"/>
    <cellStyle name="Comma 22 2 2 4 2" xfId="8809" xr:uid="{85B27E8B-CC65-4569-9E3E-254D0E0157FF}"/>
    <cellStyle name="Comma 22 2 2 4 2 2" xfId="26346" xr:uid="{81CE297A-0A97-4273-8FD8-35A44F52AE8C}"/>
    <cellStyle name="Comma 22 2 2 4 2 3" xfId="35342" xr:uid="{7A3D4BBA-122F-421D-A32F-5CBC6F6C9FBD}"/>
    <cellStyle name="Comma 22 2 2 4 2 4" xfId="18722" xr:uid="{60BFF567-FFA2-4E8C-A01C-6E492B1B6990}"/>
    <cellStyle name="Comma 22 2 2 4 2 5" xfId="13655" xr:uid="{DDDD92D7-29A7-4F1A-9A88-4F654EAABD12}"/>
    <cellStyle name="Comma 22 2 2 4 3" xfId="22402" xr:uid="{7065AD02-CFC9-4867-9313-2D6F0FB26906}"/>
    <cellStyle name="Comma 22 2 2 4 4" xfId="31417" xr:uid="{7C29F6B0-7D67-4FE3-B421-DB111632BB75}"/>
    <cellStyle name="Comma 22 2 2 4 5" xfId="16042" xr:uid="{AE1821A8-75C6-4708-BFE7-94B669CD6935}"/>
    <cellStyle name="Comma 22 2 2 5" xfId="3333" xr:uid="{41AAEC3D-4D8F-486E-8E79-97A2CEE8FAA5}"/>
    <cellStyle name="Comma 22 2 2 5 2" xfId="8027" xr:uid="{E7E41689-06FE-4682-8923-6AF6823C6454}"/>
    <cellStyle name="Comma 22 2 2 5 2 2" xfId="34564" xr:uid="{4E2AE08C-5BF8-4016-9C9F-A63E03586E1D}"/>
    <cellStyle name="Comma 22 2 2 5 2 3" xfId="25570" xr:uid="{4E2FDA6C-4358-40CC-9A06-5E37E30D3EFF}"/>
    <cellStyle name="Comma 22 2 2 5 2 4" xfId="13049" xr:uid="{66824E2C-6CD0-40B3-88E8-78B94D8CDD4F}"/>
    <cellStyle name="Comma 22 2 2 5 3" xfId="21497" xr:uid="{508BFA9F-86F3-4262-82BE-E5E07BC85F1F}"/>
    <cellStyle name="Comma 22 2 2 5 4" xfId="30512" xr:uid="{EAB2364D-7414-465E-BD05-EDC13C229BE1}"/>
    <cellStyle name="Comma 22 2 2 5 5" xfId="18163" xr:uid="{F5C9B461-096B-4095-AB4F-34FF584A7E57}"/>
    <cellStyle name="Comma 22 2 2 6" xfId="6456" xr:uid="{2BFC6B04-38F0-4390-BA7E-FF9C5A2D027F}"/>
    <cellStyle name="Comma 22 2 2 6 2" xfId="24006" xr:uid="{3576423B-D09B-4EA1-B936-638B457FC3AC}"/>
    <cellStyle name="Comma 22 2 2 6 3" xfId="33001" xr:uid="{70404653-C0A6-429C-8074-9881BCD49E31}"/>
    <cellStyle name="Comma 22 2 2 6 4" xfId="17194" xr:uid="{DE77B0C1-AFFC-4E09-A764-B2ABE3FDDE48}"/>
    <cellStyle name="Comma 22 2 2 6 5" xfId="11610" xr:uid="{F31540CA-6BE6-4214-9817-DA029A31BF8E}"/>
    <cellStyle name="Comma 22 2 2 7" xfId="10113" xr:uid="{74474F98-91B2-4827-B427-814ED168AB1C}"/>
    <cellStyle name="Comma 22 2 2 7 2" xfId="36646" xr:uid="{0E186972-40CF-44B2-A080-91F786C5FE42}"/>
    <cellStyle name="Comma 22 2 2 7 3" xfId="27648" xr:uid="{C3DA4550-13EB-4FB5-A371-5868E81A29AF}"/>
    <cellStyle name="Comma 22 2 2 7 4" xfId="14777" xr:uid="{29C9914A-D651-437C-A50E-15F4F69B6109}"/>
    <cellStyle name="Comma 22 2 2 8" xfId="20417" xr:uid="{79A2740F-C382-49C0-8041-0575BD242A52}"/>
    <cellStyle name="Comma 22 2 2 9" xfId="29432" xr:uid="{724631F6-60FD-4A23-A8C3-67A1A88AB2E3}"/>
    <cellStyle name="Comma 22 2 3" xfId="2428" xr:uid="{9BD2F111-337F-4CDB-8032-649271F1FA14}"/>
    <cellStyle name="Comma 22 2 3 2" xfId="5053" xr:uid="{DD011020-4EFC-4459-AF40-D12800E6A538}"/>
    <cellStyle name="Comma 22 2 3 2 2" xfId="9350" xr:uid="{9816B32C-79F7-42F1-AEFE-BFFFAB230D62}"/>
    <cellStyle name="Comma 22 2 3 2 2 2" xfId="35880" xr:uid="{7E321055-81B5-404F-B9E5-65B10E03502A}"/>
    <cellStyle name="Comma 22 2 3 2 2 3" xfId="26886" xr:uid="{35272DF3-C3A3-4BA9-94A9-EABF5A7C64F3}"/>
    <cellStyle name="Comma 22 2 3 2 2 4" xfId="14115" xr:uid="{239859F8-DCE1-4738-B12C-336A00D3FAF9}"/>
    <cellStyle name="Comma 22 2 3 2 3" xfId="22928" xr:uid="{B93CAD55-0752-40FB-867B-1F5D0BCC6B3B}"/>
    <cellStyle name="Comma 22 2 3 2 4" xfId="31943" xr:uid="{9848DB2F-F4B8-4284-AF17-C8D9FA16C0FB}"/>
    <cellStyle name="Comma 22 2 3 2 5" xfId="19103" xr:uid="{49A46DA5-6D69-4184-9723-83FB0485440B}"/>
    <cellStyle name="Comma 22 2 3 3" xfId="7162" xr:uid="{598071C6-F8D9-4732-846E-E2B46A382E28}"/>
    <cellStyle name="Comma 22 2 3 3 2" xfId="24705" xr:uid="{6807A1C6-1F5A-4F2D-8FDA-9EBB76252D48}"/>
    <cellStyle name="Comma 22 2 3 3 3" xfId="33699" xr:uid="{B18A29C1-49D8-4F47-A10B-CF6DED7C32DA}"/>
    <cellStyle name="Comma 22 2 3 3 4" xfId="17499" xr:uid="{E8F8D3F6-4ED0-416C-B1E1-C4EF3C3B931C}"/>
    <cellStyle name="Comma 22 2 3 3 5" xfId="12187" xr:uid="{3B3EA70C-6E53-46B0-88C8-862AC1D07D1F}"/>
    <cellStyle name="Comma 22 2 3 4" xfId="20943" xr:uid="{8883C951-A124-43C5-A82F-D496D30EC519}"/>
    <cellStyle name="Comma 22 2 3 5" xfId="29958" xr:uid="{14EB1A07-77B0-42F6-806E-7136B4816A6C}"/>
    <cellStyle name="Comma 22 2 3 6" xfId="16479" xr:uid="{1853CA54-06B9-4476-AEBD-A141153B94D9}"/>
    <cellStyle name="Comma 22 2 4" xfId="3964" xr:uid="{2D48BF94-73B0-45B8-B460-23771065852E}"/>
    <cellStyle name="Comma 22 2 4 2" xfId="8546" xr:uid="{935B9146-AFF3-4EE1-9930-C5F98AFB0EA8}"/>
    <cellStyle name="Comma 22 2 4 2 2" xfId="26087" xr:uid="{8B879F35-BDE9-4061-BE66-8B7A10F137C0}"/>
    <cellStyle name="Comma 22 2 4 2 3" xfId="35081" xr:uid="{4C9BC532-C288-4A75-99DB-A8ADC84E053F}"/>
    <cellStyle name="Comma 22 2 4 2 4" xfId="18610" xr:uid="{230990AC-D188-4D8B-89EB-598DD36B2404}"/>
    <cellStyle name="Comma 22 2 4 2 5" xfId="13509" xr:uid="{686054EC-87E4-43E3-8E84-88D7E7970642}"/>
    <cellStyle name="Comma 22 2 4 3" xfId="21971" xr:uid="{37867609-F64B-474B-B41C-7A6093FA276D}"/>
    <cellStyle name="Comma 22 2 4 4" xfId="30986" xr:uid="{6BB47F9B-13C5-47A7-B960-B613D362E9EF}"/>
    <cellStyle name="Comma 22 2 4 5" xfId="15930" xr:uid="{4E22D1D7-4B8B-4F88-BF73-898D14B73B0C}"/>
    <cellStyle name="Comma 22 2 5" xfId="3176" xr:uid="{3DDB6334-0DAB-4593-B7ED-F9F0BED1D84F}"/>
    <cellStyle name="Comma 22 2 5 2" xfId="7871" xr:uid="{C1E3E87C-C6A9-4A5F-9424-902E6A91555C}"/>
    <cellStyle name="Comma 22 2 5 2 2" xfId="34408" xr:uid="{9AFC9CEC-E98E-45D8-9215-A237CA22E3C6}"/>
    <cellStyle name="Comma 22 2 5 2 3" xfId="25414" xr:uid="{745447DF-7618-4728-8BD3-7D31879029FF}"/>
    <cellStyle name="Comma 22 2 5 2 4" xfId="12893" xr:uid="{47DD350E-4913-4F50-8154-71FD3EAB9AAA}"/>
    <cellStyle name="Comma 22 2 5 3" xfId="21385" xr:uid="{9122C3A8-CCAD-4638-9FFE-1A0CF864E923}"/>
    <cellStyle name="Comma 22 2 5 4" xfId="30400" xr:uid="{87B4A0DD-CC06-4300-82BE-DDEF13351C3B}"/>
    <cellStyle name="Comma 22 2 5 5" xfId="18007" xr:uid="{628EDF45-8C65-47AA-9CF1-9BBE6D2E00DA}"/>
    <cellStyle name="Comma 22 2 6" xfId="6126" xr:uid="{E4D220E5-0A78-452B-A791-B71DF09507B6}"/>
    <cellStyle name="Comma 22 2 6 2" xfId="23682" xr:uid="{EB5F146D-4DF6-4C64-9003-337E91059599}"/>
    <cellStyle name="Comma 22 2 6 3" xfId="32679" xr:uid="{C0ECF5A0-D7CA-4CCA-8239-A3268135F691}"/>
    <cellStyle name="Comma 22 2 6 4" xfId="17082" xr:uid="{B7F360AC-44F6-494F-B5C4-7A4EF5C1995D}"/>
    <cellStyle name="Comma 22 2 6 5" xfId="11413" xr:uid="{0E41470D-ABB5-40AB-AFC9-CD6621F81EE8}"/>
    <cellStyle name="Comma 22 2 7" xfId="8599" xr:uid="{BE3306A7-8B25-4019-BBE4-1DC78F5240D7}"/>
    <cellStyle name="Comma 22 2 7 2" xfId="35133" xr:uid="{E4FD28ED-970F-4BE3-B8A6-B7EDBEE5417C}"/>
    <cellStyle name="Comma 22 2 7 3" xfId="26139" xr:uid="{2EDA9B0A-6F17-4D13-ACFE-6596284A9AE1}"/>
    <cellStyle name="Comma 22 2 7 4" xfId="13536" xr:uid="{800183D1-DB3E-4E4F-BB0D-B77496EDCE2D}"/>
    <cellStyle name="Comma 22 2 8" xfId="8680" xr:uid="{DF2B07AA-CD32-4810-8944-EF964E971646}"/>
    <cellStyle name="Comma 22 2 8 2" xfId="15071" xr:uid="{FE6367E2-B7E4-44A7-ABD5-71F0459730B4}"/>
    <cellStyle name="Comma 22 2 8 2 2" xfId="37836" xr:uid="{AEB760EF-CAB9-4BB9-9898-12BF89421BB3}"/>
    <cellStyle name="Comma 22 2 8 3" xfId="35211" xr:uid="{D7AE3C73-C610-4C3C-B66E-F3E794CD2194}"/>
    <cellStyle name="Comma 22 2 8 4" xfId="26217" xr:uid="{6601C586-5B11-4A81-8665-A61F761412E2}"/>
    <cellStyle name="Comma 22 2 9" xfId="19987" xr:uid="{CEF2092B-FE2A-4C98-B657-FEE0E1F04E41}"/>
    <cellStyle name="Comma 22 3" xfId="1250" xr:uid="{EA13C684-573D-4D28-A456-9F0B94FF9EA4}"/>
    <cellStyle name="Comma 22 3 10" xfId="15427" xr:uid="{8351E2B5-EAC2-4182-8E56-71638006C953}"/>
    <cellStyle name="Comma 22 3 2" xfId="1752" xr:uid="{3122F003-9039-4773-ADAC-2BFE8B05BAA4}"/>
    <cellStyle name="Comma 22 3 2 2" xfId="2715" xr:uid="{87A2B35B-3235-4B5F-A2E2-BE4B4157F58C}"/>
    <cellStyle name="Comma 22 3 2 2 2" xfId="5337" xr:uid="{F16829EF-3CBA-424A-8FB9-3B4AD8E1BE06}"/>
    <cellStyle name="Comma 22 3 2 2 2 2" xfId="9634" xr:uid="{AE032B5D-A1C3-419D-A98E-930232D4A938}"/>
    <cellStyle name="Comma 22 3 2 2 2 2 2" xfId="36164" xr:uid="{55C22FB9-D14D-42FC-968F-73C861870E72}"/>
    <cellStyle name="Comma 22 3 2 2 2 2 3" xfId="27170" xr:uid="{227482A0-5646-4398-81C0-E9CAE25476C0}"/>
    <cellStyle name="Comma 22 3 2 2 2 2 4" xfId="14399" xr:uid="{53F3D1C4-8B6A-4455-972A-39C845FC51FE}"/>
    <cellStyle name="Comma 22 3 2 2 2 3" xfId="23116" xr:uid="{A619AC99-41FD-4712-B85A-45687BD11927}"/>
    <cellStyle name="Comma 22 3 2 2 2 4" xfId="32131" xr:uid="{F42DC3E7-B445-41F6-AF20-41581FBDDFE0}"/>
    <cellStyle name="Comma 22 3 2 2 2 5" xfId="19386" xr:uid="{EE7431C4-DFE7-40EB-9FBF-A8BD068CFD06}"/>
    <cellStyle name="Comma 22 3 2 2 3" xfId="7446" xr:uid="{886B9D71-298D-46E7-BC3B-00FB2D7A2AF3}"/>
    <cellStyle name="Comma 22 3 2 2 3 2" xfId="24989" xr:uid="{06F36EF7-3D8A-4CB5-8691-37E64EC0EA33}"/>
    <cellStyle name="Comma 22 3 2 2 3 3" xfId="33983" xr:uid="{C71D4AB3-FCDF-47FE-ACC2-8DDE0D9AE6C1}"/>
    <cellStyle name="Comma 22 3 2 2 3 4" xfId="17687" xr:uid="{C22AC181-259F-47D4-BDC4-9916117270E8}"/>
    <cellStyle name="Comma 22 3 2 2 3 5" xfId="12471" xr:uid="{99C48C74-84AA-4D19-9978-2488DB6E06DD}"/>
    <cellStyle name="Comma 22 3 2 2 4" xfId="21131" xr:uid="{B9DE2B5A-6C07-4EFC-81F4-14B6F7777419}"/>
    <cellStyle name="Comma 22 3 2 2 5" xfId="30146" xr:uid="{80748B61-8739-4D8F-8EE4-9DFE5CE56FD2}"/>
    <cellStyle name="Comma 22 3 2 2 6" xfId="16763" xr:uid="{0FB91ABC-4CDF-4B92-B427-71757849C1E4}"/>
    <cellStyle name="Comma 22 3 2 3" xfId="4648" xr:uid="{30FC5226-DF17-4849-A2E4-1624BA7F612C}"/>
    <cellStyle name="Comma 22 3 2 3 2" xfId="8973" xr:uid="{14B3347C-EDE7-4E66-9CD7-A851F9689DF5}"/>
    <cellStyle name="Comma 22 3 2 3 2 2" xfId="26509" xr:uid="{2167D5C3-FC87-4B92-A2E3-4E68BADA231C}"/>
    <cellStyle name="Comma 22 3 2 3 2 3" xfId="35504" xr:uid="{1DDDDF1D-774E-49D7-AB00-7BF533883272}"/>
    <cellStyle name="Comma 22 3 2 3 2 4" xfId="18798" xr:uid="{746EB46E-BD6F-423B-9EAB-66CD05EA66DB}"/>
    <cellStyle name="Comma 22 3 2 3 2 5" xfId="13749" xr:uid="{F9542108-E26E-4EC1-947B-C47ECA0552F1}"/>
    <cellStyle name="Comma 22 3 2 3 3" xfId="22655" xr:uid="{D8FF53A9-0E3D-4CF4-BD7C-8002CD4C998E}"/>
    <cellStyle name="Comma 22 3 2 3 4" xfId="31670" xr:uid="{DEAA366C-EC9B-42C2-80CC-D77B1BC49BF0}"/>
    <cellStyle name="Comma 22 3 2 3 5" xfId="16118" xr:uid="{0CEC80A1-5F17-48FD-BD43-771D5E347F72}"/>
    <cellStyle name="Comma 22 3 2 4" xfId="3464" xr:uid="{81A4CB3E-61E5-4E10-B6BF-82B057F3760C}"/>
    <cellStyle name="Comma 22 3 2 4 2" xfId="8155" xr:uid="{01D2F675-E25A-4693-9A94-A7D23B1AA839}"/>
    <cellStyle name="Comma 22 3 2 4 2 2" xfId="34692" xr:uid="{C350090C-3E16-4BC1-9521-306F92D8AFF8}"/>
    <cellStyle name="Comma 22 3 2 4 2 3" xfId="25698" xr:uid="{4611A0E3-70E1-4119-A96D-E316DAFED514}"/>
    <cellStyle name="Comma 22 3 2 4 2 4" xfId="13177" xr:uid="{B2239FAF-56E3-4217-BC3C-EE65E5108FDE}"/>
    <cellStyle name="Comma 22 3 2 4 3" xfId="21573" xr:uid="{E2B74F5F-C20B-4688-BF56-159FD78C1CAD}"/>
    <cellStyle name="Comma 22 3 2 4 4" xfId="30588" xr:uid="{1541AD08-B9D3-4116-81DD-4955A460381C}"/>
    <cellStyle name="Comma 22 3 2 4 5" xfId="18291" xr:uid="{ED70B54D-6B6C-4876-A858-73F7F8BB75E2}"/>
    <cellStyle name="Comma 22 3 2 5" xfId="6684" xr:uid="{BECFD137-BD54-4B18-8F35-89F9624D2DB5}"/>
    <cellStyle name="Comma 22 3 2 5 2" xfId="24230" xr:uid="{0F461C62-5ABC-47E7-9A1E-A04D7B191D7E}"/>
    <cellStyle name="Comma 22 3 2 5 3" xfId="33223" xr:uid="{E457C1CD-974E-4F60-A7A1-7930666B3525}"/>
    <cellStyle name="Comma 22 3 2 5 4" xfId="17270" xr:uid="{D4D9020C-18AE-41F8-A1AD-9396F5D8E614}"/>
    <cellStyle name="Comma 22 3 2 5 5" xfId="11758" xr:uid="{A4680B97-B6F0-4F55-9DCC-C2FF23C019AD}"/>
    <cellStyle name="Comma 22 3 2 6" xfId="10368" xr:uid="{87D9B88C-0C88-402A-AE56-DE201BDC4D6D}"/>
    <cellStyle name="Comma 22 3 2 6 2" xfId="36899" xr:uid="{29CE4E2E-6AD7-4A9B-8A4E-53DE7B28A130}"/>
    <cellStyle name="Comma 22 3 2 6 3" xfId="27901" xr:uid="{C9333FED-6E24-4ACA-A2AF-025B9DE74874}"/>
    <cellStyle name="Comma 22 3 2 6 4" xfId="14853" xr:uid="{7057E09F-4EE6-47FD-8E48-F6A12008EB80}"/>
    <cellStyle name="Comma 22 3 2 7" xfId="20670" xr:uid="{63579BDD-FEEC-4FF5-BBC2-3FF30E4B1AB2}"/>
    <cellStyle name="Comma 22 3 2 8" xfId="29685" xr:uid="{F4363736-BE0C-430C-BD0D-49929625299B}"/>
    <cellStyle name="Comma 22 3 2 9" xfId="15611" xr:uid="{2AC4C46C-0602-4AFF-A8A5-2991A3C798E5}"/>
    <cellStyle name="Comma 22 3 3" xfId="2530" xr:uid="{79DC0437-9D29-4E6A-8965-708DEE2D811D}"/>
    <cellStyle name="Comma 22 3 3 2" xfId="5153" xr:uid="{E3060C79-54A2-4F91-8EEC-6C60EBC95FF2}"/>
    <cellStyle name="Comma 22 3 3 2 2" xfId="9450" xr:uid="{018BB10A-E6E8-47F2-BB82-6FFEB50BE360}"/>
    <cellStyle name="Comma 22 3 3 2 2 2" xfId="35980" xr:uid="{63838431-FF43-4A9B-9DCC-DC7754FF63B4}"/>
    <cellStyle name="Comma 22 3 3 2 2 3" xfId="26986" xr:uid="{BA9D30E2-0498-469C-AB85-21BA19837992}"/>
    <cellStyle name="Comma 22 3 3 2 2 4" xfId="14215" xr:uid="{2924E348-3DF6-4772-83A7-0734505B6F2F}"/>
    <cellStyle name="Comma 22 3 3 2 3" xfId="22995" xr:uid="{9A3295DB-6FBD-4D74-AFF7-3E354B8055AA}"/>
    <cellStyle name="Comma 22 3 3 2 4" xfId="32010" xr:uid="{6F5F72D7-3C1A-48CD-804E-1E19D8531831}"/>
    <cellStyle name="Comma 22 3 3 2 5" xfId="19202" xr:uid="{749A05DF-604F-43C9-B34B-195F0D64E015}"/>
    <cellStyle name="Comma 22 3 3 3" xfId="7262" xr:uid="{DEFB0911-EEB0-4A68-BED2-08B44238D1CB}"/>
    <cellStyle name="Comma 22 3 3 3 2" xfId="24805" xr:uid="{3E008586-9933-4A73-BE54-7B0BE9715C14}"/>
    <cellStyle name="Comma 22 3 3 3 3" xfId="33799" xr:uid="{45E484EB-155D-46DD-A997-44F7FB6CB317}"/>
    <cellStyle name="Comma 22 3 3 3 4" xfId="17566" xr:uid="{53450EED-A12B-45C4-9687-5E8456661C61}"/>
    <cellStyle name="Comma 22 3 3 3 5" xfId="12287" xr:uid="{88E66C1C-0959-4609-B001-B675938910C9}"/>
    <cellStyle name="Comma 22 3 3 4" xfId="21010" xr:uid="{5E5A4442-DD87-4A48-8B15-739B471C5AD7}"/>
    <cellStyle name="Comma 22 3 3 5" xfId="30025" xr:uid="{D45FC979-81A2-4657-B8A9-96C8232C1C37}"/>
    <cellStyle name="Comma 22 3 3 6" xfId="16579" xr:uid="{C81E8CF0-8ECF-40B0-BAFF-748390085694}"/>
    <cellStyle name="Comma 22 3 4" xfId="4233" xr:uid="{810B3F5D-80FC-43DB-99E1-3751EA42CE7A}"/>
    <cellStyle name="Comma 22 3 4 2" xfId="8710" xr:uid="{6C3C5C46-5666-4022-ABC9-95A348E94D15}"/>
    <cellStyle name="Comma 22 3 4 2 2" xfId="26247" xr:uid="{E66A2739-23C5-49E4-82A0-01FA394D2DF3}"/>
    <cellStyle name="Comma 22 3 4 2 3" xfId="35242" xr:uid="{B697E403-415D-4566-9C05-3C33B6788D4A}"/>
    <cellStyle name="Comma 22 3 4 2 4" xfId="18677" xr:uid="{8DB2E0BA-BE6A-4681-B6B4-0B46EE681E6D}"/>
    <cellStyle name="Comma 22 3 4 2 5" xfId="13598" xr:uid="{BBA4DBA6-9EC1-469D-B413-022FF2F1C9E8}"/>
    <cellStyle name="Comma 22 3 4 3" xfId="22240" xr:uid="{D843D354-5A14-48EF-A05C-76293676C823}"/>
    <cellStyle name="Comma 22 3 4 4" xfId="31255" xr:uid="{12C4FEC7-7722-4003-B580-5F0B0D589417}"/>
    <cellStyle name="Comma 22 3 4 5" xfId="15997" xr:uid="{7C1D4A9B-9D31-49B1-B0F7-D7773C9F8A8D}"/>
    <cellStyle name="Comma 22 3 5" xfId="3276" xr:uid="{18552047-69DA-433D-930F-F781E53F90D4}"/>
    <cellStyle name="Comma 22 3 5 2" xfId="7971" xr:uid="{DC9A7813-E400-46B1-8E56-42D75C39538C}"/>
    <cellStyle name="Comma 22 3 5 2 2" xfId="34508" xr:uid="{729DCCD4-3260-41FB-8F10-34EE644D7640}"/>
    <cellStyle name="Comma 22 3 5 2 3" xfId="25514" xr:uid="{01AA66A9-06D7-4B3C-921C-732AD3DE4C95}"/>
    <cellStyle name="Comma 22 3 5 2 4" xfId="12993" xr:uid="{0F7087D1-BFBD-4850-B85C-391FF1451934}"/>
    <cellStyle name="Comma 22 3 5 3" xfId="21452" xr:uid="{CA1E1CB7-EF3F-4E42-8901-2737C34ED04E}"/>
    <cellStyle name="Comma 22 3 5 4" xfId="30467" xr:uid="{CB67191F-65B1-47AC-8334-B5A8DF4B3E76}"/>
    <cellStyle name="Comma 22 3 5 5" xfId="18107" xr:uid="{AE1FCD2F-BE7C-436C-904F-D05929960935}"/>
    <cellStyle name="Comma 22 3 6" xfId="6344" xr:uid="{99D27D2F-82C3-43A6-BB1F-CDE9AF6789BF}"/>
    <cellStyle name="Comma 22 3 6 2" xfId="23895" xr:uid="{0AA32203-EC9C-4968-B04A-35EBB9B0985B}"/>
    <cellStyle name="Comma 22 3 6 3" xfId="32893" xr:uid="{1C8E4AB1-2AD4-4C27-9C80-F75E558DD79B}"/>
    <cellStyle name="Comma 22 3 6 4" xfId="17149" xr:uid="{5EC7B3A1-D235-4048-807F-74B385C001E9}"/>
    <cellStyle name="Comma 22 3 6 5" xfId="11544" xr:uid="{9FFC961E-00F2-4E5F-BDA9-C7B5405CB36C}"/>
    <cellStyle name="Comma 22 3 7" xfId="6386" xr:uid="{98D6EF88-F2A6-4765-8888-20433DA5FB8F}"/>
    <cellStyle name="Comma 22 3 7 2" xfId="32933" xr:uid="{235746A7-875A-4D52-A205-269507A6B0AB}"/>
    <cellStyle name="Comma 22 3 7 3" xfId="23937" xr:uid="{17F2C402-F6AD-4527-B128-AD2E2A4ED56D}"/>
    <cellStyle name="Comma 22 3 7 4" xfId="11573" xr:uid="{E4097433-25F1-483C-BFE7-2B62B4B5FDFF}"/>
    <cellStyle name="Comma 22 3 8" xfId="20255" xr:uid="{88D763F7-D3CD-4CBB-A036-35CF13760864}"/>
    <cellStyle name="Comma 22 3 9" xfId="29270" xr:uid="{FA725856-C7D2-4D62-9EBA-5845EB4D472A}"/>
    <cellStyle name="Comma 22 4" xfId="2367" xr:uid="{4BC337CA-37D8-40B7-996F-802CF8508C41}"/>
    <cellStyle name="Comma 22 4 2" xfId="4996" xr:uid="{62CAB69A-DF37-4AF6-927C-D2796FC6DCAE}"/>
    <cellStyle name="Comma 22 4 2 2" xfId="9294" xr:uid="{3F15CE58-7197-419B-9BB8-60D6DA65CE9C}"/>
    <cellStyle name="Comma 22 4 2 2 2" xfId="35824" xr:uid="{1A753A17-61F2-4415-AF3C-674E4EAFE83D}"/>
    <cellStyle name="Comma 22 4 2 2 3" xfId="26830" xr:uid="{5783158A-857C-4B13-A6AE-1B7066F20771}"/>
    <cellStyle name="Comma 22 4 2 2 4" xfId="14059" xr:uid="{63F93D40-1073-4932-9C97-80DBC6A5B49B}"/>
    <cellStyle name="Comma 22 4 2 3" xfId="22882" xr:uid="{47BE632E-498E-4B5B-919F-A51CAA70541C}"/>
    <cellStyle name="Comma 22 4 2 4" xfId="31897" xr:uid="{1790AE15-8819-4A54-A0B7-6CBF3DEE0A5B}"/>
    <cellStyle name="Comma 22 4 2 5" xfId="19048" xr:uid="{AD85A48A-F72C-41B5-B0A4-46361D5AC74B}"/>
    <cellStyle name="Comma 22 4 3" xfId="7105" xr:uid="{3B1B9311-9522-4132-BE9D-900B668FB04B}"/>
    <cellStyle name="Comma 22 4 3 2" xfId="24648" xr:uid="{453EE3C5-95FF-4647-95D6-1C2EF9201F66}"/>
    <cellStyle name="Comma 22 4 3 3" xfId="33642" xr:uid="{C142C11E-D0F4-432F-89EF-7FCF011F5B10}"/>
    <cellStyle name="Comma 22 4 3 4" xfId="17454" xr:uid="{FCE1142A-F606-472E-88E1-A5F3BB67E700}"/>
    <cellStyle name="Comma 22 4 3 5" xfId="12131" xr:uid="{FCFE3F54-626F-4EBC-B698-7D44B2FF3843}"/>
    <cellStyle name="Comma 22 4 4" xfId="20897" xr:uid="{7E06AE32-9EB6-49B3-931D-C0B8DDE01DC2}"/>
    <cellStyle name="Comma 22 4 5" xfId="29912" xr:uid="{FE727D92-7041-4545-8754-3A717BE5C5CD}"/>
    <cellStyle name="Comma 22 4 6" xfId="16423" xr:uid="{DFCD0C96-FB75-4221-A82E-C7A5F36FD44B}"/>
    <cellStyle name="Comma 22 5" xfId="3804" xr:uid="{7095FB7E-165A-47AE-933C-39E4EA9F14C8}"/>
    <cellStyle name="Comma 22 5 2" xfId="8453" xr:uid="{46C1F690-8E5B-4A93-BECA-6F56ADAAFBC2}"/>
    <cellStyle name="Comma 22 5 2 2" xfId="25995" xr:uid="{982A4046-5CED-4BBE-9F42-423BAF0E868A}"/>
    <cellStyle name="Comma 22 5 2 3" xfId="34988" xr:uid="{B1486B36-B7F8-48F3-84F2-86E39EDD67D2}"/>
    <cellStyle name="Comma 22 5 2 4" xfId="18565" xr:uid="{A22C336E-0899-4D23-AAAD-C23E11DBC3E2}"/>
    <cellStyle name="Comma 22 5 2 5" xfId="13455" xr:uid="{0F40199A-9ECC-4EFC-8CFE-BFC9E7049083}"/>
    <cellStyle name="Comma 22 5 3" xfId="21811" xr:uid="{71B9C370-5AA1-4494-A648-695A296C6471}"/>
    <cellStyle name="Comma 22 5 4" xfId="30826" xr:uid="{48BD9A28-F72B-4A2A-8B88-C99D37454860}"/>
    <cellStyle name="Comma 22 5 5" xfId="15885" xr:uid="{27EB9BDC-D744-46C5-8F6B-464BE18EF71C}"/>
    <cellStyle name="Comma 22 6" xfId="3120" xr:uid="{72E1B46E-8F58-42E3-90F7-000D846BB49A}"/>
    <cellStyle name="Comma 22 6 2" xfId="7815" xr:uid="{7B27D738-09D3-46CB-921B-03FD3597893A}"/>
    <cellStyle name="Comma 22 6 2 2" xfId="34352" xr:uid="{6B07348C-47C8-4E09-90E2-EA7D560D10EF}"/>
    <cellStyle name="Comma 22 6 2 3" xfId="25358" xr:uid="{43AEF882-AA82-459D-B425-C65E5B46C340}"/>
    <cellStyle name="Comma 22 6 2 4" xfId="12837" xr:uid="{9A67D542-8107-4C15-8641-6F90F966DFBD}"/>
    <cellStyle name="Comma 22 6 3" xfId="21340" xr:uid="{D024DCF2-9C26-485E-88B2-E1A00D251556}"/>
    <cellStyle name="Comma 22 6 4" xfId="30355" xr:uid="{7A0D782C-3819-4AB4-B82A-48C82A780B99}"/>
    <cellStyle name="Comma 22 6 5" xfId="17951" xr:uid="{194F9249-557C-4401-8CC6-23F32FD63CA0}"/>
    <cellStyle name="Comma 22 7" xfId="5991" xr:uid="{57311101-162C-499E-B258-FBC9734DC137}"/>
    <cellStyle name="Comma 22 7 2" xfId="23551" xr:uid="{DC47D6EA-641F-446E-AAB0-CB90E47D7DE2}"/>
    <cellStyle name="Comma 22 7 3" xfId="32549" xr:uid="{CCABF55E-0BA0-4D77-AEA8-E635742A9951}"/>
    <cellStyle name="Comma 22 7 4" xfId="17037" xr:uid="{CA5E1053-3C72-4B94-845F-A2AB070B9A1E}"/>
    <cellStyle name="Comma 22 7 5" xfId="11341" xr:uid="{A2FEACAE-3D9A-4C5C-8FA3-B4D61AB86C0A}"/>
    <cellStyle name="Comma 22 8" xfId="6212" xr:uid="{6DE23323-A25C-43CF-A4C8-7902797A9E8F}"/>
    <cellStyle name="Comma 22 8 2" xfId="32763" xr:uid="{26275611-80CB-407B-B3FD-7CB85A7B580E}"/>
    <cellStyle name="Comma 22 8 3" xfId="23767" xr:uid="{18C16F48-9B4D-4313-BBCC-7B7514937EBE}"/>
    <cellStyle name="Comma 22 8 4" xfId="11461" xr:uid="{210B9D58-6217-4F4E-9735-CEFD840B7B44}"/>
    <cellStyle name="Comma 22 9" xfId="8861" xr:uid="{E5FC7880-60FC-45D9-A088-6AD337C939D1}"/>
    <cellStyle name="Comma 22 9 2" xfId="15087" xr:uid="{F16F09B2-497C-45A2-AEA0-A4B912A0E71E}"/>
    <cellStyle name="Comma 22 9 2 2" xfId="37852" xr:uid="{D9A767C8-EB7A-4461-996A-FF745A3F6B03}"/>
    <cellStyle name="Comma 22 9 3" xfId="35394" xr:uid="{FFD47F5C-F1F1-4D6E-BBC9-5E159961F887}"/>
    <cellStyle name="Comma 22 9 4" xfId="26398" xr:uid="{9850B091-7234-469C-A551-04AFF7E99299}"/>
    <cellStyle name="Comma 23" xfId="653" xr:uid="{B624726C-9ACE-4F4A-AC1D-F0224F6DEA29}"/>
    <cellStyle name="Comma 23 10" xfId="19833" xr:uid="{A3A9862E-743E-42B0-AD88-16ECD9F587FD}"/>
    <cellStyle name="Comma 23 11" xfId="28846" xr:uid="{68702612-9C44-4A54-A78E-18E2380FC553}"/>
    <cellStyle name="Comma 23 12" xfId="15274" xr:uid="{D67A4C1A-5775-4ED9-897D-CC771A2F6760}"/>
    <cellStyle name="Comma 23 2" xfId="894" xr:uid="{37FC31DD-94C6-4474-B0D7-EA15D6E90128}"/>
    <cellStyle name="Comma 23 2 10" xfId="29006" xr:uid="{00BEA27F-049A-4EBB-9731-63ACD0F50AC0}"/>
    <cellStyle name="Comma 23 2 11" xfId="15330" xr:uid="{1D18C8A2-E47F-415E-81A5-4FB6C0D64247}"/>
    <cellStyle name="Comma 23 2 2" xfId="1428" xr:uid="{089A8803-82F9-446A-9852-C415A8A53BC0}"/>
    <cellStyle name="Comma 23 2 2 10" xfId="15486" xr:uid="{33ECB564-0C88-4CCB-91F5-DCADCAFFE6E8}"/>
    <cellStyle name="Comma 23 2 2 2" xfId="1811" xr:uid="{8F48F8B6-C629-49C2-8E57-C411858AFF5C}"/>
    <cellStyle name="Comma 23 2 2 2 2" xfId="2774" xr:uid="{B5550E2E-5CE1-43EC-B955-E14D820A89C9}"/>
    <cellStyle name="Comma 23 2 2 2 2 2" xfId="5396" xr:uid="{14070071-AF33-46A9-9496-99862D80E745}"/>
    <cellStyle name="Comma 23 2 2 2 2 2 2" xfId="9693" xr:uid="{0FA21713-1DB5-48EF-8DA2-B71B5799DBC4}"/>
    <cellStyle name="Comma 23 2 2 2 2 2 2 2" xfId="36223" xr:uid="{ED0CF09E-F2DA-491D-AA2E-5BE40AF6CBFE}"/>
    <cellStyle name="Comma 23 2 2 2 2 2 2 3" xfId="27229" xr:uid="{6EF3E20D-343E-45FF-9176-2DD9CC3B4E3E}"/>
    <cellStyle name="Comma 23 2 2 2 2 2 2 4" xfId="14458" xr:uid="{444BDC50-1859-4B7D-B525-A3BC9C19BC40}"/>
    <cellStyle name="Comma 23 2 2 2 2 2 3" xfId="23164" xr:uid="{7A788F45-5009-41E2-9638-C51668C7AB42}"/>
    <cellStyle name="Comma 23 2 2 2 2 2 4" xfId="32179" xr:uid="{6E51B07B-79EA-44EF-985A-9FEA84E468AF}"/>
    <cellStyle name="Comma 23 2 2 2 2 2 5" xfId="19445" xr:uid="{046CB070-42DE-4553-857A-212240C8EC80}"/>
    <cellStyle name="Comma 23 2 2 2 2 3" xfId="7505" xr:uid="{E1F33FE8-3210-416E-A48B-8BB63E85A581}"/>
    <cellStyle name="Comma 23 2 2 2 2 3 2" xfId="25048" xr:uid="{F3404807-A26D-4776-8880-1E02CAB18BC6}"/>
    <cellStyle name="Comma 23 2 2 2 2 3 3" xfId="34042" xr:uid="{33A8C100-5BAC-4EDB-B1ED-11A706DD76FB}"/>
    <cellStyle name="Comma 23 2 2 2 2 3 4" xfId="17735" xr:uid="{559EC5E7-748A-4413-8964-8A1DC27BB16F}"/>
    <cellStyle name="Comma 23 2 2 2 2 3 5" xfId="12530" xr:uid="{87EF6604-CF94-4771-817A-21581896862C}"/>
    <cellStyle name="Comma 23 2 2 2 2 4" xfId="21179" xr:uid="{69BC34DF-B46A-41FD-A35D-15C937F9FD35}"/>
    <cellStyle name="Comma 23 2 2 2 2 5" xfId="30194" xr:uid="{2B1CBEB7-036F-423B-962B-035B6623DFA1}"/>
    <cellStyle name="Comma 23 2 2 2 2 6" xfId="16822" xr:uid="{454BD5B4-46C6-408D-98B7-162DF43FE6CF}"/>
    <cellStyle name="Comma 23 2 2 2 3" xfId="4696" xr:uid="{ADF4EB41-0B69-4D2F-AF51-F48A1ADC4CFF}"/>
    <cellStyle name="Comma 23 2 2 2 3 2" xfId="9021" xr:uid="{3571362F-BBCA-41A3-84E9-CDBF1BB30C96}"/>
    <cellStyle name="Comma 23 2 2 2 3 2 2" xfId="26557" xr:uid="{8E8FBF10-5ED1-4B87-9AF1-C8C533934772}"/>
    <cellStyle name="Comma 23 2 2 2 3 2 3" xfId="35552" xr:uid="{C053EDF9-26B9-49FB-9040-A7DF690ED20A}"/>
    <cellStyle name="Comma 23 2 2 2 3 2 4" xfId="18846" xr:uid="{18C2E34E-00AE-4511-948D-25A973D54263}"/>
    <cellStyle name="Comma 23 2 2 2 3 2 5" xfId="13797" xr:uid="{3129F655-F75D-4165-91EE-502BBE52A164}"/>
    <cellStyle name="Comma 23 2 2 2 3 3" xfId="22703" xr:uid="{C75177E7-B7A6-4FB3-8809-623C6ED0A434}"/>
    <cellStyle name="Comma 23 2 2 2 3 4" xfId="31718" xr:uid="{8DDB9D2E-2007-46F7-AB87-17C65BEA76CF}"/>
    <cellStyle name="Comma 23 2 2 2 3 5" xfId="16166" xr:uid="{F2AB36BB-1103-4EE6-89E6-E400F536DE0D}"/>
    <cellStyle name="Comma 23 2 2 2 4" xfId="3523" xr:uid="{C2E31361-832C-4F78-97AF-63BD034FCF9C}"/>
    <cellStyle name="Comma 23 2 2 2 4 2" xfId="8214" xr:uid="{A5E11661-69CB-499C-AFC0-EF302357B71F}"/>
    <cellStyle name="Comma 23 2 2 2 4 2 2" xfId="34751" xr:uid="{24CB7F05-6F37-4826-A730-F50F2AD7D377}"/>
    <cellStyle name="Comma 23 2 2 2 4 2 3" xfId="25757" xr:uid="{9D07717C-D261-4BC8-8101-51FB4AE2D748}"/>
    <cellStyle name="Comma 23 2 2 2 4 2 4" xfId="13236" xr:uid="{27A7A757-E212-465D-BBDA-0435C1CF61D3}"/>
    <cellStyle name="Comma 23 2 2 2 4 3" xfId="21621" xr:uid="{0A7BE242-DB06-4407-88E2-690B595751C3}"/>
    <cellStyle name="Comma 23 2 2 2 4 4" xfId="30636" xr:uid="{0A357B10-E271-4A95-B342-2C8D6A223036}"/>
    <cellStyle name="Comma 23 2 2 2 4 5" xfId="18350" xr:uid="{77C1F237-57EE-4894-A76D-B84C7B70CDC6}"/>
    <cellStyle name="Comma 23 2 2 2 5" xfId="6743" xr:uid="{67C0ED7B-8A85-466B-971A-F7B4C74050C6}"/>
    <cellStyle name="Comma 23 2 2 2 5 2" xfId="24289" xr:uid="{F2204827-70E0-4B17-BDAB-0D83D49215FC}"/>
    <cellStyle name="Comma 23 2 2 2 5 3" xfId="33282" xr:uid="{54E79003-DD35-435B-A8D8-1C3BA17E314F}"/>
    <cellStyle name="Comma 23 2 2 2 5 4" xfId="17318" xr:uid="{17C932AC-E12A-4AC9-8EE3-65516FD3B8D5}"/>
    <cellStyle name="Comma 23 2 2 2 5 5" xfId="11817" xr:uid="{363A753E-A4C6-4AA9-9FEE-E4CBFADD1E3A}"/>
    <cellStyle name="Comma 23 2 2 2 6" xfId="10416" xr:uid="{989D241E-D2B8-4423-A43B-7BEF3E979818}"/>
    <cellStyle name="Comma 23 2 2 2 6 2" xfId="36947" xr:uid="{9EDB546C-2993-40D2-91AC-61DCA435899F}"/>
    <cellStyle name="Comma 23 2 2 2 6 3" xfId="27949" xr:uid="{9FF798E7-1D6A-4D3E-A6DF-57B42BD98F05}"/>
    <cellStyle name="Comma 23 2 2 2 6 4" xfId="14901" xr:uid="{191F7CFF-7A97-4502-BC5D-D8249EF089E2}"/>
    <cellStyle name="Comma 23 2 2 2 7" xfId="20718" xr:uid="{B4E947B6-9BB0-4DE7-B80B-6B4682487E19}"/>
    <cellStyle name="Comma 23 2 2 2 8" xfId="29733" xr:uid="{012A02E6-7944-45A6-9B99-4FC3D7FB406F}"/>
    <cellStyle name="Comma 23 2 2 2 9" xfId="15670" xr:uid="{CFB0D2CB-3F78-423E-80B9-A9951A36D342}"/>
    <cellStyle name="Comma 23 2 2 3" xfId="2589" xr:uid="{114334D6-460D-41C4-BD32-5F1F26565EBE}"/>
    <cellStyle name="Comma 23 2 2 3 2" xfId="5212" xr:uid="{BDEF8F48-AB51-4359-8977-5355C21E282E}"/>
    <cellStyle name="Comma 23 2 2 3 2 2" xfId="9509" xr:uid="{D4A65848-B14A-4174-A7BD-7F25532F85D8}"/>
    <cellStyle name="Comma 23 2 2 3 2 2 2" xfId="36039" xr:uid="{3EC35196-39AC-4DFD-916A-B5196A98CD72}"/>
    <cellStyle name="Comma 23 2 2 3 2 2 3" xfId="27045" xr:uid="{F776C03D-D115-4821-A7E3-CEC404594DE2}"/>
    <cellStyle name="Comma 23 2 2 3 2 2 4" xfId="14274" xr:uid="{BFEBE7EF-683E-4930-8382-68AFA93413A3}"/>
    <cellStyle name="Comma 23 2 2 3 2 3" xfId="23043" xr:uid="{51C9B658-4E34-4BE8-A257-CC65C3CAF742}"/>
    <cellStyle name="Comma 23 2 2 3 2 4" xfId="32058" xr:uid="{F4A35326-25E8-4FE0-AE8D-761D3FFF3673}"/>
    <cellStyle name="Comma 23 2 2 3 2 5" xfId="19261" xr:uid="{16791826-F20D-4691-A8A5-D951E11B158E}"/>
    <cellStyle name="Comma 23 2 2 3 3" xfId="7321" xr:uid="{82E74D45-50BC-4268-A1A4-C7E9A1DB0BC4}"/>
    <cellStyle name="Comma 23 2 2 3 3 2" xfId="24864" xr:uid="{DCA2FA68-FEAF-4AF0-B4A0-A92AF97906FE}"/>
    <cellStyle name="Comma 23 2 2 3 3 3" xfId="33858" xr:uid="{7AC00312-372B-45A1-88FF-A775876B02B2}"/>
    <cellStyle name="Comma 23 2 2 3 3 4" xfId="17614" xr:uid="{54E47ADD-F19E-4E8F-84DA-A6D9D544120D}"/>
    <cellStyle name="Comma 23 2 2 3 3 5" xfId="12346" xr:uid="{D432B5B1-1C8A-4ECD-A117-E2BA36E080E3}"/>
    <cellStyle name="Comma 23 2 2 3 4" xfId="21058" xr:uid="{FE11C293-5477-4E25-A500-D804DE5314FD}"/>
    <cellStyle name="Comma 23 2 2 3 5" xfId="30073" xr:uid="{FEB087C6-867B-4914-8082-ECB5699C37B7}"/>
    <cellStyle name="Comma 23 2 2 3 6" xfId="16638" xr:uid="{667A99E7-1137-4C2F-8BE7-17ECD8FA80FA}"/>
    <cellStyle name="Comma 23 2 2 4" xfId="4400" xr:uid="{1CD4203E-8EED-4D1F-B6B2-22CF1BF0B4A6}"/>
    <cellStyle name="Comma 23 2 2 4 2" xfId="8812" xr:uid="{0DD7DB15-FB7E-41D4-8423-3847A96EF4BA}"/>
    <cellStyle name="Comma 23 2 2 4 2 2" xfId="26349" xr:uid="{72C829B6-D1AE-4C9A-99D7-8C0416B52B0C}"/>
    <cellStyle name="Comma 23 2 2 4 2 3" xfId="35345" xr:uid="{5419660C-DFBF-4F45-B9CB-EE17ACC648C9}"/>
    <cellStyle name="Comma 23 2 2 4 2 4" xfId="18725" xr:uid="{1FB27ABA-E876-4237-94DC-07CE62A4E6BC}"/>
    <cellStyle name="Comma 23 2 2 4 2 5" xfId="13658" xr:uid="{1DC6A034-4F43-4287-8DF8-4BEA1368A52B}"/>
    <cellStyle name="Comma 23 2 2 4 3" xfId="22407" xr:uid="{E9AA1F2A-EA45-4BE9-B8DA-F7BF0542320A}"/>
    <cellStyle name="Comma 23 2 2 4 4" xfId="31422" xr:uid="{8793B008-CB62-4812-AFFB-992A202C927F}"/>
    <cellStyle name="Comma 23 2 2 4 5" xfId="16045" xr:uid="{784F45D7-F660-4D90-8B72-C68809944CA0}"/>
    <cellStyle name="Comma 23 2 2 5" xfId="3336" xr:uid="{F207B571-A41D-4262-AE9E-B35CA9204B14}"/>
    <cellStyle name="Comma 23 2 2 5 2" xfId="8030" xr:uid="{A1FEBCD5-E1C4-46EA-840D-623099F3E1B3}"/>
    <cellStyle name="Comma 23 2 2 5 2 2" xfId="34567" xr:uid="{958D3FCB-E2BB-4D1B-B0C5-9B78ABB2B119}"/>
    <cellStyle name="Comma 23 2 2 5 2 3" xfId="25573" xr:uid="{DD7B7751-3D58-473E-A103-C59AEE9E174E}"/>
    <cellStyle name="Comma 23 2 2 5 2 4" xfId="13052" xr:uid="{697B63B7-76BE-4E09-9AC9-BEF4F2213023}"/>
    <cellStyle name="Comma 23 2 2 5 3" xfId="21500" xr:uid="{FCAC06A9-23C0-4260-B0F7-AE629A934DF5}"/>
    <cellStyle name="Comma 23 2 2 5 4" xfId="30515" xr:uid="{AA656578-1F08-4928-9192-92FEBADB88A1}"/>
    <cellStyle name="Comma 23 2 2 5 5" xfId="18166" xr:uid="{84E1D183-A841-4396-9FB2-9F8D92823133}"/>
    <cellStyle name="Comma 23 2 2 6" xfId="6459" xr:uid="{85AFB6CF-73C2-497F-B06B-99A9C0BBDC63}"/>
    <cellStyle name="Comma 23 2 2 6 2" xfId="24009" xr:uid="{4309D8EA-30CA-48E7-835C-50D921C99276}"/>
    <cellStyle name="Comma 23 2 2 6 3" xfId="33004" xr:uid="{9E9BC5A8-CA4D-4F4E-95D8-BCBF871D0193}"/>
    <cellStyle name="Comma 23 2 2 6 4" xfId="17197" xr:uid="{8D93981A-7A92-4FA9-A916-B95CF2DD37E3}"/>
    <cellStyle name="Comma 23 2 2 6 5" xfId="11613" xr:uid="{6CD6F418-6A3F-46E5-9DBD-F361252512D6}"/>
    <cellStyle name="Comma 23 2 2 7" xfId="10118" xr:uid="{766DECF1-42D8-4200-8A33-67C3989F960C}"/>
    <cellStyle name="Comma 23 2 2 7 2" xfId="36651" xr:uid="{8F99BA07-880E-4A90-9E19-4241F21F4073}"/>
    <cellStyle name="Comma 23 2 2 7 3" xfId="27653" xr:uid="{2C70883D-3201-4995-9BD7-472ADCB64E80}"/>
    <cellStyle name="Comma 23 2 2 7 4" xfId="14780" xr:uid="{DBD5AAE3-770F-4BD7-9AC9-6E182C5480BC}"/>
    <cellStyle name="Comma 23 2 2 8" xfId="20422" xr:uid="{7ECCA74A-D092-4680-9154-85CC4354B84A}"/>
    <cellStyle name="Comma 23 2 2 9" xfId="29437" xr:uid="{E25D0935-24D6-462A-BC69-1999E9A30344}"/>
    <cellStyle name="Comma 23 2 3" xfId="2431" xr:uid="{B9D0D8CE-0952-4398-A7BE-F3708ABF5B7B}"/>
    <cellStyle name="Comma 23 2 3 2" xfId="5056" xr:uid="{608D5282-95EE-43A1-8D8C-F423C3780AEE}"/>
    <cellStyle name="Comma 23 2 3 2 2" xfId="9353" xr:uid="{83D16920-104F-4E1D-9407-5F5184B176BA}"/>
    <cellStyle name="Comma 23 2 3 2 2 2" xfId="35883" xr:uid="{D5A01DE7-E317-4969-9BFC-9D390F33B2D9}"/>
    <cellStyle name="Comma 23 2 3 2 2 3" xfId="26889" xr:uid="{8CE32C37-CD48-4EE6-B56C-C5238F3E972A}"/>
    <cellStyle name="Comma 23 2 3 2 2 4" xfId="14118" xr:uid="{B6C4D8E8-2C52-4226-B07C-348632C98F80}"/>
    <cellStyle name="Comma 23 2 3 2 3" xfId="22931" xr:uid="{CCA4213F-97F3-4D4D-8DB9-D24FC7FCF16D}"/>
    <cellStyle name="Comma 23 2 3 2 4" xfId="31946" xr:uid="{89467B65-0B32-4FDF-A22B-D7E9DB3D5C56}"/>
    <cellStyle name="Comma 23 2 3 2 5" xfId="19106" xr:uid="{44C574D0-0718-4874-9F95-DD1948375815}"/>
    <cellStyle name="Comma 23 2 3 3" xfId="7165" xr:uid="{225B164B-9B89-4EBE-A77A-550A82D18319}"/>
    <cellStyle name="Comma 23 2 3 3 2" xfId="24708" xr:uid="{9379A715-7C78-475A-85DD-10D3900B331D}"/>
    <cellStyle name="Comma 23 2 3 3 3" xfId="33702" xr:uid="{B4D38568-3D1B-47E4-9617-5A4D65AB40BC}"/>
    <cellStyle name="Comma 23 2 3 3 4" xfId="17502" xr:uid="{04B0965B-5161-4A32-A2FA-AF02B8FCA928}"/>
    <cellStyle name="Comma 23 2 3 3 5" xfId="12190" xr:uid="{3D07B1B3-4C18-4465-A366-702AB538F70E}"/>
    <cellStyle name="Comma 23 2 3 4" xfId="20946" xr:uid="{04800F2C-F3AB-47EE-891C-19B901C25BE8}"/>
    <cellStyle name="Comma 23 2 3 5" xfId="29961" xr:uid="{941C55AD-5882-4AAF-97D1-08DA22593682}"/>
    <cellStyle name="Comma 23 2 3 6" xfId="16482" xr:uid="{67F99709-5F57-431B-82E4-E06E0A238790}"/>
    <cellStyle name="Comma 23 2 4" xfId="3969" xr:uid="{B2F6EAAF-87F8-463F-9522-C516C5CA5F82}"/>
    <cellStyle name="Comma 23 2 4 2" xfId="8549" xr:uid="{853FEA5A-A1E4-4951-813D-C286BC9DC6CA}"/>
    <cellStyle name="Comma 23 2 4 2 2" xfId="26090" xr:uid="{7E046237-C01C-40B4-8B24-BA18FFE33770}"/>
    <cellStyle name="Comma 23 2 4 2 3" xfId="35084" xr:uid="{6AF125C0-FEA6-4FB4-A52C-FE22627BB755}"/>
    <cellStyle name="Comma 23 2 4 2 4" xfId="18613" xr:uid="{7B75DC97-8A6F-41F9-9438-280A1B50DCB8}"/>
    <cellStyle name="Comma 23 2 4 2 5" xfId="13512" xr:uid="{0BE1714E-31B1-4DF2-832C-12AF69AD7577}"/>
    <cellStyle name="Comma 23 2 4 3" xfId="21976" xr:uid="{1B66E15D-284F-4A59-AEDF-59DF4D3180A1}"/>
    <cellStyle name="Comma 23 2 4 4" xfId="30991" xr:uid="{FB3AA1FF-8D68-44F9-B27D-43F9B22C3FE8}"/>
    <cellStyle name="Comma 23 2 4 5" xfId="15933" xr:uid="{2BAD7395-136E-42EF-95D9-844E885C4549}"/>
    <cellStyle name="Comma 23 2 5" xfId="3179" xr:uid="{BFB01F00-D2B3-44AF-BFD6-F778098648E4}"/>
    <cellStyle name="Comma 23 2 5 2" xfId="7874" xr:uid="{B7847F60-E32C-453C-A2F2-29732E6C4FEB}"/>
    <cellStyle name="Comma 23 2 5 2 2" xfId="34411" xr:uid="{7B28A1EE-BD70-4AD3-99A4-0D64FD0614F0}"/>
    <cellStyle name="Comma 23 2 5 2 3" xfId="25417" xr:uid="{AB0FE385-33AC-44FF-A9CD-1B99495E29B5}"/>
    <cellStyle name="Comma 23 2 5 2 4" xfId="12896" xr:uid="{599DD4F8-2BB9-40BE-85E1-F7F2D6F965F1}"/>
    <cellStyle name="Comma 23 2 5 3" xfId="21388" xr:uid="{F3A6129D-3202-4B1B-829E-4C6928943B51}"/>
    <cellStyle name="Comma 23 2 5 4" xfId="30403" xr:uid="{9011AB16-EA59-4FBE-9DBF-085B3B69F5A9}"/>
    <cellStyle name="Comma 23 2 5 5" xfId="18010" xr:uid="{C614397B-1105-4959-BB67-5702D9D21E48}"/>
    <cellStyle name="Comma 23 2 6" xfId="6129" xr:uid="{7F6D1C7A-D1E5-41F7-806F-8AE99D7BC6B7}"/>
    <cellStyle name="Comma 23 2 6 2" xfId="23685" xr:uid="{824DD75F-45F4-4DF1-BF15-B1305B0D9412}"/>
    <cellStyle name="Comma 23 2 6 3" xfId="32682" xr:uid="{5219F70E-40A6-4211-8A8A-B3FE290AFCCA}"/>
    <cellStyle name="Comma 23 2 6 4" xfId="17085" xr:uid="{CB87A144-094E-4D77-A7DE-E8C4B8DCE866}"/>
    <cellStyle name="Comma 23 2 6 5" xfId="11416" xr:uid="{25599685-924C-4EA6-BF27-86AB71E8520F}"/>
    <cellStyle name="Comma 23 2 7" xfId="8491" xr:uid="{120E078D-126B-4194-9BE4-A6E21B2CE0C4}"/>
    <cellStyle name="Comma 23 2 7 2" xfId="35026" xr:uid="{1F3FF1C1-C592-4E0E-97FC-CB51BE9115DC}"/>
    <cellStyle name="Comma 23 2 7 3" xfId="26032" xr:uid="{9745CF1A-86D4-4940-AB46-70FABF252377}"/>
    <cellStyle name="Comma 23 2 7 4" xfId="13475" xr:uid="{7BD05F96-87BB-491C-A81F-5C4A35983828}"/>
    <cellStyle name="Comma 23 2 8" xfId="8884" xr:uid="{757F95FD-67E2-4906-BE88-01C650AEAFC4}"/>
    <cellStyle name="Comma 23 2 8 2" xfId="15092" xr:uid="{05C8598D-D708-4565-AF10-9B30A0714375}"/>
    <cellStyle name="Comma 23 2 8 2 2" xfId="37857" xr:uid="{1B5D6DB1-98A0-4788-A57A-14DEA2FFB0BA}"/>
    <cellStyle name="Comma 23 2 8 3" xfId="35416" xr:uid="{14EA84C5-CAF0-4FEA-996E-5AE6F3723E5C}"/>
    <cellStyle name="Comma 23 2 8 4" xfId="26421" xr:uid="{DD186E1C-DBBE-4FD4-A0D6-BCCDBE8016FB}"/>
    <cellStyle name="Comma 23 2 9" xfId="19992" xr:uid="{B9A4375F-8391-49DC-8850-37600C0BE567}"/>
    <cellStyle name="Comma 23 3" xfId="1255" xr:uid="{A1D68F15-F7D8-44F1-9901-6E8840F40CA7}"/>
    <cellStyle name="Comma 23 3 10" xfId="15430" xr:uid="{57D5B3C2-9594-48F7-BF4F-EAB3669D64C6}"/>
    <cellStyle name="Comma 23 3 2" xfId="1755" xr:uid="{62DFCD55-4D5C-489A-BCD8-B361FF85922F}"/>
    <cellStyle name="Comma 23 3 2 2" xfId="2718" xr:uid="{F6D1014A-5A4A-41CF-BE99-370583F19B53}"/>
    <cellStyle name="Comma 23 3 2 2 2" xfId="5340" xr:uid="{6CBC189F-4F81-4DBB-9599-212F11188A9D}"/>
    <cellStyle name="Comma 23 3 2 2 2 2" xfId="9637" xr:uid="{F83041C6-2C8B-462C-A30A-B50CA78BD8AC}"/>
    <cellStyle name="Comma 23 3 2 2 2 2 2" xfId="36167" xr:uid="{CF87AB75-E269-4217-8319-9C88D11270C2}"/>
    <cellStyle name="Comma 23 3 2 2 2 2 3" xfId="27173" xr:uid="{B97407A8-6249-444D-AF19-E01911B28D14}"/>
    <cellStyle name="Comma 23 3 2 2 2 2 4" xfId="14402" xr:uid="{8B763C0B-270B-4B02-97D3-33ADA4EADE4C}"/>
    <cellStyle name="Comma 23 3 2 2 2 3" xfId="23119" xr:uid="{3B456945-0565-446F-A416-BCE41C81AAE6}"/>
    <cellStyle name="Comma 23 3 2 2 2 4" xfId="32134" xr:uid="{D59EF798-15E7-4DBF-9BA8-205B974ABD14}"/>
    <cellStyle name="Comma 23 3 2 2 2 5" xfId="19389" xr:uid="{0CE6706D-A561-491F-BAEA-82CCD19D1284}"/>
    <cellStyle name="Comma 23 3 2 2 3" xfId="7449" xr:uid="{F20C8184-14BD-46D9-802B-F74B1885CB28}"/>
    <cellStyle name="Comma 23 3 2 2 3 2" xfId="24992" xr:uid="{2AE45199-3D5F-4EDD-B4F8-0A57FDE23748}"/>
    <cellStyle name="Comma 23 3 2 2 3 3" xfId="33986" xr:uid="{5A260792-7FFD-49F5-8284-C437FA8DDA17}"/>
    <cellStyle name="Comma 23 3 2 2 3 4" xfId="17690" xr:uid="{A301A636-A36C-453B-A8AE-3B1557327FEE}"/>
    <cellStyle name="Comma 23 3 2 2 3 5" xfId="12474" xr:uid="{B1C84DD1-87F1-4051-A43E-A6650D431FE8}"/>
    <cellStyle name="Comma 23 3 2 2 4" xfId="21134" xr:uid="{0BAD00BF-43EA-4596-9D8A-940C424776AF}"/>
    <cellStyle name="Comma 23 3 2 2 5" xfId="30149" xr:uid="{5B6EEA03-E316-4127-90AB-5CDAFAC5020E}"/>
    <cellStyle name="Comma 23 3 2 2 6" xfId="16766" xr:uid="{BFD6B63B-BCDB-40EE-ACFB-08BB9DB62CEF}"/>
    <cellStyle name="Comma 23 3 2 3" xfId="4651" xr:uid="{10D20D20-245C-48AF-8160-5C3B2909F709}"/>
    <cellStyle name="Comma 23 3 2 3 2" xfId="8976" xr:uid="{5A6240E9-D8F9-4243-8092-F52A32099081}"/>
    <cellStyle name="Comma 23 3 2 3 2 2" xfId="26512" xr:uid="{D9A65C5E-F9A8-4482-A0DE-72849269329E}"/>
    <cellStyle name="Comma 23 3 2 3 2 3" xfId="35507" xr:uid="{164F283F-84E2-4838-9979-538EAB9C7269}"/>
    <cellStyle name="Comma 23 3 2 3 2 4" xfId="18801" xr:uid="{4AA85B48-D039-4F98-AAA1-9C1A58730276}"/>
    <cellStyle name="Comma 23 3 2 3 2 5" xfId="13752" xr:uid="{8D4620ED-F2DA-43BB-8615-5D2CBEDB9B8C}"/>
    <cellStyle name="Comma 23 3 2 3 3" xfId="22658" xr:uid="{D964243D-B782-4FCC-ACD5-47BC53EB5EE0}"/>
    <cellStyle name="Comma 23 3 2 3 4" xfId="31673" xr:uid="{F58D77F6-F459-4EFC-A34E-C9AD85D0B313}"/>
    <cellStyle name="Comma 23 3 2 3 5" xfId="16121" xr:uid="{6FBC66B7-57AE-4355-9C48-3C1D09D39EF3}"/>
    <cellStyle name="Comma 23 3 2 4" xfId="3467" xr:uid="{5CAAC1BC-DD00-4D8C-9E9A-99313FAF4D35}"/>
    <cellStyle name="Comma 23 3 2 4 2" xfId="8158" xr:uid="{7F116BED-0E95-448F-9570-B68BB5D9F3AA}"/>
    <cellStyle name="Comma 23 3 2 4 2 2" xfId="34695" xr:uid="{2A34CD32-8E3A-4717-B99B-8B153823D248}"/>
    <cellStyle name="Comma 23 3 2 4 2 3" xfId="25701" xr:uid="{1A25C231-2310-4EEF-8E99-BB8FC681C813}"/>
    <cellStyle name="Comma 23 3 2 4 2 4" xfId="13180" xr:uid="{618BB82D-30B8-4C17-A56C-47E88D756604}"/>
    <cellStyle name="Comma 23 3 2 4 3" xfId="21576" xr:uid="{0D864681-93D7-4729-8482-4C5E1BDFB37F}"/>
    <cellStyle name="Comma 23 3 2 4 4" xfId="30591" xr:uid="{0F4A2870-8676-4992-993F-9BE692B6714D}"/>
    <cellStyle name="Comma 23 3 2 4 5" xfId="18294" xr:uid="{A44E18D0-5150-4616-8918-86E797636696}"/>
    <cellStyle name="Comma 23 3 2 5" xfId="6687" xr:uid="{C2349CA0-6C12-4C2F-BDD8-7227AA893744}"/>
    <cellStyle name="Comma 23 3 2 5 2" xfId="24233" xr:uid="{625DB9C6-4887-45D1-A33A-BC289D589E9E}"/>
    <cellStyle name="Comma 23 3 2 5 3" xfId="33226" xr:uid="{B675AC89-2A57-47AB-A109-CF6B9FC80090}"/>
    <cellStyle name="Comma 23 3 2 5 4" xfId="17273" xr:uid="{73751159-2828-47C8-99FF-01BCF6AF9B90}"/>
    <cellStyle name="Comma 23 3 2 5 5" xfId="11761" xr:uid="{F16541F8-DDBC-4D19-87F7-FC8FC18146C3}"/>
    <cellStyle name="Comma 23 3 2 6" xfId="10371" xr:uid="{AB9815FA-83A6-4BAF-9A65-DD1DF4020280}"/>
    <cellStyle name="Comma 23 3 2 6 2" xfId="36902" xr:uid="{E5C444EF-E9D4-4C1E-A60F-15C3FBBC8E50}"/>
    <cellStyle name="Comma 23 3 2 6 3" xfId="27904" xr:uid="{2AA01484-1DE1-46E6-98BB-F6A8698CA1E6}"/>
    <cellStyle name="Comma 23 3 2 6 4" xfId="14856" xr:uid="{6D4B8334-6A79-4D37-BB68-F293E74A6E96}"/>
    <cellStyle name="Comma 23 3 2 7" xfId="20673" xr:uid="{54B2BEA3-3428-43CB-BDC0-5787D678862C}"/>
    <cellStyle name="Comma 23 3 2 8" xfId="29688" xr:uid="{7B34F238-8A9C-4ED2-B217-6C3581BA5DFB}"/>
    <cellStyle name="Comma 23 3 2 9" xfId="15614" xr:uid="{273336D9-C2EE-409A-A8DD-4F96A1142E91}"/>
    <cellStyle name="Comma 23 3 3" xfId="2533" xr:uid="{96820E46-1334-46DD-B4E9-B959F794364B}"/>
    <cellStyle name="Comma 23 3 3 2" xfId="5156" xr:uid="{C51E3FFA-3B26-4AE3-A4B3-EE2B03AEA562}"/>
    <cellStyle name="Comma 23 3 3 2 2" xfId="9453" xr:uid="{2FCF561E-5002-4DC4-BCB5-AB0FE319B128}"/>
    <cellStyle name="Comma 23 3 3 2 2 2" xfId="35983" xr:uid="{76DB31E2-DD32-450E-9855-CF4858EEF681}"/>
    <cellStyle name="Comma 23 3 3 2 2 3" xfId="26989" xr:uid="{A2B2BD8C-11C6-4F68-934F-34F7CACF8546}"/>
    <cellStyle name="Comma 23 3 3 2 2 4" xfId="14218" xr:uid="{46BED5B5-D7A7-4A1D-A054-763D49E310CC}"/>
    <cellStyle name="Comma 23 3 3 2 3" xfId="22998" xr:uid="{48AE0687-4C23-49C0-A7A0-34E5C5254C16}"/>
    <cellStyle name="Comma 23 3 3 2 4" xfId="32013" xr:uid="{4EE36AAA-9685-4DD1-9E35-D1D51635F679}"/>
    <cellStyle name="Comma 23 3 3 2 5" xfId="19205" xr:uid="{3224A745-2027-4DC5-B6DC-AECB0B5A9CB9}"/>
    <cellStyle name="Comma 23 3 3 3" xfId="7265" xr:uid="{0C953387-B65E-41D6-B5F5-F0505DF77C90}"/>
    <cellStyle name="Comma 23 3 3 3 2" xfId="24808" xr:uid="{3213821B-1153-47A9-ADB6-67A6A03F367E}"/>
    <cellStyle name="Comma 23 3 3 3 3" xfId="33802" xr:uid="{ED9AACB6-24EB-4AB2-9791-C34AC3811C56}"/>
    <cellStyle name="Comma 23 3 3 3 4" xfId="17569" xr:uid="{4CE5D621-54E8-476E-8574-35024CD5929F}"/>
    <cellStyle name="Comma 23 3 3 3 5" xfId="12290" xr:uid="{A16B0FF1-93C7-41A2-BE8F-92A2BEF61595}"/>
    <cellStyle name="Comma 23 3 3 4" xfId="21013" xr:uid="{E6475B98-5765-49CB-BF9D-E3E21028566B}"/>
    <cellStyle name="Comma 23 3 3 5" xfId="30028" xr:uid="{41D1DDB1-CF21-4F25-9FC4-70224B06C44C}"/>
    <cellStyle name="Comma 23 3 3 6" xfId="16582" xr:uid="{C6DF2C92-D428-40AA-B535-00E602C85441}"/>
    <cellStyle name="Comma 23 3 4" xfId="4238" xr:uid="{416C2821-5838-45D9-9B43-FB79FB70B40D}"/>
    <cellStyle name="Comma 23 3 4 2" xfId="8713" xr:uid="{5F33B2D0-308A-4A0A-8428-1AB84549E237}"/>
    <cellStyle name="Comma 23 3 4 2 2" xfId="26250" xr:uid="{F2FB32F5-C8F5-44A3-94D3-6C6D3B78FCDA}"/>
    <cellStyle name="Comma 23 3 4 2 3" xfId="35245" xr:uid="{79C9AFBC-CC65-4229-9585-BAD524F696E7}"/>
    <cellStyle name="Comma 23 3 4 2 4" xfId="18680" xr:uid="{B32C5607-722A-4A74-9C6E-2F55D0CCCEA4}"/>
    <cellStyle name="Comma 23 3 4 2 5" xfId="13601" xr:uid="{5A483BA4-33D1-4911-AC96-CD775A37784B}"/>
    <cellStyle name="Comma 23 3 4 3" xfId="22245" xr:uid="{A41F1A11-26CD-4DD7-9C0B-098CCAE3117F}"/>
    <cellStyle name="Comma 23 3 4 4" xfId="31260" xr:uid="{27701250-9E34-4590-96FA-B4841178F033}"/>
    <cellStyle name="Comma 23 3 4 5" xfId="16000" xr:uid="{5E8A8FAF-100B-48D7-BFC9-957D2E9F5E14}"/>
    <cellStyle name="Comma 23 3 5" xfId="3279" xr:uid="{F52E79DF-63AB-4D98-9F61-5A4FF45304AF}"/>
    <cellStyle name="Comma 23 3 5 2" xfId="7974" xr:uid="{45FDCCAB-DE0A-49A1-B18F-DCFA7C61D6AE}"/>
    <cellStyle name="Comma 23 3 5 2 2" xfId="34511" xr:uid="{8498AA85-D883-4791-B428-BA5A3B9512EA}"/>
    <cellStyle name="Comma 23 3 5 2 3" xfId="25517" xr:uid="{14393052-DF96-46F1-849F-E3DD835F4876}"/>
    <cellStyle name="Comma 23 3 5 2 4" xfId="12996" xr:uid="{D9C1D6CD-55A7-4289-AECD-3A075811932F}"/>
    <cellStyle name="Comma 23 3 5 3" xfId="21455" xr:uid="{9205D4E3-2F33-4C81-B360-76CA0ED6FD55}"/>
    <cellStyle name="Comma 23 3 5 4" xfId="30470" xr:uid="{B75D4DCC-C63D-4799-8346-30F4F1207C8C}"/>
    <cellStyle name="Comma 23 3 5 5" xfId="18110" xr:uid="{387F4C46-7005-44BC-BDD3-78ADCD915B08}"/>
    <cellStyle name="Comma 23 3 6" xfId="6347" xr:uid="{A92A8F25-8B1B-41A5-8EF8-40EC31E7E7F7}"/>
    <cellStyle name="Comma 23 3 6 2" xfId="23898" xr:uid="{3A7FC130-FFE7-4390-BA18-8609A312DC83}"/>
    <cellStyle name="Comma 23 3 6 3" xfId="32896" xr:uid="{2B6ADC0B-0762-4ADC-B4ED-B875F2BCE022}"/>
    <cellStyle name="Comma 23 3 6 4" xfId="17152" xr:uid="{9403D8F5-AE99-40DA-AC06-B92A0A6BA43F}"/>
    <cellStyle name="Comma 23 3 6 5" xfId="11547" xr:uid="{8D6B9D11-725E-40D9-B5FC-1977D51F6160}"/>
    <cellStyle name="Comma 23 3 7" xfId="8579" xr:uid="{D3009C2F-053D-4381-A639-75433292EE42}"/>
    <cellStyle name="Comma 23 3 7 2" xfId="35112" xr:uid="{9F7752DF-CD04-43CD-9FCB-87C561DE16CB}"/>
    <cellStyle name="Comma 23 3 7 3" xfId="26119" xr:uid="{841DC48F-253D-479D-BB4F-80B633B649FD}"/>
    <cellStyle name="Comma 23 3 7 4" xfId="13528" xr:uid="{33698C32-2A7B-4999-AF20-338686735946}"/>
    <cellStyle name="Comma 23 3 8" xfId="20260" xr:uid="{01FB0CEA-DCE2-4542-8587-2291104F06EA}"/>
    <cellStyle name="Comma 23 3 9" xfId="29275" xr:uid="{455DCFE0-D504-4D64-A9C4-B5D7D36C6A05}"/>
    <cellStyle name="Comma 23 4" xfId="2370" xr:uid="{C688FB8C-F711-42E0-B868-F70270AD6C6C}"/>
    <cellStyle name="Comma 23 4 2" xfId="4999" xr:uid="{51660E2D-4B7E-4BFA-8833-70D9635D6220}"/>
    <cellStyle name="Comma 23 4 2 2" xfId="9297" xr:uid="{EBDBF4BF-B64F-4E0C-A9C8-6B5F11CEE423}"/>
    <cellStyle name="Comma 23 4 2 2 2" xfId="35827" xr:uid="{ECC762C5-56EB-47A0-AD31-4A284646511D}"/>
    <cellStyle name="Comma 23 4 2 2 3" xfId="26833" xr:uid="{329D261D-6621-4C9A-855C-F02071A73844}"/>
    <cellStyle name="Comma 23 4 2 2 4" xfId="14062" xr:uid="{A412B0B3-6BEC-4954-8B54-9DCCF4CE90B2}"/>
    <cellStyle name="Comma 23 4 2 3" xfId="22885" xr:uid="{D38EC671-0770-4B3D-8D8D-5EE4297B3C45}"/>
    <cellStyle name="Comma 23 4 2 4" xfId="31900" xr:uid="{9FE2A688-7A9F-43FF-9DA4-5DA78CAEA889}"/>
    <cellStyle name="Comma 23 4 2 5" xfId="19051" xr:uid="{C503C682-D2F4-4D4F-9C39-987A9DA0AF22}"/>
    <cellStyle name="Comma 23 4 3" xfId="7108" xr:uid="{68BD4754-C373-4635-BDF8-D8357AA02AC1}"/>
    <cellStyle name="Comma 23 4 3 2" xfId="24651" xr:uid="{3D1124F5-D761-4552-83DA-4B7D7315736D}"/>
    <cellStyle name="Comma 23 4 3 3" xfId="33645" xr:uid="{12E8B1C2-6B03-4895-8E6C-A9C69530179B}"/>
    <cellStyle name="Comma 23 4 3 4" xfId="17457" xr:uid="{A92CA8EA-5F98-45FA-9586-9E2A15AE778E}"/>
    <cellStyle name="Comma 23 4 3 5" xfId="12134" xr:uid="{56E6C8CF-E18C-4495-8138-47534D9734AD}"/>
    <cellStyle name="Comma 23 4 4" xfId="20900" xr:uid="{8EE088DB-CF73-4780-A3A7-18C6C48FD0E0}"/>
    <cellStyle name="Comma 23 4 5" xfId="29915" xr:uid="{3B5A4A1F-BAB8-465E-8FE6-C4997B350472}"/>
    <cellStyle name="Comma 23 4 6" xfId="16426" xr:uid="{A594DBA3-3C41-4BE0-9C88-F6AF742AD26F}"/>
    <cellStyle name="Comma 23 5" xfId="3809" xr:uid="{6AEAF31D-F794-48E8-92D6-EB7D41FC01C0}"/>
    <cellStyle name="Comma 23 5 2" xfId="8457" xr:uid="{A325C684-654D-4E07-ABFA-96428D43EEEA}"/>
    <cellStyle name="Comma 23 5 2 2" xfId="25999" xr:uid="{3797BFA3-39A6-45D0-B674-6D705C46E2EE}"/>
    <cellStyle name="Comma 23 5 2 3" xfId="34992" xr:uid="{160AF163-8140-4046-8AB9-AB73C391C8EF}"/>
    <cellStyle name="Comma 23 5 2 4" xfId="18568" xr:uid="{1FBC4910-E621-4770-ACD5-F7048D799CD3}"/>
    <cellStyle name="Comma 23 5 2 5" xfId="13458" xr:uid="{39F1124C-4A93-4EB5-AA92-37F41F471376}"/>
    <cellStyle name="Comma 23 5 3" xfId="21816" xr:uid="{1DB49433-5B38-4B74-A613-9B68E21C0CC3}"/>
    <cellStyle name="Comma 23 5 4" xfId="30831" xr:uid="{197F1D5F-93A4-4DD7-9093-358F140F17A2}"/>
    <cellStyle name="Comma 23 5 5" xfId="15888" xr:uid="{A22BBEF1-535D-4CAE-A3D0-0F1DC90E2978}"/>
    <cellStyle name="Comma 23 6" xfId="3123" xr:uid="{C5FF01CF-4F56-4410-A0A7-1A849AE1FEF3}"/>
    <cellStyle name="Comma 23 6 2" xfId="7818" xr:uid="{5FF06528-05B1-40A3-BF8D-33EE0F1994C6}"/>
    <cellStyle name="Comma 23 6 2 2" xfId="34355" xr:uid="{474124A5-B3BC-4694-9853-994840E1BD85}"/>
    <cellStyle name="Comma 23 6 2 3" xfId="25361" xr:uid="{8EAA24C9-6D5C-4F35-B5FC-1B0D24868ED6}"/>
    <cellStyle name="Comma 23 6 2 4" xfId="12840" xr:uid="{314397D2-218F-44A9-8442-55035D2D4B06}"/>
    <cellStyle name="Comma 23 6 3" xfId="21343" xr:uid="{C9CAE199-D187-4B75-9A68-96D1587968C0}"/>
    <cellStyle name="Comma 23 6 4" xfId="30358" xr:uid="{3A4CDC51-8568-4E2A-A705-3333AA7DF1E3}"/>
    <cellStyle name="Comma 23 6 5" xfId="17954" xr:uid="{F062999A-DC15-4F9F-BADA-FB0AA5B292EE}"/>
    <cellStyle name="Comma 23 7" xfId="5994" xr:uid="{DA064739-B338-4E93-9A5D-9B6AAC43192C}"/>
    <cellStyle name="Comma 23 7 2" xfId="23554" xr:uid="{DB40C960-6522-4C7A-A881-0C630264DA5A}"/>
    <cellStyle name="Comma 23 7 3" xfId="32552" xr:uid="{4C89645F-0D4A-48EE-9414-5A370EB63109}"/>
    <cellStyle name="Comma 23 7 4" xfId="17040" xr:uid="{3424DA43-452F-45CF-B424-FABD4D2F842F}"/>
    <cellStyle name="Comma 23 7 5" xfId="11344" xr:uid="{421667F9-5358-4ED9-B87D-CBD635E2C75C}"/>
    <cellStyle name="Comma 23 8" xfId="8497" xr:uid="{B9F75287-5FF9-485C-957B-C683F15F8B93}"/>
    <cellStyle name="Comma 23 8 2" xfId="35032" xr:uid="{A5F917C5-8835-4C40-AAA7-B955FE69630F}"/>
    <cellStyle name="Comma 23 8 3" xfId="26038" xr:uid="{FB60AEC0-88BF-4CE7-B388-FFE02ED9DDE9}"/>
    <cellStyle name="Comma 23 8 4" xfId="13477" xr:uid="{588FA64E-82C2-4887-A4C2-444284344968}"/>
    <cellStyle name="Comma 23 9" xfId="8771" xr:uid="{94A7D262-8A85-4C3B-B5CF-AAA9B9A433C9}"/>
    <cellStyle name="Comma 23 9 2" xfId="15080" xr:uid="{20BC5366-3366-4670-B799-55E268F5FF0D}"/>
    <cellStyle name="Comma 23 9 2 2" xfId="37845" xr:uid="{67393993-FC10-4591-9175-604C07482269}"/>
    <cellStyle name="Comma 23 9 3" xfId="35305" xr:uid="{313F3467-2B8F-4095-9246-E340401E48D8}"/>
    <cellStyle name="Comma 23 9 4" xfId="26308" xr:uid="{ECD7D003-7C86-49C1-BB93-2EBA92348A71}"/>
    <cellStyle name="Comma 24" xfId="668" xr:uid="{ED0A155D-0874-4517-A13F-BC71D832CD8C}"/>
    <cellStyle name="Comma 24 10" xfId="19843" xr:uid="{23617E12-7BB0-4632-B82B-EECA81F2F7DF}"/>
    <cellStyle name="Comma 24 11" xfId="28856" xr:uid="{9CF672C9-CBCF-45A3-9F8F-80A0D17A2F8E}"/>
    <cellStyle name="Comma 24 12" xfId="15279" xr:uid="{A3712209-E56F-40AD-89E5-6A23959D0852}"/>
    <cellStyle name="Comma 24 2" xfId="904" xr:uid="{CDC22740-39F4-404D-98CC-2A02243E342B}"/>
    <cellStyle name="Comma 24 2 10" xfId="29016" xr:uid="{CB446763-B452-4B19-8504-8202841B6E03}"/>
    <cellStyle name="Comma 24 2 11" xfId="15333" xr:uid="{E5B4B33F-AD27-4983-98C5-F7BA87E66448}"/>
    <cellStyle name="Comma 24 2 2" xfId="1439" xr:uid="{9E90917C-9659-433F-9B1A-B183EE73CD8E}"/>
    <cellStyle name="Comma 24 2 2 10" xfId="15489" xr:uid="{554AF432-E113-46C4-BD01-855FBC02E506}"/>
    <cellStyle name="Comma 24 2 2 2" xfId="1814" xr:uid="{4AF9E7B0-DD82-4577-BFFD-F8BAD976E82D}"/>
    <cellStyle name="Comma 24 2 2 2 2" xfId="2777" xr:uid="{EBF3E7AB-48B0-4720-AF0A-9CD4FD899865}"/>
    <cellStyle name="Comma 24 2 2 2 2 2" xfId="5399" xr:uid="{1ACEE478-7256-42A1-9A76-74689A116D9B}"/>
    <cellStyle name="Comma 24 2 2 2 2 2 2" xfId="9696" xr:uid="{E77CDE2F-2A39-417F-98F1-A4385213759C}"/>
    <cellStyle name="Comma 24 2 2 2 2 2 2 2" xfId="36226" xr:uid="{E74D386B-16C4-47CC-AF63-6412F126393E}"/>
    <cellStyle name="Comma 24 2 2 2 2 2 2 3" xfId="27232" xr:uid="{2E9DA34F-1B2A-4D69-9005-64850A46584C}"/>
    <cellStyle name="Comma 24 2 2 2 2 2 2 4" xfId="14461" xr:uid="{5E45741B-3F78-4AC2-A706-C10492498433}"/>
    <cellStyle name="Comma 24 2 2 2 2 2 3" xfId="23167" xr:uid="{BBA4A200-7792-4B11-ADBA-B5971389828D}"/>
    <cellStyle name="Comma 24 2 2 2 2 2 4" xfId="32182" xr:uid="{CE1042C9-4CE9-4C16-B2C7-A1E78F5C76CD}"/>
    <cellStyle name="Comma 24 2 2 2 2 2 5" xfId="19448" xr:uid="{243B1CB6-3C6E-4F8F-9356-9F896060D659}"/>
    <cellStyle name="Comma 24 2 2 2 2 3" xfId="7508" xr:uid="{1F40C8D1-3430-4E4B-BD60-2FE495D1F90F}"/>
    <cellStyle name="Comma 24 2 2 2 2 3 2" xfId="25051" xr:uid="{957E7F40-92E3-409F-BFF1-8967930B4E3B}"/>
    <cellStyle name="Comma 24 2 2 2 2 3 3" xfId="34045" xr:uid="{843F2942-2F1F-41A0-808A-1208E33F0398}"/>
    <cellStyle name="Comma 24 2 2 2 2 3 4" xfId="17738" xr:uid="{FE7928E9-E3F5-40F8-8EB9-AC9E33517372}"/>
    <cellStyle name="Comma 24 2 2 2 2 3 5" xfId="12533" xr:uid="{7E2B21ED-62B2-4E91-BAEA-E6CA05912657}"/>
    <cellStyle name="Comma 24 2 2 2 2 4" xfId="21182" xr:uid="{50AC4722-4422-453A-A053-80DBA8C65444}"/>
    <cellStyle name="Comma 24 2 2 2 2 5" xfId="30197" xr:uid="{7FAA6ADC-8659-4C6A-B029-4DDEF2094C17}"/>
    <cellStyle name="Comma 24 2 2 2 2 6" xfId="16825" xr:uid="{8CD8CC2F-BE85-4D0B-8E0C-6ED1E87B8C4D}"/>
    <cellStyle name="Comma 24 2 2 2 3" xfId="4699" xr:uid="{993CA2DA-ECD8-46E9-B7E3-D3383B409CED}"/>
    <cellStyle name="Comma 24 2 2 2 3 2" xfId="9024" xr:uid="{F02E5004-5538-4504-B5B6-88054C1810A9}"/>
    <cellStyle name="Comma 24 2 2 2 3 2 2" xfId="26560" xr:uid="{CA50C32A-DC15-4FF9-BE40-98C9562988F2}"/>
    <cellStyle name="Comma 24 2 2 2 3 2 3" xfId="35555" xr:uid="{7CD7505B-FBD9-4443-A24E-46374CA9AB1A}"/>
    <cellStyle name="Comma 24 2 2 2 3 2 4" xfId="18849" xr:uid="{48F2067C-E8A0-4E97-BE48-641AB291E8B9}"/>
    <cellStyle name="Comma 24 2 2 2 3 2 5" xfId="13800" xr:uid="{934E8048-6B8A-4F27-BEE1-2675242EEC45}"/>
    <cellStyle name="Comma 24 2 2 2 3 3" xfId="22706" xr:uid="{0DA22E35-B920-4FD4-BAB8-126A99BC46F5}"/>
    <cellStyle name="Comma 24 2 2 2 3 4" xfId="31721" xr:uid="{1D9A0D4E-3FB1-46AD-BAFD-8CB769E025B4}"/>
    <cellStyle name="Comma 24 2 2 2 3 5" xfId="16169" xr:uid="{FDB6D697-0F60-4848-BDAA-1E78D00F2CFC}"/>
    <cellStyle name="Comma 24 2 2 2 4" xfId="3526" xr:uid="{CAD761D9-2686-47E5-BC6A-8D1E622DBF41}"/>
    <cellStyle name="Comma 24 2 2 2 4 2" xfId="8217" xr:uid="{4C8AC27C-D520-482F-A0B6-934B8182DD2D}"/>
    <cellStyle name="Comma 24 2 2 2 4 2 2" xfId="34754" xr:uid="{8475767F-C14A-4466-A72B-33B7D31BFC7D}"/>
    <cellStyle name="Comma 24 2 2 2 4 2 3" xfId="25760" xr:uid="{BEF4E1F7-D13B-4D29-A6EC-9053121F1D35}"/>
    <cellStyle name="Comma 24 2 2 2 4 2 4" xfId="13239" xr:uid="{A669D19D-EA50-4C2C-AA34-8B16E3F8EC6F}"/>
    <cellStyle name="Comma 24 2 2 2 4 3" xfId="21624" xr:uid="{A88B8819-5A8D-4F7B-BC81-CDA2BFA06D13}"/>
    <cellStyle name="Comma 24 2 2 2 4 4" xfId="30639" xr:uid="{4FDD8B43-7929-4DF5-BBD4-13455DF22916}"/>
    <cellStyle name="Comma 24 2 2 2 4 5" xfId="18353" xr:uid="{B33CDE9F-62A1-4485-BD82-1D2AE42F0923}"/>
    <cellStyle name="Comma 24 2 2 2 5" xfId="6746" xr:uid="{4146FDB9-0C87-4EFC-9FB4-9EBC503C63A3}"/>
    <cellStyle name="Comma 24 2 2 2 5 2" xfId="24292" xr:uid="{A5399D6D-3DE4-44BB-B0C1-1A3947BE4DFB}"/>
    <cellStyle name="Comma 24 2 2 2 5 3" xfId="33285" xr:uid="{A5F643C9-391B-4B99-8ED8-7728C0A2F25B}"/>
    <cellStyle name="Comma 24 2 2 2 5 4" xfId="17321" xr:uid="{5AE0E40D-961F-45B0-A567-69CDEB67CE88}"/>
    <cellStyle name="Comma 24 2 2 2 5 5" xfId="11820" xr:uid="{02381C69-AE86-4514-AA49-6667C4F13289}"/>
    <cellStyle name="Comma 24 2 2 2 6" xfId="10419" xr:uid="{7F3FB60D-786C-4E37-8F8A-1095D29DC417}"/>
    <cellStyle name="Comma 24 2 2 2 6 2" xfId="36950" xr:uid="{0D4B5842-4F17-46D4-AEBB-E28AC0E39147}"/>
    <cellStyle name="Comma 24 2 2 2 6 3" xfId="27952" xr:uid="{E55BC238-2636-4EAA-A97F-5D6089707EED}"/>
    <cellStyle name="Comma 24 2 2 2 6 4" xfId="14904" xr:uid="{816D43AC-8C23-457A-8D6C-01B700DD891D}"/>
    <cellStyle name="Comma 24 2 2 2 7" xfId="20721" xr:uid="{CCD04CA7-9278-44C7-BCB7-2F01B0623FED}"/>
    <cellStyle name="Comma 24 2 2 2 8" xfId="29736" xr:uid="{D6160162-3392-45AA-8975-2F474706E40D}"/>
    <cellStyle name="Comma 24 2 2 2 9" xfId="15673" xr:uid="{533DE325-5C18-497B-83C7-1046EE9D1F18}"/>
    <cellStyle name="Comma 24 2 2 3" xfId="2592" xr:uid="{BDEC7C99-8B9F-4C48-82BD-45F3382E90F9}"/>
    <cellStyle name="Comma 24 2 2 3 2" xfId="5215" xr:uid="{AE7798EA-7C92-452D-846D-9A644AE30746}"/>
    <cellStyle name="Comma 24 2 2 3 2 2" xfId="9512" xr:uid="{524697DF-928F-4F39-B7EB-E53103733698}"/>
    <cellStyle name="Comma 24 2 2 3 2 2 2" xfId="36042" xr:uid="{1BE41F1A-F1F9-4DDC-A081-AA371AFDBD6C}"/>
    <cellStyle name="Comma 24 2 2 3 2 2 3" xfId="27048" xr:uid="{90DA2EEA-5520-4B2F-9BD6-A2831105DCA5}"/>
    <cellStyle name="Comma 24 2 2 3 2 2 4" xfId="14277" xr:uid="{6221775C-F3BF-4C82-9B2B-5357EB1C8CB9}"/>
    <cellStyle name="Comma 24 2 2 3 2 3" xfId="23046" xr:uid="{83A7CBA9-CD55-4216-AD55-CF23F8E63734}"/>
    <cellStyle name="Comma 24 2 2 3 2 4" xfId="32061" xr:uid="{5D24164C-20EF-461F-A034-BCBB41F25274}"/>
    <cellStyle name="Comma 24 2 2 3 2 5" xfId="19264" xr:uid="{94D600F3-0897-4245-B898-780033AAD904}"/>
    <cellStyle name="Comma 24 2 2 3 3" xfId="7324" xr:uid="{89AFE100-93E5-4F0F-9CF9-F7278DD52DE4}"/>
    <cellStyle name="Comma 24 2 2 3 3 2" xfId="24867" xr:uid="{2063DC4B-64B2-4533-B0AC-D13269197045}"/>
    <cellStyle name="Comma 24 2 2 3 3 3" xfId="33861" xr:uid="{C0B26EB1-D13E-4630-BF39-E85DFC4D31DE}"/>
    <cellStyle name="Comma 24 2 2 3 3 4" xfId="17617" xr:uid="{C7E6278D-DBDD-4797-BDFF-1105D422437A}"/>
    <cellStyle name="Comma 24 2 2 3 3 5" xfId="12349" xr:uid="{0476E231-F172-4973-939F-878332D6CA17}"/>
    <cellStyle name="Comma 24 2 2 3 4" xfId="21061" xr:uid="{80F29F9E-2437-4276-87DA-065137CD596E}"/>
    <cellStyle name="Comma 24 2 2 3 5" xfId="30076" xr:uid="{4283EBE4-34EF-429A-899F-18B6C6E5249B}"/>
    <cellStyle name="Comma 24 2 2 3 6" xfId="16641" xr:uid="{E15DD5C3-34BE-4F32-AA35-500A9336EAD3}"/>
    <cellStyle name="Comma 24 2 2 4" xfId="4411" xr:uid="{D8DEE6C7-755F-48AA-8034-63C3F65430E6}"/>
    <cellStyle name="Comma 24 2 2 4 2" xfId="8817" xr:uid="{A726112F-BBF3-4ED3-A39D-9AEC94AC1DC4}"/>
    <cellStyle name="Comma 24 2 2 4 2 2" xfId="26354" xr:uid="{58FB3C50-8E7D-4DB7-9387-0BD7B517C6BF}"/>
    <cellStyle name="Comma 24 2 2 4 2 3" xfId="35350" xr:uid="{CFF77ADB-DC26-4EF9-B1F8-93ED0F7443E3}"/>
    <cellStyle name="Comma 24 2 2 4 2 4" xfId="18728" xr:uid="{43D038D9-0F40-4D2C-AFD1-E6ED9E7FD1C7}"/>
    <cellStyle name="Comma 24 2 2 4 2 5" xfId="13661" xr:uid="{EC0AF68B-4125-4FE8-8619-08D85CDA5878}"/>
    <cellStyle name="Comma 24 2 2 4 3" xfId="22418" xr:uid="{D9F0AF59-682F-4064-B3B3-D92486CFCB73}"/>
    <cellStyle name="Comma 24 2 2 4 4" xfId="31433" xr:uid="{EABD7AB1-71A6-4925-AB0E-3E000E2E9290}"/>
    <cellStyle name="Comma 24 2 2 4 5" xfId="16048" xr:uid="{09B996FD-04D1-4262-8B31-61B6C4411AFD}"/>
    <cellStyle name="Comma 24 2 2 5" xfId="3340" xr:uid="{61456DF4-9135-4159-A33A-5FAAE7B4D156}"/>
    <cellStyle name="Comma 24 2 2 5 2" xfId="8033" xr:uid="{18A73BA1-0970-464F-88A9-E19B90F893D4}"/>
    <cellStyle name="Comma 24 2 2 5 2 2" xfId="34570" xr:uid="{7C946C71-CF02-48A6-BD70-2A71FDD2A239}"/>
    <cellStyle name="Comma 24 2 2 5 2 3" xfId="25576" xr:uid="{63F1B123-F2EC-4CD5-9F0B-F7FC03E019F6}"/>
    <cellStyle name="Comma 24 2 2 5 2 4" xfId="13055" xr:uid="{972C072D-A654-479A-A3B9-2289E829DA6D}"/>
    <cellStyle name="Comma 24 2 2 5 3" xfId="21503" xr:uid="{05D60F0E-4DD6-4558-A4C6-BAB2079F9324}"/>
    <cellStyle name="Comma 24 2 2 5 4" xfId="30518" xr:uid="{D38F4B29-7C2E-496A-A052-E943C805759A}"/>
    <cellStyle name="Comma 24 2 2 5 5" xfId="18169" xr:uid="{60841D67-9306-4221-A6D3-008D43BBF3F0}"/>
    <cellStyle name="Comma 24 2 2 6" xfId="6462" xr:uid="{0E3A2F75-EAEC-445B-B198-7860C5218CA8}"/>
    <cellStyle name="Comma 24 2 2 6 2" xfId="24012" xr:uid="{EE922266-CE5E-40B5-8815-BC4BCD56DF21}"/>
    <cellStyle name="Comma 24 2 2 6 3" xfId="33007" xr:uid="{04750FC9-B4B5-4D02-8189-20FD492A9C35}"/>
    <cellStyle name="Comma 24 2 2 6 4" xfId="17200" xr:uid="{9D7F10CD-BA0E-477B-BE69-2D0A2A9E1463}"/>
    <cellStyle name="Comma 24 2 2 6 5" xfId="11616" xr:uid="{86AC4DE1-64DC-42FD-815E-F74AEEF6A152}"/>
    <cellStyle name="Comma 24 2 2 7" xfId="10129" xr:uid="{15692995-D6CE-4AC3-8EA0-A4607DBCBEAE}"/>
    <cellStyle name="Comma 24 2 2 7 2" xfId="36662" xr:uid="{D7A276F5-6C08-4C2A-82AF-2CC2ECE58E4E}"/>
    <cellStyle name="Comma 24 2 2 7 3" xfId="27664" xr:uid="{2C3E6357-F640-409B-B080-36587233D249}"/>
    <cellStyle name="Comma 24 2 2 7 4" xfId="14783" xr:uid="{F15A9A7A-6058-4B7C-A5F4-DA65C0C06326}"/>
    <cellStyle name="Comma 24 2 2 8" xfId="20433" xr:uid="{C55A7C59-1736-4C72-8894-52655E02EE6E}"/>
    <cellStyle name="Comma 24 2 2 9" xfId="29448" xr:uid="{B07A9192-6242-4ACA-88FB-9CE8D1A400CE}"/>
    <cellStyle name="Comma 24 2 3" xfId="2434" xr:uid="{7E57040C-BF39-4CB2-A56A-FDC3CA2E644A}"/>
    <cellStyle name="Comma 24 2 3 2" xfId="5059" xr:uid="{DF3FD88E-3095-45CA-B416-B128E04C9B36}"/>
    <cellStyle name="Comma 24 2 3 2 2" xfId="9356" xr:uid="{C91F2BCF-3849-4427-8A59-F054F88FB0C9}"/>
    <cellStyle name="Comma 24 2 3 2 2 2" xfId="35886" xr:uid="{75A87132-DAD1-47DD-98C3-D45CB445660D}"/>
    <cellStyle name="Comma 24 2 3 2 2 3" xfId="26892" xr:uid="{16999D85-4F43-4D6A-9C1B-2D9AD501D9D0}"/>
    <cellStyle name="Comma 24 2 3 2 2 4" xfId="14121" xr:uid="{0870D496-2F44-413C-92DA-690096402876}"/>
    <cellStyle name="Comma 24 2 3 2 3" xfId="22934" xr:uid="{0866D727-F78D-4BA1-B49F-6BF0225E7F3A}"/>
    <cellStyle name="Comma 24 2 3 2 4" xfId="31949" xr:uid="{4DC1F01C-523D-430E-B2E6-BA6AAB50B7E4}"/>
    <cellStyle name="Comma 24 2 3 2 5" xfId="19109" xr:uid="{BA5C08AB-2212-486A-A5DD-90648B4064F9}"/>
    <cellStyle name="Comma 24 2 3 3" xfId="7168" xr:uid="{22ECD056-2189-4440-9D89-29678AFE7DE6}"/>
    <cellStyle name="Comma 24 2 3 3 2" xfId="24711" xr:uid="{1D0A5FF4-652A-492F-B723-12B4BD4D07E3}"/>
    <cellStyle name="Comma 24 2 3 3 3" xfId="33705" xr:uid="{17FE009C-E6E1-4BA3-B500-6F7CBBA8F80F}"/>
    <cellStyle name="Comma 24 2 3 3 4" xfId="17505" xr:uid="{25436FB3-4917-4D2B-9FD1-72DF973FBBD9}"/>
    <cellStyle name="Comma 24 2 3 3 5" xfId="12193" xr:uid="{02C7BB74-4329-4EAF-A7B1-B3167823B1EC}"/>
    <cellStyle name="Comma 24 2 3 4" xfId="20949" xr:uid="{55AFBFA0-9B06-4588-8784-E8DD7DC780C0}"/>
    <cellStyle name="Comma 24 2 3 5" xfId="29964" xr:uid="{2234E297-8443-41C7-A55E-D8DCA3F3013C}"/>
    <cellStyle name="Comma 24 2 3 6" xfId="16485" xr:uid="{6D289660-CDBD-4518-ABF2-6101EEC21B32}"/>
    <cellStyle name="Comma 24 2 4" xfId="3979" xr:uid="{5D62E009-8997-4134-8D91-95561685E664}"/>
    <cellStyle name="Comma 24 2 4 2" xfId="8552" xr:uid="{AE65978E-2DF3-4BA1-9348-80B1E7D4C4D6}"/>
    <cellStyle name="Comma 24 2 4 2 2" xfId="26093" xr:uid="{869E1912-4376-4B8F-9BF9-7B6FAE1FAB3B}"/>
    <cellStyle name="Comma 24 2 4 2 3" xfId="35087" xr:uid="{BD0F007E-24F6-4162-A84E-7BAF478ECB84}"/>
    <cellStyle name="Comma 24 2 4 2 4" xfId="18616" xr:uid="{E2F3D3F5-B997-4098-892F-EF1168797507}"/>
    <cellStyle name="Comma 24 2 4 2 5" xfId="13515" xr:uid="{5E06076B-450E-4C3B-8DB5-FFBA92DE9B3B}"/>
    <cellStyle name="Comma 24 2 4 3" xfId="21986" xr:uid="{62F001A1-B878-4292-BC70-E1CDC4C74A0B}"/>
    <cellStyle name="Comma 24 2 4 4" xfId="31001" xr:uid="{34AE3F5C-7590-4733-8EEB-DD4DDD8B60D8}"/>
    <cellStyle name="Comma 24 2 4 5" xfId="15936" xr:uid="{423D1A34-16BF-42D0-9CE7-B178463ED940}"/>
    <cellStyle name="Comma 24 2 5" xfId="3182" xr:uid="{DA80F414-7080-44DC-9F00-75B00A034DC2}"/>
    <cellStyle name="Comma 24 2 5 2" xfId="7877" xr:uid="{3EFB9461-C732-4160-9791-CE46551DC3D0}"/>
    <cellStyle name="Comma 24 2 5 2 2" xfId="34414" xr:uid="{EAA49C68-D619-43DD-9B37-0AB382368BD7}"/>
    <cellStyle name="Comma 24 2 5 2 3" xfId="25420" xr:uid="{E4DB3DE1-4B19-4350-91BA-85C6F6BAFF60}"/>
    <cellStyle name="Comma 24 2 5 2 4" xfId="12899" xr:uid="{95E0DB1F-5BBE-4708-9C03-954B4E9429B7}"/>
    <cellStyle name="Comma 24 2 5 3" xfId="21391" xr:uid="{2487AD48-CA8C-4EFD-BA5B-1B5C931C53E6}"/>
    <cellStyle name="Comma 24 2 5 4" xfId="30406" xr:uid="{8DD5FE9B-027B-48FB-9D56-5C4B296F79D7}"/>
    <cellStyle name="Comma 24 2 5 5" xfId="18013" xr:uid="{46EB9015-5088-48D6-80A2-068C3A7565BD}"/>
    <cellStyle name="Comma 24 2 6" xfId="6133" xr:uid="{6E97E573-FC98-4EEA-A3BA-FF67C834747F}"/>
    <cellStyle name="Comma 24 2 6 2" xfId="23689" xr:uid="{672B2292-FD34-452D-976C-A473699D532C}"/>
    <cellStyle name="Comma 24 2 6 3" xfId="32686" xr:uid="{5132BB64-AC27-4420-91AC-291D48D2A35F}"/>
    <cellStyle name="Comma 24 2 6 4" xfId="17088" xr:uid="{D9A2EE81-D904-4D35-AE78-F31F3FC86217}"/>
    <cellStyle name="Comma 24 2 6 5" xfId="11419" xr:uid="{323F1CB3-DF2C-46EC-B47C-DCB43709AF86}"/>
    <cellStyle name="Comma 24 2 7" xfId="6166" xr:uid="{8A468707-2E44-4569-9144-FB497C6E4338}"/>
    <cellStyle name="Comma 24 2 7 2" xfId="32718" xr:uid="{D10F4230-3804-4771-BB70-122D4CE1F046}"/>
    <cellStyle name="Comma 24 2 7 3" xfId="23721" xr:uid="{19280302-7AA5-4FA1-BE63-587D636D9379}"/>
    <cellStyle name="Comma 24 2 7 4" xfId="11434" xr:uid="{690194D5-1473-4E01-83D7-D6C8646F5E39}"/>
    <cellStyle name="Comma 24 2 8" xfId="8818" xr:uid="{93D94A65-7941-43CD-938F-0FA34A79846B}"/>
    <cellStyle name="Comma 24 2 8 2" xfId="15085" xr:uid="{B4FC2695-DE6A-4A46-9E87-411258E0C8C3}"/>
    <cellStyle name="Comma 24 2 8 2 2" xfId="37850" xr:uid="{77750DD7-BB04-402B-BDC4-5783D1268883}"/>
    <cellStyle name="Comma 24 2 8 3" xfId="35351" xr:uid="{B3B1D173-10D6-4359-B7EC-8923A742B6C0}"/>
    <cellStyle name="Comma 24 2 8 4" xfId="26355" xr:uid="{2413E23A-2279-4A94-BA8B-C74B0D09BB6E}"/>
    <cellStyle name="Comma 24 2 9" xfId="20002" xr:uid="{01EE0F70-55F9-4ACD-A6DA-E8CB0891591A}"/>
    <cellStyle name="Comma 24 3" xfId="1269" xr:uid="{DF39F632-6915-4859-8152-F2E149C230A6}"/>
    <cellStyle name="Comma 24 3 10" xfId="15435" xr:uid="{296CA96E-C16C-491F-BB37-895A81D7679F}"/>
    <cellStyle name="Comma 24 3 2" xfId="1760" xr:uid="{E7C04CEC-A110-4194-A765-79D34274D478}"/>
    <cellStyle name="Comma 24 3 2 2" xfId="2723" xr:uid="{E1D03CDC-CFBE-41D8-BCD4-E8B457795340}"/>
    <cellStyle name="Comma 24 3 2 2 2" xfId="5345" xr:uid="{AE8EFE5B-F8BA-4BCF-95C0-B0C920374F37}"/>
    <cellStyle name="Comma 24 3 2 2 2 2" xfId="9642" xr:uid="{8EC53EBD-B252-486A-A640-3129AE57871F}"/>
    <cellStyle name="Comma 24 3 2 2 2 2 2" xfId="36172" xr:uid="{FC5D2B16-5B02-4B4B-94E5-5F3302C68E54}"/>
    <cellStyle name="Comma 24 3 2 2 2 2 3" xfId="27178" xr:uid="{4D39F0EB-409F-4050-92A8-83F448265138}"/>
    <cellStyle name="Comma 24 3 2 2 2 2 4" xfId="14407" xr:uid="{DE07E055-130E-4DBD-B5CA-20B620F9C83E}"/>
    <cellStyle name="Comma 24 3 2 2 2 3" xfId="23122" xr:uid="{DF6B61DE-2141-455D-95A1-06F2A281AEC6}"/>
    <cellStyle name="Comma 24 3 2 2 2 4" xfId="32137" xr:uid="{6A20D704-A118-46E7-9AA8-1CEC037DC18E}"/>
    <cellStyle name="Comma 24 3 2 2 2 5" xfId="19394" xr:uid="{54309DEA-8629-48BE-B4C2-BF305A483D8D}"/>
    <cellStyle name="Comma 24 3 2 2 3" xfId="7454" xr:uid="{6A9038C7-B5C8-435C-B2D6-4D0C506BC256}"/>
    <cellStyle name="Comma 24 3 2 2 3 2" xfId="24997" xr:uid="{C579B992-BF46-40E0-96C8-13E19C6D57D5}"/>
    <cellStyle name="Comma 24 3 2 2 3 3" xfId="33991" xr:uid="{55223A7B-8083-4E8C-AD9D-7FCB471112E9}"/>
    <cellStyle name="Comma 24 3 2 2 3 4" xfId="17693" xr:uid="{AC4092BC-363A-4C8F-A128-220CBA2DF348}"/>
    <cellStyle name="Comma 24 3 2 2 3 5" xfId="12479" xr:uid="{5F55F594-DBDF-4345-BEA4-7B77BDEA390A}"/>
    <cellStyle name="Comma 24 3 2 2 4" xfId="21137" xr:uid="{EDBDC799-7182-403D-AC6C-CFB0A6F43A14}"/>
    <cellStyle name="Comma 24 3 2 2 5" xfId="30152" xr:uid="{915C5AC8-DAD3-47AC-A440-944A7143C7D1}"/>
    <cellStyle name="Comma 24 3 2 2 6" xfId="16771" xr:uid="{8AA02722-A099-414C-B0B4-FE7F3FB5C464}"/>
    <cellStyle name="Comma 24 3 2 3" xfId="4654" xr:uid="{68886334-2170-4F37-B1C8-DA0A827DC66A}"/>
    <cellStyle name="Comma 24 3 2 3 2" xfId="8979" xr:uid="{B7121C97-3233-47B7-AA6E-734C524014E0}"/>
    <cellStyle name="Comma 24 3 2 3 2 2" xfId="26515" xr:uid="{2F9580E9-C3A7-4149-81A1-8091A7936774}"/>
    <cellStyle name="Comma 24 3 2 3 2 3" xfId="35510" xr:uid="{37AE60DC-FF09-42A5-A83F-5FEFE26B0A3D}"/>
    <cellStyle name="Comma 24 3 2 3 2 4" xfId="18804" xr:uid="{8E4AE6E1-4258-46BD-B217-AD887496C511}"/>
    <cellStyle name="Comma 24 3 2 3 2 5" xfId="13755" xr:uid="{9D73F8F2-625C-45C6-B154-61E2329A32E6}"/>
    <cellStyle name="Comma 24 3 2 3 3" xfId="22661" xr:uid="{B8337F4F-80A3-427B-9FDA-08CE0C20DA6F}"/>
    <cellStyle name="Comma 24 3 2 3 4" xfId="31676" xr:uid="{5D73A4B3-2F06-4F80-AA5F-F72E27D67592}"/>
    <cellStyle name="Comma 24 3 2 3 5" xfId="16124" xr:uid="{6DC3EB36-54E9-4E3C-8F06-79AE87E55E2B}"/>
    <cellStyle name="Comma 24 3 2 4" xfId="3472" xr:uid="{B1664C17-AE61-4943-A7D3-E6D0915273D2}"/>
    <cellStyle name="Comma 24 3 2 4 2" xfId="8163" xr:uid="{E14DEB4A-EA84-4EC7-B550-06B11CF7241E}"/>
    <cellStyle name="Comma 24 3 2 4 2 2" xfId="34700" xr:uid="{AD70905E-1D9D-464D-9713-56CB9E487ED0}"/>
    <cellStyle name="Comma 24 3 2 4 2 3" xfId="25706" xr:uid="{53FCAAD0-F32D-4CCF-8A54-47B5D975A1A1}"/>
    <cellStyle name="Comma 24 3 2 4 2 4" xfId="13185" xr:uid="{72C6ACC2-E5AF-4BCC-8E16-F904E6B50525}"/>
    <cellStyle name="Comma 24 3 2 4 3" xfId="21579" xr:uid="{EAC3443D-6AEB-47A6-BF0A-E49513734F35}"/>
    <cellStyle name="Comma 24 3 2 4 4" xfId="30594" xr:uid="{0A4DC7AC-9DDB-47EB-839C-5C66C44239FD}"/>
    <cellStyle name="Comma 24 3 2 4 5" xfId="18299" xr:uid="{31F403EC-66E0-483A-BB47-0BF11F08E195}"/>
    <cellStyle name="Comma 24 3 2 5" xfId="6692" xr:uid="{2DFE461A-0C37-42E7-84C7-881D9FBCE058}"/>
    <cellStyle name="Comma 24 3 2 5 2" xfId="24238" xr:uid="{4224A5A5-9511-4A57-9C1C-904152B47071}"/>
    <cellStyle name="Comma 24 3 2 5 3" xfId="33231" xr:uid="{B2B9D8A6-6A3D-4321-82C5-BA27894C6023}"/>
    <cellStyle name="Comma 24 3 2 5 4" xfId="17276" xr:uid="{B5A849BA-0A68-46D7-8D8C-E787421FCEC0}"/>
    <cellStyle name="Comma 24 3 2 5 5" xfId="11766" xr:uid="{357F3A9A-0551-44C5-A51D-84EBFDFD9E8B}"/>
    <cellStyle name="Comma 24 3 2 6" xfId="10374" xr:uid="{A2DD8CD1-98A8-4CF4-875C-2F84E00FA1CE}"/>
    <cellStyle name="Comma 24 3 2 6 2" xfId="36905" xr:uid="{27856A6E-CC06-4B1A-82C2-0C3C98450E59}"/>
    <cellStyle name="Comma 24 3 2 6 3" xfId="27907" xr:uid="{C92D0129-6344-43F8-AC40-ABC155CC3057}"/>
    <cellStyle name="Comma 24 3 2 6 4" xfId="14859" xr:uid="{CC223C1E-44CB-40ED-B0F2-60DA429CE247}"/>
    <cellStyle name="Comma 24 3 2 7" xfId="20676" xr:uid="{C58E5D0C-ECAD-4B1B-9D9A-673FE273BBFE}"/>
    <cellStyle name="Comma 24 3 2 8" xfId="29691" xr:uid="{42F77277-CF61-4350-8EDF-9BDAEEE16270}"/>
    <cellStyle name="Comma 24 3 2 9" xfId="15619" xr:uid="{3D0BFA8F-CAA9-407A-B2C1-726499A02C33}"/>
    <cellStyle name="Comma 24 3 3" xfId="2538" xr:uid="{D18A49F7-94C2-4087-8507-C82DF5086DED}"/>
    <cellStyle name="Comma 24 3 3 2" xfId="5161" xr:uid="{4BE366B4-8AC2-41E7-9B93-485A32C97254}"/>
    <cellStyle name="Comma 24 3 3 2 2" xfId="9458" xr:uid="{845B9C13-F103-4ECB-B869-D6FBCC4E963D}"/>
    <cellStyle name="Comma 24 3 3 2 2 2" xfId="35988" xr:uid="{21DB5E03-7CAB-4517-A267-2A773EF6EFEC}"/>
    <cellStyle name="Comma 24 3 3 2 2 3" xfId="26994" xr:uid="{582A0C46-AFB0-4A89-8698-9DCF10E71BA9}"/>
    <cellStyle name="Comma 24 3 3 2 2 4" xfId="14223" xr:uid="{DB37F40D-CEAB-48F5-8CEE-7E992AC2A2CC}"/>
    <cellStyle name="Comma 24 3 3 2 3" xfId="23001" xr:uid="{C4CDC0D7-E724-4E0E-A53A-90D5CE44C362}"/>
    <cellStyle name="Comma 24 3 3 2 4" xfId="32016" xr:uid="{26F1C7FE-9504-41D8-8780-BCEF3BB69EBE}"/>
    <cellStyle name="Comma 24 3 3 2 5" xfId="19210" xr:uid="{18A8BAAC-82AC-4E38-9F75-22C486D424C0}"/>
    <cellStyle name="Comma 24 3 3 3" xfId="7270" xr:uid="{9D47566F-D2DA-4B62-8178-0D1BAFC69CF9}"/>
    <cellStyle name="Comma 24 3 3 3 2" xfId="24813" xr:uid="{B672D9D0-079F-4E82-963B-F08D9DFE2170}"/>
    <cellStyle name="Comma 24 3 3 3 3" xfId="33807" xr:uid="{D9E19BCD-1395-4A8E-BAFD-DC5289817B6B}"/>
    <cellStyle name="Comma 24 3 3 3 4" xfId="17572" xr:uid="{C089E925-035B-4C20-A75E-8FD67797BB08}"/>
    <cellStyle name="Comma 24 3 3 3 5" xfId="12295" xr:uid="{207DF516-52C8-48A1-8D33-481E8C477942}"/>
    <cellStyle name="Comma 24 3 3 4" xfId="21016" xr:uid="{DFD9592D-B8DD-4E60-91C2-B358B876413D}"/>
    <cellStyle name="Comma 24 3 3 5" xfId="30031" xr:uid="{03C76DF2-E207-44C3-B8B8-6790E8A033C2}"/>
    <cellStyle name="Comma 24 3 3 6" xfId="16587" xr:uid="{A4D4D5EA-A7FD-4874-AB1A-E0143FB8627A}"/>
    <cellStyle name="Comma 24 3 4" xfId="4249" xr:uid="{90EF38C4-90E9-43A3-9C04-C892AF5338D3}"/>
    <cellStyle name="Comma 24 3 4 2" xfId="8716" xr:uid="{26C0D8C9-4B2B-4AD8-B43C-1F9E953D2DEA}"/>
    <cellStyle name="Comma 24 3 4 2 2" xfId="26253" xr:uid="{0A4248B5-342B-485B-98AC-E9C11139FDE4}"/>
    <cellStyle name="Comma 24 3 4 2 3" xfId="35248" xr:uid="{D2D2DEEA-C086-4F62-A3B0-FAB080630E6F}"/>
    <cellStyle name="Comma 24 3 4 2 4" xfId="18683" xr:uid="{BB477AF6-C7D1-4293-A92C-3DC91403633D}"/>
    <cellStyle name="Comma 24 3 4 2 5" xfId="13604" xr:uid="{B9FD57AE-2330-4541-B02C-442EFD41C46D}"/>
    <cellStyle name="Comma 24 3 4 3" xfId="22256" xr:uid="{9634047E-0F44-4C16-BE04-241D7ADAB7D1}"/>
    <cellStyle name="Comma 24 3 4 4" xfId="31271" xr:uid="{EDA54BEC-5182-49E9-889C-973074AB9263}"/>
    <cellStyle name="Comma 24 3 4 5" xfId="16003" xr:uid="{ACDC941E-2F73-42BD-A2A9-D890D6328679}"/>
    <cellStyle name="Comma 24 3 5" xfId="3285" xr:uid="{44D2E22D-F830-4311-A582-6C90B1C750EA}"/>
    <cellStyle name="Comma 24 3 5 2" xfId="7979" xr:uid="{42D5C071-0E76-4ED8-B1B9-69F9A4CA0F78}"/>
    <cellStyle name="Comma 24 3 5 2 2" xfId="34516" xr:uid="{4F4FB07A-343E-4D0F-B4BC-28986BB7DF2E}"/>
    <cellStyle name="Comma 24 3 5 2 3" xfId="25522" xr:uid="{F4D14DBC-5AC9-430B-AF0B-1F0DD17B55CF}"/>
    <cellStyle name="Comma 24 3 5 2 4" xfId="13001" xr:uid="{B7E55FF6-7B57-416D-8953-4A7026DF21DC}"/>
    <cellStyle name="Comma 24 3 5 3" xfId="21458" xr:uid="{A19022D6-B2AD-4D4B-B7BE-04715A0F6A1F}"/>
    <cellStyle name="Comma 24 3 5 4" xfId="30473" xr:uid="{3ED90581-B063-44E5-8DF5-07DE92553614}"/>
    <cellStyle name="Comma 24 3 5 5" xfId="18115" xr:uid="{84DAADF1-0857-4716-84E2-71E678ED1D09}"/>
    <cellStyle name="Comma 24 3 6" xfId="6354" xr:uid="{83F63ACA-957B-4279-962D-AE5014239573}"/>
    <cellStyle name="Comma 24 3 6 2" xfId="23905" xr:uid="{5299CB27-5622-4A9D-A688-85DA170E069F}"/>
    <cellStyle name="Comma 24 3 6 3" xfId="32903" xr:uid="{995DF979-28E4-41E1-83DA-7B74BD108E63}"/>
    <cellStyle name="Comma 24 3 6 4" xfId="17155" xr:uid="{B3C83AA7-E7CD-43F9-9747-0DA3D6D2E8DA}"/>
    <cellStyle name="Comma 24 3 6 5" xfId="11552" xr:uid="{54CE920F-C9AB-40E4-86C6-2D9C6C4FC2E4}"/>
    <cellStyle name="Comma 24 3 7" xfId="6232" xr:uid="{001D3D6D-65A8-44C0-A57D-2746A941478B}"/>
    <cellStyle name="Comma 24 3 7 2" xfId="32782" xr:uid="{DBC052E1-A96B-4447-8165-231AEA27CD97}"/>
    <cellStyle name="Comma 24 3 7 3" xfId="23786" xr:uid="{1495F4B3-F5ED-4A6D-90D6-77CF42D819E4}"/>
    <cellStyle name="Comma 24 3 7 4" xfId="11474" xr:uid="{63B1A4CD-C2D7-41D4-9CF6-9ECAB0C2CD73}"/>
    <cellStyle name="Comma 24 3 8" xfId="20271" xr:uid="{B22E9478-241B-4210-851F-86451112C2A0}"/>
    <cellStyle name="Comma 24 3 9" xfId="29286" xr:uid="{9F279738-380B-4B2A-A599-73CBB48A189E}"/>
    <cellStyle name="Comma 24 4" xfId="2375" xr:uid="{2BDEBE1F-540B-4A5C-A416-334DF528FD6A}"/>
    <cellStyle name="Comma 24 4 2" xfId="5004" xr:uid="{27523DE5-4F48-4801-AB4A-972741423FBA}"/>
    <cellStyle name="Comma 24 4 2 2" xfId="9302" xr:uid="{7759151A-FCA4-43AE-94D4-71B4C0C342BE}"/>
    <cellStyle name="Comma 24 4 2 2 2" xfId="35832" xr:uid="{1DDFFD2E-8827-4817-AEE6-934938AE7014}"/>
    <cellStyle name="Comma 24 4 2 2 3" xfId="26838" xr:uid="{43916682-90A0-49BE-AAE7-C9B9E0805127}"/>
    <cellStyle name="Comma 24 4 2 2 4" xfId="14067" xr:uid="{648C6F88-C616-47ED-9060-1A39676D6D0C}"/>
    <cellStyle name="Comma 24 4 2 3" xfId="22888" xr:uid="{623726FF-53B1-458C-8DED-7CB27361BD17}"/>
    <cellStyle name="Comma 24 4 2 4" xfId="31903" xr:uid="{0FDC0ED3-696D-4CC2-85F5-F017A8C4AEA9}"/>
    <cellStyle name="Comma 24 4 2 5" xfId="19055" xr:uid="{8C381606-9EEA-450D-914E-493AE0B984CA}"/>
    <cellStyle name="Comma 24 4 3" xfId="7113" xr:uid="{5EAD6D1F-AA19-44D8-A06C-BE21D64338FA}"/>
    <cellStyle name="Comma 24 4 3 2" xfId="24656" xr:uid="{BD4D7605-5FBF-48B9-AB89-0A2F6B3FE6F6}"/>
    <cellStyle name="Comma 24 4 3 3" xfId="33650" xr:uid="{73DAA00D-8A43-4603-8777-F315354D4154}"/>
    <cellStyle name="Comma 24 4 3 4" xfId="17460" xr:uid="{2B1AA06A-3BC3-4D68-B15B-7B8CCAC44AC9}"/>
    <cellStyle name="Comma 24 4 3 5" xfId="12139" xr:uid="{17F9A104-DA16-4B44-84A9-429799A592B9}"/>
    <cellStyle name="Comma 24 4 4" xfId="20903" xr:uid="{98378716-6A22-4533-8859-B9782CB640EF}"/>
    <cellStyle name="Comma 24 4 5" xfId="29918" xr:uid="{701414F1-FFC5-41A4-8189-5B339B8905AB}"/>
    <cellStyle name="Comma 24 4 6" xfId="16431" xr:uid="{4641A907-A70E-4927-879F-B80862C57B54}"/>
    <cellStyle name="Comma 24 5" xfId="3819" xr:uid="{B6715BF5-804C-445D-81C8-C8899A159FD3}"/>
    <cellStyle name="Comma 24 5 2" xfId="8460" xr:uid="{17792677-7483-4792-BFA1-F1484549D7F5}"/>
    <cellStyle name="Comma 24 5 2 2" xfId="26002" xr:uid="{CB00F9F8-7EE4-40FB-8F90-B56ED5C374CF}"/>
    <cellStyle name="Comma 24 5 2 3" xfId="34995" xr:uid="{06DCCEBF-9653-44DF-B2BD-B85CE74A7702}"/>
    <cellStyle name="Comma 24 5 2 4" xfId="18571" xr:uid="{2FEBD685-16E1-4ACA-A0A3-9170BF84A479}"/>
    <cellStyle name="Comma 24 5 2 5" xfId="13461" xr:uid="{1FF4FB49-318F-474E-B81F-50D1064A6619}"/>
    <cellStyle name="Comma 24 5 3" xfId="21826" xr:uid="{ACE476DF-099D-46E3-85B8-A0D0DB3EDC51}"/>
    <cellStyle name="Comma 24 5 4" xfId="30841" xr:uid="{9DF58F29-4300-4A7E-B650-32292CA94AE9}"/>
    <cellStyle name="Comma 24 5 5" xfId="15891" xr:uid="{9D7356DC-6FE3-4DBD-924B-E9DC417F62D2}"/>
    <cellStyle name="Comma 24 6" xfId="3128" xr:uid="{7247756C-3117-496B-BD97-99EE1470B480}"/>
    <cellStyle name="Comma 24 6 2" xfId="7823" xr:uid="{6BD790E8-32D8-4E56-9FDC-D706E5B1F705}"/>
    <cellStyle name="Comma 24 6 2 2" xfId="34360" xr:uid="{56A45566-04F9-4F00-B8CC-1D472B960D3B}"/>
    <cellStyle name="Comma 24 6 2 3" xfId="25366" xr:uid="{95EF258C-3E64-4FDE-A045-BAA6B9DE2236}"/>
    <cellStyle name="Comma 24 6 2 4" xfId="12845" xr:uid="{6F8C5B3B-2FF9-4AA3-8022-9A333D11DBC9}"/>
    <cellStyle name="Comma 24 6 3" xfId="21346" xr:uid="{F61EEA00-25E4-4E92-9BD0-FE7326194852}"/>
    <cellStyle name="Comma 24 6 4" xfId="30361" xr:uid="{591DA71D-AE89-44D4-8DE4-70CB2D1B3589}"/>
    <cellStyle name="Comma 24 6 5" xfId="17959" xr:uid="{B25123AC-2B20-49B7-8F55-DCD8A35676D9}"/>
    <cellStyle name="Comma 24 7" xfId="6004" xr:uid="{20B7CB8E-DD34-430A-8B50-423F41E88814}"/>
    <cellStyle name="Comma 24 7 2" xfId="23564" xr:uid="{9ECF9A0D-A037-4963-818C-A2A12E60A7E3}"/>
    <cellStyle name="Comma 24 7 3" xfId="32562" xr:uid="{AA1D8CF5-2DDA-4409-A6F4-390D0652D133}"/>
    <cellStyle name="Comma 24 7 4" xfId="17043" xr:uid="{9CD0EF50-D45A-4216-8B00-7359F7F67534}"/>
    <cellStyle name="Comma 24 7 5" xfId="11350" xr:uid="{00569EBA-26EC-4B76-9C89-7BB04683F0C9}"/>
    <cellStyle name="Comma 24 8" xfId="6172" xr:uid="{6707A58D-861F-4267-A69A-BA2AB7007D39}"/>
    <cellStyle name="Comma 24 8 2" xfId="32724" xr:uid="{8A15B3A8-E0E6-4FEA-B2EF-10E1632B7AB4}"/>
    <cellStyle name="Comma 24 8 3" xfId="23727" xr:uid="{FB83BEDC-309E-45E4-82D3-3237D9FEFDD3}"/>
    <cellStyle name="Comma 24 8 4" xfId="11436" xr:uid="{219331A4-0425-4332-B658-62B6AE453E7D}"/>
    <cellStyle name="Comma 24 9" xfId="8779" xr:uid="{54E094A2-41C2-4551-BC8D-B0B707EFD6EA}"/>
    <cellStyle name="Comma 24 9 2" xfId="15084" xr:uid="{DB5E239D-1668-4B40-96BF-96B05C3CE08B}"/>
    <cellStyle name="Comma 24 9 2 2" xfId="37849" xr:uid="{ACCBA0F5-4D76-4AEC-85B9-754AE4C9D4D7}"/>
    <cellStyle name="Comma 24 9 3" xfId="35312" xr:uid="{BA28BB11-7FE5-4DA4-8AA2-DBC17EF81EB7}"/>
    <cellStyle name="Comma 24 9 4" xfId="26316" xr:uid="{FAB1CD0F-95F0-4B67-BEB0-4A0BE49CE735}"/>
    <cellStyle name="Comma 25" xfId="814" xr:uid="{1C2914B1-5955-48FA-9441-ED79D2339232}"/>
    <cellStyle name="Comma 25 10" xfId="19917" xr:uid="{13FC7BDF-8EEC-4F25-B7B5-33498FA7B10F}"/>
    <cellStyle name="Comma 25 11" xfId="28931" xr:uid="{E5EA0F32-3E4F-45A7-B2D9-EFCDE03ACAFE}"/>
    <cellStyle name="Comma 25 12" xfId="15301" xr:uid="{CEA5F4A3-FA7B-40FC-B52D-C1D7D1810895}"/>
    <cellStyle name="Comma 25 2" xfId="979" xr:uid="{B836B24C-55B7-4CEA-BC93-E879DCD3C496}"/>
    <cellStyle name="Comma 25 2 10" xfId="29091" xr:uid="{DF5D4327-8A46-4D3E-81BE-75C67BB57F45}"/>
    <cellStyle name="Comma 25 2 11" xfId="15347" xr:uid="{2FABBD34-EA40-4A08-A737-36ACD2CA7291}"/>
    <cellStyle name="Comma 25 2 2" xfId="1514" xr:uid="{5AD1C942-158B-48CF-BDDB-A99A8B078702}"/>
    <cellStyle name="Comma 25 2 2 10" xfId="15503" xr:uid="{8476453B-BF1D-4465-8E97-2A656BAC0356}"/>
    <cellStyle name="Comma 25 2 2 2" xfId="1829" xr:uid="{D934B1B4-2C29-415E-8BA7-53C1CFA319A6}"/>
    <cellStyle name="Comma 25 2 2 2 2" xfId="2792" xr:uid="{2C411EF4-6998-4363-926C-B0813F20792C}"/>
    <cellStyle name="Comma 25 2 2 2 2 2" xfId="5414" xr:uid="{2E456D28-F95C-4135-929B-0D8E524ADED8}"/>
    <cellStyle name="Comma 25 2 2 2 2 2 2" xfId="9711" xr:uid="{C5B55204-19D2-43BB-9286-2FFE6705728B}"/>
    <cellStyle name="Comma 25 2 2 2 2 2 2 2" xfId="36241" xr:uid="{41A0A4F7-DA76-43BF-ACDB-544ABDBD9999}"/>
    <cellStyle name="Comma 25 2 2 2 2 2 2 3" xfId="27247" xr:uid="{B7AF672E-7481-42D7-9413-0D165137ADE4}"/>
    <cellStyle name="Comma 25 2 2 2 2 2 2 4" xfId="14476" xr:uid="{C9D36EDB-09DC-4ADF-B834-0F79F72A11A7}"/>
    <cellStyle name="Comma 25 2 2 2 2 2 3" xfId="23181" xr:uid="{5892C563-F7E6-4267-AC41-D6AD1C05EC36}"/>
    <cellStyle name="Comma 25 2 2 2 2 2 4" xfId="32196" xr:uid="{27C974C8-B49E-40DD-84F9-DC6FDA2D5737}"/>
    <cellStyle name="Comma 25 2 2 2 2 2 5" xfId="19463" xr:uid="{24CDAEC6-66D3-4102-8D6D-70A7EC9F13F3}"/>
    <cellStyle name="Comma 25 2 2 2 2 3" xfId="7523" xr:uid="{6F1F5FC7-FE1E-4791-A8FF-28BFE2E94A89}"/>
    <cellStyle name="Comma 25 2 2 2 2 3 2" xfId="25066" xr:uid="{018BCCA2-D228-45E7-AFB8-27958DD5DAE5}"/>
    <cellStyle name="Comma 25 2 2 2 2 3 3" xfId="34060" xr:uid="{CCE32631-602D-47C0-9010-0C828404DA4B}"/>
    <cellStyle name="Comma 25 2 2 2 2 3 4" xfId="17752" xr:uid="{3F5738E3-4549-4B01-AFD0-5320C2F1318D}"/>
    <cellStyle name="Comma 25 2 2 2 2 3 5" xfId="12548" xr:uid="{7B793BC4-57E4-494F-B64A-8A21E3FF949E}"/>
    <cellStyle name="Comma 25 2 2 2 2 4" xfId="21196" xr:uid="{C84B6B76-0123-481E-933F-5C9C38DEE331}"/>
    <cellStyle name="Comma 25 2 2 2 2 5" xfId="30211" xr:uid="{AE1E7A98-1B87-47E5-9BB2-9646E7D541B4}"/>
    <cellStyle name="Comma 25 2 2 2 2 6" xfId="16840" xr:uid="{6195FD6E-E228-47EA-A444-8140DAFDD7C6}"/>
    <cellStyle name="Comma 25 2 2 2 3" xfId="4713" xr:uid="{B9E3903B-F012-436C-B246-D8C38CE6F777}"/>
    <cellStyle name="Comma 25 2 2 2 3 2" xfId="9038" xr:uid="{512B5491-F0C1-459C-9282-0667722A613D}"/>
    <cellStyle name="Comma 25 2 2 2 3 2 2" xfId="26574" xr:uid="{7B048FFA-A846-45FC-ABFD-50B7E1DF523D}"/>
    <cellStyle name="Comma 25 2 2 2 3 2 3" xfId="35569" xr:uid="{7A735E7D-AED4-4F2E-B58E-14645781C640}"/>
    <cellStyle name="Comma 25 2 2 2 3 2 4" xfId="18863" xr:uid="{90FFFA7F-0730-4F99-8BCF-D0194A1653D0}"/>
    <cellStyle name="Comma 25 2 2 2 3 2 5" xfId="13814" xr:uid="{EB82E585-A5E6-4171-86FE-D73BA8FF936A}"/>
    <cellStyle name="Comma 25 2 2 2 3 3" xfId="22720" xr:uid="{366E648B-344C-4E0D-A44A-CC502132A29D}"/>
    <cellStyle name="Comma 25 2 2 2 3 4" xfId="31735" xr:uid="{E9FF3E35-EBAD-41A0-8CCC-95864F8DE028}"/>
    <cellStyle name="Comma 25 2 2 2 3 5" xfId="16183" xr:uid="{CB5FB227-1F39-45F8-8A08-79056D5F5451}"/>
    <cellStyle name="Comma 25 2 2 2 4" xfId="3541" xr:uid="{91078A71-1323-441E-BE50-EDAD636BA7C9}"/>
    <cellStyle name="Comma 25 2 2 2 4 2" xfId="8232" xr:uid="{F17F6298-F99B-4BC7-973D-2EB428201D60}"/>
    <cellStyle name="Comma 25 2 2 2 4 2 2" xfId="34769" xr:uid="{81A9F020-66DD-40E7-9561-64F1610EDB8B}"/>
    <cellStyle name="Comma 25 2 2 2 4 2 3" xfId="25775" xr:uid="{678BADC4-07CD-4771-8BBD-2694C0AF666C}"/>
    <cellStyle name="Comma 25 2 2 2 4 2 4" xfId="13254" xr:uid="{CE8054F4-801A-421C-9369-3A55A92EA87F}"/>
    <cellStyle name="Comma 25 2 2 2 4 3" xfId="21638" xr:uid="{DCDE1863-DB4D-4FEF-97ED-8F7D7E760AC0}"/>
    <cellStyle name="Comma 25 2 2 2 4 4" xfId="30653" xr:uid="{6AC31D46-3489-4FBF-AE57-4977519C1205}"/>
    <cellStyle name="Comma 25 2 2 2 4 5" xfId="18368" xr:uid="{F1C888E8-0A1C-4C0B-9CB6-F30B60BBB3A9}"/>
    <cellStyle name="Comma 25 2 2 2 5" xfId="6761" xr:uid="{376C3F92-CC5B-48C6-A929-37D1403BE958}"/>
    <cellStyle name="Comma 25 2 2 2 5 2" xfId="24307" xr:uid="{EDD6E639-7F92-45FE-A8C4-769FED19C0D9}"/>
    <cellStyle name="Comma 25 2 2 2 5 3" xfId="33300" xr:uid="{12BADFD4-8F7F-4D58-B5FC-88F938D28698}"/>
    <cellStyle name="Comma 25 2 2 2 5 4" xfId="17335" xr:uid="{17573A52-2562-4CB5-9114-B29ECB407240}"/>
    <cellStyle name="Comma 25 2 2 2 5 5" xfId="11835" xr:uid="{6F7F507D-691A-4447-94C3-FA6CBD8A120E}"/>
    <cellStyle name="Comma 25 2 2 2 6" xfId="10433" xr:uid="{396A7DE4-1383-4EBB-893D-8EF812F76116}"/>
    <cellStyle name="Comma 25 2 2 2 6 2" xfId="36964" xr:uid="{44692454-4D6C-48A5-B884-442B2E1FCD64}"/>
    <cellStyle name="Comma 25 2 2 2 6 3" xfId="27966" xr:uid="{F44EAD54-2E29-4FEF-9F85-935454C56789}"/>
    <cellStyle name="Comma 25 2 2 2 6 4" xfId="14918" xr:uid="{5F4A93C3-614A-4EA8-A744-26CBEA0FA416}"/>
    <cellStyle name="Comma 25 2 2 2 7" xfId="20735" xr:uid="{D6AF9A3E-8AD1-4583-9DE2-0B15F156B60C}"/>
    <cellStyle name="Comma 25 2 2 2 8" xfId="29750" xr:uid="{5CE18C37-04A9-4739-8E0B-14848C44CB65}"/>
    <cellStyle name="Comma 25 2 2 2 9" xfId="15688" xr:uid="{3B47E16E-7C88-42D4-B0E8-D6D1043FD081}"/>
    <cellStyle name="Comma 25 2 2 3" xfId="2606" xr:uid="{2DF35E3E-E61F-4D9A-86B3-499743289DD9}"/>
    <cellStyle name="Comma 25 2 2 3 2" xfId="5229" xr:uid="{64FEA0DE-BBC9-4D19-BCE3-580085933F79}"/>
    <cellStyle name="Comma 25 2 2 3 2 2" xfId="9526" xr:uid="{3EF02586-A5E7-4ED1-B8EC-F705A69B64B6}"/>
    <cellStyle name="Comma 25 2 2 3 2 2 2" xfId="36056" xr:uid="{8D5F1045-1556-411E-B9C7-46EA2A15F00B}"/>
    <cellStyle name="Comma 25 2 2 3 2 2 3" xfId="27062" xr:uid="{5F46AE0E-0A90-4A80-9BED-579087E05A34}"/>
    <cellStyle name="Comma 25 2 2 3 2 2 4" xfId="14291" xr:uid="{8E0239B5-AEC8-481D-AEA7-58A0118A472D}"/>
    <cellStyle name="Comma 25 2 2 3 2 3" xfId="23060" xr:uid="{CA1A8D12-A6A3-4856-ACEE-A0710DC1693E}"/>
    <cellStyle name="Comma 25 2 2 3 2 4" xfId="32075" xr:uid="{88D42E35-120C-4C23-8A0E-479C26866797}"/>
    <cellStyle name="Comma 25 2 2 3 2 5" xfId="19278" xr:uid="{C63A6CA0-AE31-4551-A7D2-FD8E2FD25B32}"/>
    <cellStyle name="Comma 25 2 2 3 3" xfId="7338" xr:uid="{D7715BD3-3075-4234-96A2-E89EC6C9557C}"/>
    <cellStyle name="Comma 25 2 2 3 3 2" xfId="24881" xr:uid="{60FB5672-E820-4A4C-92BB-B5D93D0B3ABC}"/>
    <cellStyle name="Comma 25 2 2 3 3 3" xfId="33875" xr:uid="{C6CA74D9-6A04-4FE8-B2A0-C3DC404BD8DC}"/>
    <cellStyle name="Comma 25 2 2 3 3 4" xfId="17631" xr:uid="{A6893EAE-F1DF-4C82-86CE-7BFD6E5E1931}"/>
    <cellStyle name="Comma 25 2 2 3 3 5" xfId="12363" xr:uid="{4FA33854-1469-490B-8CAE-B727D89EDD4A}"/>
    <cellStyle name="Comma 25 2 2 3 4" xfId="21075" xr:uid="{B3D561FD-331A-46EE-ABFC-532852FA3745}"/>
    <cellStyle name="Comma 25 2 2 3 5" xfId="30090" xr:uid="{875AF41F-81FE-42A6-BFDE-3068E2DE81E2}"/>
    <cellStyle name="Comma 25 2 2 3 6" xfId="16655" xr:uid="{04492D0B-E7F0-4F48-8129-22EBB7735F0E}"/>
    <cellStyle name="Comma 25 2 2 4" xfId="4486" xr:uid="{2F6A072F-E79C-4D5A-8DAB-E01DF0F39201}"/>
    <cellStyle name="Comma 25 2 2 4 2" xfId="8866" xr:uid="{6A396524-6570-49CB-9E7A-F5FADE002075}"/>
    <cellStyle name="Comma 25 2 2 4 2 2" xfId="26403" xr:uid="{AA9098FC-39D1-4BA5-88E8-E08740F07D5D}"/>
    <cellStyle name="Comma 25 2 2 4 2 3" xfId="35399" xr:uid="{9305F235-1640-4904-A3A4-F6FE15EF4C34}"/>
    <cellStyle name="Comma 25 2 2 4 2 4" xfId="18742" xr:uid="{B30521F5-9780-43D7-827A-102A0DE6CC23}"/>
    <cellStyle name="Comma 25 2 2 4 2 5" xfId="13681" xr:uid="{3469A7A4-B8A2-4CD2-98F0-36C6DEF39B1A}"/>
    <cellStyle name="Comma 25 2 2 4 3" xfId="22493" xr:uid="{75CC4357-7051-416F-B424-5F96180E9FB4}"/>
    <cellStyle name="Comma 25 2 2 4 4" xfId="31508" xr:uid="{7F54C680-EAF7-43E1-885A-A99C11BB6A32}"/>
    <cellStyle name="Comma 25 2 2 4 5" xfId="16062" xr:uid="{A53C9B03-888F-4889-BDFE-1ED28B90E20B}"/>
    <cellStyle name="Comma 25 2 2 5" xfId="3354" xr:uid="{6727C198-DFC2-4028-9C48-208ACD0A7BA2}"/>
    <cellStyle name="Comma 25 2 2 5 2" xfId="8047" xr:uid="{2554D5F9-0DB9-4A98-9986-3D83BE8DCF14}"/>
    <cellStyle name="Comma 25 2 2 5 2 2" xfId="34584" xr:uid="{84501171-37AE-4B15-81C8-6431EE5A10D5}"/>
    <cellStyle name="Comma 25 2 2 5 2 3" xfId="25590" xr:uid="{6B26A6DE-7471-4ABA-9070-80DF2B6FCAF4}"/>
    <cellStyle name="Comma 25 2 2 5 2 4" xfId="13069" xr:uid="{9FA96996-ED3A-4F01-B6EB-FEC76D363890}"/>
    <cellStyle name="Comma 25 2 2 5 3" xfId="21517" xr:uid="{0C249603-3B46-4F25-B7F7-4109CDBB8A1F}"/>
    <cellStyle name="Comma 25 2 2 5 4" xfId="30532" xr:uid="{F576F5DC-76B6-49F9-ADC0-7F79300CD399}"/>
    <cellStyle name="Comma 25 2 2 5 5" xfId="18183" xr:uid="{D3D6CBCA-8496-4CEE-BE25-5826958CAAFE}"/>
    <cellStyle name="Comma 25 2 2 6" xfId="6515" xr:uid="{3E193032-A176-40C1-ADDD-C4514D6105F8}"/>
    <cellStyle name="Comma 25 2 2 6 2" xfId="24064" xr:uid="{8C85C23C-D605-4387-AC13-F03F84D44C07}"/>
    <cellStyle name="Comma 25 2 2 6 3" xfId="33058" xr:uid="{9D861ED5-9C78-4158-B14E-A4F049B6493B}"/>
    <cellStyle name="Comma 25 2 2 6 4" xfId="17214" xr:uid="{3AA94FB8-654F-45AF-B1E8-152DC42B25CF}"/>
    <cellStyle name="Comma 25 2 2 6 5" xfId="11639" xr:uid="{2E106BB2-48C8-4EB3-BBA9-62A244DB44B7}"/>
    <cellStyle name="Comma 25 2 2 7" xfId="10204" xr:uid="{22104C44-41DD-4CC5-B566-9924397C7A97}"/>
    <cellStyle name="Comma 25 2 2 7 2" xfId="36737" xr:uid="{F4F6832B-9FBA-489C-B6F2-A6C2EE87D9FD}"/>
    <cellStyle name="Comma 25 2 2 7 3" xfId="27739" xr:uid="{BA7E3A4C-2225-48D3-B532-B600B11192D7}"/>
    <cellStyle name="Comma 25 2 2 7 4" xfId="14797" xr:uid="{5E9373CD-A243-4CF6-BB10-F72B5408F3F4}"/>
    <cellStyle name="Comma 25 2 2 8" xfId="20508" xr:uid="{E293A372-C53E-483E-AA18-EB76AC710B7C}"/>
    <cellStyle name="Comma 25 2 2 9" xfId="29523" xr:uid="{D3B0514E-6BA2-4523-869C-ED57C010FB42}"/>
    <cellStyle name="Comma 25 2 3" xfId="2448" xr:uid="{033E0157-B003-403D-8C70-59F5E23CB10A}"/>
    <cellStyle name="Comma 25 2 3 2" xfId="5073" xr:uid="{F1193012-C12B-4D19-A215-688E7DBCF421}"/>
    <cellStyle name="Comma 25 2 3 2 2" xfId="9370" xr:uid="{823BCD61-246B-41AE-B42F-9F2E3356268E}"/>
    <cellStyle name="Comma 25 2 3 2 2 2" xfId="35900" xr:uid="{29AFAB9E-0662-475B-AFEC-CB4F36552F75}"/>
    <cellStyle name="Comma 25 2 3 2 2 3" xfId="26906" xr:uid="{80120306-9453-4919-9DE4-D2692D754C4A}"/>
    <cellStyle name="Comma 25 2 3 2 2 4" xfId="14135" xr:uid="{DE0EDF22-A5AD-457C-BC76-2CA3CE06384D}"/>
    <cellStyle name="Comma 25 2 3 2 3" xfId="22948" xr:uid="{FFC284F9-F7B7-4CC7-A470-69776158EB6F}"/>
    <cellStyle name="Comma 25 2 3 2 4" xfId="31963" xr:uid="{BA670101-1C76-4CC7-B614-845CA30ACA94}"/>
    <cellStyle name="Comma 25 2 3 2 5" xfId="19123" xr:uid="{9FB6C74B-8F10-48AD-BC04-94B3BAA2D717}"/>
    <cellStyle name="Comma 25 2 3 3" xfId="7182" xr:uid="{9EFCD4BF-12B3-44A6-BE70-04E7DF34E763}"/>
    <cellStyle name="Comma 25 2 3 3 2" xfId="24725" xr:uid="{A20CDBF9-3DC3-4EAF-ABD5-53A62D2F2BF6}"/>
    <cellStyle name="Comma 25 2 3 3 3" xfId="33719" xr:uid="{EEAC6417-41FF-48C2-BBAE-D1D2F13C8BAE}"/>
    <cellStyle name="Comma 25 2 3 3 4" xfId="17519" xr:uid="{467F83E8-ACA7-4FF2-A874-3D4C14DE7EDC}"/>
    <cellStyle name="Comma 25 2 3 3 5" xfId="12207" xr:uid="{BA1550C6-5D82-4648-83F9-2DC3840A3A01}"/>
    <cellStyle name="Comma 25 2 3 4" xfId="20963" xr:uid="{E5CCB6EF-BA70-45E9-8C9C-A137828A8626}"/>
    <cellStyle name="Comma 25 2 3 5" xfId="29978" xr:uid="{CBD70E0E-994F-43D6-BF45-288B5F7E8138}"/>
    <cellStyle name="Comma 25 2 3 6" xfId="16499" xr:uid="{068474D5-D919-4146-B1C3-2B1C7532B38B}"/>
    <cellStyle name="Comma 25 2 4" xfId="4054" xr:uid="{83A32B4B-54C0-4FD2-8228-38FB689EEA1B}"/>
    <cellStyle name="Comma 25 2 4 2" xfId="8605" xr:uid="{B08C3F49-08EA-4BFC-B3CC-5288E3A32D09}"/>
    <cellStyle name="Comma 25 2 4 2 2" xfId="26144" xr:uid="{30FAD648-30A8-4707-969A-80FD45568A2A}"/>
    <cellStyle name="Comma 25 2 4 2 3" xfId="35138" xr:uid="{CD9BAA50-E74D-44D8-BE4D-B1702AF68EDA}"/>
    <cellStyle name="Comma 25 2 4 2 4" xfId="18630" xr:uid="{B7D66793-20C2-4C03-B575-EEF54F48A422}"/>
    <cellStyle name="Comma 25 2 4 2 5" xfId="13540" xr:uid="{3542BD8F-B266-413F-9B1A-31F2F114F77D}"/>
    <cellStyle name="Comma 25 2 4 3" xfId="22061" xr:uid="{664DB5BB-1E6F-4ACC-9D38-C8EA539EBACB}"/>
    <cellStyle name="Comma 25 2 4 4" xfId="31076" xr:uid="{671357CE-D058-4FBF-AF3C-3F55208D65E6}"/>
    <cellStyle name="Comma 25 2 4 5" xfId="15950" xr:uid="{02AE44F1-A7AE-43F2-B00C-DA6E597DF7A2}"/>
    <cellStyle name="Comma 25 2 5" xfId="3196" xr:uid="{7D4F6EB9-379E-4713-BC92-2AB036C6AFCA}"/>
    <cellStyle name="Comma 25 2 5 2" xfId="7891" xr:uid="{22A70406-4F39-49A6-B033-DB9072D9FC04}"/>
    <cellStyle name="Comma 25 2 5 2 2" xfId="34428" xr:uid="{C3041D72-F3F9-42A7-877B-2110F6557C3C}"/>
    <cellStyle name="Comma 25 2 5 2 3" xfId="25434" xr:uid="{15FE7629-B216-4CA7-A2F1-85AA2C1889CE}"/>
    <cellStyle name="Comma 25 2 5 2 4" xfId="12913" xr:uid="{A84F02EF-B15C-4A56-B172-EEA368E63817}"/>
    <cellStyle name="Comma 25 2 5 3" xfId="21405" xr:uid="{84890ABA-58D6-4742-8A79-8BCABA528B15}"/>
    <cellStyle name="Comma 25 2 5 4" xfId="30420" xr:uid="{4774A60C-C050-4203-9680-11667861FEFA}"/>
    <cellStyle name="Comma 25 2 5 5" xfId="18027" xr:uid="{8F475132-9DA4-4836-9A91-100147BD7CC7}"/>
    <cellStyle name="Comma 25 2 6" xfId="6183" xr:uid="{6C7CE18B-5739-4D9F-8867-72B1751064C0}"/>
    <cellStyle name="Comma 25 2 6 2" xfId="23738" xr:uid="{93F5771E-147A-44B6-8AB4-437E7E0B0078}"/>
    <cellStyle name="Comma 25 2 6 3" xfId="32735" xr:uid="{08757476-5C9A-4773-80E9-B092181595CE}"/>
    <cellStyle name="Comma 25 2 6 4" xfId="17102" xr:uid="{FD938293-6B2A-46AE-B1DE-94B1932FB2EF}"/>
    <cellStyle name="Comma 25 2 6 5" xfId="11441" xr:uid="{09445C7A-9844-4B74-8FED-3301175DE8D1}"/>
    <cellStyle name="Comma 25 2 7" xfId="6282" xr:uid="{4A0B59DF-C7D8-4105-8924-6F5CEA701AFE}"/>
    <cellStyle name="Comma 25 2 7 2" xfId="32831" xr:uid="{CB22D551-4AFE-4A4B-849D-67AF1157FEA5}"/>
    <cellStyle name="Comma 25 2 7 3" xfId="23834" xr:uid="{ADE15171-AF73-4D3B-A343-516A53D1504B}"/>
    <cellStyle name="Comma 25 2 7 4" xfId="11492" xr:uid="{168CE709-F6D4-4770-AF28-FA2C9B2A31AA}"/>
    <cellStyle name="Comma 25 2 8" xfId="8603" xr:uid="{1DFC3B89-FA91-49BB-B97D-C005198CE46C}"/>
    <cellStyle name="Comma 25 2 8 2" xfId="15069" xr:uid="{A0B3F9B3-3C44-42BD-B545-22335D1E681C}"/>
    <cellStyle name="Comma 25 2 8 2 2" xfId="37834" xr:uid="{F0E26E13-0B4F-4223-810E-2B60AE819B4D}"/>
    <cellStyle name="Comma 25 2 8 3" xfId="35136" xr:uid="{F23E90B5-30FD-44CD-BD63-715960E988E2}"/>
    <cellStyle name="Comma 25 2 8 4" xfId="26142" xr:uid="{CE210AA5-0037-4B93-AD84-FD338F038738}"/>
    <cellStyle name="Comma 25 2 9" xfId="20076" xr:uid="{D5C0D914-8DB2-4D14-B2F6-7799DA735487}"/>
    <cellStyle name="Comma 25 3" xfId="1351" xr:uid="{57B7AEAA-3DC8-4CD1-B3A8-52B4787DE697}"/>
    <cellStyle name="Comma 25 3 10" xfId="15457" xr:uid="{474E82F6-D196-4A2F-B543-81F205F03613}"/>
    <cellStyle name="Comma 25 3 2" xfId="1782" xr:uid="{1C1767DA-53B9-4B25-9063-A005032BCFBA}"/>
    <cellStyle name="Comma 25 3 2 2" xfId="2745" xr:uid="{00980C1B-3848-4E43-919F-58D6DA301F07}"/>
    <cellStyle name="Comma 25 3 2 2 2" xfId="5367" xr:uid="{A07D40C5-B02F-4307-AF13-9C45DB0BB42A}"/>
    <cellStyle name="Comma 25 3 2 2 2 2" xfId="9664" xr:uid="{1D46DD40-8B1A-449F-BD42-BB827C99729F}"/>
    <cellStyle name="Comma 25 3 2 2 2 2 2" xfId="36194" xr:uid="{D4779FB1-AB03-44BC-8645-AD384BE064F6}"/>
    <cellStyle name="Comma 25 3 2 2 2 2 3" xfId="27200" xr:uid="{36B0B9FA-5049-4DCD-B83A-A50E4579D3B3}"/>
    <cellStyle name="Comma 25 3 2 2 2 2 4" xfId="14429" xr:uid="{8C55E3AD-CEB7-4AEE-9BC4-319974DFCA4F}"/>
    <cellStyle name="Comma 25 3 2 2 2 3" xfId="23136" xr:uid="{8ECB417A-4F4A-4DAB-9199-F178214FC2C0}"/>
    <cellStyle name="Comma 25 3 2 2 2 4" xfId="32151" xr:uid="{2D200150-6226-4770-B8C0-30D436C04596}"/>
    <cellStyle name="Comma 25 3 2 2 2 5" xfId="19416" xr:uid="{1CFB082A-2B87-43FA-94CC-FA0E785964FC}"/>
    <cellStyle name="Comma 25 3 2 2 3" xfId="7476" xr:uid="{C1276841-B264-432D-9CBA-DEB15062E883}"/>
    <cellStyle name="Comma 25 3 2 2 3 2" xfId="25019" xr:uid="{ACBCC9FF-07F6-4A2D-8BBF-7A99F138DD8D}"/>
    <cellStyle name="Comma 25 3 2 2 3 3" xfId="34013" xr:uid="{3F07470E-CC50-4827-B095-51DB6213A9F0}"/>
    <cellStyle name="Comma 25 3 2 2 3 4" xfId="17707" xr:uid="{B09F827B-1DB9-470E-AEB2-8DACA02B5628}"/>
    <cellStyle name="Comma 25 3 2 2 3 5" xfId="12501" xr:uid="{C08FE669-0275-42A8-892D-9C7B6412EC28}"/>
    <cellStyle name="Comma 25 3 2 2 4" xfId="21151" xr:uid="{71D2DFC8-D092-46CA-A32A-A8F85177DCA8}"/>
    <cellStyle name="Comma 25 3 2 2 5" xfId="30166" xr:uid="{628864E8-DE73-4E0A-9384-E816C19E44F8}"/>
    <cellStyle name="Comma 25 3 2 2 6" xfId="16793" xr:uid="{6D7EDCF3-8F01-4710-A558-6EFFA429D050}"/>
    <cellStyle name="Comma 25 3 2 3" xfId="4668" xr:uid="{E4E5DE51-7290-4353-B278-4C543FFF861A}"/>
    <cellStyle name="Comma 25 3 2 3 2" xfId="8993" xr:uid="{F962055D-97C2-463A-AE5B-492E08F48E10}"/>
    <cellStyle name="Comma 25 3 2 3 2 2" xfId="26529" xr:uid="{3B4E5D6F-B817-4863-B3F1-B9247B6AF655}"/>
    <cellStyle name="Comma 25 3 2 3 2 3" xfId="35524" xr:uid="{A1EA1C52-9AA2-413B-815C-16C491876976}"/>
    <cellStyle name="Comma 25 3 2 3 2 4" xfId="18818" xr:uid="{AB4A103B-F0A1-4D14-864A-6CD732171397}"/>
    <cellStyle name="Comma 25 3 2 3 2 5" xfId="13769" xr:uid="{F27578BB-09C4-42BC-9B54-32885A5CBABD}"/>
    <cellStyle name="Comma 25 3 2 3 3" xfId="22675" xr:uid="{1EAD453B-E5BB-47DB-9640-F0A66F9CEA68}"/>
    <cellStyle name="Comma 25 3 2 3 4" xfId="31690" xr:uid="{8DBEDA77-FD4A-49AB-B3AD-1574C972D924}"/>
    <cellStyle name="Comma 25 3 2 3 5" xfId="16138" xr:uid="{B08C6451-7551-466E-9EF2-0EA8A40CB90A}"/>
    <cellStyle name="Comma 25 3 2 4" xfId="3494" xr:uid="{426ADCB0-E526-401E-BC7D-41053966D360}"/>
    <cellStyle name="Comma 25 3 2 4 2" xfId="8185" xr:uid="{C3B8C705-ECDC-4567-9F67-EF16EA20D358}"/>
    <cellStyle name="Comma 25 3 2 4 2 2" xfId="34722" xr:uid="{47093B94-D7CE-4585-ABBB-4953E3A8AD91}"/>
    <cellStyle name="Comma 25 3 2 4 2 3" xfId="25728" xr:uid="{59C8915A-86BF-41D9-B3E4-D760F3AE6844}"/>
    <cellStyle name="Comma 25 3 2 4 2 4" xfId="13207" xr:uid="{708CE434-B41F-49D3-937C-809E12F6BD7A}"/>
    <cellStyle name="Comma 25 3 2 4 3" xfId="21593" xr:uid="{76F38D61-0B33-4D65-9FD5-6E88DDBDFB0B}"/>
    <cellStyle name="Comma 25 3 2 4 4" xfId="30608" xr:uid="{E230D1B9-7DC4-44A0-8759-8A2BD2E7EF18}"/>
    <cellStyle name="Comma 25 3 2 4 5" xfId="18321" xr:uid="{7C9B5B9F-0D87-4772-BB68-D882CD27470B}"/>
    <cellStyle name="Comma 25 3 2 5" xfId="6714" xr:uid="{9F44B6B2-A416-476B-A34E-92EF68E805FA}"/>
    <cellStyle name="Comma 25 3 2 5 2" xfId="24260" xr:uid="{17AC99CD-B27D-444A-A3DC-D73E55D81203}"/>
    <cellStyle name="Comma 25 3 2 5 3" xfId="33253" xr:uid="{396A5F12-59AA-4ED4-8024-00CA33E67864}"/>
    <cellStyle name="Comma 25 3 2 5 4" xfId="17290" xr:uid="{72E1D2AB-8FA7-40E4-B565-962CAF8A0B8D}"/>
    <cellStyle name="Comma 25 3 2 5 5" xfId="11788" xr:uid="{67037052-9BBE-4437-A014-55A7C0171D39}"/>
    <cellStyle name="Comma 25 3 2 6" xfId="10388" xr:uid="{D6FE40CF-BDC8-4CC9-AF06-48E9E82579CD}"/>
    <cellStyle name="Comma 25 3 2 6 2" xfId="36919" xr:uid="{7A23D50F-64B9-4FAF-9774-ACE81079688B}"/>
    <cellStyle name="Comma 25 3 2 6 3" xfId="27921" xr:uid="{551698E6-258E-4DE2-99B4-52772BEE2619}"/>
    <cellStyle name="Comma 25 3 2 6 4" xfId="14873" xr:uid="{9EABB1DF-8AB6-4AB8-85DE-FAD5045C93C4}"/>
    <cellStyle name="Comma 25 3 2 7" xfId="20690" xr:uid="{FCF0ABD5-784E-40BC-9E5C-F2BA14B03D90}"/>
    <cellStyle name="Comma 25 3 2 8" xfId="29705" xr:uid="{79AA4A55-89CF-4246-93CF-D589CFD96FD7}"/>
    <cellStyle name="Comma 25 3 2 9" xfId="15641" xr:uid="{31197D63-EFB4-4401-B199-9725D75E17E5}"/>
    <cellStyle name="Comma 25 3 3" xfId="2560" xr:uid="{36B21F4D-2248-456D-9B57-9CAF6AFC1C11}"/>
    <cellStyle name="Comma 25 3 3 2" xfId="5183" xr:uid="{23ACF461-D279-494E-985D-FA21C5EF644A}"/>
    <cellStyle name="Comma 25 3 3 2 2" xfId="9480" xr:uid="{9DAB495D-5CDF-496F-A4C8-AF31C3B160E2}"/>
    <cellStyle name="Comma 25 3 3 2 2 2" xfId="36010" xr:uid="{56BDEFE2-BF07-4899-BBBC-F86C7F7EBC7D}"/>
    <cellStyle name="Comma 25 3 3 2 2 3" xfId="27016" xr:uid="{BB41E562-F777-4E67-802F-959CB0208B9E}"/>
    <cellStyle name="Comma 25 3 3 2 2 4" xfId="14245" xr:uid="{32CF5182-9E7A-41BE-9F53-9DEB73895584}"/>
    <cellStyle name="Comma 25 3 3 2 3" xfId="23015" xr:uid="{96DDC811-32F5-44C2-BDA6-E4FCF8E74A7C}"/>
    <cellStyle name="Comma 25 3 3 2 4" xfId="32030" xr:uid="{73FE2CA8-E1A1-4571-B5C3-63C5BA2568D6}"/>
    <cellStyle name="Comma 25 3 3 2 5" xfId="19232" xr:uid="{AF89803B-2026-42EF-8BA3-231482FC967C}"/>
    <cellStyle name="Comma 25 3 3 3" xfId="7292" xr:uid="{35250007-EF7C-42A9-8280-52F5195EA6B2}"/>
    <cellStyle name="Comma 25 3 3 3 2" xfId="24835" xr:uid="{13D0A833-8CB8-40DE-832E-C02EDF8AA87D}"/>
    <cellStyle name="Comma 25 3 3 3 3" xfId="33829" xr:uid="{8D5861E5-76EB-4F22-A2FF-FFB5284D7DA9}"/>
    <cellStyle name="Comma 25 3 3 3 4" xfId="17586" xr:uid="{BA151C0A-6696-40EC-B489-46E01306B563}"/>
    <cellStyle name="Comma 25 3 3 3 5" xfId="12317" xr:uid="{9854BCAB-DD4A-455F-9D59-DB99FA4A6A4B}"/>
    <cellStyle name="Comma 25 3 3 4" xfId="21030" xr:uid="{15C00D26-E460-409F-87DA-B74FC0744462}"/>
    <cellStyle name="Comma 25 3 3 5" xfId="30045" xr:uid="{FC6180CE-9A16-4DFD-A207-C0747604874E}"/>
    <cellStyle name="Comma 25 3 3 6" xfId="16609" xr:uid="{8B8D88A6-7AC8-4A1F-8D0A-8E87B7EF75FB}"/>
    <cellStyle name="Comma 25 3 4" xfId="4324" xr:uid="{77D98AC0-D80D-42B2-89E3-508D6C96D487}"/>
    <cellStyle name="Comma 25 3 4 2" xfId="8766" xr:uid="{F03C5C91-5444-4CC2-809C-C69763EC19BF}"/>
    <cellStyle name="Comma 25 3 4 2 2" xfId="26303" xr:uid="{F0797F66-FB99-4ECF-BD75-39EC36374320}"/>
    <cellStyle name="Comma 25 3 4 2 3" xfId="35299" xr:uid="{1932F619-0B71-4422-A1F2-D08FDCD6C1BC}"/>
    <cellStyle name="Comma 25 3 4 2 4" xfId="18697" xr:uid="{7CE2C5B9-3DA0-4D9F-B44E-17F188EE3F68}"/>
    <cellStyle name="Comma 25 3 4 2 5" xfId="13627" xr:uid="{22D97A91-BE3E-4546-8154-3240A59D4706}"/>
    <cellStyle name="Comma 25 3 4 3" xfId="22331" xr:uid="{24F8B38D-37ED-4716-BABB-037941FBB271}"/>
    <cellStyle name="Comma 25 3 4 4" xfId="31346" xr:uid="{F776C6AF-D227-403B-9AA1-DB1BEF80D08A}"/>
    <cellStyle name="Comma 25 3 4 5" xfId="16017" xr:uid="{BE49348C-92D5-47BA-B69F-E2E3D7AD376E}"/>
    <cellStyle name="Comma 25 3 5" xfId="3307" xr:uid="{07AF8414-F53B-4012-B72A-A182922DCEC3}"/>
    <cellStyle name="Comma 25 3 5 2" xfId="8001" xr:uid="{7BC658B1-9BC5-49D1-A2A7-FE80DDE1AD95}"/>
    <cellStyle name="Comma 25 3 5 2 2" xfId="34538" xr:uid="{FB1A392F-6AFC-4666-94CE-53523F34C35C}"/>
    <cellStyle name="Comma 25 3 5 2 3" xfId="25544" xr:uid="{7F8D62E0-023C-438B-B493-2933A30ED1EB}"/>
    <cellStyle name="Comma 25 3 5 2 4" xfId="13023" xr:uid="{38DBDDBE-3662-4687-930B-1379513E8570}"/>
    <cellStyle name="Comma 25 3 5 3" xfId="21472" xr:uid="{F6C6DC56-E0D5-4588-AA90-CE94D4D2617F}"/>
    <cellStyle name="Comma 25 3 5 4" xfId="30487" xr:uid="{842087DC-92C0-46B6-B3E8-6CBC497C0A4D}"/>
    <cellStyle name="Comma 25 3 5 5" xfId="18137" xr:uid="{8B42F493-56E7-4E01-942B-D99B741511ED}"/>
    <cellStyle name="Comma 25 3 6" xfId="6414" xr:uid="{713D68BC-8CEF-423D-83F1-FF6855126F63}"/>
    <cellStyle name="Comma 25 3 6 2" xfId="23964" xr:uid="{4F6F7BE7-4D39-4242-B52B-4F00E0311A2E}"/>
    <cellStyle name="Comma 25 3 6 3" xfId="32961" xr:uid="{96BA3309-BC31-4210-92F4-CC750AE537CE}"/>
    <cellStyle name="Comma 25 3 6 4" xfId="17169" xr:uid="{32CD55B8-25F4-4D4B-A9F1-D1EA43D22F24}"/>
    <cellStyle name="Comma 25 3 6 5" xfId="11581" xr:uid="{8DDA016B-EF42-4471-9042-2C43A95C3405}"/>
    <cellStyle name="Comma 25 3 7" xfId="10042" xr:uid="{542744C4-37CF-4A11-BB58-EF86CF098531}"/>
    <cellStyle name="Comma 25 3 7 2" xfId="36575" xr:uid="{B19D8963-919C-4EAA-BD06-166F27652F1B}"/>
    <cellStyle name="Comma 25 3 7 3" xfId="27577" xr:uid="{7463DDC9-7F31-4D0B-B86A-57512BB37592}"/>
    <cellStyle name="Comma 25 3 7 4" xfId="14752" xr:uid="{14BFBA61-C463-4C9F-8153-5692B474B307}"/>
    <cellStyle name="Comma 25 3 8" xfId="20346" xr:uid="{21A0178E-78F5-4A9F-9CD9-E99587A21521}"/>
    <cellStyle name="Comma 25 3 9" xfId="29361" xr:uid="{5D4B3CF7-3F3F-4273-9B4C-7795FA4D3500}"/>
    <cellStyle name="Comma 25 4" xfId="2402" xr:uid="{D9753B06-53F7-4331-999A-44A33286BC6B}"/>
    <cellStyle name="Comma 25 4 2" xfId="5027" xr:uid="{5BEFA2C3-4B32-4C47-A013-5C5738DD00B0}"/>
    <cellStyle name="Comma 25 4 2 2" xfId="9324" xr:uid="{2977FD55-EB63-4E1B-BCC5-D4DE60290D1F}"/>
    <cellStyle name="Comma 25 4 2 2 2" xfId="35854" xr:uid="{D29E73E8-67E1-4346-95EB-F89B0C1E750A}"/>
    <cellStyle name="Comma 25 4 2 2 3" xfId="26860" xr:uid="{CC3875C8-2060-4303-9260-1716941728EB}"/>
    <cellStyle name="Comma 25 4 2 2 4" xfId="14089" xr:uid="{34482CD1-50E8-4C06-B6DA-FE6BCA3A14A0}"/>
    <cellStyle name="Comma 25 4 2 3" xfId="22903" xr:uid="{D1A930F9-AC5E-4EED-BE6A-270FA39B539F}"/>
    <cellStyle name="Comma 25 4 2 4" xfId="31918" xr:uid="{9A4D6414-5AA9-4B7E-BE2C-C155C418150F}"/>
    <cellStyle name="Comma 25 4 2 5" xfId="19077" xr:uid="{1C6E97B1-39EE-434F-A5B1-2EE3F61DCBC3}"/>
    <cellStyle name="Comma 25 4 3" xfId="7136" xr:uid="{C3A7C296-3EED-4B49-BAE7-0320804F47DD}"/>
    <cellStyle name="Comma 25 4 3 2" xfId="24679" xr:uid="{8F3058FB-856E-45C5-B85F-B4D06CFB2521}"/>
    <cellStyle name="Comma 25 4 3 3" xfId="33673" xr:uid="{97976C2E-A434-46BB-A6F7-05AA9FBEBE1B}"/>
    <cellStyle name="Comma 25 4 3 4" xfId="17474" xr:uid="{4D590FBB-FA97-4A08-B3C0-A9233459C50A}"/>
    <cellStyle name="Comma 25 4 3 5" xfId="12161" xr:uid="{4A2E2B6F-27B0-4744-9F4C-310F0418A32D}"/>
    <cellStyle name="Comma 25 4 4" xfId="20918" xr:uid="{913F0E45-AD57-4AC5-9E85-14618A6D96C4}"/>
    <cellStyle name="Comma 25 4 5" xfId="29933" xr:uid="{0DE2C9A1-6236-484E-AC20-011E1418DCFB}"/>
    <cellStyle name="Comma 25 4 6" xfId="16453" xr:uid="{0870D4B6-AA31-40B5-886D-9BB2E4B973FC}"/>
    <cellStyle name="Comma 25 5" xfId="3894" xr:uid="{17C504F2-B2B8-4338-9C8D-1B945EEE7622}"/>
    <cellStyle name="Comma 25 5 2" xfId="8505" xr:uid="{A7C095BD-A7A5-441A-AF5F-DA8FC5CEE999}"/>
    <cellStyle name="Comma 25 5 2 2" xfId="26046" xr:uid="{6404CCF7-7515-44AE-9555-9C538768B5E8}"/>
    <cellStyle name="Comma 25 5 2 3" xfId="35041" xr:uid="{E8B936D3-30D9-44B5-AA9A-DD762B49AA2E}"/>
    <cellStyle name="Comma 25 5 2 4" xfId="18585" xr:uid="{FDE2C70C-098F-45EF-8077-6DB87DD56982}"/>
    <cellStyle name="Comma 25 5 2 5" xfId="13483" xr:uid="{71AAA5CE-E9C1-49BA-AEC7-3B547FB82E84}"/>
    <cellStyle name="Comma 25 5 3" xfId="21901" xr:uid="{0B438889-2F4F-49F2-A31E-BCF7ACA56782}"/>
    <cellStyle name="Comma 25 5 4" xfId="30916" xr:uid="{69BD12EE-E0A0-42EC-AB37-DF1B1A475917}"/>
    <cellStyle name="Comma 25 5 5" xfId="15905" xr:uid="{C19FB0A8-D314-4BC1-B589-C3792D725A3C}"/>
    <cellStyle name="Comma 25 6" xfId="3150" xr:uid="{4BD10255-1C8B-4980-BE2C-7BF07EF7AA84}"/>
    <cellStyle name="Comma 25 6 2" xfId="7845" xr:uid="{9EF0430B-0B27-4395-BD39-83A8E8FD4885}"/>
    <cellStyle name="Comma 25 6 2 2" xfId="34382" xr:uid="{17DDC0F1-869A-4814-88B2-F73F92CC07A6}"/>
    <cellStyle name="Comma 25 6 2 3" xfId="25388" xr:uid="{B906B8DE-157F-4DFD-B778-964DC3A1CACC}"/>
    <cellStyle name="Comma 25 6 2 4" xfId="12867" xr:uid="{3DC8B565-1F06-4BEA-BC31-0A69A6B1C8A0}"/>
    <cellStyle name="Comma 25 6 3" xfId="21360" xr:uid="{F58D715F-A1F6-48CF-9E76-1079C8D1FA46}"/>
    <cellStyle name="Comma 25 6 4" xfId="30375" xr:uid="{1F83451A-757A-43D6-89F8-7BDC0C79E39D}"/>
    <cellStyle name="Comma 25 6 5" xfId="17981" xr:uid="{6E290FCE-1C8F-49E2-926F-622EC5316E35}"/>
    <cellStyle name="Comma 25 7" xfId="6083" xr:uid="{BA37C589-FCB8-4361-9035-71D6D15A2515}"/>
    <cellStyle name="Comma 25 7 2" xfId="23639" xr:uid="{D386042A-C690-4590-88AD-2672CB5BAAA3}"/>
    <cellStyle name="Comma 25 7 3" xfId="32636" xr:uid="{AE357848-B580-46F2-BDCF-07A1BB5968F4}"/>
    <cellStyle name="Comma 25 7 4" xfId="17057" xr:uid="{E71E959F-856E-4587-9EFA-89F54E2C0919}"/>
    <cellStyle name="Comma 25 7 5" xfId="11385" xr:uid="{760234F5-1AF8-4452-83BD-E1BEF9DE182A}"/>
    <cellStyle name="Comma 25 8" xfId="6335" xr:uid="{67C2C10C-0997-4595-9067-217143D05F87}"/>
    <cellStyle name="Comma 25 8 2" xfId="32884" xr:uid="{5425D8AC-21FD-48DF-9989-4E6CFDFD76F1}"/>
    <cellStyle name="Comma 25 8 3" xfId="23886" xr:uid="{6E367DA7-588B-4E83-8037-F5A2786079DE}"/>
    <cellStyle name="Comma 25 8 4" xfId="11541" xr:uid="{E68B20DF-0647-44A5-975E-C4ABA11DDC51}"/>
    <cellStyle name="Comma 25 9" xfId="5924" xr:uid="{CF8627D5-C5D4-41DC-8ED5-74A81ADD305A}"/>
    <cellStyle name="Comma 25 9 2" xfId="14994" xr:uid="{DBF54B06-3779-4285-8437-5CA0489249CE}"/>
    <cellStyle name="Comma 25 9 2 2" xfId="37319" xr:uid="{5F6F44E6-4B5B-4932-9409-8A2ED57697BD}"/>
    <cellStyle name="Comma 25 9 3" xfId="32494" xr:uid="{233F12D2-E61E-484E-80AD-C1261DFE783E}"/>
    <cellStyle name="Comma 25 9 4" xfId="23487" xr:uid="{C8D2A676-2188-4567-8D0E-E6E4090349AA}"/>
    <cellStyle name="Comma 26" xfId="824" xr:uid="{505E7FA3-1929-4229-8810-E25919DC466A}"/>
    <cellStyle name="Comma 26 10" xfId="19927" xr:uid="{242D85DD-4126-448D-B3FF-C850B9334488}"/>
    <cellStyle name="Comma 26 11" xfId="28941" xr:uid="{87C5745A-65DE-4B34-AC2D-ABCFECD4EA9D}"/>
    <cellStyle name="Comma 26 12" xfId="15306" xr:uid="{70CBFD3F-6E3E-4D07-9209-66BBA8C0D257}"/>
    <cellStyle name="Comma 26 2" xfId="989" xr:uid="{E85B4DBB-2532-4E33-90EE-F02F22483D43}"/>
    <cellStyle name="Comma 26 2 10" xfId="29101" xr:uid="{C2F3648B-4B46-4A5B-AEFA-81F587E5B91A}"/>
    <cellStyle name="Comma 26 2 11" xfId="15352" xr:uid="{1A03B9D1-25A0-4A0B-959F-DF1E50B0B27D}"/>
    <cellStyle name="Comma 26 2 2" xfId="1524" xr:uid="{8B15D3DD-5D85-43B4-819F-9812D8E2037A}"/>
    <cellStyle name="Comma 26 2 2 10" xfId="15508" xr:uid="{BAD216E9-ACAF-4E70-8B55-210BB1AB18E4}"/>
    <cellStyle name="Comma 26 2 2 2" xfId="1834" xr:uid="{C8110AC8-5969-4A16-A0AB-2045DA18A607}"/>
    <cellStyle name="Comma 26 2 2 2 2" xfId="2797" xr:uid="{60E2D6BB-ECA1-49CC-AD80-D07F112F8924}"/>
    <cellStyle name="Comma 26 2 2 2 2 2" xfId="5419" xr:uid="{97FA8939-0C2E-4BA6-AF51-F41A7721079C}"/>
    <cellStyle name="Comma 26 2 2 2 2 2 2" xfId="9716" xr:uid="{A58546F3-7301-43C2-BD04-6C368A722B13}"/>
    <cellStyle name="Comma 26 2 2 2 2 2 2 2" xfId="36246" xr:uid="{FC3A9ACF-34A2-4EDF-86E2-69170B4D95F6}"/>
    <cellStyle name="Comma 26 2 2 2 2 2 2 3" xfId="27252" xr:uid="{376DBADD-8A33-4244-87B6-42DE6ED9EAF7}"/>
    <cellStyle name="Comma 26 2 2 2 2 2 2 4" xfId="14481" xr:uid="{FF37BBFA-10D7-4042-89A0-7E30AB655720}"/>
    <cellStyle name="Comma 26 2 2 2 2 2 3" xfId="23186" xr:uid="{1B454EC1-8913-484D-AD2E-4BB3060C8653}"/>
    <cellStyle name="Comma 26 2 2 2 2 2 4" xfId="32201" xr:uid="{57E679E6-6BB3-45CD-9FF7-45282FCE1B3A}"/>
    <cellStyle name="Comma 26 2 2 2 2 2 5" xfId="19468" xr:uid="{B98F0004-54CB-45F7-90B1-85DE6BD7643B}"/>
    <cellStyle name="Comma 26 2 2 2 2 3" xfId="7528" xr:uid="{68488287-0D40-4A47-A6C2-BB95782DE3E2}"/>
    <cellStyle name="Comma 26 2 2 2 2 3 2" xfId="25071" xr:uid="{F36F4BCC-549E-4537-BD8A-B8D5FFB63AD8}"/>
    <cellStyle name="Comma 26 2 2 2 2 3 3" xfId="34065" xr:uid="{2B01B383-2ED8-42D6-8C58-A612B866407B}"/>
    <cellStyle name="Comma 26 2 2 2 2 3 4" xfId="17757" xr:uid="{C0E75CFC-D6A2-4830-9CB7-2D6F69994498}"/>
    <cellStyle name="Comma 26 2 2 2 2 3 5" xfId="12553" xr:uid="{F52DA213-83F9-41C1-95C1-198EC0457D69}"/>
    <cellStyle name="Comma 26 2 2 2 2 4" xfId="21201" xr:uid="{FAB5B52D-CDDC-41D6-A3C2-E9105F66A757}"/>
    <cellStyle name="Comma 26 2 2 2 2 5" xfId="30216" xr:uid="{77B4BE84-F25A-4E82-AE11-0C77E33FA78F}"/>
    <cellStyle name="Comma 26 2 2 2 2 6" xfId="16845" xr:uid="{501FA573-082D-420E-915E-8F7AE4FD86E7}"/>
    <cellStyle name="Comma 26 2 2 2 3" xfId="4718" xr:uid="{11F27969-47A1-4D54-94CF-560437B17FEF}"/>
    <cellStyle name="Comma 26 2 2 2 3 2" xfId="9043" xr:uid="{9AA7A697-2257-4168-8ED8-B831F765E177}"/>
    <cellStyle name="Comma 26 2 2 2 3 2 2" xfId="26579" xr:uid="{18EBCEDA-0880-4426-BE93-89B888CEDA72}"/>
    <cellStyle name="Comma 26 2 2 2 3 2 3" xfId="35574" xr:uid="{B99F1345-CF6B-4D5F-97E3-2DFF7990BF12}"/>
    <cellStyle name="Comma 26 2 2 2 3 2 4" xfId="18868" xr:uid="{B7BD1F6F-916A-47B8-B5CB-D680E3810CB3}"/>
    <cellStyle name="Comma 26 2 2 2 3 2 5" xfId="13819" xr:uid="{08071BDF-224F-4BFC-9D54-397B09C9B934}"/>
    <cellStyle name="Comma 26 2 2 2 3 3" xfId="22725" xr:uid="{8A88C10A-1BED-42C7-AA47-56A19CC021C2}"/>
    <cellStyle name="Comma 26 2 2 2 3 4" xfId="31740" xr:uid="{1F5EADA2-D44C-4567-8121-AC85C4B82E07}"/>
    <cellStyle name="Comma 26 2 2 2 3 5" xfId="16188" xr:uid="{F2DEBCB4-A695-4C43-B4F1-EBD780E5192E}"/>
    <cellStyle name="Comma 26 2 2 2 4" xfId="3546" xr:uid="{828835B7-36CD-4459-815C-995A158C6698}"/>
    <cellStyle name="Comma 26 2 2 2 4 2" xfId="8237" xr:uid="{FF314D7E-F830-49F7-BFFC-BABD5DE3DF7C}"/>
    <cellStyle name="Comma 26 2 2 2 4 2 2" xfId="34774" xr:uid="{5F4798EF-885C-4A0B-A56D-8120C6A87971}"/>
    <cellStyle name="Comma 26 2 2 2 4 2 3" xfId="25780" xr:uid="{A53456A0-64F0-4266-BAAD-F41FBB20A0D4}"/>
    <cellStyle name="Comma 26 2 2 2 4 2 4" xfId="13259" xr:uid="{2F34B839-E559-40A5-96EF-2BAE92173C2F}"/>
    <cellStyle name="Comma 26 2 2 2 4 3" xfId="21643" xr:uid="{F5B60856-F63F-4336-90B4-487A6F069573}"/>
    <cellStyle name="Comma 26 2 2 2 4 4" xfId="30658" xr:uid="{A83EA829-5BEC-4B08-9071-1C781702BB58}"/>
    <cellStyle name="Comma 26 2 2 2 4 5" xfId="18373" xr:uid="{70694C8E-D122-411D-A6D0-176EA82E1AF6}"/>
    <cellStyle name="Comma 26 2 2 2 5" xfId="6766" xr:uid="{29B37265-202A-46DB-B8C7-D2AB02188709}"/>
    <cellStyle name="Comma 26 2 2 2 5 2" xfId="24312" xr:uid="{4F3AD536-9953-41DF-B444-F1C3C4D7A792}"/>
    <cellStyle name="Comma 26 2 2 2 5 3" xfId="33305" xr:uid="{6DD9930E-14E2-40D4-9E73-82079245A379}"/>
    <cellStyle name="Comma 26 2 2 2 5 4" xfId="17340" xr:uid="{2F662A8B-1A67-4D52-9028-21D3266A8DFE}"/>
    <cellStyle name="Comma 26 2 2 2 5 5" xfId="11840" xr:uid="{BCCB61B6-3F09-4562-8C0D-7A064DF63063}"/>
    <cellStyle name="Comma 26 2 2 2 6" xfId="10438" xr:uid="{616673ED-8639-4B27-B734-9C5046E2C826}"/>
    <cellStyle name="Comma 26 2 2 2 6 2" xfId="36969" xr:uid="{055343CA-5C79-4BD4-857E-07CEA49BF57D}"/>
    <cellStyle name="Comma 26 2 2 2 6 3" xfId="27971" xr:uid="{B0092B63-5368-4761-AB1C-D601CA24A94B}"/>
    <cellStyle name="Comma 26 2 2 2 6 4" xfId="14923" xr:uid="{7471A817-1AEF-4411-95A8-6637B8F94097}"/>
    <cellStyle name="Comma 26 2 2 2 7" xfId="20740" xr:uid="{06EED29A-4150-45D0-B101-89FE678E01D9}"/>
    <cellStyle name="Comma 26 2 2 2 8" xfId="29755" xr:uid="{A16AF16C-5E98-4224-881F-4A61964438D3}"/>
    <cellStyle name="Comma 26 2 2 2 9" xfId="15693" xr:uid="{ADD1F4CB-45F9-4AFB-8545-F7D68CC86F2C}"/>
    <cellStyle name="Comma 26 2 2 3" xfId="2611" xr:uid="{D533E0AD-DB6E-4FC8-8EC7-682AD7A126A1}"/>
    <cellStyle name="Comma 26 2 2 3 2" xfId="5234" xr:uid="{D2CEBDD9-491D-4AC6-A7BB-978111D14D9B}"/>
    <cellStyle name="Comma 26 2 2 3 2 2" xfId="9531" xr:uid="{312F22F8-5C76-4277-9388-B68573955010}"/>
    <cellStyle name="Comma 26 2 2 3 2 2 2" xfId="36061" xr:uid="{83BE8154-A6CB-40B3-8F2F-8891563D9CE0}"/>
    <cellStyle name="Comma 26 2 2 3 2 2 3" xfId="27067" xr:uid="{09AF04B1-E9CB-4057-87DA-20975736D5C7}"/>
    <cellStyle name="Comma 26 2 2 3 2 2 4" xfId="14296" xr:uid="{CA218EFB-3319-480C-9C50-23D0477E6C91}"/>
    <cellStyle name="Comma 26 2 2 3 2 3" xfId="23065" xr:uid="{42A86B28-4C7E-4107-A6E4-2E40AF753191}"/>
    <cellStyle name="Comma 26 2 2 3 2 4" xfId="32080" xr:uid="{7B741448-6E48-4DBE-970D-5F43A0E51F37}"/>
    <cellStyle name="Comma 26 2 2 3 2 5" xfId="19283" xr:uid="{B30055D3-9F9E-4AFD-95C4-3143D35CF36F}"/>
    <cellStyle name="Comma 26 2 2 3 3" xfId="7343" xr:uid="{0792923A-1084-4172-95D7-5A3E926AEB67}"/>
    <cellStyle name="Comma 26 2 2 3 3 2" xfId="24886" xr:uid="{CE8ECD46-E598-43A8-AA6D-6BCAB5E954D0}"/>
    <cellStyle name="Comma 26 2 2 3 3 3" xfId="33880" xr:uid="{1B0110E6-724A-4FC4-854F-02FF06F0ADF1}"/>
    <cellStyle name="Comma 26 2 2 3 3 4" xfId="17636" xr:uid="{54012F60-739D-4362-B488-CE22641CDA1E}"/>
    <cellStyle name="Comma 26 2 2 3 3 5" xfId="12368" xr:uid="{BFD1FBFF-956F-4A97-ABA7-60D003E72115}"/>
    <cellStyle name="Comma 26 2 2 3 4" xfId="21080" xr:uid="{57FC4966-7EBB-4FD4-B255-B5ADD5F83ABC}"/>
    <cellStyle name="Comma 26 2 2 3 5" xfId="30095" xr:uid="{E70EE0C5-92B7-4BF6-99A6-C6A95BB9C4C9}"/>
    <cellStyle name="Comma 26 2 2 3 6" xfId="16660" xr:uid="{FE147641-15C9-48A0-8D93-324D46286CBE}"/>
    <cellStyle name="Comma 26 2 2 4" xfId="4496" xr:uid="{47FBD3F2-EDC5-49A2-B708-5737250C3C8A}"/>
    <cellStyle name="Comma 26 2 2 4 2" xfId="8871" xr:uid="{0FD39A7B-847E-4F79-A210-BC1E448250CB}"/>
    <cellStyle name="Comma 26 2 2 4 2 2" xfId="26408" xr:uid="{656DDCAC-4F45-4AE8-9FD9-914EAF51CA40}"/>
    <cellStyle name="Comma 26 2 2 4 2 3" xfId="35404" xr:uid="{E1D1DD62-A8F3-4B12-BF41-A3D869750AF9}"/>
    <cellStyle name="Comma 26 2 2 4 2 4" xfId="18747" xr:uid="{44901CC4-1AEA-443F-A3A1-CF9F72000083}"/>
    <cellStyle name="Comma 26 2 2 4 2 5" xfId="13686" xr:uid="{7E39D4C3-E249-4C1A-BD9F-2C7262DF7771}"/>
    <cellStyle name="Comma 26 2 2 4 3" xfId="22503" xr:uid="{A70DB4A2-A9EF-4D44-B829-863BF475470B}"/>
    <cellStyle name="Comma 26 2 2 4 4" xfId="31518" xr:uid="{DEC805A2-5AFF-4F1F-A69C-427C08AFD113}"/>
    <cellStyle name="Comma 26 2 2 4 5" xfId="16067" xr:uid="{A0B9EE9F-7B69-4AE1-9ACF-2159F75E393A}"/>
    <cellStyle name="Comma 26 2 2 5" xfId="3359" xr:uid="{FA1E1AA9-3737-43E2-9BA9-3E1FB9A56A79}"/>
    <cellStyle name="Comma 26 2 2 5 2" xfId="8052" xr:uid="{5030572F-D964-401B-B598-524A1F310551}"/>
    <cellStyle name="Comma 26 2 2 5 2 2" xfId="34589" xr:uid="{9D83EC86-CDEF-4D99-B9F8-1CE07BB29146}"/>
    <cellStyle name="Comma 26 2 2 5 2 3" xfId="25595" xr:uid="{FA129FBE-5FE0-4750-8D93-2EC289F467FC}"/>
    <cellStyle name="Comma 26 2 2 5 2 4" xfId="13074" xr:uid="{9B870445-7B14-4325-871A-A0AAED1A3146}"/>
    <cellStyle name="Comma 26 2 2 5 3" xfId="21522" xr:uid="{618B92B0-124F-4B11-9F73-AE9FD5C37C67}"/>
    <cellStyle name="Comma 26 2 2 5 4" xfId="30537" xr:uid="{8649EB7C-BFF5-4641-B9A9-6DFD8FCC2680}"/>
    <cellStyle name="Comma 26 2 2 5 5" xfId="18188" xr:uid="{02899F18-410F-43A8-A60E-B2628C8AE2C3}"/>
    <cellStyle name="Comma 26 2 2 6" xfId="6523" xr:uid="{1398CB80-050D-4276-B8D8-1B245C37EA7C}"/>
    <cellStyle name="Comma 26 2 2 6 2" xfId="24072" xr:uid="{759911CC-95DC-4074-B6CD-E737957532B3}"/>
    <cellStyle name="Comma 26 2 2 6 3" xfId="33066" xr:uid="{E946D55C-37AE-4E55-BC71-43A6611B8E09}"/>
    <cellStyle name="Comma 26 2 2 6 4" xfId="17219" xr:uid="{E7CB32CA-998C-47C1-B8F8-F762C25599F2}"/>
    <cellStyle name="Comma 26 2 2 6 5" xfId="11645" xr:uid="{161E32BE-F7D0-437C-BD49-EF79D0870BC8}"/>
    <cellStyle name="Comma 26 2 2 7" xfId="10214" xr:uid="{6B691256-B56C-440F-B296-BFE4BF7C75C9}"/>
    <cellStyle name="Comma 26 2 2 7 2" xfId="36747" xr:uid="{22B3B6B0-3B13-4D6F-8057-62FF999709F4}"/>
    <cellStyle name="Comma 26 2 2 7 3" xfId="27749" xr:uid="{791FF397-760A-4763-8D59-7E1A7EBC01FE}"/>
    <cellStyle name="Comma 26 2 2 7 4" xfId="14802" xr:uid="{1AD1139A-EA69-4207-8192-ABE07BD90CE4}"/>
    <cellStyle name="Comma 26 2 2 8" xfId="20518" xr:uid="{9773F0CA-9558-4F52-8904-F50951742464}"/>
    <cellStyle name="Comma 26 2 2 9" xfId="29533" xr:uid="{5E3803FD-DFA1-4166-9C15-393C693C5F5B}"/>
    <cellStyle name="Comma 26 2 3" xfId="2453" xr:uid="{39F33E72-A7F4-459B-AA37-70F382A9F9A0}"/>
    <cellStyle name="Comma 26 2 3 2" xfId="5078" xr:uid="{5E98A8E9-7B10-4E2F-A6CB-9242E1740E75}"/>
    <cellStyle name="Comma 26 2 3 2 2" xfId="9375" xr:uid="{011B3EDB-FD86-45E0-91BB-FA044944972E}"/>
    <cellStyle name="Comma 26 2 3 2 2 2" xfId="35905" xr:uid="{DC390866-CEE2-463E-BBA0-9DC587398B91}"/>
    <cellStyle name="Comma 26 2 3 2 2 3" xfId="26911" xr:uid="{D6C19F3E-446A-4162-A798-9CB675344D9E}"/>
    <cellStyle name="Comma 26 2 3 2 2 4" xfId="14140" xr:uid="{A861E462-AC24-494B-837D-D99C46D021C2}"/>
    <cellStyle name="Comma 26 2 3 2 3" xfId="22953" xr:uid="{F8B08640-EED8-4DC9-9FEA-06E29A22BAE6}"/>
    <cellStyle name="Comma 26 2 3 2 4" xfId="31968" xr:uid="{4AEFBB3B-3824-4117-A8CF-5564F2F13755}"/>
    <cellStyle name="Comma 26 2 3 2 5" xfId="19128" xr:uid="{658D6625-FA8B-419B-8348-9F667D976EDD}"/>
    <cellStyle name="Comma 26 2 3 3" xfId="7187" xr:uid="{11D5A991-94A5-44C1-A18A-80DF0B2B4EC9}"/>
    <cellStyle name="Comma 26 2 3 3 2" xfId="24730" xr:uid="{5A874B53-FFC9-47F0-B63C-DC94AC4DC66E}"/>
    <cellStyle name="Comma 26 2 3 3 3" xfId="33724" xr:uid="{11C97F50-6134-484F-869F-9B5F19A5EEA3}"/>
    <cellStyle name="Comma 26 2 3 3 4" xfId="17524" xr:uid="{89C9ADA3-DD5F-44D3-91CD-F4AA38CEA99B}"/>
    <cellStyle name="Comma 26 2 3 3 5" xfId="12212" xr:uid="{314BE5B1-FEEA-4A93-8731-3355037CC414}"/>
    <cellStyle name="Comma 26 2 3 4" xfId="20968" xr:uid="{82160941-1DD9-464E-8907-9B48268C5255}"/>
    <cellStyle name="Comma 26 2 3 5" xfId="29983" xr:uid="{8C50C107-4965-489E-A5EE-C85BCC43F31E}"/>
    <cellStyle name="Comma 26 2 3 6" xfId="16504" xr:uid="{6AC5AA7D-D707-4353-959E-AEA466C5A1FE}"/>
    <cellStyle name="Comma 26 2 4" xfId="4064" xr:uid="{73783039-7036-41D4-A0E1-AEAC9B529256}"/>
    <cellStyle name="Comma 26 2 4 2" xfId="8610" xr:uid="{479D5031-D6C3-4310-9300-AFB43BEB82E7}"/>
    <cellStyle name="Comma 26 2 4 2 2" xfId="26149" xr:uid="{8CB99B55-6D1D-44E8-BBC6-570BE35B57EE}"/>
    <cellStyle name="Comma 26 2 4 2 3" xfId="35143" xr:uid="{83FB582B-B718-40C3-B104-8C92842C4B63}"/>
    <cellStyle name="Comma 26 2 4 2 4" xfId="18635" xr:uid="{4D99F9E0-E3FA-4494-A474-6AB1D3DF3693}"/>
    <cellStyle name="Comma 26 2 4 2 5" xfId="13545" xr:uid="{8840664B-A9CA-4770-811C-C03399FA8A93}"/>
    <cellStyle name="Comma 26 2 4 3" xfId="22071" xr:uid="{45A3AC73-C8C3-4AEF-AC13-741A7741432A}"/>
    <cellStyle name="Comma 26 2 4 4" xfId="31086" xr:uid="{45B0150C-0060-4AA0-BF6B-C60A48A01108}"/>
    <cellStyle name="Comma 26 2 4 5" xfId="15955" xr:uid="{F0D6D48C-02E0-45E1-AF8E-297506ACBC56}"/>
    <cellStyle name="Comma 26 2 5" xfId="3201" xr:uid="{B2AD092D-48D7-49FE-829E-C1A593CBCC98}"/>
    <cellStyle name="Comma 26 2 5 2" xfId="7896" xr:uid="{B5C53D77-BE07-4386-9A28-FB5A432B1FB7}"/>
    <cellStyle name="Comma 26 2 5 2 2" xfId="34433" xr:uid="{CB66C003-D37D-4303-ACA6-ADFA786229C3}"/>
    <cellStyle name="Comma 26 2 5 2 3" xfId="25439" xr:uid="{480647A2-8208-4790-954F-4734D303B53A}"/>
    <cellStyle name="Comma 26 2 5 2 4" xfId="12918" xr:uid="{EB88F811-7F4A-473C-BF37-4B190460B909}"/>
    <cellStyle name="Comma 26 2 5 3" xfId="21410" xr:uid="{7CD5EA6F-7507-4B47-9D1A-CBC2155708EB}"/>
    <cellStyle name="Comma 26 2 5 4" xfId="30425" xr:uid="{E3A89A1B-FF32-4612-8540-CD164525D5DC}"/>
    <cellStyle name="Comma 26 2 5 5" xfId="18032" xr:uid="{4D5C02F7-9ADC-4D35-8230-1CAA7D6F4D97}"/>
    <cellStyle name="Comma 26 2 6" xfId="6190" xr:uid="{6FBDE998-53AB-4EB4-9C8A-65ADD404D675}"/>
    <cellStyle name="Comma 26 2 6 2" xfId="23745" xr:uid="{D45C6F8F-909F-4402-9794-E41986A34418}"/>
    <cellStyle name="Comma 26 2 6 3" xfId="32741" xr:uid="{039920C6-C6F3-4368-B555-12A8BC25AD7A}"/>
    <cellStyle name="Comma 26 2 6 4" xfId="17107" xr:uid="{EE84F544-4C43-410C-BDB7-0E465AA9D459}"/>
    <cellStyle name="Comma 26 2 6 5" xfId="11446" xr:uid="{6EE1458B-0204-4A67-B089-4EF8B08DCC52}"/>
    <cellStyle name="Comma 26 2 7" xfId="8757" xr:uid="{786D545C-C4F8-4F24-B3C0-A24C414B67E1}"/>
    <cellStyle name="Comma 26 2 7 2" xfId="35290" xr:uid="{367A2D73-1A6C-4895-BBAA-DB7B6AABFF3F}"/>
    <cellStyle name="Comma 26 2 7 3" xfId="26294" xr:uid="{02851B26-1C07-4653-A9D6-0B18791F797A}"/>
    <cellStyle name="Comma 26 2 7 4" xfId="13622" xr:uid="{EF82315A-65A6-4ED3-B685-569F13F140CD}"/>
    <cellStyle name="Comma 26 2 8" xfId="6466" xr:uid="{1BEFF795-6129-4E43-B6F4-42A90D853166}"/>
    <cellStyle name="Comma 26 2 8 2" xfId="15024" xr:uid="{5C8B284A-F3DD-4E71-A3C7-8721131DFC25}"/>
    <cellStyle name="Comma 26 2 8 2 2" xfId="37487" xr:uid="{EA860CD7-3800-4AE0-BE74-B8F091C47335}"/>
    <cellStyle name="Comma 26 2 8 3" xfId="33010" xr:uid="{85136E63-C9D9-4D72-B24C-5D9C3943CF93}"/>
    <cellStyle name="Comma 26 2 8 4" xfId="24016" xr:uid="{B5254C95-4720-4506-A451-550874F85AF5}"/>
    <cellStyle name="Comma 26 2 9" xfId="20086" xr:uid="{F4791448-96D7-4E75-963D-CA785AD68266}"/>
    <cellStyle name="Comma 26 3" xfId="1361" xr:uid="{37ABEAD9-F674-4746-BE11-02EFFE741133}"/>
    <cellStyle name="Comma 26 3 10" xfId="15462" xr:uid="{C84A9AEA-B2FA-47E4-8BFC-E7E54C8C3261}"/>
    <cellStyle name="Comma 26 3 2" xfId="1787" xr:uid="{6932F0A2-C032-4E99-BAA1-0854CC097B83}"/>
    <cellStyle name="Comma 26 3 2 2" xfId="2750" xr:uid="{EFAAF9DF-FC79-4028-8FB0-CC9106B5EAF0}"/>
    <cellStyle name="Comma 26 3 2 2 2" xfId="5372" xr:uid="{3A7D648D-6F25-4396-87AA-50D0A67DD0EC}"/>
    <cellStyle name="Comma 26 3 2 2 2 2" xfId="9669" xr:uid="{E01FB77E-A6F0-42C1-8522-138B8C8D8638}"/>
    <cellStyle name="Comma 26 3 2 2 2 2 2" xfId="36199" xr:uid="{CE10C0FB-009B-4C4B-9AD3-6E47EF4DA8F8}"/>
    <cellStyle name="Comma 26 3 2 2 2 2 3" xfId="27205" xr:uid="{D7B900E6-AD79-4177-BD75-68B3478DCC2E}"/>
    <cellStyle name="Comma 26 3 2 2 2 2 4" xfId="14434" xr:uid="{87D9BA7E-5FC5-4B7A-BE44-065F9BA36DF3}"/>
    <cellStyle name="Comma 26 3 2 2 2 3" xfId="23141" xr:uid="{FE978546-B6C0-448E-80EA-2ABBAD38D417}"/>
    <cellStyle name="Comma 26 3 2 2 2 4" xfId="32156" xr:uid="{E4FB013E-B418-4F87-BAB5-1583F508242B}"/>
    <cellStyle name="Comma 26 3 2 2 2 5" xfId="19421" xr:uid="{BDEFDED4-613D-47B9-A54B-39F8ECDD6BDA}"/>
    <cellStyle name="Comma 26 3 2 2 3" xfId="7481" xr:uid="{B6F1DAF7-A999-4C8D-B56A-A75618A724D8}"/>
    <cellStyle name="Comma 26 3 2 2 3 2" xfId="25024" xr:uid="{39E46855-077B-43A9-BC81-F23E3978CB7B}"/>
    <cellStyle name="Comma 26 3 2 2 3 3" xfId="34018" xr:uid="{8A19F686-8DBF-4B88-B9FD-C524899A35B9}"/>
    <cellStyle name="Comma 26 3 2 2 3 4" xfId="17712" xr:uid="{4FC35A70-B8FB-4A2F-B468-23622D84A404}"/>
    <cellStyle name="Comma 26 3 2 2 3 5" xfId="12506" xr:uid="{A235A289-9577-46BC-ADF6-B83FA06CF1EB}"/>
    <cellStyle name="Comma 26 3 2 2 4" xfId="21156" xr:uid="{14C597C4-D37B-4C3E-A9D8-EE0C2671821D}"/>
    <cellStyle name="Comma 26 3 2 2 5" xfId="30171" xr:uid="{A2BEC588-24A9-408A-BA82-6EACE44AA5C0}"/>
    <cellStyle name="Comma 26 3 2 2 6" xfId="16798" xr:uid="{32ADB9E1-38F8-49B6-8B01-E21D179BD73C}"/>
    <cellStyle name="Comma 26 3 2 3" xfId="4673" xr:uid="{65506C85-EC39-4478-84D2-07F915CB9279}"/>
    <cellStyle name="Comma 26 3 2 3 2" xfId="8998" xr:uid="{62A9E497-5163-4AD0-BD47-AC98CF99FFEF}"/>
    <cellStyle name="Comma 26 3 2 3 2 2" xfId="26534" xr:uid="{86645B26-409B-422A-A1A3-377D01C3A5F3}"/>
    <cellStyle name="Comma 26 3 2 3 2 3" xfId="35529" xr:uid="{A939135C-C601-48B1-A408-BC821D9D36AF}"/>
    <cellStyle name="Comma 26 3 2 3 2 4" xfId="18823" xr:uid="{B2E61D82-ACB8-4456-8E9F-0C4B1A96FB71}"/>
    <cellStyle name="Comma 26 3 2 3 2 5" xfId="13774" xr:uid="{3FD2A165-4F56-4C6D-ABEF-10ADCED4E688}"/>
    <cellStyle name="Comma 26 3 2 3 3" xfId="22680" xr:uid="{FCA81D8B-885B-46B0-B5EA-22A55A7456D0}"/>
    <cellStyle name="Comma 26 3 2 3 4" xfId="31695" xr:uid="{FECE5A2E-C481-4110-8062-36A3A37D7652}"/>
    <cellStyle name="Comma 26 3 2 3 5" xfId="16143" xr:uid="{B0261FCD-920A-470D-BC18-30CF51822FE4}"/>
    <cellStyle name="Comma 26 3 2 4" xfId="3499" xr:uid="{8C1584F4-BB8A-4A4F-A4BB-AD129BA2E056}"/>
    <cellStyle name="Comma 26 3 2 4 2" xfId="8190" xr:uid="{06C0C438-37EE-4BA0-B69C-316EC5061598}"/>
    <cellStyle name="Comma 26 3 2 4 2 2" xfId="34727" xr:uid="{8D24F12C-B4B0-46C1-90F3-3E19427996B5}"/>
    <cellStyle name="Comma 26 3 2 4 2 3" xfId="25733" xr:uid="{A5FDDC39-3249-4195-B3ED-DA5F27218C8A}"/>
    <cellStyle name="Comma 26 3 2 4 2 4" xfId="13212" xr:uid="{9FC140E6-FED6-48CA-8BC9-9D4CF9C96A99}"/>
    <cellStyle name="Comma 26 3 2 4 3" xfId="21598" xr:uid="{A61568A0-5A1D-495C-91F0-8F96B4C2412D}"/>
    <cellStyle name="Comma 26 3 2 4 4" xfId="30613" xr:uid="{060E422B-C356-496D-84C5-E4701072AD7B}"/>
    <cellStyle name="Comma 26 3 2 4 5" xfId="18326" xr:uid="{C1B938D4-D4AD-4FDF-AF5B-62C9447A4794}"/>
    <cellStyle name="Comma 26 3 2 5" xfId="6719" xr:uid="{141369B9-BF93-4573-94A2-05AEE357EACF}"/>
    <cellStyle name="Comma 26 3 2 5 2" xfId="24265" xr:uid="{6AB8D7F7-20B0-48DF-9301-908713C1641B}"/>
    <cellStyle name="Comma 26 3 2 5 3" xfId="33258" xr:uid="{0D021EAD-C46F-4660-8C45-73DB7D059D9B}"/>
    <cellStyle name="Comma 26 3 2 5 4" xfId="17295" xr:uid="{4522DA5B-2C50-4C10-89CD-FE4B0A0418E2}"/>
    <cellStyle name="Comma 26 3 2 5 5" xfId="11793" xr:uid="{28B25004-AD6A-48E1-95E8-4C44E6F5B7E4}"/>
    <cellStyle name="Comma 26 3 2 6" xfId="10393" xr:uid="{9D006005-228F-47CC-8F9B-CD4E035C2DC1}"/>
    <cellStyle name="Comma 26 3 2 6 2" xfId="36924" xr:uid="{C5094633-CCE9-4545-9ED1-54983DC28AA8}"/>
    <cellStyle name="Comma 26 3 2 6 3" xfId="27926" xr:uid="{E350F304-D3C5-4716-A9EE-21F96AB06931}"/>
    <cellStyle name="Comma 26 3 2 6 4" xfId="14878" xr:uid="{D71A15EE-B2C0-4E18-8F96-0C3A20346814}"/>
    <cellStyle name="Comma 26 3 2 7" xfId="20695" xr:uid="{F5A8B7CB-3AEF-493C-8FC3-689FB6B69CFA}"/>
    <cellStyle name="Comma 26 3 2 8" xfId="29710" xr:uid="{7FC8EF5C-5F12-47FF-80D8-FB4A2C9A3FA5}"/>
    <cellStyle name="Comma 26 3 2 9" xfId="15646" xr:uid="{F3C29A94-880F-4A9E-B8B4-3E6F5C20F5B8}"/>
    <cellStyle name="Comma 26 3 3" xfId="2565" xr:uid="{CE261A69-8E63-4C30-BD04-5ABE222E6949}"/>
    <cellStyle name="Comma 26 3 3 2" xfId="5188" xr:uid="{04E7959A-7BF9-4AC2-B896-B98817FE4AEE}"/>
    <cellStyle name="Comma 26 3 3 2 2" xfId="9485" xr:uid="{BBADB0DB-576F-4260-BBD7-27CF4084BFDA}"/>
    <cellStyle name="Comma 26 3 3 2 2 2" xfId="36015" xr:uid="{4A6A1FB6-E4C8-47F2-BC56-97B7A2117807}"/>
    <cellStyle name="Comma 26 3 3 2 2 3" xfId="27021" xr:uid="{9F78351F-5B08-49CB-AD66-441E6D997402}"/>
    <cellStyle name="Comma 26 3 3 2 2 4" xfId="14250" xr:uid="{2D8DC2F7-F77D-4EA8-8A41-621ABE808502}"/>
    <cellStyle name="Comma 26 3 3 2 3" xfId="23020" xr:uid="{B1AB5A13-A808-467E-941B-4D6F5E2E9A16}"/>
    <cellStyle name="Comma 26 3 3 2 4" xfId="32035" xr:uid="{76C576F9-427B-4EEF-AD36-CD09210AC949}"/>
    <cellStyle name="Comma 26 3 3 2 5" xfId="19237" xr:uid="{74CF0326-3DE9-4913-AF60-75DAC87466B1}"/>
    <cellStyle name="Comma 26 3 3 3" xfId="7297" xr:uid="{893A39FB-D86F-4E05-8224-39A34D29CE70}"/>
    <cellStyle name="Comma 26 3 3 3 2" xfId="24840" xr:uid="{5E48B0B2-D938-4A90-96DE-FB8D6C5DB100}"/>
    <cellStyle name="Comma 26 3 3 3 3" xfId="33834" xr:uid="{60CBCB67-725E-4853-871A-3E9871E14FB5}"/>
    <cellStyle name="Comma 26 3 3 3 4" xfId="17591" xr:uid="{4F193816-762C-454B-AFB9-C0D0E99DF4E9}"/>
    <cellStyle name="Comma 26 3 3 3 5" xfId="12322" xr:uid="{7C8B69D4-9E35-4682-9515-B5AC021CA196}"/>
    <cellStyle name="Comma 26 3 3 4" xfId="21035" xr:uid="{E0985A4B-3BC0-46EB-AA76-FEBAD2F8A9E4}"/>
    <cellStyle name="Comma 26 3 3 5" xfId="30050" xr:uid="{AF0E8A42-2EF0-471E-B9EF-616C789A9B73}"/>
    <cellStyle name="Comma 26 3 3 6" xfId="16614" xr:uid="{6BC00F20-C41F-4305-BCE1-AB6B507F4746}"/>
    <cellStyle name="Comma 26 3 4" xfId="4334" xr:uid="{893AE7B3-1863-442D-A4C1-08A1FB3774CC}"/>
    <cellStyle name="Comma 26 3 4 2" xfId="8772" xr:uid="{E2974E71-52BE-4863-8DE5-0FF2022B203C}"/>
    <cellStyle name="Comma 26 3 4 2 2" xfId="26309" xr:uid="{19E1F20C-1526-4C79-8924-221E806CC988}"/>
    <cellStyle name="Comma 26 3 4 2 3" xfId="35306" xr:uid="{27C8D703-579F-47CF-B2EF-E054EEF1E91B}"/>
    <cellStyle name="Comma 26 3 4 2 4" xfId="18702" xr:uid="{6A2FF529-BE79-46CC-8FFD-AACD5AAB6FCF}"/>
    <cellStyle name="Comma 26 3 4 2 5" xfId="13633" xr:uid="{190F307B-CD51-437A-84B9-B173B7DB1EFC}"/>
    <cellStyle name="Comma 26 3 4 3" xfId="22341" xr:uid="{ED344B95-CB20-4BC3-B4D6-947AAD9A73BA}"/>
    <cellStyle name="Comma 26 3 4 4" xfId="31356" xr:uid="{B960294A-0297-4E1D-9ADC-7606441BE0E4}"/>
    <cellStyle name="Comma 26 3 4 5" xfId="16022" xr:uid="{DB6199C8-E8A1-4097-9C85-ADF4E1F2633C}"/>
    <cellStyle name="Comma 26 3 5" xfId="3312" xr:uid="{C1EEE570-8D60-4A21-B495-24901FA701C6}"/>
    <cellStyle name="Comma 26 3 5 2" xfId="8006" xr:uid="{BC0F0DD6-1F67-43C9-87D8-3B49A718DFBE}"/>
    <cellStyle name="Comma 26 3 5 2 2" xfId="34543" xr:uid="{3F8DE8BE-9ABD-45A9-8D64-BE26C1B58028}"/>
    <cellStyle name="Comma 26 3 5 2 3" xfId="25549" xr:uid="{070642F7-CB66-4CB5-8DD1-76C2B19939D4}"/>
    <cellStyle name="Comma 26 3 5 2 4" xfId="13028" xr:uid="{D2DA12AA-495D-40D4-AA79-259AACC71F83}"/>
    <cellStyle name="Comma 26 3 5 3" xfId="21477" xr:uid="{747F4FBA-D893-4606-97C8-93C34630FE69}"/>
    <cellStyle name="Comma 26 3 5 4" xfId="30492" xr:uid="{CC8CFD1A-B1B5-4947-B39F-8AAA46E60491}"/>
    <cellStyle name="Comma 26 3 5 5" xfId="18142" xr:uid="{E8386902-E4F9-47B5-996E-BCC763BC88DC}"/>
    <cellStyle name="Comma 26 3 6" xfId="6419" xr:uid="{6E2578E8-9218-4915-9DEF-B9A9572BA0C7}"/>
    <cellStyle name="Comma 26 3 6 2" xfId="23969" xr:uid="{3EF34A0B-2A5D-4613-8241-317E68EBF6D3}"/>
    <cellStyle name="Comma 26 3 6 3" xfId="32966" xr:uid="{44718F19-227D-44A6-BF2A-FFBE9D8B885D}"/>
    <cellStyle name="Comma 26 3 6 4" xfId="17174" xr:uid="{6A17EAEF-D656-4580-963A-F358DFFFB095}"/>
    <cellStyle name="Comma 26 3 6 5" xfId="11586" xr:uid="{279321B3-BEA0-4194-A6B5-27AC859F1FD0}"/>
    <cellStyle name="Comma 26 3 7" xfId="10052" xr:uid="{26B11226-81F9-4B23-8D15-EE5462F4996B}"/>
    <cellStyle name="Comma 26 3 7 2" xfId="36585" xr:uid="{C834DB0D-069F-4072-9D0F-6B98E66D4761}"/>
    <cellStyle name="Comma 26 3 7 3" xfId="27587" xr:uid="{4E91B84C-266A-432E-9729-27A4211BBB2F}"/>
    <cellStyle name="Comma 26 3 7 4" xfId="14757" xr:uid="{70DB7A11-C1C1-4D12-AD9E-C5D1BB618795}"/>
    <cellStyle name="Comma 26 3 8" xfId="20356" xr:uid="{5B7BAC95-0A2E-4322-AC05-8EB47E18BF07}"/>
    <cellStyle name="Comma 26 3 9" xfId="29371" xr:uid="{F40A5EB3-869A-413B-98FC-535EA31409E8}"/>
    <cellStyle name="Comma 26 4" xfId="2407" xr:uid="{9AF85B1A-381B-4EA9-845A-0E0F9317D02D}"/>
    <cellStyle name="Comma 26 4 2" xfId="5032" xr:uid="{3100BD77-4405-418E-BA4C-0C85A7C966A7}"/>
    <cellStyle name="Comma 26 4 2 2" xfId="9329" xr:uid="{F655EE0A-493B-4EE1-A05A-210CD21AAA72}"/>
    <cellStyle name="Comma 26 4 2 2 2" xfId="35859" xr:uid="{22BA507E-12CB-4ED3-9C97-C0601379EFBA}"/>
    <cellStyle name="Comma 26 4 2 2 3" xfId="26865" xr:uid="{1520199A-A6D2-4EB5-91FE-BDE0C504442E}"/>
    <cellStyle name="Comma 26 4 2 2 4" xfId="14094" xr:uid="{BB566E46-5A7B-4375-A25E-3014B91F805F}"/>
    <cellStyle name="Comma 26 4 2 3" xfId="22908" xr:uid="{CDFD84B0-06FA-4469-820F-4430ABC947F5}"/>
    <cellStyle name="Comma 26 4 2 4" xfId="31923" xr:uid="{22B6F1B8-3105-4C71-B2A2-B72AA8054381}"/>
    <cellStyle name="Comma 26 4 2 5" xfId="19082" xr:uid="{4BC82D57-5B48-4E70-BB75-F4E4D5A59638}"/>
    <cellStyle name="Comma 26 4 3" xfId="7141" xr:uid="{BC1FCEB0-04F2-4385-8B76-747F1FB1B226}"/>
    <cellStyle name="Comma 26 4 3 2" xfId="24684" xr:uid="{4A657A15-F1E2-459D-9C0A-9C3E87C4C9CC}"/>
    <cellStyle name="Comma 26 4 3 3" xfId="33678" xr:uid="{D93E5A44-9893-4651-A734-1832B2476EED}"/>
    <cellStyle name="Comma 26 4 3 4" xfId="17479" xr:uid="{F39FEA0F-7D40-4CBF-8708-127F327CE476}"/>
    <cellStyle name="Comma 26 4 3 5" xfId="12166" xr:uid="{6DF07A0F-75FF-4ADB-A432-A2142D5FE91C}"/>
    <cellStyle name="Comma 26 4 4" xfId="20923" xr:uid="{09C93805-95FF-4386-BEC2-ABDBFEE5E9D5}"/>
    <cellStyle name="Comma 26 4 5" xfId="29938" xr:uid="{035504EA-5E2B-43A8-A4F9-664472F1256C}"/>
    <cellStyle name="Comma 26 4 6" xfId="16458" xr:uid="{F4E9EF1C-F4BD-4D64-B036-6328B6492033}"/>
    <cellStyle name="Comma 26 5" xfId="3904" xr:uid="{79BD9540-4E35-43C6-ADBF-EB149E78F24E}"/>
    <cellStyle name="Comma 26 5 2" xfId="8511" xr:uid="{99B8EF83-EF2A-4871-B86A-649ACAED5DFB}"/>
    <cellStyle name="Comma 26 5 2 2" xfId="26052" xr:uid="{F46E8977-1DF3-4BD0-ACB5-741B5EA2F1F3}"/>
    <cellStyle name="Comma 26 5 2 3" xfId="35047" xr:uid="{D3E3D4EF-EC74-4E39-B26D-3DFC9922D610}"/>
    <cellStyle name="Comma 26 5 2 4" xfId="18590" xr:uid="{DF6F6215-120E-46CF-AEA1-31F74132E1CA}"/>
    <cellStyle name="Comma 26 5 2 5" xfId="13488" xr:uid="{3CB10338-42D4-4CAA-8910-545B448B56DA}"/>
    <cellStyle name="Comma 26 5 3" xfId="21911" xr:uid="{0AF298F1-3587-4F8E-9C1B-ED4E2295C760}"/>
    <cellStyle name="Comma 26 5 4" xfId="30926" xr:uid="{E44EF48A-9231-4E10-8BFD-1B9E99CC37CD}"/>
    <cellStyle name="Comma 26 5 5" xfId="15910" xr:uid="{8C81B1CF-B790-4356-904C-CCDBC9DAEA5E}"/>
    <cellStyle name="Comma 26 6" xfId="3155" xr:uid="{B91B1298-AA7C-43D4-B53F-4DA29F114FE7}"/>
    <cellStyle name="Comma 26 6 2" xfId="7850" xr:uid="{BF6D2210-419D-4104-B2B0-4B772350911F}"/>
    <cellStyle name="Comma 26 6 2 2" xfId="34387" xr:uid="{DD7E4651-5CEB-41BE-9856-4E6223D4EEB2}"/>
    <cellStyle name="Comma 26 6 2 3" xfId="25393" xr:uid="{0FF2FF2F-4A15-48ED-9289-6A7035718B74}"/>
    <cellStyle name="Comma 26 6 2 4" xfId="12872" xr:uid="{128B7F7D-2BC5-47B8-A6F2-2D8902C75A49}"/>
    <cellStyle name="Comma 26 6 3" xfId="21365" xr:uid="{5E69876F-ADE7-4723-AE5A-510FE1C2A0C9}"/>
    <cellStyle name="Comma 26 6 4" xfId="30380" xr:uid="{E1058AB1-BAE8-49B2-9DD4-EB5D66099E0F}"/>
    <cellStyle name="Comma 26 6 5" xfId="17986" xr:uid="{B1EA9D85-2817-410D-B2F3-D4A6AADD23D4}"/>
    <cellStyle name="Comma 26 7" xfId="6090" xr:uid="{B85EDBCA-7788-4F5B-9F8B-D995413F6894}"/>
    <cellStyle name="Comma 26 7 2" xfId="23646" xr:uid="{46C5F7F7-F7DC-4634-B80F-2F55CA731147}"/>
    <cellStyle name="Comma 26 7 3" xfId="32643" xr:uid="{90943A02-5C41-40DB-963C-82FE7F8F2337}"/>
    <cellStyle name="Comma 26 7 4" xfId="17062" xr:uid="{7F7E33A7-25AD-4F2E-80EF-1603439F66D5}"/>
    <cellStyle name="Comma 26 7 5" xfId="11390" xr:uid="{CCD11E19-8B3B-4870-A32D-045276FFB58D}"/>
    <cellStyle name="Comma 26 8" xfId="6117" xr:uid="{4083BA4B-0C64-421E-9069-D7A6F3A6580E}"/>
    <cellStyle name="Comma 26 8 2" xfId="32670" xr:uid="{418A39B8-01DB-4B1F-9466-67E3C89A83F4}"/>
    <cellStyle name="Comma 26 8 3" xfId="23673" xr:uid="{578481CC-A1C9-45D1-B168-B6BDBBBCA5DA}"/>
    <cellStyle name="Comma 26 8 4" xfId="11411" xr:uid="{3815F73E-EF36-46C0-BDE1-DB55B8AFC0A7}"/>
    <cellStyle name="Comma 26 9" xfId="8949" xr:uid="{65A236A5-C102-4D72-AFF2-98B1DA7E64CD}"/>
    <cellStyle name="Comma 26 9 2" xfId="15095" xr:uid="{0AAF41D3-C959-4FA5-8E76-2D277F515443}"/>
    <cellStyle name="Comma 26 9 2 2" xfId="37860" xr:uid="{4EFAA4B6-9B4A-42C0-ACE6-D183CD299360}"/>
    <cellStyle name="Comma 26 9 3" xfId="35480" xr:uid="{DCB50855-BDA8-409E-A08C-898D59E548B1}"/>
    <cellStyle name="Comma 26 9 4" xfId="26485" xr:uid="{7F6605EB-8D2C-4394-A57A-5CD3CEE9E521}"/>
    <cellStyle name="Comma 27" xfId="842" xr:uid="{0FCEF029-01BE-4DD7-9817-EB5E8ED00030}"/>
    <cellStyle name="Comma 27 10" xfId="19945" xr:uid="{EDA6A751-083A-4FC0-A814-6666AD17258D}"/>
    <cellStyle name="Comma 27 11" xfId="28959" xr:uid="{3967C2EF-8D5B-4213-8145-BFC3B81F3E3D}"/>
    <cellStyle name="Comma 27 12" xfId="15311" xr:uid="{C336FC28-1D3A-4B90-AC47-090B4E4C5999}"/>
    <cellStyle name="Comma 27 2" xfId="1007" xr:uid="{18636184-DE89-4F3E-881D-79830F07714C}"/>
    <cellStyle name="Comma 27 2 10" xfId="29119" xr:uid="{93F9B7AD-F7CC-4A94-BF83-CECF50FF7333}"/>
    <cellStyle name="Comma 27 2 11" xfId="15357" xr:uid="{6F57D413-393B-49EB-923B-F942A2743C71}"/>
    <cellStyle name="Comma 27 2 2" xfId="1542" xr:uid="{7DC9CDF9-E2BD-4281-98BC-5FE5FA1C1752}"/>
    <cellStyle name="Comma 27 2 2 10" xfId="15513" xr:uid="{87C1ED1E-441A-439A-93D0-B9FE0B88DF78}"/>
    <cellStyle name="Comma 27 2 2 2" xfId="1839" xr:uid="{36712221-9DDD-4C4F-B640-608D6E94FD77}"/>
    <cellStyle name="Comma 27 2 2 2 2" xfId="2802" xr:uid="{B5621BAC-EA55-4D3C-897E-CF2FD9A09CDE}"/>
    <cellStyle name="Comma 27 2 2 2 2 2" xfId="5424" xr:uid="{72B184F0-D1A3-4F84-93E2-09C967DE787E}"/>
    <cellStyle name="Comma 27 2 2 2 2 2 2" xfId="9721" xr:uid="{3BAA8934-8915-44E3-B6B8-209C2C2F7797}"/>
    <cellStyle name="Comma 27 2 2 2 2 2 2 2" xfId="36251" xr:uid="{28FA73F3-9EA1-48B2-9A45-A565A2B3E36F}"/>
    <cellStyle name="Comma 27 2 2 2 2 2 2 3" xfId="27257" xr:uid="{C1F86AAB-6219-43F6-87BB-D1381E217A75}"/>
    <cellStyle name="Comma 27 2 2 2 2 2 2 4" xfId="14486" xr:uid="{83987470-6BE8-486C-8CE3-0726541EA9E4}"/>
    <cellStyle name="Comma 27 2 2 2 2 2 3" xfId="23191" xr:uid="{A8061BDD-FF94-461D-9FF4-9E199F58BE77}"/>
    <cellStyle name="Comma 27 2 2 2 2 2 4" xfId="32206" xr:uid="{674A6D27-7184-470E-B863-A7DC94A0BDDA}"/>
    <cellStyle name="Comma 27 2 2 2 2 2 5" xfId="19473" xr:uid="{CCFD544F-033C-446C-A507-6EDCFAEDBCDE}"/>
    <cellStyle name="Comma 27 2 2 2 2 3" xfId="7533" xr:uid="{7AFD4E1F-3149-41AC-86AD-44539EE0CBB5}"/>
    <cellStyle name="Comma 27 2 2 2 2 3 2" xfId="25076" xr:uid="{A32E1C9C-86D4-4A3C-ADD4-771475C13408}"/>
    <cellStyle name="Comma 27 2 2 2 2 3 3" xfId="34070" xr:uid="{41351086-6B6C-4D42-BB3A-25A4B260F1DF}"/>
    <cellStyle name="Comma 27 2 2 2 2 3 4" xfId="17762" xr:uid="{B83707E0-3F81-434F-B33C-067C22E74B88}"/>
    <cellStyle name="Comma 27 2 2 2 2 3 5" xfId="12558" xr:uid="{0AD00983-6FE8-499A-9F6D-5C1F283679D0}"/>
    <cellStyle name="Comma 27 2 2 2 2 4" xfId="21206" xr:uid="{DACC7D20-E061-45A4-B668-EAC7C5C61A63}"/>
    <cellStyle name="Comma 27 2 2 2 2 5" xfId="30221" xr:uid="{D3E8EAB8-8D18-48D3-905D-EB7F067DF0A8}"/>
    <cellStyle name="Comma 27 2 2 2 2 6" xfId="16850" xr:uid="{DA8C2CEE-6048-4AB7-894D-FA76E50E1CFE}"/>
    <cellStyle name="Comma 27 2 2 2 3" xfId="4723" xr:uid="{D19DF528-C904-4FE4-92FE-C3FB03EFA21D}"/>
    <cellStyle name="Comma 27 2 2 2 3 2" xfId="9048" xr:uid="{2D9AD7FA-9B2B-48CD-B039-FC2A0AC89389}"/>
    <cellStyle name="Comma 27 2 2 2 3 2 2" xfId="26584" xr:uid="{8501E1B7-C705-4026-925C-50B711A27658}"/>
    <cellStyle name="Comma 27 2 2 2 3 2 3" xfId="35579" xr:uid="{D3D829DA-68C6-4364-BB76-DAED9CD7FA9D}"/>
    <cellStyle name="Comma 27 2 2 2 3 2 4" xfId="18873" xr:uid="{B14DAA40-11FE-4C13-9E57-8438BFA83728}"/>
    <cellStyle name="Comma 27 2 2 2 3 2 5" xfId="13824" xr:uid="{08D0DA57-2EA7-426A-9A48-026C88B76C7C}"/>
    <cellStyle name="Comma 27 2 2 2 3 3" xfId="22730" xr:uid="{AED044B0-2039-448C-B806-BB39B6F9FD7E}"/>
    <cellStyle name="Comma 27 2 2 2 3 4" xfId="31745" xr:uid="{82562C23-2D6D-4209-8685-2860BDDB561D}"/>
    <cellStyle name="Comma 27 2 2 2 3 5" xfId="16193" xr:uid="{445292AB-FB7F-4AFB-B973-D86ECC554464}"/>
    <cellStyle name="Comma 27 2 2 2 4" xfId="3551" xr:uid="{9E576220-3C82-4B35-B7BF-13FA7643D2E8}"/>
    <cellStyle name="Comma 27 2 2 2 4 2" xfId="8242" xr:uid="{E2395CC4-9527-43A2-B296-0DE3B0BCE70F}"/>
    <cellStyle name="Comma 27 2 2 2 4 2 2" xfId="34779" xr:uid="{560611D2-9EAF-4C87-8F41-AEF36DB7115D}"/>
    <cellStyle name="Comma 27 2 2 2 4 2 3" xfId="25785" xr:uid="{A1C4A49F-9B57-4D4B-AD06-3F90D3630D4E}"/>
    <cellStyle name="Comma 27 2 2 2 4 2 4" xfId="13264" xr:uid="{ED8EB0E6-AED4-4576-8C66-233F6CA55071}"/>
    <cellStyle name="Comma 27 2 2 2 4 3" xfId="21648" xr:uid="{CD944581-8DFB-4C46-9871-80582814CDD1}"/>
    <cellStyle name="Comma 27 2 2 2 4 4" xfId="30663" xr:uid="{0A3C6D56-0D07-4380-8EE6-3A8ECFE4EEA8}"/>
    <cellStyle name="Comma 27 2 2 2 4 5" xfId="18378" xr:uid="{70488550-F2D3-4243-9923-69F6C1C5EF12}"/>
    <cellStyle name="Comma 27 2 2 2 5" xfId="6771" xr:uid="{9729FB5C-B2B9-4A49-82BB-7D434AE07C2B}"/>
    <cellStyle name="Comma 27 2 2 2 5 2" xfId="24317" xr:uid="{434EAEBA-F9CB-45CD-BFDA-97EEC37C8DE0}"/>
    <cellStyle name="Comma 27 2 2 2 5 3" xfId="33310" xr:uid="{5C1131D7-E45C-4EDD-86A6-55237E154D1B}"/>
    <cellStyle name="Comma 27 2 2 2 5 4" xfId="17345" xr:uid="{8C193A3A-8705-4239-A569-B60EB5D3F183}"/>
    <cellStyle name="Comma 27 2 2 2 5 5" xfId="11845" xr:uid="{59BD6F39-80CA-429C-92C1-28A1D336A763}"/>
    <cellStyle name="Comma 27 2 2 2 6" xfId="10443" xr:uid="{0EEB5345-DCE6-4D5E-97EE-D2E4E62B43D0}"/>
    <cellStyle name="Comma 27 2 2 2 6 2" xfId="36974" xr:uid="{00198F38-0788-4086-A8AF-99A7A337D45C}"/>
    <cellStyle name="Comma 27 2 2 2 6 3" xfId="27976" xr:uid="{D04ACC74-B06F-4406-85EC-E734487C4182}"/>
    <cellStyle name="Comma 27 2 2 2 6 4" xfId="14928" xr:uid="{BFE0E7A5-86C6-458F-AFCC-12A79D35D522}"/>
    <cellStyle name="Comma 27 2 2 2 7" xfId="20745" xr:uid="{59AECD8A-4F9C-48ED-BF14-0721818C8F74}"/>
    <cellStyle name="Comma 27 2 2 2 8" xfId="29760" xr:uid="{A84854EE-A4BC-44FD-BE70-E1441FDD4005}"/>
    <cellStyle name="Comma 27 2 2 2 9" xfId="15698" xr:uid="{53CD5797-54BE-4908-B2E5-1460159FE132}"/>
    <cellStyle name="Comma 27 2 2 3" xfId="2616" xr:uid="{F686CF44-B30E-4276-8148-97D01F949951}"/>
    <cellStyle name="Comma 27 2 2 3 2" xfId="5239" xr:uid="{633CE8D8-8484-4FA7-AFFA-973037DA8FF9}"/>
    <cellStyle name="Comma 27 2 2 3 2 2" xfId="9536" xr:uid="{30C41F68-A0E2-48C7-BF37-D6A5BF896333}"/>
    <cellStyle name="Comma 27 2 2 3 2 2 2" xfId="36066" xr:uid="{D64BDBAD-8818-45BE-B42A-1EEB670D3C53}"/>
    <cellStyle name="Comma 27 2 2 3 2 2 3" xfId="27072" xr:uid="{04EE986B-8FBF-42F5-ADAA-77D887DE06C1}"/>
    <cellStyle name="Comma 27 2 2 3 2 2 4" xfId="14301" xr:uid="{3192A1E9-253E-4EBA-8A59-F49D35680B03}"/>
    <cellStyle name="Comma 27 2 2 3 2 3" xfId="23070" xr:uid="{433A5FDD-7009-4B1D-B6ED-C9422040D1FB}"/>
    <cellStyle name="Comma 27 2 2 3 2 4" xfId="32085" xr:uid="{E3BD63C1-7DFA-49B0-9E08-663C6AF8547D}"/>
    <cellStyle name="Comma 27 2 2 3 2 5" xfId="19288" xr:uid="{8A8D6EA5-B5C1-4938-981A-3FC723FF240B}"/>
    <cellStyle name="Comma 27 2 2 3 3" xfId="7348" xr:uid="{0D4C57BA-E981-4819-8C47-5F0D160945F2}"/>
    <cellStyle name="Comma 27 2 2 3 3 2" xfId="24891" xr:uid="{529CD24A-D465-49CE-AF31-B88F52998871}"/>
    <cellStyle name="Comma 27 2 2 3 3 3" xfId="33885" xr:uid="{34D5A617-291A-4A18-B057-171924B73C01}"/>
    <cellStyle name="Comma 27 2 2 3 3 4" xfId="17641" xr:uid="{926988F7-25AF-4C24-AF5C-211D9500AF10}"/>
    <cellStyle name="Comma 27 2 2 3 3 5" xfId="12373" xr:uid="{6D656297-B93B-459B-91E1-73CF7D1AF778}"/>
    <cellStyle name="Comma 27 2 2 3 4" xfId="21085" xr:uid="{34FBB994-9FCA-4D41-9DFF-85E0F05B4C05}"/>
    <cellStyle name="Comma 27 2 2 3 5" xfId="30100" xr:uid="{2A97EEB7-2576-4F5F-808D-41D6D727AF2C}"/>
    <cellStyle name="Comma 27 2 2 3 6" xfId="16665" xr:uid="{C86B8E59-A137-4A91-BE99-363546D900CE}"/>
    <cellStyle name="Comma 27 2 2 4" xfId="4514" xr:uid="{746957FA-09BE-4FF3-A487-86E1A1BFF1C3}"/>
    <cellStyle name="Comma 27 2 2 4 2" xfId="8881" xr:uid="{775159FA-1C33-48E0-8681-01E23C9CC635}"/>
    <cellStyle name="Comma 27 2 2 4 2 2" xfId="26418" xr:uid="{D68EC508-A882-4AF1-A770-D208218A5BB3}"/>
    <cellStyle name="Comma 27 2 2 4 2 3" xfId="35413" xr:uid="{2A21CC5F-3ED8-40B9-BCAE-67929AC46BE5}"/>
    <cellStyle name="Comma 27 2 2 4 2 4" xfId="18752" xr:uid="{6DFA064A-C983-4C36-A12E-B2D60BFE53DA}"/>
    <cellStyle name="Comma 27 2 2 4 2 5" xfId="13691" xr:uid="{5943A388-2E76-4F69-9B0D-189C3C9C8CEB}"/>
    <cellStyle name="Comma 27 2 2 4 3" xfId="22521" xr:uid="{A733D171-0FD4-47C8-8B99-E784697272BA}"/>
    <cellStyle name="Comma 27 2 2 4 4" xfId="31536" xr:uid="{291B259C-2E64-498F-82AE-4913E9441317}"/>
    <cellStyle name="Comma 27 2 2 4 5" xfId="16072" xr:uid="{02D99469-95FF-4816-BC45-7F5213F7A414}"/>
    <cellStyle name="Comma 27 2 2 5" xfId="3365" xr:uid="{373DD375-307E-44B0-8A00-E5243ACE8343}"/>
    <cellStyle name="Comma 27 2 2 5 2" xfId="8057" xr:uid="{BD912B9C-876A-4F7C-8C1E-C76F2B847044}"/>
    <cellStyle name="Comma 27 2 2 5 2 2" xfId="34594" xr:uid="{2660DB1B-E106-4C0E-8EB3-FE000693611F}"/>
    <cellStyle name="Comma 27 2 2 5 2 3" xfId="25600" xr:uid="{DB642F18-64D9-4CA7-ADE4-922E068B4860}"/>
    <cellStyle name="Comma 27 2 2 5 2 4" xfId="13079" xr:uid="{E3E400B6-01CD-49B6-99AE-6175D9BFF153}"/>
    <cellStyle name="Comma 27 2 2 5 3" xfId="21527" xr:uid="{AE69D3C7-F21B-4B0F-9BAB-932E88348463}"/>
    <cellStyle name="Comma 27 2 2 5 4" xfId="30542" xr:uid="{7E34CA4B-D48D-4607-B01F-CFC17F4C5E43}"/>
    <cellStyle name="Comma 27 2 2 5 5" xfId="18193" xr:uid="{5BB73974-797A-4E0F-9AFD-E218EF9FEA08}"/>
    <cellStyle name="Comma 27 2 2 6" xfId="6529" xr:uid="{F525AD28-CF81-4A98-9080-F5B7A4BAF44C}"/>
    <cellStyle name="Comma 27 2 2 6 2" xfId="24078" xr:uid="{8EB9DFAF-2806-4AE3-A7BF-0891143703B0}"/>
    <cellStyle name="Comma 27 2 2 6 3" xfId="33072" xr:uid="{E5FA3C6B-78AB-45A1-BCAC-9D2FA11D803D}"/>
    <cellStyle name="Comma 27 2 2 6 4" xfId="17224" xr:uid="{EB8747EE-697C-41E0-906B-4A04EB148E3A}"/>
    <cellStyle name="Comma 27 2 2 6 5" xfId="11650" xr:uid="{7FCE161F-C306-49C0-8AC7-055710BB4D62}"/>
    <cellStyle name="Comma 27 2 2 7" xfId="10232" xr:uid="{B1E550A6-15B3-450E-BEAF-37D233FA97BA}"/>
    <cellStyle name="Comma 27 2 2 7 2" xfId="36765" xr:uid="{B46FBE76-3FBA-416D-911B-4EDB10AAF131}"/>
    <cellStyle name="Comma 27 2 2 7 3" xfId="27767" xr:uid="{D682C681-F5DB-4110-B5E7-058EA2A9A3E5}"/>
    <cellStyle name="Comma 27 2 2 7 4" xfId="14807" xr:uid="{2D1FC6C0-971A-4106-B3F6-658929E1B1EE}"/>
    <cellStyle name="Comma 27 2 2 8" xfId="20536" xr:uid="{5BC47B6B-5912-4F7A-BF5D-3615CEECDD49}"/>
    <cellStyle name="Comma 27 2 2 9" xfId="29551" xr:uid="{691AD4B3-AA3C-48D5-8589-71E0413FACAC}"/>
    <cellStyle name="Comma 27 2 3" xfId="2458" xr:uid="{DF6BE89F-C247-4EBD-B7D1-FC4B0926286A}"/>
    <cellStyle name="Comma 27 2 3 2" xfId="5083" xr:uid="{9C6753BB-F4B2-40DD-A048-F3794E7E760C}"/>
    <cellStyle name="Comma 27 2 3 2 2" xfId="9380" xr:uid="{30B8EF25-C267-41C2-8F09-08B182387441}"/>
    <cellStyle name="Comma 27 2 3 2 2 2" xfId="35910" xr:uid="{02008D03-47A9-4527-A243-A7A419873883}"/>
    <cellStyle name="Comma 27 2 3 2 2 3" xfId="26916" xr:uid="{ECF13B13-BE2D-4357-93C4-519FD53440AC}"/>
    <cellStyle name="Comma 27 2 3 2 2 4" xfId="14145" xr:uid="{596AD716-89EC-4336-82A3-AB4339F5AB3C}"/>
    <cellStyle name="Comma 27 2 3 2 3" xfId="22958" xr:uid="{9EEE70E3-635E-474D-AC51-4EF7C90A9D22}"/>
    <cellStyle name="Comma 27 2 3 2 4" xfId="31973" xr:uid="{B4E40822-EFC5-4C27-AB9D-7F17115419B7}"/>
    <cellStyle name="Comma 27 2 3 2 5" xfId="19133" xr:uid="{180A8BE7-8620-4BF1-86AE-BD65AB938B99}"/>
    <cellStyle name="Comma 27 2 3 3" xfId="7192" xr:uid="{5E8C022E-C281-44BB-849A-CF8400940526}"/>
    <cellStyle name="Comma 27 2 3 3 2" xfId="24735" xr:uid="{4AE1D7EF-AA25-46F8-AA5D-C9ED6E1BB4D4}"/>
    <cellStyle name="Comma 27 2 3 3 3" xfId="33729" xr:uid="{1E73D25E-3AEA-4690-9E89-0179DB655E08}"/>
    <cellStyle name="Comma 27 2 3 3 4" xfId="17529" xr:uid="{9D3348EF-ED13-4533-9291-DF1047B82F05}"/>
    <cellStyle name="Comma 27 2 3 3 5" xfId="12217" xr:uid="{71C20CB7-1B68-465B-920D-0BC68C7EB31E}"/>
    <cellStyle name="Comma 27 2 3 4" xfId="20973" xr:uid="{A1729FD8-694C-46E2-B286-695CC72C0B31}"/>
    <cellStyle name="Comma 27 2 3 5" xfId="29988" xr:uid="{C86FA7A2-634B-463F-B114-1FD07995C5C2}"/>
    <cellStyle name="Comma 27 2 3 6" xfId="16509" xr:uid="{29851067-55B3-402D-AC66-6526C32AA5C5}"/>
    <cellStyle name="Comma 27 2 4" xfId="4082" xr:uid="{B4DBAE87-5094-46C1-A124-BB636BFA1927}"/>
    <cellStyle name="Comma 27 2 4 2" xfId="8616" xr:uid="{8CE32E87-A8D8-4F31-B345-3C93287CE2F0}"/>
    <cellStyle name="Comma 27 2 4 2 2" xfId="26155" xr:uid="{03A36121-5750-4564-822D-D05EC8EF0E66}"/>
    <cellStyle name="Comma 27 2 4 2 3" xfId="35150" xr:uid="{4B22B222-4F07-45F5-929D-F926ED436EC4}"/>
    <cellStyle name="Comma 27 2 4 2 4" xfId="18640" xr:uid="{065519FD-1650-4F1D-A688-100DB3963969}"/>
    <cellStyle name="Comma 27 2 4 2 5" xfId="13551" xr:uid="{9A392721-10D1-4DF2-940C-16C27A078DFF}"/>
    <cellStyle name="Comma 27 2 4 3" xfId="22089" xr:uid="{D4097913-2266-4976-B653-1371CABDE036}"/>
    <cellStyle name="Comma 27 2 4 4" xfId="31104" xr:uid="{1465D83F-CFBD-4924-A584-A812C9369ED1}"/>
    <cellStyle name="Comma 27 2 4 5" xfId="15960" xr:uid="{A1F153C7-A07C-47B3-9516-321C2ADD1212}"/>
    <cellStyle name="Comma 27 2 5" xfId="3206" xr:uid="{6B6A0B67-D066-4EBA-A93C-6A037519B9CB}"/>
    <cellStyle name="Comma 27 2 5 2" xfId="7901" xr:uid="{9D1CC2FD-6D66-4DCE-83FF-FEDD274F5AAC}"/>
    <cellStyle name="Comma 27 2 5 2 2" xfId="34438" xr:uid="{E966F751-68DD-4520-BA0A-06B25595B004}"/>
    <cellStyle name="Comma 27 2 5 2 3" xfId="25444" xr:uid="{AAD7F325-395F-4DD2-A33E-04E90B63E001}"/>
    <cellStyle name="Comma 27 2 5 2 4" xfId="12923" xr:uid="{D4155D27-7BA7-4E10-8F9B-F63A84726D34}"/>
    <cellStyle name="Comma 27 2 5 3" xfId="21415" xr:uid="{00AAF724-3CF1-42C4-9EC8-66E168B1B2E9}"/>
    <cellStyle name="Comma 27 2 5 4" xfId="30430" xr:uid="{E4492E35-3610-41AB-91CD-65ADD6FE0EAC}"/>
    <cellStyle name="Comma 27 2 5 5" xfId="18037" xr:uid="{47BDD82E-42B1-47CF-AEC1-83650002065E}"/>
    <cellStyle name="Comma 27 2 6" xfId="6197" xr:uid="{13C13281-9FF6-448B-9926-1E0AE154320F}"/>
    <cellStyle name="Comma 27 2 6 2" xfId="23752" xr:uid="{A5C27CD9-8165-4024-94A2-E98F4E95E6AA}"/>
    <cellStyle name="Comma 27 2 6 3" xfId="32748" xr:uid="{88AA0122-688F-4EDB-9A88-8D6279273B56}"/>
    <cellStyle name="Comma 27 2 6 4" xfId="17112" xr:uid="{E03D686C-42B2-4A41-81B2-EE4F4D9EA4B6}"/>
    <cellStyle name="Comma 27 2 6 5" xfId="11451" xr:uid="{146C293E-CBB8-4FE5-AD3E-8373DCC18708}"/>
    <cellStyle name="Comma 27 2 7" xfId="8585" xr:uid="{B19C33AE-9054-4538-BECB-463BD88ED780}"/>
    <cellStyle name="Comma 27 2 7 2" xfId="35118" xr:uid="{8BA4122B-0CB3-4F1A-A41D-E72CC2102E6C}"/>
    <cellStyle name="Comma 27 2 7 3" xfId="26125" xr:uid="{6DE20E13-E426-4C6A-9AF1-04724714AF1D}"/>
    <cellStyle name="Comma 27 2 7 4" xfId="13530" xr:uid="{C2231B42-0C7A-499B-B987-394F53620566}"/>
    <cellStyle name="Comma 27 2 8" xfId="6086" xr:uid="{BE08ED7C-4066-4143-9A95-1C66B346AF67}"/>
    <cellStyle name="Comma 27 2 8 2" xfId="15007" xr:uid="{AD2EDB4C-1285-43BD-96A3-BBB450C62365}"/>
    <cellStyle name="Comma 27 2 8 2 2" xfId="37378" xr:uid="{94E539FA-6DCC-4348-A26C-F2478224DF4D}"/>
    <cellStyle name="Comma 27 2 8 3" xfId="32639" xr:uid="{703447B9-9186-40C4-9CCD-AB9883916B6E}"/>
    <cellStyle name="Comma 27 2 8 4" xfId="23642" xr:uid="{097EFB71-E2EC-4305-B0E6-CB302227DE0A}"/>
    <cellStyle name="Comma 27 2 9" xfId="20104" xr:uid="{8C328C81-1C4A-4804-9D1E-F6FDA035E8D5}"/>
    <cellStyle name="Comma 27 3" xfId="1379" xr:uid="{C89DBC48-7A19-4CBF-93A6-F71E63F60304}"/>
    <cellStyle name="Comma 27 3 10" xfId="15467" xr:uid="{8B827178-6F7E-424D-A646-8DED34CC0CFB}"/>
    <cellStyle name="Comma 27 3 2" xfId="1792" xr:uid="{31D3D39F-DB2D-45AB-8070-7E622EFD04F1}"/>
    <cellStyle name="Comma 27 3 2 2" xfId="2755" xr:uid="{5CAEAA87-E8C5-47E1-BAB7-FE772A14BE42}"/>
    <cellStyle name="Comma 27 3 2 2 2" xfId="5377" xr:uid="{503DFCD1-105E-4E1E-AE16-E557AE4CD022}"/>
    <cellStyle name="Comma 27 3 2 2 2 2" xfId="9674" xr:uid="{FC50D6AA-24A5-4EC5-9A16-F682A0B5A5C0}"/>
    <cellStyle name="Comma 27 3 2 2 2 2 2" xfId="36204" xr:uid="{82B3329D-2FCF-47AA-8FE5-D8DE90C3C6E0}"/>
    <cellStyle name="Comma 27 3 2 2 2 2 3" xfId="27210" xr:uid="{638F70AA-ED8F-454D-A62A-3150AF713720}"/>
    <cellStyle name="Comma 27 3 2 2 2 2 4" xfId="14439" xr:uid="{05B9B03B-6516-41C2-A077-CF653FED3E5D}"/>
    <cellStyle name="Comma 27 3 2 2 2 3" xfId="23146" xr:uid="{274D399D-555E-4CA4-89E1-80959301BBEA}"/>
    <cellStyle name="Comma 27 3 2 2 2 4" xfId="32161" xr:uid="{A46E9659-5FAB-4377-8320-52337ACD0056}"/>
    <cellStyle name="Comma 27 3 2 2 2 5" xfId="19426" xr:uid="{80835E6A-7F22-48BB-A2BC-E0D51E18EE2D}"/>
    <cellStyle name="Comma 27 3 2 2 3" xfId="7486" xr:uid="{16F9F0F1-445A-46B3-AE09-70FB434CE2E1}"/>
    <cellStyle name="Comma 27 3 2 2 3 2" xfId="25029" xr:uid="{B9C1163E-AC1A-4E03-A52C-ABE2AE81B73B}"/>
    <cellStyle name="Comma 27 3 2 2 3 3" xfId="34023" xr:uid="{80E06651-45A7-4A7A-83EC-4EFC824AD1B6}"/>
    <cellStyle name="Comma 27 3 2 2 3 4" xfId="17717" xr:uid="{BB3BE01B-45DC-46D2-BF60-FB64F17BE9B7}"/>
    <cellStyle name="Comma 27 3 2 2 3 5" xfId="12511" xr:uid="{9FBE246F-35D1-4EBE-9E72-192F295BF85F}"/>
    <cellStyle name="Comma 27 3 2 2 4" xfId="21161" xr:uid="{104F8508-FD0C-43E7-BB33-E6495649DD0B}"/>
    <cellStyle name="Comma 27 3 2 2 5" xfId="30176" xr:uid="{277EC86D-4E07-4FC3-B241-6403D6173F85}"/>
    <cellStyle name="Comma 27 3 2 2 6" xfId="16803" xr:uid="{2D141008-3AEB-4E88-AE36-5F9077AB3B74}"/>
    <cellStyle name="Comma 27 3 2 3" xfId="4678" xr:uid="{E7779819-F125-490D-B0C8-7AC8DF582402}"/>
    <cellStyle name="Comma 27 3 2 3 2" xfId="9003" xr:uid="{A64E92A3-9848-495C-999E-A1E31AA3CC17}"/>
    <cellStyle name="Comma 27 3 2 3 2 2" xfId="26539" xr:uid="{A999814A-198B-4C94-A708-56343A371814}"/>
    <cellStyle name="Comma 27 3 2 3 2 3" xfId="35534" xr:uid="{59B19719-252F-4BBB-8C1D-19DCD1AB3B86}"/>
    <cellStyle name="Comma 27 3 2 3 2 4" xfId="18828" xr:uid="{0A2D6952-9364-441E-9F89-2624BCAA7143}"/>
    <cellStyle name="Comma 27 3 2 3 2 5" xfId="13779" xr:uid="{196D1004-5231-42C2-8BD3-CCBF92AB7503}"/>
    <cellStyle name="Comma 27 3 2 3 3" xfId="22685" xr:uid="{D896ADA6-7C2E-4F60-AE6F-C64F5F20D69B}"/>
    <cellStyle name="Comma 27 3 2 3 4" xfId="31700" xr:uid="{729D7F95-E665-4CA5-B7C9-3E5E179A2CE8}"/>
    <cellStyle name="Comma 27 3 2 3 5" xfId="16148" xr:uid="{AD743FC1-45A9-45C9-A5B5-A58EA9103D1E}"/>
    <cellStyle name="Comma 27 3 2 4" xfId="3504" xr:uid="{239039D2-375D-481B-917C-6D646C221F63}"/>
    <cellStyle name="Comma 27 3 2 4 2" xfId="8195" xr:uid="{0DB96F59-1359-448A-AC61-5AF3CFB4AFD2}"/>
    <cellStyle name="Comma 27 3 2 4 2 2" xfId="34732" xr:uid="{52914B6B-D44E-4A61-A4EC-A497587F7A2C}"/>
    <cellStyle name="Comma 27 3 2 4 2 3" xfId="25738" xr:uid="{E9EB60C7-E218-49A1-9C49-D40047B23EB7}"/>
    <cellStyle name="Comma 27 3 2 4 2 4" xfId="13217" xr:uid="{351F241B-580E-4904-BBDE-62BCC17E83FE}"/>
    <cellStyle name="Comma 27 3 2 4 3" xfId="21603" xr:uid="{CBEC6B4B-7BDE-4C41-AF6E-3619CC95B840}"/>
    <cellStyle name="Comma 27 3 2 4 4" xfId="30618" xr:uid="{D0C2E487-D18E-4FF3-937A-12029F362EFD}"/>
    <cellStyle name="Comma 27 3 2 4 5" xfId="18331" xr:uid="{F8E479EE-6AAA-4513-AB34-A1ADBC6D3991}"/>
    <cellStyle name="Comma 27 3 2 5" xfId="6724" xr:uid="{AEC502C7-C4BD-4B02-A425-48A5D100CA8E}"/>
    <cellStyle name="Comma 27 3 2 5 2" xfId="24270" xr:uid="{595C346F-B2F1-4F35-B61F-2ADE24C71D90}"/>
    <cellStyle name="Comma 27 3 2 5 3" xfId="33263" xr:uid="{7748430D-2AE8-413D-8623-8305518D0F64}"/>
    <cellStyle name="Comma 27 3 2 5 4" xfId="17300" xr:uid="{479F2041-EDBE-4E1F-B413-F5FF3ED2B5A3}"/>
    <cellStyle name="Comma 27 3 2 5 5" xfId="11798" xr:uid="{CC4F16AE-BAA6-40A5-A619-5F65DF926525}"/>
    <cellStyle name="Comma 27 3 2 6" xfId="10398" xr:uid="{1F2C3CE9-404E-4AFE-9A5E-15F107F180D7}"/>
    <cellStyle name="Comma 27 3 2 6 2" xfId="36929" xr:uid="{7ED4A901-75C7-4DDE-B00A-7278FEB43681}"/>
    <cellStyle name="Comma 27 3 2 6 3" xfId="27931" xr:uid="{388BA887-D686-4694-A9B4-B56E0908281E}"/>
    <cellStyle name="Comma 27 3 2 6 4" xfId="14883" xr:uid="{1EB8FDAD-4A57-49F0-8765-AABCC73E70C9}"/>
    <cellStyle name="Comma 27 3 2 7" xfId="20700" xr:uid="{DEB6039F-5823-46DD-A027-FB269253577C}"/>
    <cellStyle name="Comma 27 3 2 8" xfId="29715" xr:uid="{BDFCB75A-FFBD-4E01-8D5B-1C90D6591DC9}"/>
    <cellStyle name="Comma 27 3 2 9" xfId="15651" xr:uid="{CC15F4ED-68A6-4B96-9B8C-619ACC63BB74}"/>
    <cellStyle name="Comma 27 3 3" xfId="2570" xr:uid="{3BBEAA80-1770-4128-894E-637972BB4AAC}"/>
    <cellStyle name="Comma 27 3 3 2" xfId="5193" xr:uid="{09AB7FF5-40A2-4B6F-98BF-ECFA1D845C65}"/>
    <cellStyle name="Comma 27 3 3 2 2" xfId="9490" xr:uid="{FDEAB3F5-E264-4C21-A0B2-F458380F6F17}"/>
    <cellStyle name="Comma 27 3 3 2 2 2" xfId="36020" xr:uid="{F473E0B2-1BE8-4C25-8A00-95B266745133}"/>
    <cellStyle name="Comma 27 3 3 2 2 3" xfId="27026" xr:uid="{C2FE2A7E-B3B8-4308-AED7-1AC500667FB4}"/>
    <cellStyle name="Comma 27 3 3 2 2 4" xfId="14255" xr:uid="{0B1E83FD-4850-4AD6-BECC-2D9BD2850CC2}"/>
    <cellStyle name="Comma 27 3 3 2 3" xfId="23025" xr:uid="{96A6E6C1-2D1D-4CF0-8214-54842A0671B9}"/>
    <cellStyle name="Comma 27 3 3 2 4" xfId="32040" xr:uid="{42F0BB7E-6252-4F33-AFCA-4B57C5F31D7C}"/>
    <cellStyle name="Comma 27 3 3 2 5" xfId="19242" xr:uid="{5C4FFF54-8BBA-43D9-996A-E7FB645A67A2}"/>
    <cellStyle name="Comma 27 3 3 3" xfId="7302" xr:uid="{707E602C-5BD7-4A2C-8919-BCE3F790E235}"/>
    <cellStyle name="Comma 27 3 3 3 2" xfId="24845" xr:uid="{387CAE80-B2C4-4804-B119-6A96CCFE4251}"/>
    <cellStyle name="Comma 27 3 3 3 3" xfId="33839" xr:uid="{AEFFEEFE-0228-4C19-B6FB-45302084D041}"/>
    <cellStyle name="Comma 27 3 3 3 4" xfId="17596" xr:uid="{E969D9E8-EA9F-4B9F-875D-319ACD9933E6}"/>
    <cellStyle name="Comma 27 3 3 3 5" xfId="12327" xr:uid="{CBCAA498-F3DE-46E2-89CA-ACB572579737}"/>
    <cellStyle name="Comma 27 3 3 4" xfId="21040" xr:uid="{5AECA303-59FC-4DD8-AEE8-13E5940ABB46}"/>
    <cellStyle name="Comma 27 3 3 5" xfId="30055" xr:uid="{71BE0E2A-B573-42F9-8AF8-B00870BCF911}"/>
    <cellStyle name="Comma 27 3 3 6" xfId="16619" xr:uid="{22FE6348-4DAA-477A-BCBF-F5D80EF8FEE2}"/>
    <cellStyle name="Comma 27 3 4" xfId="4352" xr:uid="{8C4052CF-0749-404A-B554-92BEE2BD9E4F}"/>
    <cellStyle name="Comma 27 3 4 2" xfId="8782" xr:uid="{E6EFB6F9-E3DD-4BC4-ADD6-606F49D772D2}"/>
    <cellStyle name="Comma 27 3 4 2 2" xfId="26319" xr:uid="{518A182D-FC4B-4D08-AE39-780D91CEE5EF}"/>
    <cellStyle name="Comma 27 3 4 2 3" xfId="35315" xr:uid="{EC4D5002-2E46-47C9-9B38-4F36C05ECFC9}"/>
    <cellStyle name="Comma 27 3 4 2 4" xfId="18707" xr:uid="{C8A736CE-1C75-4756-844F-4FA2D532DD96}"/>
    <cellStyle name="Comma 27 3 4 2 5" xfId="13638" xr:uid="{6F42EFE7-2FFA-47EC-9FB2-3AE034759DD3}"/>
    <cellStyle name="Comma 27 3 4 3" xfId="22359" xr:uid="{6223CBB0-51DD-451D-B067-016C5CB607E8}"/>
    <cellStyle name="Comma 27 3 4 4" xfId="31374" xr:uid="{1A994626-544C-4CDF-A348-CB0B973E6FD4}"/>
    <cellStyle name="Comma 27 3 4 5" xfId="16027" xr:uid="{3EE40C94-BBB6-4918-A258-2A635598243C}"/>
    <cellStyle name="Comma 27 3 5" xfId="3317" xr:uid="{40855EAB-BC34-4982-AED1-AFF0508E50E5}"/>
    <cellStyle name="Comma 27 3 5 2" xfId="8011" xr:uid="{16A1B92B-6DC4-4777-8049-706B48B4313A}"/>
    <cellStyle name="Comma 27 3 5 2 2" xfId="34548" xr:uid="{0EB7A799-BF76-48B5-A09E-C1DD1C8272F3}"/>
    <cellStyle name="Comma 27 3 5 2 3" xfId="25554" xr:uid="{AE68D6B0-E8D3-4499-BC79-069A5715CC77}"/>
    <cellStyle name="Comma 27 3 5 2 4" xfId="13033" xr:uid="{A485C6C6-AE7D-4192-9C5C-D807702CB134}"/>
    <cellStyle name="Comma 27 3 5 3" xfId="21482" xr:uid="{BA12B065-04DC-4CD0-B39C-7A8E9BB29967}"/>
    <cellStyle name="Comma 27 3 5 4" xfId="30497" xr:uid="{FC209B9F-AA21-4170-9613-42FE4C67C392}"/>
    <cellStyle name="Comma 27 3 5 5" xfId="18147" xr:uid="{07DE2027-46E5-4568-8909-6D733D93F602}"/>
    <cellStyle name="Comma 27 3 6" xfId="6430" xr:uid="{E465385C-8845-4D1A-A9DA-00F525F42C6F}"/>
    <cellStyle name="Comma 27 3 6 2" xfId="23980" xr:uid="{2707D0F9-F0DF-4C45-9CCE-F783162C020C}"/>
    <cellStyle name="Comma 27 3 6 3" xfId="32975" xr:uid="{E14336B4-1309-4B94-AB5E-D26F6ABF23AB}"/>
    <cellStyle name="Comma 27 3 6 4" xfId="17179" xr:uid="{E6BF28A3-0A0F-40DD-AE41-ADCD7564AE91}"/>
    <cellStyle name="Comma 27 3 6 5" xfId="11591" xr:uid="{E55D6027-7C81-442A-812C-FB18AEE91A55}"/>
    <cellStyle name="Comma 27 3 7" xfId="10070" xr:uid="{B48821F5-3F96-4098-965D-C4A88E4D8220}"/>
    <cellStyle name="Comma 27 3 7 2" xfId="36603" xr:uid="{1146D268-DCA2-4780-BB08-1F06A11F0D69}"/>
    <cellStyle name="Comma 27 3 7 3" xfId="27605" xr:uid="{648EB7B5-7657-43A9-B947-5BAD27E1A127}"/>
    <cellStyle name="Comma 27 3 7 4" xfId="14762" xr:uid="{DD5342AC-0EB5-4F4C-8B20-0C4C36781B51}"/>
    <cellStyle name="Comma 27 3 8" xfId="20374" xr:uid="{C1C6A7EF-D9F4-44B5-8CAB-0B48EF0040AC}"/>
    <cellStyle name="Comma 27 3 9" xfId="29389" xr:uid="{8A01496D-8335-4165-94D0-590D8F0372F0}"/>
    <cellStyle name="Comma 27 4" xfId="2412" xr:uid="{42551CD6-14D8-47ED-888B-E8A6FD425BE3}"/>
    <cellStyle name="Comma 27 4 2" xfId="5037" xr:uid="{EA76D8B4-4BE4-4C0C-8F0B-06EB28D68BA3}"/>
    <cellStyle name="Comma 27 4 2 2" xfId="9334" xr:uid="{9874C72C-66D6-4AF9-B2B6-4F671F2CE12A}"/>
    <cellStyle name="Comma 27 4 2 2 2" xfId="35864" xr:uid="{B0BC90ED-727C-4AD6-AC79-D9EDE366F572}"/>
    <cellStyle name="Comma 27 4 2 2 3" xfId="26870" xr:uid="{415333B4-A2ED-4832-AF82-D40F385F4B30}"/>
    <cellStyle name="Comma 27 4 2 2 4" xfId="14099" xr:uid="{8A628A7A-6FA6-4D5D-846A-865C20E2BDC7}"/>
    <cellStyle name="Comma 27 4 2 3" xfId="22913" xr:uid="{9EAAD3D3-0539-4BEF-9CBC-1C7AA36D69F7}"/>
    <cellStyle name="Comma 27 4 2 4" xfId="31928" xr:uid="{A2550E8D-55DC-4C35-8961-7117E4CF18E3}"/>
    <cellStyle name="Comma 27 4 2 5" xfId="19087" xr:uid="{65D448D5-122C-4796-B07F-4E9EB7A4DBA3}"/>
    <cellStyle name="Comma 27 4 3" xfId="7146" xr:uid="{D5BB9E32-7CDA-425A-86BE-C894B617591C}"/>
    <cellStyle name="Comma 27 4 3 2" xfId="24689" xr:uid="{B997B1A5-8DB0-4A54-AE1A-C6F0A41DD48A}"/>
    <cellStyle name="Comma 27 4 3 3" xfId="33683" xr:uid="{FA9A0BC6-E37B-4C79-A088-1117F455A353}"/>
    <cellStyle name="Comma 27 4 3 4" xfId="17484" xr:uid="{3F7D3BE7-F150-4BDA-933F-6AAF19D8C3FD}"/>
    <cellStyle name="Comma 27 4 3 5" xfId="12171" xr:uid="{E3AA116A-4E76-4FF1-AF67-70607D308577}"/>
    <cellStyle name="Comma 27 4 4" xfId="20928" xr:uid="{A3C1AC45-A2FF-44A8-A365-61BCA6F0B4DE}"/>
    <cellStyle name="Comma 27 4 5" xfId="29943" xr:uid="{F092E668-6AAC-48E4-94A2-D11E78F43DB9}"/>
    <cellStyle name="Comma 27 4 6" xfId="16463" xr:uid="{80E60BC0-B036-43FF-94A7-848DBAB740C6}"/>
    <cellStyle name="Comma 27 5" xfId="3922" xr:uid="{F4526A39-22B6-4FDE-A152-A75C686318A3}"/>
    <cellStyle name="Comma 27 5 2" xfId="8520" xr:uid="{AA75216E-C36C-45E3-A6F9-EE55B893B00C}"/>
    <cellStyle name="Comma 27 5 2 2" xfId="26061" xr:uid="{2AFB37BE-6BA7-41BF-B6D2-5EEC3DA37112}"/>
    <cellStyle name="Comma 27 5 2 3" xfId="35055" xr:uid="{10593448-7105-48E1-BDE9-6B51DED969B5}"/>
    <cellStyle name="Comma 27 5 2 4" xfId="18595" xr:uid="{CDA5E8FD-589D-4088-9C30-8133C9B7049A}"/>
    <cellStyle name="Comma 27 5 2 5" xfId="13493" xr:uid="{47D8F72A-884C-496E-99BE-D78E410A57CE}"/>
    <cellStyle name="Comma 27 5 3" xfId="21929" xr:uid="{DE2762D4-7208-43E8-91A5-164744ABB92E}"/>
    <cellStyle name="Comma 27 5 4" xfId="30944" xr:uid="{F69612D3-3F07-49CF-B771-1AD877C35883}"/>
    <cellStyle name="Comma 27 5 5" xfId="15915" xr:uid="{0FE90922-84D4-4F0A-AE8A-2B8669E0A0A6}"/>
    <cellStyle name="Comma 27 6" xfId="3160" xr:uid="{8FA77AD7-4F30-4C08-A162-2EAEF118B328}"/>
    <cellStyle name="Comma 27 6 2" xfId="7855" xr:uid="{AB988EA9-7283-44B8-9892-A7C939ECB105}"/>
    <cellStyle name="Comma 27 6 2 2" xfId="34392" xr:uid="{64463078-1582-4C6D-9718-AD115C73882B}"/>
    <cellStyle name="Comma 27 6 2 3" xfId="25398" xr:uid="{9DB9DC95-C05D-487C-B433-6936CFDD65A9}"/>
    <cellStyle name="Comma 27 6 2 4" xfId="12877" xr:uid="{476971AC-39A1-43C9-8865-D589765B9850}"/>
    <cellStyle name="Comma 27 6 3" xfId="21370" xr:uid="{7EBC3AAA-3977-4E9C-BD77-0005581B712A}"/>
    <cellStyle name="Comma 27 6 4" xfId="30385" xr:uid="{1C4EF91B-949D-47FB-89D9-D5E17359728F}"/>
    <cellStyle name="Comma 27 6 5" xfId="17991" xr:uid="{CAFF3A03-590A-42CB-BA42-44D3D5639A14}"/>
    <cellStyle name="Comma 27 7" xfId="6098" xr:uid="{99D713D0-9550-4ADE-B9D7-D9568CB097A9}"/>
    <cellStyle name="Comma 27 7 2" xfId="23654" xr:uid="{2CA7A979-543D-4B7B-82F8-CD935AA1EA5F}"/>
    <cellStyle name="Comma 27 7 3" xfId="32651" xr:uid="{27F7068C-A13F-4AF7-8833-42553E5917B1}"/>
    <cellStyle name="Comma 27 7 4" xfId="17067" xr:uid="{BEDE8B15-1E7B-4509-BB9A-042C94378434}"/>
    <cellStyle name="Comma 27 7 5" xfId="11395" xr:uid="{504A52BF-9207-44FE-B427-101FCFE60480}"/>
    <cellStyle name="Comma 27 8" xfId="6571" xr:uid="{1814C759-C0A0-4407-B62E-CEB62D5901B4}"/>
    <cellStyle name="Comma 27 8 2" xfId="33113" xr:uid="{A7565FE4-CB61-49FB-9DBC-11412A7702AB}"/>
    <cellStyle name="Comma 27 8 3" xfId="24119" xr:uid="{2DD71DD1-634C-4597-A905-DC2777442449}"/>
    <cellStyle name="Comma 27 8 4" xfId="11675" xr:uid="{D2C4097B-EE44-4A32-81AC-EA7824946FD0}"/>
    <cellStyle name="Comma 27 9" xfId="8947" xr:uid="{544FD4CA-7BF2-4AF0-8723-816F726D92F2}"/>
    <cellStyle name="Comma 27 9 2" xfId="15094" xr:uid="{1BFCB0B5-F30C-4B6F-8413-C5C64AD2C9BD}"/>
    <cellStyle name="Comma 27 9 2 2" xfId="37859" xr:uid="{A02966E0-DB28-48F7-9FCB-3E95CC9F3B06}"/>
    <cellStyle name="Comma 27 9 3" xfId="35478" xr:uid="{8E1565BE-BF96-4B3A-99B0-3AE9A79F915D}"/>
    <cellStyle name="Comma 27 9 4" xfId="26483" xr:uid="{92227202-BA69-4C69-AFEB-4AE60238F122}"/>
    <cellStyle name="Comma 28" xfId="844" xr:uid="{6E452355-6906-470B-B14F-53BF914C9CBD}"/>
    <cellStyle name="Comma 28 10" xfId="19947" xr:uid="{1682151C-C1CF-4A84-9CD1-8D686E3C595D}"/>
    <cellStyle name="Comma 28 11" xfId="28961" xr:uid="{8F51FED2-92FD-4EBF-A423-0988E6F01748}"/>
    <cellStyle name="Comma 28 12" xfId="15312" xr:uid="{FE49BA6F-C2A9-4E56-AA3F-661C5D48F50C}"/>
    <cellStyle name="Comma 28 2" xfId="1009" xr:uid="{55E61BF0-5582-43D7-A794-0077F36D3506}"/>
    <cellStyle name="Comma 28 2 10" xfId="29121" xr:uid="{69D3A85E-9312-4172-8DDA-9F46E8C76564}"/>
    <cellStyle name="Comma 28 2 11" xfId="15358" xr:uid="{62B6D89A-E2C3-4E34-B87C-9823D9E28C02}"/>
    <cellStyle name="Comma 28 2 2" xfId="1544" xr:uid="{F7E3BE02-E017-45C7-AB55-2E9AC2B97F73}"/>
    <cellStyle name="Comma 28 2 2 10" xfId="15514" xr:uid="{AC3A890A-42F9-459C-AB4D-D89B2B02E89D}"/>
    <cellStyle name="Comma 28 2 2 2" xfId="1840" xr:uid="{E115C734-A1D8-4A48-B6C2-963F050B9429}"/>
    <cellStyle name="Comma 28 2 2 2 2" xfId="2803" xr:uid="{5C8D31F6-F253-460D-9CA4-5E55F5E33469}"/>
    <cellStyle name="Comma 28 2 2 2 2 2" xfId="5425" xr:uid="{04189A02-5EB9-484E-81F8-F74205440402}"/>
    <cellStyle name="Comma 28 2 2 2 2 2 2" xfId="9722" xr:uid="{5B162D84-4720-4048-9556-9879FA987B83}"/>
    <cellStyle name="Comma 28 2 2 2 2 2 2 2" xfId="36252" xr:uid="{23493867-33A5-4985-A415-6D8827EEB438}"/>
    <cellStyle name="Comma 28 2 2 2 2 2 2 3" xfId="27258" xr:uid="{7C3E8BCE-D781-4CE1-B03C-422F0C93F8D3}"/>
    <cellStyle name="Comma 28 2 2 2 2 2 2 4" xfId="14487" xr:uid="{5675FC5E-FCF0-4D34-8EAC-DF38345662F3}"/>
    <cellStyle name="Comma 28 2 2 2 2 2 3" xfId="23192" xr:uid="{BDD60332-1AEF-49C7-B483-2516E7084123}"/>
    <cellStyle name="Comma 28 2 2 2 2 2 4" xfId="32207" xr:uid="{D5F8984B-71F2-4366-B6CB-EB47C2D83F7F}"/>
    <cellStyle name="Comma 28 2 2 2 2 2 5" xfId="19474" xr:uid="{5AB1E275-62A0-4BCB-9E58-870A9E6F8775}"/>
    <cellStyle name="Comma 28 2 2 2 2 3" xfId="7534" xr:uid="{E597BB3F-049D-4297-A5D6-A71727EB40F8}"/>
    <cellStyle name="Comma 28 2 2 2 2 3 2" xfId="25077" xr:uid="{DFBD5BCA-E6E5-4AA7-B6F8-CBB52DE36CB9}"/>
    <cellStyle name="Comma 28 2 2 2 2 3 3" xfId="34071" xr:uid="{20D17298-CA5D-48D3-B971-9E69132EF975}"/>
    <cellStyle name="Comma 28 2 2 2 2 3 4" xfId="17763" xr:uid="{D2699D18-C90B-4C41-B364-18D6DD378818}"/>
    <cellStyle name="Comma 28 2 2 2 2 3 5" xfId="12559" xr:uid="{8A6AB30F-33F3-4506-AA25-3FCC7718C508}"/>
    <cellStyle name="Comma 28 2 2 2 2 4" xfId="21207" xr:uid="{31D155E7-4EBC-4BB6-AC0B-DE7BCF3730F5}"/>
    <cellStyle name="Comma 28 2 2 2 2 5" xfId="30222" xr:uid="{8125799B-FAA8-42BF-9AEF-1A2D203DD676}"/>
    <cellStyle name="Comma 28 2 2 2 2 6" xfId="16851" xr:uid="{70A7D4AD-2E97-40D6-84A7-9C2FCA878636}"/>
    <cellStyle name="Comma 28 2 2 2 3" xfId="4724" xr:uid="{2CF2C5A4-8E93-4CF7-9123-97258411724A}"/>
    <cellStyle name="Comma 28 2 2 2 3 2" xfId="9049" xr:uid="{BE28B0A4-44E1-4A55-8A8D-B3B79F73770E}"/>
    <cellStyle name="Comma 28 2 2 2 3 2 2" xfId="26585" xr:uid="{39E93A37-394F-4E6F-9ACC-4BBF2DC00090}"/>
    <cellStyle name="Comma 28 2 2 2 3 2 3" xfId="35580" xr:uid="{860FB078-E1A7-405D-B362-608C8ECB99CB}"/>
    <cellStyle name="Comma 28 2 2 2 3 2 4" xfId="18874" xr:uid="{38253834-6E22-47F6-8FAA-3891EDAC0FAF}"/>
    <cellStyle name="Comma 28 2 2 2 3 2 5" xfId="13825" xr:uid="{1A2D29AB-1856-4812-A478-4714BDC5F672}"/>
    <cellStyle name="Comma 28 2 2 2 3 3" xfId="22731" xr:uid="{1314F080-D443-4415-8EC6-25A7D6CF3118}"/>
    <cellStyle name="Comma 28 2 2 2 3 4" xfId="31746" xr:uid="{7DF23FA5-B456-4575-9C3A-21A55985CD38}"/>
    <cellStyle name="Comma 28 2 2 2 3 5" xfId="16194" xr:uid="{3808DEB2-166B-44E8-A9B4-136367FAC6FB}"/>
    <cellStyle name="Comma 28 2 2 2 4" xfId="3552" xr:uid="{C62E76F8-DA97-499C-9D97-087E2C7CA830}"/>
    <cellStyle name="Comma 28 2 2 2 4 2" xfId="8243" xr:uid="{774A51CB-68E0-4902-AE9F-055B9866F493}"/>
    <cellStyle name="Comma 28 2 2 2 4 2 2" xfId="34780" xr:uid="{DB11D939-DDE4-4BF4-BF78-7DF825CB93D8}"/>
    <cellStyle name="Comma 28 2 2 2 4 2 3" xfId="25786" xr:uid="{EB12FA2F-71AF-4825-865F-6BC762E671E8}"/>
    <cellStyle name="Comma 28 2 2 2 4 2 4" xfId="13265" xr:uid="{6FFFCFB8-9D42-46F5-830E-CF7A835054FE}"/>
    <cellStyle name="Comma 28 2 2 2 4 3" xfId="21649" xr:uid="{CB47550D-DDA6-40F3-A1A6-EFDA90016E05}"/>
    <cellStyle name="Comma 28 2 2 2 4 4" xfId="30664" xr:uid="{FF4128F6-2724-4216-AF98-12D7B334F637}"/>
    <cellStyle name="Comma 28 2 2 2 4 5" xfId="18379" xr:uid="{6C086C7E-BDC0-41E3-94F1-4E5661BCF7AA}"/>
    <cellStyle name="Comma 28 2 2 2 5" xfId="6772" xr:uid="{312A4F85-7982-4BE8-859E-1703E8942215}"/>
    <cellStyle name="Comma 28 2 2 2 5 2" xfId="24318" xr:uid="{CFFC835E-2CC4-4B00-835E-3CC806C5A80B}"/>
    <cellStyle name="Comma 28 2 2 2 5 3" xfId="33311" xr:uid="{C8021621-E0EC-421B-9BFB-066FDCA2C2CD}"/>
    <cellStyle name="Comma 28 2 2 2 5 4" xfId="17346" xr:uid="{53470E7D-B480-463B-B5D6-BD62479BB2F0}"/>
    <cellStyle name="Comma 28 2 2 2 5 5" xfId="11846" xr:uid="{207E7683-480B-4D48-8267-AAFF4A18F37A}"/>
    <cellStyle name="Comma 28 2 2 2 6" xfId="10444" xr:uid="{2185C973-A832-4FD6-92DA-460FD2440B41}"/>
    <cellStyle name="Comma 28 2 2 2 6 2" xfId="36975" xr:uid="{93FC1E6C-9551-4604-BBC8-445FEDB414E2}"/>
    <cellStyle name="Comma 28 2 2 2 6 3" xfId="27977" xr:uid="{C690CC7E-283C-43CD-A395-E58556E7DEC8}"/>
    <cellStyle name="Comma 28 2 2 2 6 4" xfId="14929" xr:uid="{9E4DAEE1-0F18-4006-8CCC-822F0A0C27B0}"/>
    <cellStyle name="Comma 28 2 2 2 7" xfId="20746" xr:uid="{93A95595-9B23-4B63-A35D-1F106D9BF4B1}"/>
    <cellStyle name="Comma 28 2 2 2 8" xfId="29761" xr:uid="{483EFC12-E83E-4ADF-8A5B-BB21D236D145}"/>
    <cellStyle name="Comma 28 2 2 2 9" xfId="15699" xr:uid="{3FF95694-4007-449E-9321-2E14EA79639C}"/>
    <cellStyle name="Comma 28 2 2 3" xfId="2617" xr:uid="{D59B1B3F-D9D3-4FA5-817B-D0D88DBA2670}"/>
    <cellStyle name="Comma 28 2 2 3 2" xfId="5240" xr:uid="{D0B0B193-9771-452D-883D-CA78B96F4AE7}"/>
    <cellStyle name="Comma 28 2 2 3 2 2" xfId="9537" xr:uid="{ADF52D24-A332-4871-803C-4466243E4867}"/>
    <cellStyle name="Comma 28 2 2 3 2 2 2" xfId="36067" xr:uid="{CC1C87E5-8B9E-4DDE-9063-55AB18488AD1}"/>
    <cellStyle name="Comma 28 2 2 3 2 2 3" xfId="27073" xr:uid="{FC8BF57A-61BE-4D3A-8624-EB416DFE71ED}"/>
    <cellStyle name="Comma 28 2 2 3 2 2 4" xfId="14302" xr:uid="{777BD5E4-F5E5-416F-8152-514403FCF2B6}"/>
    <cellStyle name="Comma 28 2 2 3 2 3" xfId="23071" xr:uid="{25FED8DB-C0F4-4AFC-BF7B-A82F1EE57A0B}"/>
    <cellStyle name="Comma 28 2 2 3 2 4" xfId="32086" xr:uid="{4F55035F-75BD-4E7D-824D-BACBB6817D91}"/>
    <cellStyle name="Comma 28 2 2 3 2 5" xfId="19289" xr:uid="{B5EFCC0E-751C-4EE0-A0B7-9808C9D2C128}"/>
    <cellStyle name="Comma 28 2 2 3 3" xfId="7349" xr:uid="{5966F6E8-223B-4671-8764-7AE1E110C753}"/>
    <cellStyle name="Comma 28 2 2 3 3 2" xfId="24892" xr:uid="{B3B29050-7713-4054-964D-785DE0A63737}"/>
    <cellStyle name="Comma 28 2 2 3 3 3" xfId="33886" xr:uid="{4B424AAE-5BFA-4AE8-B8E8-908BAA1A53F9}"/>
    <cellStyle name="Comma 28 2 2 3 3 4" xfId="17642" xr:uid="{AFB38858-6149-4869-8500-F1EF4DE1CC71}"/>
    <cellStyle name="Comma 28 2 2 3 3 5" xfId="12374" xr:uid="{EC6A2B64-4800-429A-AC29-ABC2D160F439}"/>
    <cellStyle name="Comma 28 2 2 3 4" xfId="21086" xr:uid="{6A88CF3D-B89D-495C-94E5-C7E0A6B4BEFD}"/>
    <cellStyle name="Comma 28 2 2 3 5" xfId="30101" xr:uid="{6CBA49D9-FADC-4183-8584-F891C48658B3}"/>
    <cellStyle name="Comma 28 2 2 3 6" xfId="16666" xr:uid="{1E4FB9C9-78BA-43C1-8E2A-1D17C24CCD81}"/>
    <cellStyle name="Comma 28 2 2 4" xfId="4516" xr:uid="{ECB20AB6-7F80-446D-BFD5-D81F3E583FC2}"/>
    <cellStyle name="Comma 28 2 2 4 2" xfId="8882" xr:uid="{5C76A9E2-6B28-497A-97C1-78CD3686DF09}"/>
    <cellStyle name="Comma 28 2 2 4 2 2" xfId="26419" xr:uid="{064AD753-1F38-499F-A2A7-47576F154812}"/>
    <cellStyle name="Comma 28 2 2 4 2 3" xfId="35414" xr:uid="{E5989435-4F64-4BAC-BB08-A8EA44D96AAA}"/>
    <cellStyle name="Comma 28 2 2 4 2 4" xfId="18753" xr:uid="{1048E598-8B5B-4BA3-BE34-CC74F50042CA}"/>
    <cellStyle name="Comma 28 2 2 4 2 5" xfId="13692" xr:uid="{EF1828BC-47B3-4C00-8FF3-0F04249CCDCE}"/>
    <cellStyle name="Comma 28 2 2 4 3" xfId="22523" xr:uid="{103D1432-4B30-484E-8C1C-F81F0374159E}"/>
    <cellStyle name="Comma 28 2 2 4 4" xfId="31538" xr:uid="{E2B82244-AF54-49A9-B73B-80228208C3E8}"/>
    <cellStyle name="Comma 28 2 2 4 5" xfId="16073" xr:uid="{B2DBAE49-BF4B-4F86-8AF9-77C0ED9ADEAB}"/>
    <cellStyle name="Comma 28 2 2 5" xfId="3366" xr:uid="{52F73129-1AD8-45E1-8547-4F56AFED5CC2}"/>
    <cellStyle name="Comma 28 2 2 5 2" xfId="8058" xr:uid="{F3B1EBA0-9A4E-43B3-BF2E-4951C48D4D39}"/>
    <cellStyle name="Comma 28 2 2 5 2 2" xfId="34595" xr:uid="{62A89EB0-91D8-4963-A79A-B23D3AC6C07E}"/>
    <cellStyle name="Comma 28 2 2 5 2 3" xfId="25601" xr:uid="{82A8B4D4-5093-4864-8692-EF3884D60BB5}"/>
    <cellStyle name="Comma 28 2 2 5 2 4" xfId="13080" xr:uid="{5A2A2788-272D-4BEE-9463-00709B62DE72}"/>
    <cellStyle name="Comma 28 2 2 5 3" xfId="21528" xr:uid="{57CEE85B-84BD-4AE1-85CD-5F165D606497}"/>
    <cellStyle name="Comma 28 2 2 5 4" xfId="30543" xr:uid="{FC35F70F-7981-43AA-89E2-EE76A2D137D2}"/>
    <cellStyle name="Comma 28 2 2 5 5" xfId="18194" xr:uid="{CCE44787-3654-403E-B77E-2BF9EAA6133E}"/>
    <cellStyle name="Comma 28 2 2 6" xfId="6530" xr:uid="{CF7AF117-06DE-4680-A4D3-A5AF28C647EC}"/>
    <cellStyle name="Comma 28 2 2 6 2" xfId="24079" xr:uid="{5FEF6109-5B18-4AB9-BEF2-6CA468290D84}"/>
    <cellStyle name="Comma 28 2 2 6 3" xfId="33073" xr:uid="{6C9B3D4C-6766-4F0E-BEBD-ED98FABB46BF}"/>
    <cellStyle name="Comma 28 2 2 6 4" xfId="17225" xr:uid="{469E0EFC-9C21-44F1-B9D3-21CE73CBE305}"/>
    <cellStyle name="Comma 28 2 2 6 5" xfId="11651" xr:uid="{93AE940B-ABAC-4E40-852B-DA8436D1DA91}"/>
    <cellStyle name="Comma 28 2 2 7" xfId="10234" xr:uid="{02BFC07C-D6AA-42FB-BAEA-E264CFC8EC11}"/>
    <cellStyle name="Comma 28 2 2 7 2" xfId="36767" xr:uid="{AF2A579D-61A9-45BB-9B4D-0ECD8A590D08}"/>
    <cellStyle name="Comma 28 2 2 7 3" xfId="27769" xr:uid="{D9E05D18-31FB-4AD7-8126-721B8ACCEAFE}"/>
    <cellStyle name="Comma 28 2 2 7 4" xfId="14808" xr:uid="{3272077D-535E-46AF-94F3-D114DACF3280}"/>
    <cellStyle name="Comma 28 2 2 8" xfId="20538" xr:uid="{540D8EC8-0352-4DB4-83C4-EAF361738AC8}"/>
    <cellStyle name="Comma 28 2 2 9" xfId="29553" xr:uid="{E99A30D6-BEB7-4BBB-85F9-B4076C4C8C2D}"/>
    <cellStyle name="Comma 28 2 3" xfId="2459" xr:uid="{746B7AA5-9C02-4001-A11D-37D332DCD83C}"/>
    <cellStyle name="Comma 28 2 3 2" xfId="5084" xr:uid="{D1228676-F54A-4EAF-ABBE-BD0E5FD305D5}"/>
    <cellStyle name="Comma 28 2 3 2 2" xfId="9381" xr:uid="{FA8A8668-DEF9-4416-9771-E080A2723ECD}"/>
    <cellStyle name="Comma 28 2 3 2 2 2" xfId="35911" xr:uid="{0C080662-8916-40D0-B346-BCAF48372E10}"/>
    <cellStyle name="Comma 28 2 3 2 2 3" xfId="26917" xr:uid="{ED805F39-5325-4468-8E9E-1C91849FDA18}"/>
    <cellStyle name="Comma 28 2 3 2 2 4" xfId="14146" xr:uid="{A700F93C-08CB-4BB1-A1A5-C20FF2352460}"/>
    <cellStyle name="Comma 28 2 3 2 3" xfId="22959" xr:uid="{821F7C70-8EC9-42E2-8EBC-DBE5EFC15AAE}"/>
    <cellStyle name="Comma 28 2 3 2 4" xfId="31974" xr:uid="{DD3D15B8-E6D8-4E8C-BC58-5125C6EBE76B}"/>
    <cellStyle name="Comma 28 2 3 2 5" xfId="19134" xr:uid="{A7AB7F52-1B3A-4F9C-8BCD-B7DC7CE274A0}"/>
    <cellStyle name="Comma 28 2 3 3" xfId="7193" xr:uid="{AE4DFBFF-FAD9-49CF-ACDE-F6C724CDE70D}"/>
    <cellStyle name="Comma 28 2 3 3 2" xfId="24736" xr:uid="{635ED25F-2466-41A0-AFC5-EEAB154413B5}"/>
    <cellStyle name="Comma 28 2 3 3 3" xfId="33730" xr:uid="{FCD6C390-2252-4F95-A9E6-6FBE3AF8C802}"/>
    <cellStyle name="Comma 28 2 3 3 4" xfId="17530" xr:uid="{0477C39F-0F4C-4ABF-9E32-364850B558F0}"/>
    <cellStyle name="Comma 28 2 3 3 5" xfId="12218" xr:uid="{733569FD-4D90-45B6-9F73-B1F371EA2F0C}"/>
    <cellStyle name="Comma 28 2 3 4" xfId="20974" xr:uid="{1A8E46F6-8864-4B05-8FC7-FBD01EE4CF70}"/>
    <cellStyle name="Comma 28 2 3 5" xfId="29989" xr:uid="{45B71C02-B5A4-4E58-AE2C-DFA99102C37F}"/>
    <cellStyle name="Comma 28 2 3 6" xfId="16510" xr:uid="{12170ED6-24EE-4CCF-93E6-55D0D6ED3F53}"/>
    <cellStyle name="Comma 28 2 4" xfId="4084" xr:uid="{7E2CB9A6-349E-445C-AD41-DA0F2A9E0924}"/>
    <cellStyle name="Comma 28 2 4 2" xfId="8617" xr:uid="{B69ADEC7-75D7-44F0-AD68-8E433218E2FC}"/>
    <cellStyle name="Comma 28 2 4 2 2" xfId="26156" xr:uid="{AC3FB4BA-7854-4E67-9169-FC27862AE671}"/>
    <cellStyle name="Comma 28 2 4 2 3" xfId="35151" xr:uid="{CA5EBB13-418B-43AD-BAE6-8435E3F69D46}"/>
    <cellStyle name="Comma 28 2 4 2 4" xfId="18641" xr:uid="{C6092E46-5F56-478F-9167-3B5486BD9F8F}"/>
    <cellStyle name="Comma 28 2 4 2 5" xfId="13552" xr:uid="{9EC2C0DD-EA92-426D-BDBF-A737A06CD0DA}"/>
    <cellStyle name="Comma 28 2 4 3" xfId="22091" xr:uid="{6EA8D8DD-664B-437C-A3F6-4C9452DACEEB}"/>
    <cellStyle name="Comma 28 2 4 4" xfId="31106" xr:uid="{8805D6BD-C62E-49E2-8D9E-C2C71A88795B}"/>
    <cellStyle name="Comma 28 2 4 5" xfId="15961" xr:uid="{A73C0D72-044B-4B48-AAB4-20020D7AA4CA}"/>
    <cellStyle name="Comma 28 2 5" xfId="3207" xr:uid="{C5E5A4DB-11D6-410A-89FB-747243A98669}"/>
    <cellStyle name="Comma 28 2 5 2" xfId="7902" xr:uid="{A974797F-3EC4-449B-9D10-06EC283D1494}"/>
    <cellStyle name="Comma 28 2 5 2 2" xfId="34439" xr:uid="{D3D48A5F-C8E1-49F2-914C-0617671DE735}"/>
    <cellStyle name="Comma 28 2 5 2 3" xfId="25445" xr:uid="{228D0679-C9AD-4647-9CDD-BE96D90CC360}"/>
    <cellStyle name="Comma 28 2 5 2 4" xfId="12924" xr:uid="{8339267A-01C1-45E0-B76B-A7CC55E8FD1D}"/>
    <cellStyle name="Comma 28 2 5 3" xfId="21416" xr:uid="{67D7F782-0DF3-4184-97BD-8AA3E7C58438}"/>
    <cellStyle name="Comma 28 2 5 4" xfId="30431" xr:uid="{827EC4B6-27A0-4485-8FA6-4C5441C593B0}"/>
    <cellStyle name="Comma 28 2 5 5" xfId="18038" xr:uid="{C4148B47-035D-48DF-93B4-C8245400BC72}"/>
    <cellStyle name="Comma 28 2 6" xfId="6198" xr:uid="{A72AB1C2-4845-49E8-9A06-68AE75245765}"/>
    <cellStyle name="Comma 28 2 6 2" xfId="23753" xr:uid="{58AD50B1-387B-45CC-9582-3EE6CC776535}"/>
    <cellStyle name="Comma 28 2 6 3" xfId="32749" xr:uid="{525CE79E-27C1-4F82-B2A8-57ADB45FFB53}"/>
    <cellStyle name="Comma 28 2 6 4" xfId="17113" xr:uid="{4702632F-0FCE-4D81-801B-A0657074C2AE}"/>
    <cellStyle name="Comma 28 2 6 5" xfId="11452" xr:uid="{A43CE934-EAF7-46C0-8A32-A0F49EF12284}"/>
    <cellStyle name="Comma 28 2 7" xfId="6495" xr:uid="{A413CDBB-1B8D-45DE-8075-9A378797C421}"/>
    <cellStyle name="Comma 28 2 7 2" xfId="33039" xr:uid="{B4CCA37F-873E-43FB-94C3-44913EBAD809}"/>
    <cellStyle name="Comma 28 2 7 3" xfId="24045" xr:uid="{566DA380-81AC-4E47-AA05-BD6CA823B27C}"/>
    <cellStyle name="Comma 28 2 7 4" xfId="11632" xr:uid="{9D48C2C4-8A20-4C67-AF80-0AE9BBA9F4DA}"/>
    <cellStyle name="Comma 28 2 8" xfId="8720" xr:uid="{F6546D7B-704B-4574-A12E-029DA40EB003}"/>
    <cellStyle name="Comma 28 2 8 2" xfId="15077" xr:uid="{A08DD4F3-ABB4-4E40-8066-2031BBA36FB1}"/>
    <cellStyle name="Comma 28 2 8 2 2" xfId="37842" xr:uid="{F15AD434-9876-43F4-B7F4-0E7EC406A29B}"/>
    <cellStyle name="Comma 28 2 8 3" xfId="35252" xr:uid="{556350B6-7921-4D10-9775-A1F4726FA4B9}"/>
    <cellStyle name="Comma 28 2 8 4" xfId="26257" xr:uid="{D303AB26-3F59-4572-8688-27ADDD78F5A1}"/>
    <cellStyle name="Comma 28 2 9" xfId="20106" xr:uid="{56D942D5-D3C0-48B7-981A-3D181F296EC0}"/>
    <cellStyle name="Comma 28 3" xfId="1381" xr:uid="{00392A4E-D0D0-40E7-90A9-766DBE479E43}"/>
    <cellStyle name="Comma 28 3 10" xfId="15468" xr:uid="{E4FAF992-E1B5-4138-AD47-D1245DABC9BA}"/>
    <cellStyle name="Comma 28 3 2" xfId="1793" xr:uid="{978D9497-73E1-4EC5-92A0-0F817C1F4D48}"/>
    <cellStyle name="Comma 28 3 2 2" xfId="2756" xr:uid="{A8F893AC-4673-4B13-B3D4-2F7884370DBB}"/>
    <cellStyle name="Comma 28 3 2 2 2" xfId="5378" xr:uid="{B5D6295C-7BBD-4CA5-885C-4E89231C6DF8}"/>
    <cellStyle name="Comma 28 3 2 2 2 2" xfId="9675" xr:uid="{51F56D99-31DB-438A-895A-A4855E4576AE}"/>
    <cellStyle name="Comma 28 3 2 2 2 2 2" xfId="36205" xr:uid="{9CBB88F7-CBF5-4ED6-933B-4BFE0414656F}"/>
    <cellStyle name="Comma 28 3 2 2 2 2 3" xfId="27211" xr:uid="{BC69CF20-FF65-4A5E-AAAE-293C1DE31420}"/>
    <cellStyle name="Comma 28 3 2 2 2 2 4" xfId="14440" xr:uid="{0E7152E8-655B-4068-BCEB-5F039343C722}"/>
    <cellStyle name="Comma 28 3 2 2 2 3" xfId="23147" xr:uid="{3B5E5039-B5F9-4A5E-AB70-CFE40D2CE1F7}"/>
    <cellStyle name="Comma 28 3 2 2 2 4" xfId="32162" xr:uid="{6082CBE1-351D-47AD-91BB-7F8B16771C83}"/>
    <cellStyle name="Comma 28 3 2 2 2 5" xfId="19427" xr:uid="{94909511-D7CF-4EEB-A216-F2C4E94C9E98}"/>
    <cellStyle name="Comma 28 3 2 2 3" xfId="7487" xr:uid="{7CE0DA80-F01C-43CB-A345-91BEF0A1C6A5}"/>
    <cellStyle name="Comma 28 3 2 2 3 2" xfId="25030" xr:uid="{AB76638F-2469-49A9-B48C-86421AB9F301}"/>
    <cellStyle name="Comma 28 3 2 2 3 3" xfId="34024" xr:uid="{262CC874-57F7-457E-88C9-FE2073EA70FD}"/>
    <cellStyle name="Comma 28 3 2 2 3 4" xfId="17718" xr:uid="{A78FD755-6146-48AC-B250-0514888F17CE}"/>
    <cellStyle name="Comma 28 3 2 2 3 5" xfId="12512" xr:uid="{B4D40F90-E16F-4792-A5E2-407F51C4EA46}"/>
    <cellStyle name="Comma 28 3 2 2 4" xfId="21162" xr:uid="{59DC355B-D165-484B-A930-23B45A6E9909}"/>
    <cellStyle name="Comma 28 3 2 2 5" xfId="30177" xr:uid="{4ED65C59-0E8D-4A74-BA69-168549B34D5F}"/>
    <cellStyle name="Comma 28 3 2 2 6" xfId="16804" xr:uid="{54EE232A-F4BB-4295-9F15-3A3C6B12FF87}"/>
    <cellStyle name="Comma 28 3 2 3" xfId="4679" xr:uid="{CAEFD0CF-D035-4FBF-B0FE-9749B2FCCAEA}"/>
    <cellStyle name="Comma 28 3 2 3 2" xfId="9004" xr:uid="{8F3A4911-30C9-4654-A682-934F5EE042E4}"/>
    <cellStyle name="Comma 28 3 2 3 2 2" xfId="26540" xr:uid="{A8DE54CA-1CB9-43EE-A606-3ACA06EB779D}"/>
    <cellStyle name="Comma 28 3 2 3 2 3" xfId="35535" xr:uid="{F39837DB-DB27-443A-9FD4-A846F3CEBC02}"/>
    <cellStyle name="Comma 28 3 2 3 2 4" xfId="18829" xr:uid="{745A171E-A3CD-411B-B0F7-10CBDE966273}"/>
    <cellStyle name="Comma 28 3 2 3 2 5" xfId="13780" xr:uid="{57196B15-A2FB-4065-8316-DC93D89925DB}"/>
    <cellStyle name="Comma 28 3 2 3 3" xfId="22686" xr:uid="{24B7FA4E-7B42-4EC0-99DB-6D9AB5CBF556}"/>
    <cellStyle name="Comma 28 3 2 3 4" xfId="31701" xr:uid="{5257A262-6717-46CA-A148-08A9A9FD043B}"/>
    <cellStyle name="Comma 28 3 2 3 5" xfId="16149" xr:uid="{902CDC0E-7EA7-44C3-9C81-CC41C3AB5A6B}"/>
    <cellStyle name="Comma 28 3 2 4" xfId="3505" xr:uid="{D8723C66-0F2B-4919-9B06-D3333B22E115}"/>
    <cellStyle name="Comma 28 3 2 4 2" xfId="8196" xr:uid="{BC0A4344-7131-4448-8214-8D7978E2A534}"/>
    <cellStyle name="Comma 28 3 2 4 2 2" xfId="34733" xr:uid="{06E5E734-CB6F-4C6A-89C7-7C14144F4E84}"/>
    <cellStyle name="Comma 28 3 2 4 2 3" xfId="25739" xr:uid="{BE76FEE9-40FB-4A16-AECB-6A1C74E06BC9}"/>
    <cellStyle name="Comma 28 3 2 4 2 4" xfId="13218" xr:uid="{6FADFC1E-03AB-46CF-A1E1-3D5AAE5ED16C}"/>
    <cellStyle name="Comma 28 3 2 4 3" xfId="21604" xr:uid="{E824164D-4838-483E-95AF-46AAA79D6EDE}"/>
    <cellStyle name="Comma 28 3 2 4 4" xfId="30619" xr:uid="{E119B026-BE9C-4C09-A592-D3C4292A89B7}"/>
    <cellStyle name="Comma 28 3 2 4 5" xfId="18332" xr:uid="{C8C9A301-25C9-4355-90F6-265D7EAEE838}"/>
    <cellStyle name="Comma 28 3 2 5" xfId="6725" xr:uid="{304287E5-1FA5-4B05-B6B2-1ECD442FB281}"/>
    <cellStyle name="Comma 28 3 2 5 2" xfId="24271" xr:uid="{668FD0D0-3D3A-4257-A63B-193E9F36D80A}"/>
    <cellStyle name="Comma 28 3 2 5 3" xfId="33264" xr:uid="{191845D0-A4CC-418F-BB0A-F773F0465508}"/>
    <cellStyle name="Comma 28 3 2 5 4" xfId="17301" xr:uid="{FDD6F7E2-8E24-4FCF-89B8-CB9A9D4BD4B7}"/>
    <cellStyle name="Comma 28 3 2 5 5" xfId="11799" xr:uid="{019D9F43-AD9A-4675-A36B-B610968686EF}"/>
    <cellStyle name="Comma 28 3 2 6" xfId="10399" xr:uid="{01F44702-95AD-4974-B067-E78AF2F04138}"/>
    <cellStyle name="Comma 28 3 2 6 2" xfId="36930" xr:uid="{5371F75D-1EFD-472E-88C2-6864C3DB4D22}"/>
    <cellStyle name="Comma 28 3 2 6 3" xfId="27932" xr:uid="{1D46126C-B1F9-4162-B47F-609BAE03093E}"/>
    <cellStyle name="Comma 28 3 2 6 4" xfId="14884" xr:uid="{5A67064B-B721-4095-937C-9937344E5F5C}"/>
    <cellStyle name="Comma 28 3 2 7" xfId="20701" xr:uid="{5E70F7D6-F93E-4A4A-A846-55609D641C11}"/>
    <cellStyle name="Comma 28 3 2 8" xfId="29716" xr:uid="{7071D3C9-5BFE-4FFC-A4C5-8FF1BB60598D}"/>
    <cellStyle name="Comma 28 3 2 9" xfId="15652" xr:uid="{B4B51FF6-6A22-4E70-8B1E-98F56A819F48}"/>
    <cellStyle name="Comma 28 3 3" xfId="2571" xr:uid="{B19DF860-35C4-42A3-AD00-9ACB02362353}"/>
    <cellStyle name="Comma 28 3 3 2" xfId="5194" xr:uid="{5411AA7D-000E-4151-8C90-83082B1EFA27}"/>
    <cellStyle name="Comma 28 3 3 2 2" xfId="9491" xr:uid="{5F82D2F0-B135-4725-9E1B-1DD63864BFC4}"/>
    <cellStyle name="Comma 28 3 3 2 2 2" xfId="36021" xr:uid="{887C8FF3-6E44-45F0-81AC-7C11EB74C35E}"/>
    <cellStyle name="Comma 28 3 3 2 2 3" xfId="27027" xr:uid="{988E75FA-3B6C-4617-AA67-08DA7F3FFAAD}"/>
    <cellStyle name="Comma 28 3 3 2 2 4" xfId="14256" xr:uid="{6A63D61C-8346-41C1-A493-F72AA369646D}"/>
    <cellStyle name="Comma 28 3 3 2 3" xfId="23026" xr:uid="{36225FED-15A4-4E71-B598-F1F46853BD21}"/>
    <cellStyle name="Comma 28 3 3 2 4" xfId="32041" xr:uid="{4B4C2D8B-65C2-4634-AD38-0E25414EDDFC}"/>
    <cellStyle name="Comma 28 3 3 2 5" xfId="19243" xr:uid="{8559F961-E5EE-4CE9-A68E-427ED9019193}"/>
    <cellStyle name="Comma 28 3 3 3" xfId="7303" xr:uid="{16C03655-1BA2-4EC1-8933-70B7E97BBCA4}"/>
    <cellStyle name="Comma 28 3 3 3 2" xfId="24846" xr:uid="{D4CA7295-C062-44A9-A67A-E7AC84212936}"/>
    <cellStyle name="Comma 28 3 3 3 3" xfId="33840" xr:uid="{1EE2959B-A32B-4706-BB66-1DB0E7094B0E}"/>
    <cellStyle name="Comma 28 3 3 3 4" xfId="17597" xr:uid="{806EB590-021A-4A56-915E-55A6AAB09976}"/>
    <cellStyle name="Comma 28 3 3 3 5" xfId="12328" xr:uid="{BB5586C1-66DC-406A-AC36-C4FE60D0ACE5}"/>
    <cellStyle name="Comma 28 3 3 4" xfId="21041" xr:uid="{F495B72D-FA8B-4B9B-B98C-DE5EF062D39F}"/>
    <cellStyle name="Comma 28 3 3 5" xfId="30056" xr:uid="{3ACF8FAC-233A-411C-A2F8-8696187BEB49}"/>
    <cellStyle name="Comma 28 3 3 6" xfId="16620" xr:uid="{5868585E-6CEE-478F-9600-9154BAEABBE2}"/>
    <cellStyle name="Comma 28 3 4" xfId="4354" xr:uid="{0F9C4AF7-B7DD-4326-BC2C-2464398671F4}"/>
    <cellStyle name="Comma 28 3 4 2" xfId="8783" xr:uid="{D440AD0D-7CD3-49FA-A8F7-B9116F21C8F2}"/>
    <cellStyle name="Comma 28 3 4 2 2" xfId="26320" xr:uid="{4C50A927-F467-4626-8575-48F1336734DE}"/>
    <cellStyle name="Comma 28 3 4 2 3" xfId="35316" xr:uid="{AD378000-4927-436A-96DA-3FFE6C16BED3}"/>
    <cellStyle name="Comma 28 3 4 2 4" xfId="18708" xr:uid="{1C780773-F5A6-442F-8A2E-13E512F6B9BC}"/>
    <cellStyle name="Comma 28 3 4 2 5" xfId="13639" xr:uid="{99B343FF-92E8-4BBD-B4AA-53DE90858406}"/>
    <cellStyle name="Comma 28 3 4 3" xfId="22361" xr:uid="{78C7A9BE-BBA1-4CE1-B40E-3B0EA0F6BB19}"/>
    <cellStyle name="Comma 28 3 4 4" xfId="31376" xr:uid="{01F4160A-0449-4C97-AF6A-26D03531B3F3}"/>
    <cellStyle name="Comma 28 3 4 5" xfId="16028" xr:uid="{D462F342-7250-4402-87DB-8B0C796A97CD}"/>
    <cellStyle name="Comma 28 3 5" xfId="3318" xr:uid="{DB90A5A4-234D-44BF-B2AD-6EF1F544803B}"/>
    <cellStyle name="Comma 28 3 5 2" xfId="8012" xr:uid="{F000F0A7-6726-4DBF-81DF-3185F1D04483}"/>
    <cellStyle name="Comma 28 3 5 2 2" xfId="34549" xr:uid="{477C5F5F-224A-474E-B6A1-E1EED8BEC4CF}"/>
    <cellStyle name="Comma 28 3 5 2 3" xfId="25555" xr:uid="{ADCF040E-44ED-4F84-A95F-786CDB2FEF75}"/>
    <cellStyle name="Comma 28 3 5 2 4" xfId="13034" xr:uid="{FEE4DE2D-ABB2-4E83-8CD5-2625B62BE5B0}"/>
    <cellStyle name="Comma 28 3 5 3" xfId="21483" xr:uid="{1721C2F7-11EB-4ADB-8984-1189E7833A10}"/>
    <cellStyle name="Comma 28 3 5 4" xfId="30498" xr:uid="{98647BB0-9B68-42C4-8613-EA19E145C99C}"/>
    <cellStyle name="Comma 28 3 5 5" xfId="18148" xr:uid="{F5214984-890D-478C-8EAE-15536684A0D4}"/>
    <cellStyle name="Comma 28 3 6" xfId="6431" xr:uid="{D611325F-6898-49EC-9EF7-AA76254E4C60}"/>
    <cellStyle name="Comma 28 3 6 2" xfId="23981" xr:uid="{91DC6225-49B3-46D5-B289-EE01DEDBE113}"/>
    <cellStyle name="Comma 28 3 6 3" xfId="32976" xr:uid="{D4513725-BF81-41B4-A7C6-BECD259FB006}"/>
    <cellStyle name="Comma 28 3 6 4" xfId="17180" xr:uid="{DE3C4E15-5725-4942-B859-7766453B50DA}"/>
    <cellStyle name="Comma 28 3 6 5" xfId="11592" xr:uid="{EF5136C2-2061-4385-A147-9B8362B36C9F}"/>
    <cellStyle name="Comma 28 3 7" xfId="10072" xr:uid="{ECA8E239-1F2C-48AA-A92E-FB67BC8EE532}"/>
    <cellStyle name="Comma 28 3 7 2" xfId="36605" xr:uid="{0D6E63B4-4C78-4CAE-865B-6F53919D14EE}"/>
    <cellStyle name="Comma 28 3 7 3" xfId="27607" xr:uid="{7FE5A78A-EA54-4178-8376-DA6ABB067A3F}"/>
    <cellStyle name="Comma 28 3 7 4" xfId="14763" xr:uid="{72CCF998-0852-4D98-B9ED-94B97DB4DE12}"/>
    <cellStyle name="Comma 28 3 8" xfId="20376" xr:uid="{E633D8F9-5EA5-478F-B339-278B43B2A7A8}"/>
    <cellStyle name="Comma 28 3 9" xfId="29391" xr:uid="{A7D85555-CFFA-4972-84C3-C502B2DE77B3}"/>
    <cellStyle name="Comma 28 4" xfId="2413" xr:uid="{5F998194-D5CB-4F87-830C-DE9E8F1051DD}"/>
    <cellStyle name="Comma 28 4 2" xfId="5038" xr:uid="{A4737822-D841-4F5D-A6CC-383765D7A6BE}"/>
    <cellStyle name="Comma 28 4 2 2" xfId="9335" xr:uid="{6D2FC156-45DD-4AD2-A72A-A18B4574900C}"/>
    <cellStyle name="Comma 28 4 2 2 2" xfId="35865" xr:uid="{59E60A4D-A038-436D-BD46-BCDADF600007}"/>
    <cellStyle name="Comma 28 4 2 2 3" xfId="26871" xr:uid="{0295B3E1-65FA-4439-9224-479A462867E6}"/>
    <cellStyle name="Comma 28 4 2 2 4" xfId="14100" xr:uid="{3A2EF93D-8CB2-44CA-A0D6-53BD2409F247}"/>
    <cellStyle name="Comma 28 4 2 3" xfId="22914" xr:uid="{F455CE10-EC04-4FEF-ACC4-29EE12E6F324}"/>
    <cellStyle name="Comma 28 4 2 4" xfId="31929" xr:uid="{21B625C2-BC91-46B6-BC70-5A425C93A048}"/>
    <cellStyle name="Comma 28 4 2 5" xfId="19088" xr:uid="{83C2B9A4-9354-44F9-943A-8566E14BCC96}"/>
    <cellStyle name="Comma 28 4 3" xfId="7147" xr:uid="{0A3BFF5D-FF7B-4860-8B29-01DB6B6F4218}"/>
    <cellStyle name="Comma 28 4 3 2" xfId="24690" xr:uid="{B403A0B9-32C2-4286-9F06-EB9F3380F4C6}"/>
    <cellStyle name="Comma 28 4 3 3" xfId="33684" xr:uid="{4DF9FE08-2B80-4F41-83A6-FFF396C2E5AA}"/>
    <cellStyle name="Comma 28 4 3 4" xfId="17485" xr:uid="{8B82116A-B992-4927-87D5-CD49C1D75F7A}"/>
    <cellStyle name="Comma 28 4 3 5" xfId="12172" xr:uid="{149890E9-DAC0-46F6-B5D5-BDF17BE026CB}"/>
    <cellStyle name="Comma 28 4 4" xfId="20929" xr:uid="{801FA20A-A8FF-4E67-A55F-DA88635A79FE}"/>
    <cellStyle name="Comma 28 4 5" xfId="29944" xr:uid="{317D8FDC-1EDF-45CC-89A1-219F02E954E5}"/>
    <cellStyle name="Comma 28 4 6" xfId="16464" xr:uid="{54C76C0F-ED83-4266-9EAB-C51A019CBC76}"/>
    <cellStyle name="Comma 28 5" xfId="3924" xr:uid="{52D9F0E5-D5D0-4BB0-BB9D-0380CC93133A}"/>
    <cellStyle name="Comma 28 5 2" xfId="8521" xr:uid="{B4988025-E9B3-4FED-8D6E-1DCF5D45FC73}"/>
    <cellStyle name="Comma 28 5 2 2" xfId="26062" xr:uid="{58DBAFC6-AAD7-4280-8C76-39CFA6DA44D6}"/>
    <cellStyle name="Comma 28 5 2 3" xfId="35056" xr:uid="{3F539D32-2902-49C1-BA32-2170692F8D85}"/>
    <cellStyle name="Comma 28 5 2 4" xfId="18596" xr:uid="{F28D2BE4-3287-495B-B0F5-9CB6B0FDDDA3}"/>
    <cellStyle name="Comma 28 5 2 5" xfId="13494" xr:uid="{748A0A1B-3DDF-43BD-A5FB-458971EC257E}"/>
    <cellStyle name="Comma 28 5 3" xfId="21931" xr:uid="{B9B1D435-E4D7-49BB-AED8-026B81ACF2D8}"/>
    <cellStyle name="Comma 28 5 4" xfId="30946" xr:uid="{7586FBA4-7C38-4B51-89C8-C31C782CD552}"/>
    <cellStyle name="Comma 28 5 5" xfId="15916" xr:uid="{9406AB94-E2FB-4312-A74B-E4C42279F32D}"/>
    <cellStyle name="Comma 28 6" xfId="3161" xr:uid="{F76132FB-A23D-4161-A0FB-C232001B10A4}"/>
    <cellStyle name="Comma 28 6 2" xfId="7856" xr:uid="{2C6FC85F-7E72-43C1-B9F9-CF3C5D3212EB}"/>
    <cellStyle name="Comma 28 6 2 2" xfId="34393" xr:uid="{E24A625D-5168-4207-9738-2A6E42B96140}"/>
    <cellStyle name="Comma 28 6 2 3" xfId="25399" xr:uid="{8E791599-B2DA-4986-B2B6-3A78BD7159D0}"/>
    <cellStyle name="Comma 28 6 2 4" xfId="12878" xr:uid="{4B815C8B-4638-4FEF-B449-24289BF926EE}"/>
    <cellStyle name="Comma 28 6 3" xfId="21371" xr:uid="{EB0A9BC1-9A75-41FB-B9CD-50BACEB023EB}"/>
    <cellStyle name="Comma 28 6 4" xfId="30386" xr:uid="{C186F89E-3271-4B2C-869F-E50123DD62D1}"/>
    <cellStyle name="Comma 28 6 5" xfId="17992" xr:uid="{F66AD200-B73A-4505-B746-01228E1AB98A}"/>
    <cellStyle name="Comma 28 7" xfId="6099" xr:uid="{61454984-45AE-4FAA-954B-199419932DFB}"/>
    <cellStyle name="Comma 28 7 2" xfId="23655" xr:uid="{16DB1CA9-9708-406E-BFB7-8CA0B0E54FFC}"/>
    <cellStyle name="Comma 28 7 3" xfId="32652" xr:uid="{050AA356-00A4-4F9A-BAF0-CB2FE006D23B}"/>
    <cellStyle name="Comma 28 7 4" xfId="17068" xr:uid="{EA03403D-7602-49E8-ADC8-179C5139B1A7}"/>
    <cellStyle name="Comma 28 7 5" xfId="11396" xr:uid="{D6AD7B79-C396-476C-985B-E2E4269D8222}"/>
    <cellStyle name="Comma 28 8" xfId="8580" xr:uid="{3F23C18D-7EF7-4FDF-A6E0-A5139E9DF832}"/>
    <cellStyle name="Comma 28 8 2" xfId="35113" xr:uid="{064FCF05-B909-4643-B22F-0DDDE2D0E0F8}"/>
    <cellStyle name="Comma 28 8 3" xfId="26120" xr:uid="{AEC93706-7E10-4BA3-A4FE-61FB89789620}"/>
    <cellStyle name="Comma 28 8 4" xfId="13529" xr:uid="{341205A8-1706-4680-8830-4A03CF82996A}"/>
    <cellStyle name="Comma 28 9" xfId="6269" xr:uid="{8FAAC33F-123B-4566-BD59-08AE49F7A8B7}"/>
    <cellStyle name="Comma 28 9 2" xfId="14667" xr:uid="{D0DB06F3-A893-4E2F-9296-6BB24E63414A}"/>
    <cellStyle name="Comma 28 9 2 2" xfId="36439" xr:uid="{93240180-DFAC-41BA-819F-862BD5B4C9AF}"/>
    <cellStyle name="Comma 28 9 3" xfId="32819" xr:uid="{2D417607-096E-4EB5-BB1E-068D713EECC1}"/>
    <cellStyle name="Comma 28 9 4" xfId="23822" xr:uid="{A169907C-870A-4C73-BC23-B159FCADA706}"/>
    <cellStyle name="Comma 29" xfId="675" xr:uid="{2A888EAE-2537-419D-BB09-0963FD153002}"/>
    <cellStyle name="Comma 29 10" xfId="19850" xr:uid="{7C279A96-833C-446A-8A46-3F3F155F70E9}"/>
    <cellStyle name="Comma 29 11" xfId="28863" xr:uid="{31220EDE-79EB-4D6F-97D1-195EA3DC8772}"/>
    <cellStyle name="Comma 29 12" xfId="15281" xr:uid="{F622A0ED-6CEF-41D4-9EDC-CE8DBE72B43D}"/>
    <cellStyle name="Comma 29 2" xfId="911" xr:uid="{8CC1E839-C01E-456B-B1AC-5A3587515B33}"/>
    <cellStyle name="Comma 29 2 10" xfId="29023" xr:uid="{F3AD9574-495B-459E-8B85-A022C2FBDD3B}"/>
    <cellStyle name="Comma 29 2 11" xfId="15335" xr:uid="{B530F799-85C1-4976-B1F1-0389E8502B44}"/>
    <cellStyle name="Comma 29 2 2" xfId="1446" xr:uid="{4E5BFE74-418C-454B-9117-F542A72FAB7D}"/>
    <cellStyle name="Comma 29 2 2 10" xfId="15491" xr:uid="{94DA5924-7F8F-4395-BA08-918C38A9F9E1}"/>
    <cellStyle name="Comma 29 2 2 2" xfId="1816" xr:uid="{1E71B679-1D89-4758-AFC3-89844ACC30AB}"/>
    <cellStyle name="Comma 29 2 2 2 2" xfId="2779" xr:uid="{BA088753-1128-4F13-B8C1-92EF679A1BAD}"/>
    <cellStyle name="Comma 29 2 2 2 2 2" xfId="5401" xr:uid="{3227A49F-38C2-4BAF-B21E-DDD56A3DCCC4}"/>
    <cellStyle name="Comma 29 2 2 2 2 2 2" xfId="9698" xr:uid="{1BB128FF-775C-48CB-A646-522D9E99C97A}"/>
    <cellStyle name="Comma 29 2 2 2 2 2 2 2" xfId="36228" xr:uid="{D4948E78-2897-408A-9A16-84A15B7FC25D}"/>
    <cellStyle name="Comma 29 2 2 2 2 2 2 3" xfId="27234" xr:uid="{7369CF90-9F34-4175-A49F-8D43D11875C8}"/>
    <cellStyle name="Comma 29 2 2 2 2 2 2 4" xfId="14463" xr:uid="{C943A0FB-E2E2-45F7-87AA-D701AB3F7F3D}"/>
    <cellStyle name="Comma 29 2 2 2 2 2 3" xfId="23169" xr:uid="{5C3163D8-78FE-440B-B960-D0929CEE8C57}"/>
    <cellStyle name="Comma 29 2 2 2 2 2 4" xfId="32184" xr:uid="{3703806E-EE11-4A61-A6BA-AE99F148ED36}"/>
    <cellStyle name="Comma 29 2 2 2 2 2 5" xfId="19450" xr:uid="{E0A2ACD6-B4C5-43CA-8A71-3FF1290D4B9E}"/>
    <cellStyle name="Comma 29 2 2 2 2 3" xfId="7510" xr:uid="{BA2281E4-B3F7-4EB6-A230-722294993F77}"/>
    <cellStyle name="Comma 29 2 2 2 2 3 2" xfId="25053" xr:uid="{9E738ADA-A1D1-485E-AFBB-800A9C43884F}"/>
    <cellStyle name="Comma 29 2 2 2 2 3 3" xfId="34047" xr:uid="{0EDC060E-2833-49EF-881A-03DFC91AC90C}"/>
    <cellStyle name="Comma 29 2 2 2 2 3 4" xfId="17740" xr:uid="{2B901864-CC8D-4563-9BA0-34C073227FFC}"/>
    <cellStyle name="Comma 29 2 2 2 2 3 5" xfId="12535" xr:uid="{A005AC31-2CD1-4914-8DC3-BD003E08B387}"/>
    <cellStyle name="Comma 29 2 2 2 2 4" xfId="21184" xr:uid="{E3654341-24CE-4703-997C-887F6645C39B}"/>
    <cellStyle name="Comma 29 2 2 2 2 5" xfId="30199" xr:uid="{B324E169-9FEF-4609-8B91-6ACA7AB05B4B}"/>
    <cellStyle name="Comma 29 2 2 2 2 6" xfId="16827" xr:uid="{03F30118-DC37-4F45-9DCE-A08BF41844E4}"/>
    <cellStyle name="Comma 29 2 2 2 3" xfId="4701" xr:uid="{667B6BB5-FFD1-4A4D-8490-9C119409D45A}"/>
    <cellStyle name="Comma 29 2 2 2 3 2" xfId="9026" xr:uid="{17680903-A19C-4CFB-8B20-1C6A4D3379FF}"/>
    <cellStyle name="Comma 29 2 2 2 3 2 2" xfId="26562" xr:uid="{ED555CAA-95C6-45FF-A4A3-548080F5122F}"/>
    <cellStyle name="Comma 29 2 2 2 3 2 3" xfId="35557" xr:uid="{E794EA92-582E-4E60-BCF8-5F38A2B5BE1B}"/>
    <cellStyle name="Comma 29 2 2 2 3 2 4" xfId="18851" xr:uid="{96EF11C9-E4CC-4624-B7FD-B6641B7857C6}"/>
    <cellStyle name="Comma 29 2 2 2 3 2 5" xfId="13802" xr:uid="{8D9CC484-71B6-4519-A33E-D8D1A1AD283F}"/>
    <cellStyle name="Comma 29 2 2 2 3 3" xfId="22708" xr:uid="{B951D962-56A9-4DCF-808A-C67FDCA1FE7A}"/>
    <cellStyle name="Comma 29 2 2 2 3 4" xfId="31723" xr:uid="{ABEAC69E-22C7-411B-A5C4-F020939D669F}"/>
    <cellStyle name="Comma 29 2 2 2 3 5" xfId="16171" xr:uid="{000CE513-8CFF-4A81-96D6-84F2CD0E1585}"/>
    <cellStyle name="Comma 29 2 2 2 4" xfId="3528" xr:uid="{2A33F523-AF0F-4564-89B2-37163BF4BA86}"/>
    <cellStyle name="Comma 29 2 2 2 4 2" xfId="8219" xr:uid="{8CF62EFB-C2E7-4423-AB65-5A9979A2B004}"/>
    <cellStyle name="Comma 29 2 2 2 4 2 2" xfId="34756" xr:uid="{B95AB8F1-2F5D-49C8-8A84-872155DF7DD4}"/>
    <cellStyle name="Comma 29 2 2 2 4 2 3" xfId="25762" xr:uid="{90398943-77DD-4D01-AC33-9AEC1A59C68D}"/>
    <cellStyle name="Comma 29 2 2 2 4 2 4" xfId="13241" xr:uid="{21D57FAB-B199-48B3-8D37-AD4464255D00}"/>
    <cellStyle name="Comma 29 2 2 2 4 3" xfId="21626" xr:uid="{9C6C0CF1-2FDA-439A-AA4A-5ECEF99FE337}"/>
    <cellStyle name="Comma 29 2 2 2 4 4" xfId="30641" xr:uid="{F35810CA-2741-4994-ABF0-58A84FE15644}"/>
    <cellStyle name="Comma 29 2 2 2 4 5" xfId="18355" xr:uid="{0844E506-1C0A-402C-AF3F-F51CC7D19E84}"/>
    <cellStyle name="Comma 29 2 2 2 5" xfId="6748" xr:uid="{DF6D5131-F96F-4201-9DD5-20D794261E22}"/>
    <cellStyle name="Comma 29 2 2 2 5 2" xfId="24294" xr:uid="{5605CB3D-E242-4E65-83BF-1A2A6BFC6408}"/>
    <cellStyle name="Comma 29 2 2 2 5 3" xfId="33287" xr:uid="{94E2A6E4-629A-4928-A73E-737CFE47B334}"/>
    <cellStyle name="Comma 29 2 2 2 5 4" xfId="17323" xr:uid="{CF50F12C-446E-4F22-B42F-2553E29C4196}"/>
    <cellStyle name="Comma 29 2 2 2 5 5" xfId="11822" xr:uid="{0A348CAA-D80B-4D56-8907-7C3BA62C3321}"/>
    <cellStyle name="Comma 29 2 2 2 6" xfId="10421" xr:uid="{95E5821F-5B50-477B-B734-67F4461B103D}"/>
    <cellStyle name="Comma 29 2 2 2 6 2" xfId="36952" xr:uid="{48AD46D6-6678-48D1-8F75-3DA7FA3F9444}"/>
    <cellStyle name="Comma 29 2 2 2 6 3" xfId="27954" xr:uid="{226012F8-FDA0-48B3-86CF-000DE420A44E}"/>
    <cellStyle name="Comma 29 2 2 2 6 4" xfId="14906" xr:uid="{9686E5A1-A5BB-431D-B6EA-0E9303477EFC}"/>
    <cellStyle name="Comma 29 2 2 2 7" xfId="20723" xr:uid="{37BA2C96-4433-4872-8804-E99BE7FEECCA}"/>
    <cellStyle name="Comma 29 2 2 2 8" xfId="29738" xr:uid="{E65388D5-9300-4D31-83B6-4CC26E7BC2F8}"/>
    <cellStyle name="Comma 29 2 2 2 9" xfId="15675" xr:uid="{15A2E253-2935-47DF-90FD-9CC399E5EF8D}"/>
    <cellStyle name="Comma 29 2 2 3" xfId="2594" xr:uid="{8C7F01E7-A381-4299-8D32-FD1ACB8A700A}"/>
    <cellStyle name="Comma 29 2 2 3 2" xfId="5217" xr:uid="{242F7E31-50D1-41AD-AAD6-11D5EBACCB98}"/>
    <cellStyle name="Comma 29 2 2 3 2 2" xfId="9514" xr:uid="{6456D1C2-3884-4D05-9CE5-7DD4722AB0E7}"/>
    <cellStyle name="Comma 29 2 2 3 2 2 2" xfId="36044" xr:uid="{D07639EE-8B18-4E65-9F7D-6AF99577AC77}"/>
    <cellStyle name="Comma 29 2 2 3 2 2 3" xfId="27050" xr:uid="{1A4AB632-EDE7-4616-945E-77515F1D7E95}"/>
    <cellStyle name="Comma 29 2 2 3 2 2 4" xfId="14279" xr:uid="{43BD27B4-10EC-4D34-BE99-5EEB489E1781}"/>
    <cellStyle name="Comma 29 2 2 3 2 3" xfId="23048" xr:uid="{68B555A4-0319-4C64-A6AB-8782C643810F}"/>
    <cellStyle name="Comma 29 2 2 3 2 4" xfId="32063" xr:uid="{956E00E7-9A88-4C78-8F68-9A492804B718}"/>
    <cellStyle name="Comma 29 2 2 3 2 5" xfId="19266" xr:uid="{D26059ED-5AA1-425F-A485-14B4D8D1F430}"/>
    <cellStyle name="Comma 29 2 2 3 3" xfId="7326" xr:uid="{483D56C4-2DD0-4A48-8EF9-8D3B307979D7}"/>
    <cellStyle name="Comma 29 2 2 3 3 2" xfId="24869" xr:uid="{B35865E2-BE74-451B-98CA-09A1800D4E86}"/>
    <cellStyle name="Comma 29 2 2 3 3 3" xfId="33863" xr:uid="{AA51C92A-383B-4A06-8247-0C9EFCAF4BE2}"/>
    <cellStyle name="Comma 29 2 2 3 3 4" xfId="17619" xr:uid="{CBD2E470-C3F2-470B-81AA-EDEA90B6B414}"/>
    <cellStyle name="Comma 29 2 2 3 3 5" xfId="12351" xr:uid="{DD82CA58-2FA4-44AC-BF57-689E94EA8DE6}"/>
    <cellStyle name="Comma 29 2 2 3 4" xfId="21063" xr:uid="{454747A7-08A8-4242-BA26-D75327F188A4}"/>
    <cellStyle name="Comma 29 2 2 3 5" xfId="30078" xr:uid="{17B0CEDD-4201-4933-8670-065AC3A6EFF6}"/>
    <cellStyle name="Comma 29 2 2 3 6" xfId="16643" xr:uid="{A3F4EC1F-4B4A-4BF2-9C02-05A21C08883B}"/>
    <cellStyle name="Comma 29 2 2 4" xfId="4418" xr:uid="{DCC04CD7-F1F5-4ABF-865D-89406544EA80}"/>
    <cellStyle name="Comma 29 2 2 4 2" xfId="8821" xr:uid="{A3576D7C-D848-4056-BB56-5BC7D559C526}"/>
    <cellStyle name="Comma 29 2 2 4 2 2" xfId="26358" xr:uid="{E0ACE947-9388-40FE-97EF-89F34EDF1F6A}"/>
    <cellStyle name="Comma 29 2 2 4 2 3" xfId="35354" xr:uid="{94CDE779-EDAD-489B-9CD9-9A283CF44333}"/>
    <cellStyle name="Comma 29 2 2 4 2 4" xfId="18730" xr:uid="{E973641E-F0B9-4DFE-BB4A-EAF4324C2A0F}"/>
    <cellStyle name="Comma 29 2 2 4 2 5" xfId="13663" xr:uid="{E61DE298-9E47-4F7B-8239-CACB780D191D}"/>
    <cellStyle name="Comma 29 2 2 4 3" xfId="22425" xr:uid="{4E93BF74-1F28-4F22-A5A4-F11D62E3E402}"/>
    <cellStyle name="Comma 29 2 2 4 4" xfId="31440" xr:uid="{C3C827AF-6C24-474E-828C-D982680F7BA4}"/>
    <cellStyle name="Comma 29 2 2 4 5" xfId="16050" xr:uid="{D8508BE5-95D1-4F1D-9752-BB6C78537F70}"/>
    <cellStyle name="Comma 29 2 2 5" xfId="3342" xr:uid="{BA1BF741-C006-4385-98D3-E9FE95A5C2B7}"/>
    <cellStyle name="Comma 29 2 2 5 2" xfId="8035" xr:uid="{C3D5DA4F-92E2-43EE-AFAA-A946DA96F5D4}"/>
    <cellStyle name="Comma 29 2 2 5 2 2" xfId="34572" xr:uid="{08819529-EBBD-4726-91C2-FD5911847F53}"/>
    <cellStyle name="Comma 29 2 2 5 2 3" xfId="25578" xr:uid="{F95A22C0-C1EC-45EA-84A3-12E4B4337A6A}"/>
    <cellStyle name="Comma 29 2 2 5 2 4" xfId="13057" xr:uid="{43D5EC15-615C-4251-8FB8-3535022CC3E7}"/>
    <cellStyle name="Comma 29 2 2 5 3" xfId="21505" xr:uid="{B2888C8D-B5F7-4868-A964-90CCB5FFBE7F}"/>
    <cellStyle name="Comma 29 2 2 5 4" xfId="30520" xr:uid="{B57883CC-8E4A-420D-9C60-6B42D5C03731}"/>
    <cellStyle name="Comma 29 2 2 5 5" xfId="18171" xr:uid="{119E60DF-224F-470B-A8FE-58F70AF0ED4A}"/>
    <cellStyle name="Comma 29 2 2 6" xfId="6465" xr:uid="{1320E907-F15D-4CAB-BE70-6C896580A3E0}"/>
    <cellStyle name="Comma 29 2 2 6 2" xfId="24015" xr:uid="{78BA7A7A-360F-4AE0-8420-8834F1B52A99}"/>
    <cellStyle name="Comma 29 2 2 6 3" xfId="33009" xr:uid="{8273124D-4B58-404B-A5B4-3FD40064CEDE}"/>
    <cellStyle name="Comma 29 2 2 6 4" xfId="17202" xr:uid="{A4B722B0-F20B-4DE1-BBB0-FA40140A70EC}"/>
    <cellStyle name="Comma 29 2 2 6 5" xfId="11618" xr:uid="{BC86AD2E-519F-40B0-83A8-C6D2C8CE9C79}"/>
    <cellStyle name="Comma 29 2 2 7" xfId="10136" xr:uid="{6C929C27-5DC1-47AC-AEBF-9A320F952095}"/>
    <cellStyle name="Comma 29 2 2 7 2" xfId="36669" xr:uid="{C21B4F0A-1F83-4FC3-A16D-7BFA3866864A}"/>
    <cellStyle name="Comma 29 2 2 7 3" xfId="27671" xr:uid="{B474C9AE-31BD-41B0-A485-88F373312F74}"/>
    <cellStyle name="Comma 29 2 2 7 4" xfId="14785" xr:uid="{9514C127-910E-4984-A234-D593E8007A3C}"/>
    <cellStyle name="Comma 29 2 2 8" xfId="20440" xr:uid="{39E4EAC0-7406-48C7-AA04-0BD5FB323801}"/>
    <cellStyle name="Comma 29 2 2 9" xfId="29455" xr:uid="{DA174C21-A182-46DE-A2A2-5573F8B22952}"/>
    <cellStyle name="Comma 29 2 3" xfId="2436" xr:uid="{6CA6BDED-B201-4560-94A4-464D00736590}"/>
    <cellStyle name="Comma 29 2 3 2" xfId="5061" xr:uid="{26EB01AC-C47F-4DFE-A078-7B49012146AE}"/>
    <cellStyle name="Comma 29 2 3 2 2" xfId="9358" xr:uid="{41A341E1-D6C9-4735-8859-2AC24487C74C}"/>
    <cellStyle name="Comma 29 2 3 2 2 2" xfId="35888" xr:uid="{84D93689-16EF-45C5-961C-DE25EADA0A73}"/>
    <cellStyle name="Comma 29 2 3 2 2 3" xfId="26894" xr:uid="{467C2BFB-CC18-4E84-A9CD-15CE95E2D00C}"/>
    <cellStyle name="Comma 29 2 3 2 2 4" xfId="14123" xr:uid="{E1BDE1F7-E312-41BB-95A1-3B7D857733EA}"/>
    <cellStyle name="Comma 29 2 3 2 3" xfId="22936" xr:uid="{4D78A47B-4C1A-4D62-AB4D-AA104695348D}"/>
    <cellStyle name="Comma 29 2 3 2 4" xfId="31951" xr:uid="{170E9C3B-11FC-452C-9319-17D464C2165B}"/>
    <cellStyle name="Comma 29 2 3 2 5" xfId="19111" xr:uid="{57DEA8C5-7C2C-4DF4-ACEA-2C4F17A58BB4}"/>
    <cellStyle name="Comma 29 2 3 3" xfId="7170" xr:uid="{3E685B11-DDE6-4F77-8E7E-730D7E82A575}"/>
    <cellStyle name="Comma 29 2 3 3 2" xfId="24713" xr:uid="{55FC9493-9061-4E79-9892-75914948A5E0}"/>
    <cellStyle name="Comma 29 2 3 3 3" xfId="33707" xr:uid="{8DF23A40-5DC8-482C-BC51-3C49C76D4A2C}"/>
    <cellStyle name="Comma 29 2 3 3 4" xfId="17507" xr:uid="{6E9FA5BF-6863-4889-9279-D80DDF43489D}"/>
    <cellStyle name="Comma 29 2 3 3 5" xfId="12195" xr:uid="{9C348788-3B8D-41D7-B178-49BF355016F9}"/>
    <cellStyle name="Comma 29 2 3 4" xfId="20951" xr:uid="{474CCD68-E494-48AE-997E-623404ADB48C}"/>
    <cellStyle name="Comma 29 2 3 5" xfId="29966" xr:uid="{A5669B6C-9E3D-4775-825D-31258BB1698B}"/>
    <cellStyle name="Comma 29 2 3 6" xfId="16487" xr:uid="{A360E509-5215-48AB-8ADE-5F40CED430DD}"/>
    <cellStyle name="Comma 29 2 4" xfId="3986" xr:uid="{363B95A0-F97B-480B-84D5-E1CC636964B4}"/>
    <cellStyle name="Comma 29 2 4 2" xfId="8556" xr:uid="{0E997CCE-CAD6-49F1-A4CC-42E2046AF29F}"/>
    <cellStyle name="Comma 29 2 4 2 2" xfId="26097" xr:uid="{A2DF24F4-7CE3-46D6-9068-C342F7A0C6CB}"/>
    <cellStyle name="Comma 29 2 4 2 3" xfId="35090" xr:uid="{B15A9630-5CDA-4787-A4D0-8848E5929CBD}"/>
    <cellStyle name="Comma 29 2 4 2 4" xfId="18618" xr:uid="{2A829A91-3EAD-497D-B029-509311F4C253}"/>
    <cellStyle name="Comma 29 2 4 2 5" xfId="13517" xr:uid="{273EEDD0-AEE5-43F1-8F5A-6197A1F22E57}"/>
    <cellStyle name="Comma 29 2 4 3" xfId="21993" xr:uid="{EA70D6AD-AF66-4779-BEEB-B12ADD43FE38}"/>
    <cellStyle name="Comma 29 2 4 4" xfId="31008" xr:uid="{48064EAA-5BD1-4615-9960-992E379FFF82}"/>
    <cellStyle name="Comma 29 2 4 5" xfId="15938" xr:uid="{8863A172-DEB0-41E4-93CA-5EDBB7AF0298}"/>
    <cellStyle name="Comma 29 2 5" xfId="3184" xr:uid="{3BD38D30-F1D6-408E-B3A8-E161E17D0099}"/>
    <cellStyle name="Comma 29 2 5 2" xfId="7879" xr:uid="{35CFADEB-FC41-4C18-9D92-5ABDC24AEB8E}"/>
    <cellStyle name="Comma 29 2 5 2 2" xfId="34416" xr:uid="{AF0BBB74-3425-4370-A236-FB850544BAF8}"/>
    <cellStyle name="Comma 29 2 5 2 3" xfId="25422" xr:uid="{65D192B2-3526-4962-9918-01D100826FAF}"/>
    <cellStyle name="Comma 29 2 5 2 4" xfId="12901" xr:uid="{7C651902-DB5A-4748-81F1-5383B8858918}"/>
    <cellStyle name="Comma 29 2 5 3" xfId="21393" xr:uid="{A6B618B4-0659-4F05-B388-6F461B6B719A}"/>
    <cellStyle name="Comma 29 2 5 4" xfId="30408" xr:uid="{54E920FC-9706-4171-9F35-08D0062D8090}"/>
    <cellStyle name="Comma 29 2 5 5" xfId="18015" xr:uid="{BC1078C7-26C6-4B7A-8228-8C6AA9293CFC}"/>
    <cellStyle name="Comma 29 2 6" xfId="6136" xr:uid="{22928974-51F6-49BB-9E6E-AE242C65B570}"/>
    <cellStyle name="Comma 29 2 6 2" xfId="23692" xr:uid="{9DE96D2E-73F6-42F3-850B-D53C83A16D46}"/>
    <cellStyle name="Comma 29 2 6 3" xfId="32689" xr:uid="{B6B1FF4E-67CA-4DF1-A562-39C4F89A39A8}"/>
    <cellStyle name="Comma 29 2 6 4" xfId="17090" xr:uid="{64D785AC-4CBE-41FE-8AAE-265722C2C637}"/>
    <cellStyle name="Comma 29 2 6 5" xfId="11421" xr:uid="{C171ED0E-56BC-40AE-81DF-BC15A0AE986E}"/>
    <cellStyle name="Comma 29 2 7" xfId="6567" xr:uid="{F06FAD31-C89F-47EA-8B2B-17ACAA3D572A}"/>
    <cellStyle name="Comma 29 2 7 2" xfId="33110" xr:uid="{A3632711-5002-4DE0-BB40-47E8B3B52950}"/>
    <cellStyle name="Comma 29 2 7 3" xfId="24116" xr:uid="{F1D2D690-651D-4D7D-9667-FD28A0D642A7}"/>
    <cellStyle name="Comma 29 2 7 4" xfId="11673" xr:uid="{3A945A55-A165-451E-97EA-46F8CDD28B2A}"/>
    <cellStyle name="Comma 29 2 8" xfId="8553" xr:uid="{5110CDE1-07CE-439E-94E0-29D27A24AE7A}"/>
    <cellStyle name="Comma 29 2 8 2" xfId="15065" xr:uid="{01A26DDD-95BC-411A-8C6F-40FB997B2A80}"/>
    <cellStyle name="Comma 29 2 8 2 2" xfId="37830" xr:uid="{5EB475B7-E08F-4A58-B63A-EE498F03E58E}"/>
    <cellStyle name="Comma 29 2 8 3" xfId="35088" xr:uid="{D2033EFD-ED08-4B71-9835-1DB34C0FCAD7}"/>
    <cellStyle name="Comma 29 2 8 4" xfId="26094" xr:uid="{0709B33E-C006-44AD-B638-A15FB48F8053}"/>
    <cellStyle name="Comma 29 2 9" xfId="20009" xr:uid="{BBC67196-A90C-4370-BA36-14834820FB24}"/>
    <cellStyle name="Comma 29 3" xfId="1276" xr:uid="{A8181687-93AA-4C77-9B9B-3A1FAB0E8989}"/>
    <cellStyle name="Comma 29 3 10" xfId="15437" xr:uid="{142249DB-62F1-45F0-9832-69F7C25C5ADD}"/>
    <cellStyle name="Comma 29 3 2" xfId="1762" xr:uid="{6B4D97D1-87F5-43D8-A424-E3609FA8539E}"/>
    <cellStyle name="Comma 29 3 2 2" xfId="2725" xr:uid="{E7880CA7-52CA-419C-8020-0CBC8A161B2D}"/>
    <cellStyle name="Comma 29 3 2 2 2" xfId="5347" xr:uid="{319BC431-F895-4469-B2D4-8E9F66038BF7}"/>
    <cellStyle name="Comma 29 3 2 2 2 2" xfId="9644" xr:uid="{6ACF9D31-571A-466B-AC61-87FDAFABF38C}"/>
    <cellStyle name="Comma 29 3 2 2 2 2 2" xfId="36174" xr:uid="{F85AF29A-2ECF-4A71-8619-5F9AA16C4A1E}"/>
    <cellStyle name="Comma 29 3 2 2 2 2 3" xfId="27180" xr:uid="{D3E84B80-D7D1-46B9-99CC-114D21D24767}"/>
    <cellStyle name="Comma 29 3 2 2 2 2 4" xfId="14409" xr:uid="{205FB177-12FE-4522-B6DF-676138EAFB94}"/>
    <cellStyle name="Comma 29 3 2 2 2 3" xfId="23124" xr:uid="{47B9A636-96B5-41B7-9EAC-F39ECB16B25F}"/>
    <cellStyle name="Comma 29 3 2 2 2 4" xfId="32139" xr:uid="{E9523653-391C-4B9B-A008-01BD63695CFF}"/>
    <cellStyle name="Comma 29 3 2 2 2 5" xfId="19396" xr:uid="{94DB9CB6-F6C0-4519-930E-3A46A4A65C2B}"/>
    <cellStyle name="Comma 29 3 2 2 3" xfId="7456" xr:uid="{A0FD07BE-B901-4604-973F-6FAFD1A3EBA0}"/>
    <cellStyle name="Comma 29 3 2 2 3 2" xfId="24999" xr:uid="{7FCF34E7-DF5B-4A57-AB0B-38B188E99534}"/>
    <cellStyle name="Comma 29 3 2 2 3 3" xfId="33993" xr:uid="{701D336F-3188-4B34-8096-7A4A68A37B35}"/>
    <cellStyle name="Comma 29 3 2 2 3 4" xfId="17695" xr:uid="{A51F3748-C8C7-4214-BD0F-54D46F9458D0}"/>
    <cellStyle name="Comma 29 3 2 2 3 5" xfId="12481" xr:uid="{79AA019B-8317-4602-9285-471D18403584}"/>
    <cellStyle name="Comma 29 3 2 2 4" xfId="21139" xr:uid="{2C860D27-AD18-4E6B-8AB9-DAAB4290F80F}"/>
    <cellStyle name="Comma 29 3 2 2 5" xfId="30154" xr:uid="{2FAC8BD7-4E83-4435-993F-9A8829BCDEBD}"/>
    <cellStyle name="Comma 29 3 2 2 6" xfId="16773" xr:uid="{C7AD53D1-0D54-4209-B73B-7F81620A1C58}"/>
    <cellStyle name="Comma 29 3 2 3" xfId="4656" xr:uid="{F5E51051-34F8-4E73-811E-44BE8704531B}"/>
    <cellStyle name="Comma 29 3 2 3 2" xfId="8981" xr:uid="{47CAE444-10A3-4316-83FA-FEED9658A31D}"/>
    <cellStyle name="Comma 29 3 2 3 2 2" xfId="26517" xr:uid="{9B836C80-15C1-4B98-A159-62654AC7D682}"/>
    <cellStyle name="Comma 29 3 2 3 2 3" xfId="35512" xr:uid="{2275BD5E-646B-47C9-A512-4B966B33033D}"/>
    <cellStyle name="Comma 29 3 2 3 2 4" xfId="18806" xr:uid="{B1BC7B4D-5D7D-4415-AD04-AA1A2BD8C98B}"/>
    <cellStyle name="Comma 29 3 2 3 2 5" xfId="13757" xr:uid="{BD4048A7-D21C-4960-9FEB-5ED085E87909}"/>
    <cellStyle name="Comma 29 3 2 3 3" xfId="22663" xr:uid="{20E832AE-CE2A-4F0B-9D27-1AF99710248F}"/>
    <cellStyle name="Comma 29 3 2 3 4" xfId="31678" xr:uid="{F730C179-89C4-4989-BD5F-6C57131A7AFE}"/>
    <cellStyle name="Comma 29 3 2 3 5" xfId="16126" xr:uid="{72F8F5FB-54BB-4ED8-AB33-CDF31E92E0D8}"/>
    <cellStyle name="Comma 29 3 2 4" xfId="3474" xr:uid="{94C19333-72B2-4345-9B51-EE3FDB7AB203}"/>
    <cellStyle name="Comma 29 3 2 4 2" xfId="8165" xr:uid="{6DFA6F9E-B81A-449B-9072-16FA024D3678}"/>
    <cellStyle name="Comma 29 3 2 4 2 2" xfId="34702" xr:uid="{E5BC3C2C-95DA-4F36-B712-F64B83CC60EE}"/>
    <cellStyle name="Comma 29 3 2 4 2 3" xfId="25708" xr:uid="{32B6666D-B9F6-492D-8787-56444A858B23}"/>
    <cellStyle name="Comma 29 3 2 4 2 4" xfId="13187" xr:uid="{00CF9324-6192-429F-BAE4-6D9797853F76}"/>
    <cellStyle name="Comma 29 3 2 4 3" xfId="21581" xr:uid="{9C98E4C1-C5B3-4A15-8AE2-98DF9361C209}"/>
    <cellStyle name="Comma 29 3 2 4 4" xfId="30596" xr:uid="{DF27CCD8-8CA0-417A-9F8A-F4FB88ACD4AB}"/>
    <cellStyle name="Comma 29 3 2 4 5" xfId="18301" xr:uid="{ED32EA04-5266-425D-9D62-3C3C420CF13F}"/>
    <cellStyle name="Comma 29 3 2 5" xfId="6694" xr:uid="{A1E6CF07-6E08-4274-B6A5-013BB8FA20B1}"/>
    <cellStyle name="Comma 29 3 2 5 2" xfId="24240" xr:uid="{6805F08B-9739-4511-A771-F828EC2B4CE7}"/>
    <cellStyle name="Comma 29 3 2 5 3" xfId="33233" xr:uid="{3247DF9D-1F12-494E-9909-3659342F3FA4}"/>
    <cellStyle name="Comma 29 3 2 5 4" xfId="17278" xr:uid="{85A008E0-8C51-48BA-BAFB-CC17DCD7BBDC}"/>
    <cellStyle name="Comma 29 3 2 5 5" xfId="11768" xr:uid="{0718EA5B-D177-439E-82FD-BAFA27B83CED}"/>
    <cellStyle name="Comma 29 3 2 6" xfId="10376" xr:uid="{234EEE30-1D3E-4FA1-B58B-19131C75E613}"/>
    <cellStyle name="Comma 29 3 2 6 2" xfId="36907" xr:uid="{1976AB32-F67D-43CA-8EA7-2CA8DB56142B}"/>
    <cellStyle name="Comma 29 3 2 6 3" xfId="27909" xr:uid="{E71048E6-9B5E-433B-A2BD-F30A5E4BF52A}"/>
    <cellStyle name="Comma 29 3 2 6 4" xfId="14861" xr:uid="{F260CC6F-A637-4F60-9F57-CF7AF412634A}"/>
    <cellStyle name="Comma 29 3 2 7" xfId="20678" xr:uid="{BA8BE251-5CE1-49FA-8C43-E15E13B3E59F}"/>
    <cellStyle name="Comma 29 3 2 8" xfId="29693" xr:uid="{C7B31BD5-A16C-440E-BB0D-C809DAE9E6AC}"/>
    <cellStyle name="Comma 29 3 2 9" xfId="15621" xr:uid="{7272EEAF-6286-44F7-9B03-87DCC5D795B7}"/>
    <cellStyle name="Comma 29 3 3" xfId="2540" xr:uid="{97C01A16-2998-4C92-A790-18F0B843D1F3}"/>
    <cellStyle name="Comma 29 3 3 2" xfId="5163" xr:uid="{43062302-BC88-4389-A390-FCFFF9F3D0CE}"/>
    <cellStyle name="Comma 29 3 3 2 2" xfId="9460" xr:uid="{AED538D1-EBAC-44B3-AD0F-673EA28F6AFA}"/>
    <cellStyle name="Comma 29 3 3 2 2 2" xfId="35990" xr:uid="{DCD14135-F435-44BD-9160-0C4480E8B62B}"/>
    <cellStyle name="Comma 29 3 3 2 2 3" xfId="26996" xr:uid="{1505787C-F2EA-4018-ADEE-C1D654AE00A0}"/>
    <cellStyle name="Comma 29 3 3 2 2 4" xfId="14225" xr:uid="{FADCBB9F-4037-4BD5-AEF2-C29FFE3E991E}"/>
    <cellStyle name="Comma 29 3 3 2 3" xfId="23003" xr:uid="{BE11DB2C-3004-49D8-8229-96B958A98329}"/>
    <cellStyle name="Comma 29 3 3 2 4" xfId="32018" xr:uid="{9B1235BE-3233-4533-BB95-0A4E71186F18}"/>
    <cellStyle name="Comma 29 3 3 2 5" xfId="19212" xr:uid="{550760FD-8CA2-4890-B468-CBCA70EADA9C}"/>
    <cellStyle name="Comma 29 3 3 3" xfId="7272" xr:uid="{A794369D-8D64-49FB-984D-4E0633927748}"/>
    <cellStyle name="Comma 29 3 3 3 2" xfId="24815" xr:uid="{5B1A79A8-B935-486A-81A4-8CB33EA4B678}"/>
    <cellStyle name="Comma 29 3 3 3 3" xfId="33809" xr:uid="{E7335FC4-C111-4160-8D2D-721DC557EC56}"/>
    <cellStyle name="Comma 29 3 3 3 4" xfId="17574" xr:uid="{C7F296C1-2CA4-44C2-BD5C-475D5F7915AE}"/>
    <cellStyle name="Comma 29 3 3 3 5" xfId="12297" xr:uid="{192471D4-37CE-4C9D-81B6-E8DD69439643}"/>
    <cellStyle name="Comma 29 3 3 4" xfId="21018" xr:uid="{2AB4EEC3-EA6B-4FBD-B098-E711D3710852}"/>
    <cellStyle name="Comma 29 3 3 5" xfId="30033" xr:uid="{23D35E8C-7186-4F3E-A0FA-39455EA7FCDA}"/>
    <cellStyle name="Comma 29 3 3 6" xfId="16589" xr:uid="{50F4D869-6C58-4708-A556-4B471C4E7674}"/>
    <cellStyle name="Comma 29 3 4" xfId="4256" xr:uid="{1A6EB2CA-D7F9-418B-B074-F1F7F4055096}"/>
    <cellStyle name="Comma 29 3 4 2" xfId="8719" xr:uid="{4C448FAF-C422-4FD9-91B2-2AAEC6984E69}"/>
    <cellStyle name="Comma 29 3 4 2 2" xfId="26256" xr:uid="{86A7185D-30BE-4402-B153-E200D1B7CA09}"/>
    <cellStyle name="Comma 29 3 4 2 3" xfId="35251" xr:uid="{06FB17D1-0D7A-4950-958E-A777BECFE7DC}"/>
    <cellStyle name="Comma 29 3 4 2 4" xfId="18685" xr:uid="{93CFB588-2667-4EE5-9536-CD4B921DE05F}"/>
    <cellStyle name="Comma 29 3 4 2 5" xfId="13606" xr:uid="{1E279CCC-3449-4EB9-870A-869B42AC8841}"/>
    <cellStyle name="Comma 29 3 4 3" xfId="22263" xr:uid="{43FEE0A0-C7B9-4AF8-BDF4-5DF45BEE51FE}"/>
    <cellStyle name="Comma 29 3 4 4" xfId="31278" xr:uid="{A7AE0C72-549E-4C38-91F2-653379015DFD}"/>
    <cellStyle name="Comma 29 3 4 5" xfId="16005" xr:uid="{3D6BEE3F-161E-4CD5-9F49-4AC67DFCB300}"/>
    <cellStyle name="Comma 29 3 5" xfId="3287" xr:uid="{ED8E500E-1096-4DA7-B786-75DE4203FF34}"/>
    <cellStyle name="Comma 29 3 5 2" xfId="7981" xr:uid="{A0F2D8B7-1DAF-46B5-9165-B1225409675B}"/>
    <cellStyle name="Comma 29 3 5 2 2" xfId="34518" xr:uid="{515A814A-4835-4EA7-B1A7-2BEF1E057A57}"/>
    <cellStyle name="Comma 29 3 5 2 3" xfId="25524" xr:uid="{A75893E6-EE85-4B7F-B197-4FA022AE2137}"/>
    <cellStyle name="Comma 29 3 5 2 4" xfId="13003" xr:uid="{F0C4B63E-8711-4BFD-AE32-42A86C7BB27F}"/>
    <cellStyle name="Comma 29 3 5 3" xfId="21460" xr:uid="{020A5D7D-154D-4AD4-9FAB-E7911744A667}"/>
    <cellStyle name="Comma 29 3 5 4" xfId="30475" xr:uid="{294988D6-E44F-4692-9175-FE9417C2C050}"/>
    <cellStyle name="Comma 29 3 5 5" xfId="18117" xr:uid="{69454B1D-EAA0-4212-8D0C-B751109F1CAA}"/>
    <cellStyle name="Comma 29 3 6" xfId="6358" xr:uid="{BC5CF05C-1A94-4AF8-B72A-BA3636CA10FA}"/>
    <cellStyle name="Comma 29 3 6 2" xfId="23909" xr:uid="{D5510FDC-3ABF-43F5-9D53-F019A6DACC91}"/>
    <cellStyle name="Comma 29 3 6 3" xfId="32906" xr:uid="{8370DCDD-50B5-4535-95CD-BB4A1B5F6A92}"/>
    <cellStyle name="Comma 29 3 6 4" xfId="17157" xr:uid="{391A2AAA-759B-4102-A4A0-31D2DAE211D2}"/>
    <cellStyle name="Comma 29 3 6 5" xfId="11554" xr:uid="{C5993A8B-4455-4010-839A-886080862CEE}"/>
    <cellStyle name="Comma 29 3 7" xfId="8420" xr:uid="{580E69E1-0A71-4B2A-A2F1-9671F2F4003A}"/>
    <cellStyle name="Comma 29 3 7 2" xfId="34956" xr:uid="{8F227060-2728-4E62-860B-7A1C8DC7212C}"/>
    <cellStyle name="Comma 29 3 7 3" xfId="25963" xr:uid="{F7FBC23F-29E4-4202-8BFD-BF5C1948178B}"/>
    <cellStyle name="Comma 29 3 7 4" xfId="13434" xr:uid="{C151107A-D945-4D53-85DD-094613513608}"/>
    <cellStyle name="Comma 29 3 8" xfId="20278" xr:uid="{C1ACED00-10EC-425E-8972-3D46D0CFA2E8}"/>
    <cellStyle name="Comma 29 3 9" xfId="29293" xr:uid="{C9AA4E18-8CEC-4959-8CD2-FBF3F6621A17}"/>
    <cellStyle name="Comma 29 4" xfId="2377" xr:uid="{24B87A95-8AE3-4ACF-A9A5-967E4C9CF1A1}"/>
    <cellStyle name="Comma 29 4 2" xfId="5006" xr:uid="{480E6D6D-A927-4768-86D8-8EB871AD83A5}"/>
    <cellStyle name="Comma 29 4 2 2" xfId="9304" xr:uid="{BC7F9279-A478-4E7E-B93E-30656643A274}"/>
    <cellStyle name="Comma 29 4 2 2 2" xfId="35834" xr:uid="{5A7EEECB-CDB7-4F53-88B8-54B9AE3723DB}"/>
    <cellStyle name="Comma 29 4 2 2 3" xfId="26840" xr:uid="{4C54C048-FF47-4977-B649-D8A6CE7991CE}"/>
    <cellStyle name="Comma 29 4 2 2 4" xfId="14069" xr:uid="{906A9FC5-2672-4DD1-A3E6-49BC88316764}"/>
    <cellStyle name="Comma 29 4 2 3" xfId="22890" xr:uid="{48F5BE1C-5A4E-495A-A0BB-2F1A9DE46775}"/>
    <cellStyle name="Comma 29 4 2 4" xfId="31905" xr:uid="{DC4D354E-7FCA-4EF5-8C3E-FE40436231BD}"/>
    <cellStyle name="Comma 29 4 2 5" xfId="19057" xr:uid="{1C73C0DF-5812-4EF7-B067-BFCECB436907}"/>
    <cellStyle name="Comma 29 4 3" xfId="7115" xr:uid="{C42A7F0A-E632-4A46-8B50-10C7B32A8CAC}"/>
    <cellStyle name="Comma 29 4 3 2" xfId="24658" xr:uid="{A473824F-E428-4CFA-A6CB-E68C740F6F3F}"/>
    <cellStyle name="Comma 29 4 3 3" xfId="33652" xr:uid="{D8B423E9-4C23-4CEA-AFCB-BA7AFB03D5B6}"/>
    <cellStyle name="Comma 29 4 3 4" xfId="17462" xr:uid="{8865FD90-D699-414C-B945-65217B7B5A8B}"/>
    <cellStyle name="Comma 29 4 3 5" xfId="12141" xr:uid="{B72E1CB6-A2DA-4044-B618-7577A814C8CB}"/>
    <cellStyle name="Comma 29 4 4" xfId="20905" xr:uid="{4F3EDBCD-86CD-480F-87E9-0470100E49A1}"/>
    <cellStyle name="Comma 29 4 5" xfId="29920" xr:uid="{126C1030-6595-4ACA-ABA6-F3BEEAC96732}"/>
    <cellStyle name="Comma 29 4 6" xfId="16433" xr:uid="{8495D2AF-9E75-48D7-80D9-3078E2EABC17}"/>
    <cellStyle name="Comma 29 5" xfId="3826" xr:uid="{086D0029-0A0F-40C1-A09F-E18EC6BE9D9C}"/>
    <cellStyle name="Comma 29 5 2" xfId="8463" xr:uid="{D6C19982-5FB8-411C-BE8F-80B35849E687}"/>
    <cellStyle name="Comma 29 5 2 2" xfId="26005" xr:uid="{7C886B5E-93EE-4395-A4B7-B608CDB5EBEF}"/>
    <cellStyle name="Comma 29 5 2 3" xfId="34998" xr:uid="{DF353EAE-01E8-4054-BA9F-3320F18F4914}"/>
    <cellStyle name="Comma 29 5 2 4" xfId="18573" xr:uid="{F6974FE6-B3A7-46E3-A274-935DFB156B28}"/>
    <cellStyle name="Comma 29 5 2 5" xfId="13463" xr:uid="{A9AAA448-5574-41EE-A8AF-E231BBF0EC00}"/>
    <cellStyle name="Comma 29 5 3" xfId="21833" xr:uid="{0A493E6D-FC1D-4757-8822-F5902EEA77EC}"/>
    <cellStyle name="Comma 29 5 4" xfId="30848" xr:uid="{1D5A3713-69FF-463A-AEAF-09A649E323DC}"/>
    <cellStyle name="Comma 29 5 5" xfId="15893" xr:uid="{2D8C3503-82CE-420B-A74B-9915E0B519C7}"/>
    <cellStyle name="Comma 29 6" xfId="3130" xr:uid="{CD31C2D3-2750-4DB6-BF87-C699A85E3F8C}"/>
    <cellStyle name="Comma 29 6 2" xfId="7825" xr:uid="{303F067E-E36D-4ED3-AE51-7CA5F679F7FA}"/>
    <cellStyle name="Comma 29 6 2 2" xfId="34362" xr:uid="{32784AA7-3044-4F94-A48E-B2D36981F3A7}"/>
    <cellStyle name="Comma 29 6 2 3" xfId="25368" xr:uid="{F49AD2F4-1915-48EB-A79A-A8DC7F129F0A}"/>
    <cellStyle name="Comma 29 6 2 4" xfId="12847" xr:uid="{C13FBEC3-13B8-4F4B-AB70-84DD6CC7F92F}"/>
    <cellStyle name="Comma 29 6 3" xfId="21348" xr:uid="{CBEAB8A7-B608-4E9B-B500-6836FF80520F}"/>
    <cellStyle name="Comma 29 6 4" xfId="30363" xr:uid="{7389BEB2-2343-4923-8B82-1F0DBABA30F0}"/>
    <cellStyle name="Comma 29 6 5" xfId="17961" xr:uid="{36E1D5F4-8B0A-40EE-8963-BB5A43BE4883}"/>
    <cellStyle name="Comma 29 7" xfId="6006" xr:uid="{FBD6CB2D-DDC6-491C-9A5C-180255D7F096}"/>
    <cellStyle name="Comma 29 7 2" xfId="23566" xr:uid="{4629FB47-CBF2-405A-8453-4A20C3A5F134}"/>
    <cellStyle name="Comma 29 7 3" xfId="32564" xr:uid="{BC3BA9A3-6831-42BC-A11F-1172AFDFDD9F}"/>
    <cellStyle name="Comma 29 7 4" xfId="17045" xr:uid="{7E92EF23-1E00-4A4B-9E29-FE420E1BDEBE}"/>
    <cellStyle name="Comma 29 7 5" xfId="11352" xr:uid="{8039A210-0BBA-4FF0-A10B-85181503670E}"/>
    <cellStyle name="Comma 29 8" xfId="6575" xr:uid="{0AB7D162-B49D-4F55-B8CA-52ABE1FF615D}"/>
    <cellStyle name="Comma 29 8 2" xfId="33117" xr:uid="{C4324485-EA90-413C-8F76-64AD879F4C00}"/>
    <cellStyle name="Comma 29 8 3" xfId="24123" xr:uid="{7B8D9C45-90D1-45E7-8077-789970A94889}"/>
    <cellStyle name="Comma 29 8 4" xfId="11676" xr:uid="{775D24B0-D833-4B67-B33B-629BD6499FD1}"/>
    <cellStyle name="Comma 29 9" xfId="5929" xr:uid="{8C8D8A9B-E428-4C9B-9DFC-772762AF1257}"/>
    <cellStyle name="Comma 29 9 2" xfId="14653" xr:uid="{47EAF6F5-7356-4553-A2DF-84617A00CB0C}"/>
    <cellStyle name="Comma 29 9 2 2" xfId="36425" xr:uid="{D6FDCBF8-A5B0-4161-836B-E0C0EBEC2BA6}"/>
    <cellStyle name="Comma 29 9 3" xfId="32497" xr:uid="{BE16A263-8E5C-4964-A239-B39D8F8AB490}"/>
    <cellStyle name="Comma 29 9 4" xfId="23492" xr:uid="{2B8B9E3C-9F71-4FBB-88D4-2AA5CF643CF5}"/>
    <cellStyle name="Comma 298" xfId="141" xr:uid="{3CDA38E7-E647-4A2D-8BB0-888B2AB27123}"/>
    <cellStyle name="Comma 298 2" xfId="2223" xr:uid="{89B1FE41-182F-4EAC-BEB6-2CC39B55613B}"/>
    <cellStyle name="Comma 298 2 2" xfId="4891" xr:uid="{9B0F0390-3BD1-4F92-8846-86B0B023063D}"/>
    <cellStyle name="Comma 298 2 2 2" xfId="9195" xr:uid="{D230F75B-0FEC-45C9-9B52-DF6C2A37D9D3}"/>
    <cellStyle name="Comma 298 2 2 2 2" xfId="35724" xr:uid="{5DC71F06-EA49-4059-85EE-DDBE34248B75}"/>
    <cellStyle name="Comma 298 2 2 2 3" xfId="26731" xr:uid="{8EFF271F-9394-45F8-8B71-D1AD222ED55F}"/>
    <cellStyle name="Comma 298 2 2 2 4" xfId="13965" xr:uid="{C13DCCBA-DBFA-41DE-9699-7996B1245E2E}"/>
    <cellStyle name="Comma 298 2 2 3" xfId="18972" xr:uid="{2CDF0755-C2CF-43E8-97D1-FBB4031B983C}"/>
    <cellStyle name="Comma 298 2 3" xfId="6997" xr:uid="{6FDBA127-37EA-402E-8116-0442FD7D9AFE}"/>
    <cellStyle name="Comma 298 2 3 2" xfId="33535" xr:uid="{8B3CB6DB-A4AA-4E23-84F1-34CF88542D28}"/>
    <cellStyle name="Comma 298 2 3 3" xfId="24542" xr:uid="{06BEE8BD-4EF4-4184-9B8F-A2E565AEEA18}"/>
    <cellStyle name="Comma 298 2 3 4" xfId="12038" xr:uid="{679D2066-A1B0-4B0E-87AA-318664046D37}"/>
    <cellStyle name="Comma 298 2 4" xfId="16334" xr:uid="{7B9FD7C1-1582-46C9-8C5E-B70D9422C07C}"/>
    <cellStyle name="Comma 298 3" xfId="3028" xr:uid="{EFA61538-58F6-4EC6-B58F-1979DE474FED}"/>
    <cellStyle name="Comma 298 3 2" xfId="7726" xr:uid="{190B5713-262F-4DD5-AC8D-188C04657D98}"/>
    <cellStyle name="Comma 298 3 2 2" xfId="34263" xr:uid="{87F08019-A3F4-4BE1-80C5-36645438D9D3}"/>
    <cellStyle name="Comma 298 3 2 3" xfId="25269" xr:uid="{BD58BEDC-D8D6-4E61-9D56-30D431D96A5E}"/>
    <cellStyle name="Comma 298 3 2 4" xfId="12748" xr:uid="{FF85E780-0B6D-4019-8C4A-63746010F700}"/>
    <cellStyle name="Comma 298 3 3" xfId="17862" xr:uid="{5FD27B41-D7D8-4E65-9A2D-C1509465ED72}"/>
    <cellStyle name="Comma 298 4" xfId="5818" xr:uid="{F8CF69CF-60AF-42EE-8CC5-A0E1F3CEEC11}"/>
    <cellStyle name="Comma 298 4 2" xfId="32392" xr:uid="{E3F1927C-3387-4DD2-8FA8-420E1087638B}"/>
    <cellStyle name="Comma 298 4 3" xfId="23384" xr:uid="{D4C77631-E56B-4B6F-A96E-EAE57EC9A902}"/>
    <cellStyle name="Comma 298 4 4" xfId="11241" xr:uid="{F22BAC5D-30F3-4108-9135-79DB1C8E78C0}"/>
    <cellStyle name="Comma 298 5" xfId="15182" xr:uid="{2A17C5CA-20D5-4CEA-886D-5203FC42ADC3}"/>
    <cellStyle name="Comma 3" xfId="63" xr:uid="{6F18BDD6-9C06-4499-B4CB-F359F6290C42}"/>
    <cellStyle name="Comma 3 10" xfId="5609" xr:uid="{F7E79A21-F1F8-451D-8F8C-016F508622F4}"/>
    <cellStyle name="Comma 3 10 2" xfId="9875" xr:uid="{60D60477-042A-4FD8-ACC4-E37E918679DD}"/>
    <cellStyle name="Comma 3 10 2 2" xfId="36405" xr:uid="{0A317722-8F73-46CB-9E92-DE39787C1BE9}"/>
    <cellStyle name="Comma 3 10 2 3" xfId="27411" xr:uid="{E5A336EF-EC55-4FD1-876C-06F728DF25E5}"/>
    <cellStyle name="Comma 3 10 2 4" xfId="14634" xr:uid="{1B74B848-D85E-44F2-B575-10FD00E29952}"/>
    <cellStyle name="Comma 3 10 3" xfId="19617" xr:uid="{69ADB2DC-EE14-4A82-8B9F-C0DE04013438}"/>
    <cellStyle name="Comma 3 11" xfId="5726" xr:uid="{65DA2575-9ED0-44E9-9A48-997A3B42F387}"/>
    <cellStyle name="Comma 3 11 2" xfId="9941" xr:uid="{CDED5317-3D0A-4F71-932A-714C58868F8F}"/>
    <cellStyle name="Comma 3 11 2 2" xfId="36473" xr:uid="{77783E56-2715-4C6D-B14E-FCFECA8A899D}"/>
    <cellStyle name="Comma 3 11 2 3" xfId="27477" xr:uid="{75C4685C-4404-48A2-ADE7-DEA79F156641}"/>
    <cellStyle name="Comma 3 11 2 4" xfId="14697" xr:uid="{DA424CF0-7164-4801-A041-223D2B708574}"/>
    <cellStyle name="Comma 3 11 3" xfId="19678" xr:uid="{B3733187-9047-447F-A531-05177B671D7D}"/>
    <cellStyle name="Comma 3 12" xfId="5789" xr:uid="{FA4D77AB-57CF-43B9-86E8-93ABFC150225}"/>
    <cellStyle name="Comma 3 12 2" xfId="10793" xr:uid="{4B323F7D-5C34-429A-8403-571CDA849969}"/>
    <cellStyle name="Comma 3 12 2 2" xfId="37357" xr:uid="{5D0FA3BB-4D69-4A01-93DD-092BF87F5813}"/>
    <cellStyle name="Comma 3 12 2 3" xfId="28319" xr:uid="{11C21921-E7B8-4C5A-B219-45105EB1354F}"/>
    <cellStyle name="Comma 3 12 2 4" xfId="14996" xr:uid="{020301F3-BD29-4F0A-A71D-5ED5259455BB}"/>
    <cellStyle name="Comma 3 12 3" xfId="23356" xr:uid="{AE4F3851-D40F-49CC-A006-4225EEAEB898}"/>
    <cellStyle name="Comma 3 13" xfId="5954" xr:uid="{D4DB6B6C-0914-429D-97AE-F914A6660ACA}"/>
    <cellStyle name="Comma 3 13 2" xfId="14969" xr:uid="{AFDA7216-5958-43D6-AB5E-BB634CA8D307}"/>
    <cellStyle name="Comma 3 13 2 2" xfId="37092" xr:uid="{9524467C-608E-4F8F-B7D1-620148AA083E}"/>
    <cellStyle name="Comma 3 13 3" xfId="23516" xr:uid="{979C7CCD-7500-473C-ADFF-7FD9F8D98A78}"/>
    <cellStyle name="Comma 3 17" xfId="152" xr:uid="{35BC77B7-AD10-4505-B380-288F3FB9B1A9}"/>
    <cellStyle name="Comma 3 17 2" xfId="2227" xr:uid="{557FA7F0-3F3B-4773-803A-4FC0F6B9528B}"/>
    <cellStyle name="Comma 3 17 2 2" xfId="4895" xr:uid="{418B1D10-F227-44FC-93FE-FDA054BAFD04}"/>
    <cellStyle name="Comma 3 17 2 2 2" xfId="9199" xr:uid="{193C8405-FE43-4FB5-8485-7ABF89F6240C}"/>
    <cellStyle name="Comma 3 17 2 2 2 2" xfId="35728" xr:uid="{28AE5558-6503-4C4B-BDF5-16AB16CA5CAC}"/>
    <cellStyle name="Comma 3 17 2 2 2 3" xfId="26735" xr:uid="{509CF11D-CDFC-45E6-B96C-339632BF93CE}"/>
    <cellStyle name="Comma 3 17 2 2 2 4" xfId="13969" xr:uid="{D95C34E9-14F2-4507-B3BE-9E67EEB48F05}"/>
    <cellStyle name="Comma 3 17 2 2 3" xfId="18976" xr:uid="{D607E00A-383D-448D-A361-ECFECBC59E2E}"/>
    <cellStyle name="Comma 3 17 2 3" xfId="7001" xr:uid="{970B92C9-0EB4-46B0-9A70-DFD2202A01E2}"/>
    <cellStyle name="Comma 3 17 2 3 2" xfId="33539" xr:uid="{3609B50F-3275-40E1-B09C-C9CE6950E592}"/>
    <cellStyle name="Comma 3 17 2 3 3" xfId="24546" xr:uid="{474262B9-8269-4242-8E41-3A34E6381AC5}"/>
    <cellStyle name="Comma 3 17 2 3 4" xfId="12042" xr:uid="{ADF3530D-BC86-4834-831E-39A44C07811A}"/>
    <cellStyle name="Comma 3 17 2 4" xfId="16338" xr:uid="{6E4B8840-D20E-45FC-AA38-D625A8014253}"/>
    <cellStyle name="Comma 3 17 3" xfId="3032" xr:uid="{EFAD8CE7-993B-4720-84BA-A622AC83EA80}"/>
    <cellStyle name="Comma 3 17 3 2" xfId="7730" xr:uid="{EFA5A3FF-64E3-41C5-A3E2-4E2180DC7029}"/>
    <cellStyle name="Comma 3 17 3 2 2" xfId="34267" xr:uid="{03179A7C-C440-486E-9ECB-96717D2D1E3B}"/>
    <cellStyle name="Comma 3 17 3 2 3" xfId="25273" xr:uid="{8B4710AE-52C8-4FE1-8C24-EC82FF247792}"/>
    <cellStyle name="Comma 3 17 3 2 4" xfId="12752" xr:uid="{B2BB9BAA-2EFB-4AEC-B2C7-B3C188C09872}"/>
    <cellStyle name="Comma 3 17 3 3" xfId="17866" xr:uid="{7E56E9AA-5CF8-4427-B004-D7C72EAE933B}"/>
    <cellStyle name="Comma 3 17 4" xfId="5803" xr:uid="{6A06EE4A-3761-41D0-9AAD-C19FADC32565}"/>
    <cellStyle name="Comma 3 17 4 2" xfId="32379" xr:uid="{615B6D20-5C59-477A-B748-3FF5E8C397B4}"/>
    <cellStyle name="Comma 3 17 4 3" xfId="23369" xr:uid="{F6E92C0B-F5FF-4F5F-8C48-831FB4FA5ABF}"/>
    <cellStyle name="Comma 3 17 4 4" xfId="11234" xr:uid="{693771CD-5790-49AD-B4D5-65776115F931}"/>
    <cellStyle name="Comma 3 17 5" xfId="15186" xr:uid="{E5AB29FB-E0DF-4C2E-9DD9-EE529A034A36}"/>
    <cellStyle name="Comma 3 2" xfId="37" xr:uid="{08ED7F91-236A-4D3E-8B05-85D28236FB36}"/>
    <cellStyle name="Comma 3 2 10" xfId="5620" xr:uid="{837D12A8-4FAD-4A20-BAB6-5CCEF9AF880B}"/>
    <cellStyle name="Comma 3 2 10 2" xfId="9885" xr:uid="{3C0F3ABB-56F7-4EE9-8206-DBF5A5B5B306}"/>
    <cellStyle name="Comma 3 2 10 2 2" xfId="36415" xr:uid="{26CCD1D9-F292-4524-BFF7-0F99A65B3992}"/>
    <cellStyle name="Comma 3 2 10 2 3" xfId="27421" xr:uid="{47DDB83A-4836-4D83-9EAC-89CC16C3CFF2}"/>
    <cellStyle name="Comma 3 2 10 2 4" xfId="14644" xr:uid="{E0D56BA5-B426-4AE0-A849-19F1301A9346}"/>
    <cellStyle name="Comma 3 2 10 3" xfId="19627" xr:uid="{1623C152-E996-4C6D-8409-6643D3C4854D}"/>
    <cellStyle name="Comma 3 2 11" xfId="5714" xr:uid="{901C2D85-C4D2-4989-AF87-57EA23A9B671}"/>
    <cellStyle name="Comma 3 2 11 2" xfId="9933" xr:uid="{BC1B7AA9-3CD8-4E67-BBB4-C423AE176DC1}"/>
    <cellStyle name="Comma 3 2 11 2 2" xfId="36465" xr:uid="{D58EFD71-4212-44B7-9638-B398E02F66BE}"/>
    <cellStyle name="Comma 3 2 11 2 3" xfId="27469" xr:uid="{BECBF172-EBE0-479E-9316-8D620EF68D93}"/>
    <cellStyle name="Comma 3 2 11 2 4" xfId="14690" xr:uid="{6E3020E9-D85B-417E-95A5-74DD8C1EBC88}"/>
    <cellStyle name="Comma 3 2 11 3" xfId="23310" xr:uid="{207231F5-4EA6-4B6B-A970-EEA331D8F4C2}"/>
    <cellStyle name="Comma 3 2 11 4" xfId="32325" xr:uid="{588CD316-D2E0-461B-A877-86CEF894DB72}"/>
    <cellStyle name="Comma 3 2 11 5" xfId="19671" xr:uid="{3A6283AF-9139-4537-9223-137EAD2ED464}"/>
    <cellStyle name="Comma 3 2 12" xfId="5684" xr:uid="{22D0D07D-4DF8-4FBA-9F5B-5B7EB9AEFE2C}"/>
    <cellStyle name="Comma 3 2 12 2" xfId="9908" xr:uid="{51407C5E-550F-432F-B4B1-796399C56ABC}"/>
    <cellStyle name="Comma 3 2 12 2 2" xfId="36440" xr:uid="{54B04889-40BB-45D8-8F23-1B8C52E0CA1E}"/>
    <cellStyle name="Comma 3 2 12 2 3" xfId="27444" xr:uid="{FEB3088D-499A-4CA0-8BE3-C948FE900419}"/>
    <cellStyle name="Comma 3 2 12 2 4" xfId="14668" xr:uid="{3A694CD4-BA89-4F54-A65D-7F52AD9EF7D9}"/>
    <cellStyle name="Comma 3 2 12 3" xfId="19649" xr:uid="{582CF051-85F4-4BAF-A025-67D6AA3B33A5}"/>
    <cellStyle name="Comma 3 2 13" xfId="5814" xr:uid="{483DDEA2-5C1F-4193-B08F-F40F74F8A8A0}"/>
    <cellStyle name="Comma 3 2 13 2" xfId="32388" xr:uid="{6D832230-FA88-4DB5-93EA-6DC31DCDC107}"/>
    <cellStyle name="Comma 3 2 13 3" xfId="23380" xr:uid="{1C71F77E-677F-410E-8069-999F904C6D6D}"/>
    <cellStyle name="Comma 3 2 13 4" xfId="11238" xr:uid="{2C640934-5019-4D64-A74E-8D8CD04D7C38}"/>
    <cellStyle name="Comma 3 2 14" xfId="15136" xr:uid="{35D8AB24-095D-4948-88BD-E9B27489D226}"/>
    <cellStyle name="Comma 3 2 15" xfId="15152" xr:uid="{0DD09AF6-59A4-483D-98BE-BB40EF88963B}"/>
    <cellStyle name="Comma 3 2 2" xfId="306" xr:uid="{33F9BA0A-1F6C-488A-8BC6-38735D5FC9C3}"/>
    <cellStyle name="Comma 3 2 2 10" xfId="5951" xr:uid="{E3B55BA2-1167-4F61-BBB5-9ADA33CEA60E}"/>
    <cellStyle name="Comma 3 2 2 10 2" xfId="14982" xr:uid="{25C35C76-C380-4B2B-98BE-5EFD196B5E3D}"/>
    <cellStyle name="Comma 3 2 2 10 2 2" xfId="37206" xr:uid="{C528393E-A342-4AFB-93C5-00D41F211E7E}"/>
    <cellStyle name="Comma 3 2 2 10 3" xfId="23513" xr:uid="{1A1BF7E6-959A-44F7-8B26-66D2AACA5323}"/>
    <cellStyle name="Comma 3 2 2 11" xfId="15110" xr:uid="{129AAFB5-B750-4F68-B78D-453BFE694E2D}"/>
    <cellStyle name="Comma 3 2 2 2" xfId="611" xr:uid="{F140D5FB-FBF0-4434-AB17-70DC1E51C756}"/>
    <cellStyle name="Comma 3 2 2 2 2" xfId="1217" xr:uid="{951E2AC4-5332-4D0B-8C1D-091B0694E201}"/>
    <cellStyle name="Comma 3 2 2 2 2 2" xfId="1740" xr:uid="{4448C386-9144-4206-9BCA-9FABB2EE9A5E}"/>
    <cellStyle name="Comma 3 2 2 2 2 2 2" xfId="2703" xr:uid="{FF027C4D-2E24-4D44-A4FE-5802F9ED5FC9}"/>
    <cellStyle name="Comma 3 2 2 2 2 2 2 2" xfId="5325" xr:uid="{6CBBAB98-16DF-41F0-B066-635541990366}"/>
    <cellStyle name="Comma 3 2 2 2 2 2 2 2 2" xfId="9622" xr:uid="{985E6657-60D4-49FB-8196-27F1B89DF064}"/>
    <cellStyle name="Comma 3 2 2 2 2 2 2 2 2 2" xfId="36152" xr:uid="{B7F4492C-D560-4424-8672-C03E375D6448}"/>
    <cellStyle name="Comma 3 2 2 2 2 2 2 2 2 3" xfId="27158" xr:uid="{F547C819-3EA4-4C9A-AA57-BAA358C787A6}"/>
    <cellStyle name="Comma 3 2 2 2 2 2 2 2 2 4" xfId="14387" xr:uid="{A98DAE12-67DD-4C7B-A49C-EFE34D5D2FC5}"/>
    <cellStyle name="Comma 3 2 2 2 2 2 2 2 3" xfId="19374" xr:uid="{7D01F4BF-5736-4FFB-B676-3BF6FD14209C}"/>
    <cellStyle name="Comma 3 2 2 2 2 2 2 3" xfId="7434" xr:uid="{FAE04DCB-BE1A-481B-9DE5-0E4ACD4157DE}"/>
    <cellStyle name="Comma 3 2 2 2 2 2 2 3 2" xfId="33971" xr:uid="{F32176B0-1A32-4955-B42A-3D53A1C0E70C}"/>
    <cellStyle name="Comma 3 2 2 2 2 2 2 3 3" xfId="24977" xr:uid="{50FDA139-71DF-4AF0-AB9B-5D434B2DF11B}"/>
    <cellStyle name="Comma 3 2 2 2 2 2 2 3 4" xfId="12459" xr:uid="{BA660F80-D3FC-41AC-AC51-FBAB2AD4BEE8}"/>
    <cellStyle name="Comma 3 2 2 2 2 2 2 4" xfId="16751" xr:uid="{7DB1A6BD-805F-490F-BD15-19AFF721D7E4}"/>
    <cellStyle name="Comma 3 2 2 2 2 2 3" xfId="3452" xr:uid="{F207EE24-88A6-40B4-B658-3613F2B6488B}"/>
    <cellStyle name="Comma 3 2 2 2 2 2 3 2" xfId="8143" xr:uid="{0B490EEF-09D8-402C-AB1A-18DA92B2C30E}"/>
    <cellStyle name="Comma 3 2 2 2 2 2 3 2 2" xfId="34680" xr:uid="{16679FB8-AE6B-40B9-959D-1ACA228A0562}"/>
    <cellStyle name="Comma 3 2 2 2 2 2 3 2 3" xfId="25686" xr:uid="{29D008B4-9DB1-45EE-BF2E-7173966A656A}"/>
    <cellStyle name="Comma 3 2 2 2 2 2 3 2 4" xfId="13165" xr:uid="{29AF4115-BA02-4FD2-BA97-B2C9B34642EF}"/>
    <cellStyle name="Comma 3 2 2 2 2 2 3 3" xfId="18279" xr:uid="{071458EE-83BD-4A97-B959-C27A4B514B92}"/>
    <cellStyle name="Comma 3 2 2 2 2 2 4" xfId="6672" xr:uid="{06C4A160-9618-4C4D-B265-882313C0B147}"/>
    <cellStyle name="Comma 3 2 2 2 2 2 4 2" xfId="33211" xr:uid="{61D643BD-64AB-473E-8780-8F14B876F518}"/>
    <cellStyle name="Comma 3 2 2 2 2 2 4 3" xfId="24218" xr:uid="{450B9FCD-40AF-4DC1-82C0-0F0D8CB7ADBA}"/>
    <cellStyle name="Comma 3 2 2 2 2 2 4 4" xfId="11746" xr:uid="{6823F83A-D312-4F24-88F3-A574BA5E3A5C}"/>
    <cellStyle name="Comma 3 2 2 2 2 2 5" xfId="15599" xr:uid="{36BCA6FC-72A0-45AE-B979-022BC7F6069C}"/>
    <cellStyle name="Comma 3 2 2 2 2 3" xfId="2517" xr:uid="{4800893B-02E3-45F6-AA20-93CE4E3FF580}"/>
    <cellStyle name="Comma 3 2 2 2 2 3 2" xfId="5141" xr:uid="{810F8CC0-8EEB-4A49-A911-ED89BE020B57}"/>
    <cellStyle name="Comma 3 2 2 2 2 3 2 2" xfId="9438" xr:uid="{7778E121-F847-40A3-896C-144C3D31D463}"/>
    <cellStyle name="Comma 3 2 2 2 2 3 2 2 2" xfId="35968" xr:uid="{824C3024-0508-40C4-BF61-D7EC0EDC4163}"/>
    <cellStyle name="Comma 3 2 2 2 2 3 2 2 3" xfId="26974" xr:uid="{62714587-B3E2-4220-B12F-6380963C22C1}"/>
    <cellStyle name="Comma 3 2 2 2 2 3 2 2 4" xfId="14203" xr:uid="{2CFDC1B5-4952-469B-92D6-F726A830BB92}"/>
    <cellStyle name="Comma 3 2 2 2 2 3 2 3" xfId="19190" xr:uid="{6894FDBA-61E3-4419-BC82-33DFA6B2F8FD}"/>
    <cellStyle name="Comma 3 2 2 2 2 3 3" xfId="7250" xr:uid="{3EEAFCBB-8461-4DCA-AF37-7D0E75DF02CB}"/>
    <cellStyle name="Comma 3 2 2 2 2 3 3 2" xfId="33787" xr:uid="{570E6CEF-C1A7-4BF8-BCDB-E76AE48D23D4}"/>
    <cellStyle name="Comma 3 2 2 2 2 3 3 3" xfId="24793" xr:uid="{CAA57D01-D0CA-42CA-B2FC-363896F52321}"/>
    <cellStyle name="Comma 3 2 2 2 2 3 3 4" xfId="12275" xr:uid="{CC815B75-91A6-46DA-9B11-56719B9FC2DD}"/>
    <cellStyle name="Comma 3 2 2 2 2 3 4" xfId="16567" xr:uid="{E4E27F5A-00A9-41D4-AFB4-DE7D10C502A2}"/>
    <cellStyle name="Comma 3 2 2 2 2 4" xfId="3264" xr:uid="{5241B9CC-6E50-4D3E-9A0B-5E5D6DCBF396}"/>
    <cellStyle name="Comma 3 2 2 2 2 4 2" xfId="7959" xr:uid="{221DD567-E157-40B6-8D53-D62BC2207FA5}"/>
    <cellStyle name="Comma 3 2 2 2 2 4 2 2" xfId="34496" xr:uid="{2EAF39E5-10EF-45F1-8D4F-623B879D098E}"/>
    <cellStyle name="Comma 3 2 2 2 2 4 2 3" xfId="25502" xr:uid="{97644C9D-43D8-4710-B759-3F9602AFB25F}"/>
    <cellStyle name="Comma 3 2 2 2 2 4 2 4" xfId="12981" xr:uid="{7D9C7D5E-FBCC-42ED-B0DE-350829C4D604}"/>
    <cellStyle name="Comma 3 2 2 2 2 4 3" xfId="18095" xr:uid="{D268F8D9-82C3-42C1-A57B-08DFAAEB8FB9}"/>
    <cellStyle name="Comma 3 2 2 2 2 5" xfId="6322" xr:uid="{CED51947-7745-448C-94EA-AEBE010D668B}"/>
    <cellStyle name="Comma 3 2 2 2 2 5 2" xfId="32870" xr:uid="{4313BD6A-3086-4B00-90DC-C13A9FB0AA5E}"/>
    <cellStyle name="Comma 3 2 2 2 2 5 3" xfId="23873" xr:uid="{7E9693AD-56B9-4615-92A8-29282177765B}"/>
    <cellStyle name="Comma 3 2 2 2 2 5 4" xfId="11527" xr:uid="{7DBEDEF1-6D40-4108-AACD-94C815325F98}"/>
    <cellStyle name="Comma 3 2 2 2 2 6" xfId="15415" xr:uid="{59CD47B2-6718-4071-A9C9-F632C8A582DE}"/>
    <cellStyle name="Comma 3 2 2 2 3" xfId="2352" xr:uid="{102EFB8D-E818-4B96-B605-47999E8ECEF6}"/>
    <cellStyle name="Comma 3 2 2 2 3 2" xfId="4982" xr:uid="{DA5BA49C-4AC8-4936-9182-05E41CE96CD0}"/>
    <cellStyle name="Comma 3 2 2 2 3 2 2" xfId="9280" xr:uid="{CB725924-2E28-470C-A65A-B11AA0015883}"/>
    <cellStyle name="Comma 3 2 2 2 3 2 2 2" xfId="35810" xr:uid="{684C235B-4956-4657-953C-7B93C97CA1F5}"/>
    <cellStyle name="Comma 3 2 2 2 3 2 2 3" xfId="26816" xr:uid="{97AE6015-7290-430B-B185-DC52827F3A09}"/>
    <cellStyle name="Comma 3 2 2 2 3 2 2 4" xfId="14045" xr:uid="{2351BABA-3618-48D8-B3BF-56A7236E75AD}"/>
    <cellStyle name="Comma 3 2 2 2 3 2 3" xfId="19035" xr:uid="{B6B32E4C-C7A0-46AB-88CC-A15AA89E3CB2}"/>
    <cellStyle name="Comma 3 2 2 2 3 3" xfId="7091" xr:uid="{DA788E04-6517-4AE0-98A4-279545122331}"/>
    <cellStyle name="Comma 3 2 2 2 3 3 2" xfId="33628" xr:uid="{BDC1B0CD-D780-4B93-B25B-1F4A8ECD3E75}"/>
    <cellStyle name="Comma 3 2 2 2 3 3 3" xfId="24634" xr:uid="{C5C2B1EB-A36F-4EFF-8BF4-B6F64E452004}"/>
    <cellStyle name="Comma 3 2 2 2 3 3 4" xfId="12117" xr:uid="{E757315E-41B6-4A2B-B29F-9B1405DC0DF5}"/>
    <cellStyle name="Comma 3 2 2 2 3 4" xfId="16409" xr:uid="{38CE21E8-A4D9-4BA4-B68D-C6378FE20933}"/>
    <cellStyle name="Comma 3 2 2 2 4" xfId="3106" xr:uid="{E26A44AD-0D73-4BF7-A08A-C4E42E076325}"/>
    <cellStyle name="Comma 3 2 2 2 4 2" xfId="7801" xr:uid="{585DE342-43AF-49C3-A065-E9EE0A4A6DCD}"/>
    <cellStyle name="Comma 3 2 2 2 4 2 2" xfId="34338" xr:uid="{DFF01521-7B04-4748-B095-B4A91ACB0976}"/>
    <cellStyle name="Comma 3 2 2 2 4 2 3" xfId="25344" xr:uid="{A052BDBF-A926-4E92-9B9B-56103CBCFC12}"/>
    <cellStyle name="Comma 3 2 2 2 4 2 4" xfId="12823" xr:uid="{9E91117B-BBE7-4CB9-A85E-B6F9383915F0}"/>
    <cellStyle name="Comma 3 2 2 2 4 3" xfId="17937" xr:uid="{2FDF1AA6-CDFC-40A5-A740-E75AA6D19F30}"/>
    <cellStyle name="Comma 3 2 2 2 5" xfId="5975" xr:uid="{8DCEE44C-4A60-4703-8187-FB1BCE840B47}"/>
    <cellStyle name="Comma 3 2 2 2 5 2" xfId="32533" xr:uid="{B17229A6-6249-4666-BA2A-9C42A2D205C4}"/>
    <cellStyle name="Comma 3 2 2 2 5 3" xfId="23536" xr:uid="{22203C03-EC82-4C1A-B260-607B79B7413A}"/>
    <cellStyle name="Comma 3 2 2 2 5 4" xfId="11325" xr:uid="{4A7CFAFB-AD62-48AF-BD9C-67A80703FB65}"/>
    <cellStyle name="Comma 3 2 2 2 6" xfId="5998" xr:uid="{67638D98-2AB5-402D-BFF8-7922ACBE40F4}"/>
    <cellStyle name="Comma 3 2 2 2 6 2" xfId="14995" xr:uid="{0589E411-1029-439F-B73B-222F9802C6D8}"/>
    <cellStyle name="Comma 3 2 2 2 6 2 2" xfId="37353" xr:uid="{9A59B42F-A309-45F6-84DA-6FB1F6726FB6}"/>
    <cellStyle name="Comma 3 2 2 2 6 3" xfId="23558" xr:uid="{231F54CF-93B6-44A5-BA4E-2B15EFF0296D}"/>
    <cellStyle name="Comma 3 2 2 2 7" xfId="15257" xr:uid="{9308BE6C-0BDE-41C9-BF4E-D2612D196887}"/>
    <cellStyle name="Comma 3 2 2 3" xfId="1179" xr:uid="{01EFD308-B826-4C2E-A856-52AA94C924DE}"/>
    <cellStyle name="Comma 3 2 2 3 2" xfId="1714" xr:uid="{9F01F27A-9AE3-4F5D-9A6D-9218CBA2B39C}"/>
    <cellStyle name="Comma 3 2 2 3 2 2" xfId="2677" xr:uid="{8E1587AF-F9E0-473C-AF53-977B34DD9D5C}"/>
    <cellStyle name="Comma 3 2 2 3 2 2 2" xfId="5299" xr:uid="{C8142BDF-B276-483E-A653-8B74DACFB73C}"/>
    <cellStyle name="Comma 3 2 2 3 2 2 2 2" xfId="9596" xr:uid="{DA065C08-C39E-4299-A116-22ECE02C436A}"/>
    <cellStyle name="Comma 3 2 2 3 2 2 2 2 2" xfId="36126" xr:uid="{1EF8F3C6-8034-4109-A2A9-FB8D2FB921EE}"/>
    <cellStyle name="Comma 3 2 2 3 2 2 2 2 3" xfId="27132" xr:uid="{709C6C6A-72CB-4223-BFE7-10D946310F9D}"/>
    <cellStyle name="Comma 3 2 2 3 2 2 2 2 4" xfId="14361" xr:uid="{D2D82769-77CC-4B22-9632-1FC29ED51424}"/>
    <cellStyle name="Comma 3 2 2 3 2 2 2 3" xfId="19348" xr:uid="{D874332A-6990-4F87-BC8D-7F50DB0EDE91}"/>
    <cellStyle name="Comma 3 2 2 3 2 2 3" xfId="7408" xr:uid="{BB52D262-A4D1-4687-AE30-95F7D0E130BE}"/>
    <cellStyle name="Comma 3 2 2 3 2 2 3 2" xfId="33945" xr:uid="{7DE5224A-058F-42AC-A82D-D2D39C0D76D0}"/>
    <cellStyle name="Comma 3 2 2 3 2 2 3 3" xfId="24951" xr:uid="{C4D5ACDD-2978-4288-A095-BD8F65901BE4}"/>
    <cellStyle name="Comma 3 2 2 3 2 2 3 4" xfId="12433" xr:uid="{F9EFD779-B066-43E5-8720-F11C04C0EE00}"/>
    <cellStyle name="Comma 3 2 2 3 2 2 4" xfId="16725" xr:uid="{972E2C66-367A-45A0-9E45-FBBA03B9B38E}"/>
    <cellStyle name="Comma 3 2 2 3 2 3" xfId="3426" xr:uid="{DC02D84A-D168-4AB7-AE53-FC8B84FE07B2}"/>
    <cellStyle name="Comma 3 2 2 3 2 3 2" xfId="8117" xr:uid="{06B921E3-730A-4A30-89AE-036B00381B5E}"/>
    <cellStyle name="Comma 3 2 2 3 2 3 2 2" xfId="34654" xr:uid="{9123F27C-454A-4F6E-B37E-D1EF08240B65}"/>
    <cellStyle name="Comma 3 2 2 3 2 3 2 3" xfId="25660" xr:uid="{35769574-DFFC-4617-BC54-0426B41FBBC3}"/>
    <cellStyle name="Comma 3 2 2 3 2 3 2 4" xfId="13139" xr:uid="{9AB3683E-A3DD-417E-9C79-69328FEA16F6}"/>
    <cellStyle name="Comma 3 2 2 3 2 3 3" xfId="18253" xr:uid="{F4B07CA0-C017-4E0B-9EDF-CFAB3AEEBDD4}"/>
    <cellStyle name="Comma 3 2 2 3 2 4" xfId="6646" xr:uid="{23A5D129-98C9-46B0-BE6C-D5C256F09E07}"/>
    <cellStyle name="Comma 3 2 2 3 2 4 2" xfId="33185" xr:uid="{9F0E3ED7-8BEE-441B-B55D-F6128EFACE81}"/>
    <cellStyle name="Comma 3 2 2 3 2 4 3" xfId="24192" xr:uid="{1743E3AE-6E7D-4616-85A1-69D5FF45D4DB}"/>
    <cellStyle name="Comma 3 2 2 3 2 4 4" xfId="11720" xr:uid="{D4A3F066-F77A-4A38-BE9D-12B9C5AA3F4C}"/>
    <cellStyle name="Comma 3 2 2 3 2 5" xfId="15573" xr:uid="{BC5FE052-BEDB-4506-B5FF-E50004B51674}"/>
    <cellStyle name="Comma 3 2 2 3 3" xfId="2491" xr:uid="{D63764FE-51AE-4D09-A514-09DC89E7A895}"/>
    <cellStyle name="Comma 3 2 2 3 3 2" xfId="5115" xr:uid="{17A76EC0-9FEE-429C-A347-B437D13BBC5D}"/>
    <cellStyle name="Comma 3 2 2 3 3 2 2" xfId="9412" xr:uid="{ABFD583E-AAF2-4BF8-AA61-00504CD8A34F}"/>
    <cellStyle name="Comma 3 2 2 3 3 2 2 2" xfId="35942" xr:uid="{30641B4D-C2C7-47A3-B39B-9408BDC01861}"/>
    <cellStyle name="Comma 3 2 2 3 3 2 2 3" xfId="26948" xr:uid="{D3457C41-446F-4C5E-B86E-F8DCC1B5724F}"/>
    <cellStyle name="Comma 3 2 2 3 3 2 2 4" xfId="14177" xr:uid="{275386CC-3059-4AE0-A59F-E6A69935E35E}"/>
    <cellStyle name="Comma 3 2 2 3 3 2 3" xfId="19164" xr:uid="{00878067-9B0A-4D34-B4C4-E30B40AAD68B}"/>
    <cellStyle name="Comma 3 2 2 3 3 3" xfId="7224" xr:uid="{5F085D72-0C39-428E-8F70-16924C6A5005}"/>
    <cellStyle name="Comma 3 2 2 3 3 3 2" xfId="33761" xr:uid="{A577D03E-A133-40FA-8D7E-E77308CBF3FF}"/>
    <cellStyle name="Comma 3 2 2 3 3 3 3" xfId="24767" xr:uid="{B562D93A-A42F-42AC-BA25-2E2E02CBCD4B}"/>
    <cellStyle name="Comma 3 2 2 3 3 3 4" xfId="12249" xr:uid="{7BDFAC82-CC36-41A8-B9C9-E1735326A13E}"/>
    <cellStyle name="Comma 3 2 2 3 3 4" xfId="16541" xr:uid="{FCD28003-B75E-4DD5-A097-29E18E38F741}"/>
    <cellStyle name="Comma 3 2 2 3 4" xfId="3238" xr:uid="{A396B018-6D2F-449C-BCB2-39D7C37A1F74}"/>
    <cellStyle name="Comma 3 2 2 3 4 2" xfId="7933" xr:uid="{F1680BC6-A32B-4A9A-B5C5-FEAB0F23FB69}"/>
    <cellStyle name="Comma 3 2 2 3 4 2 2" xfId="34470" xr:uid="{76D529FF-B382-4AEC-9B0F-957AF47A3CE6}"/>
    <cellStyle name="Comma 3 2 2 3 4 2 3" xfId="25476" xr:uid="{DEDD4F64-DACA-47DE-BADE-A234E5052C0E}"/>
    <cellStyle name="Comma 3 2 2 3 4 2 4" xfId="12955" xr:uid="{F51E0B31-5489-4047-8743-E486B29DC2DE}"/>
    <cellStyle name="Comma 3 2 2 3 4 3" xfId="18069" xr:uid="{7CA27E16-6B5C-4B9D-90E5-3751D68B387C}"/>
    <cellStyle name="Comma 3 2 2 3 5" xfId="6296" xr:uid="{49B6848A-AF3A-4106-873A-954908F4EDDD}"/>
    <cellStyle name="Comma 3 2 2 3 5 2" xfId="32844" xr:uid="{029AE072-8E67-48BD-876F-66F27C45EA79}"/>
    <cellStyle name="Comma 3 2 2 3 5 3" xfId="23847" xr:uid="{08DC522B-E5E5-4660-9C1E-C7AC5E844614}"/>
    <cellStyle name="Comma 3 2 2 3 5 4" xfId="11501" xr:uid="{AA7D3DD2-B5D3-45EC-A8CA-EC25BC41F6BC}"/>
    <cellStyle name="Comma 3 2 2 3 6" xfId="15389" xr:uid="{24F8B87E-BDE0-448C-A6ED-FEE5FD19E21D}"/>
    <cellStyle name="Comma 3 2 2 4" xfId="2002" xr:uid="{BEFC96C7-DFB9-4805-B3AE-FE01AF5730CB}"/>
    <cellStyle name="Comma 3 2 2 4 2" xfId="2889" xr:uid="{2379000E-00A2-4D10-93D3-96EE36DB742E}"/>
    <cellStyle name="Comma 3 2 2 4 2 2" xfId="5511" xr:uid="{29FFA0B9-E065-429B-AE1C-AB34E4252A76}"/>
    <cellStyle name="Comma 3 2 2 4 2 2 2" xfId="9808" xr:uid="{79FCA809-F6AB-4CE1-AC2B-865414A3484C}"/>
    <cellStyle name="Comma 3 2 2 4 2 2 2 2" xfId="36338" xr:uid="{69AB1675-14CC-48EF-A859-40D718F32F8E}"/>
    <cellStyle name="Comma 3 2 2 4 2 2 2 3" xfId="27344" xr:uid="{BE9980E6-C2FC-4A36-8F5C-AC25001B242F}"/>
    <cellStyle name="Comma 3 2 2 4 2 2 2 4" xfId="14573" xr:uid="{07247BAD-0C59-4F89-B146-E464F7AFDA82}"/>
    <cellStyle name="Comma 3 2 2 4 2 2 3" xfId="19558" xr:uid="{49415D05-60A5-44A6-9DB6-7FA137648324}"/>
    <cellStyle name="Comma 3 2 2 4 2 3" xfId="7620" xr:uid="{A1B4238E-A0AD-401A-8DB6-7AC9AB8924B6}"/>
    <cellStyle name="Comma 3 2 2 4 2 3 2" xfId="34157" xr:uid="{25886932-C885-44A6-9D9C-A93A6DEA31F1}"/>
    <cellStyle name="Comma 3 2 2 4 2 3 3" xfId="25163" xr:uid="{5008E1C8-263D-433D-8624-1E38002608CE}"/>
    <cellStyle name="Comma 3 2 2 4 2 3 4" xfId="12645" xr:uid="{A8CD8DD1-A477-46BB-8496-32D0A7A7552B}"/>
    <cellStyle name="Comma 3 2 2 4 2 4" xfId="16937" xr:uid="{3B1110AF-E841-4C46-85E3-BD57F124A00E}"/>
    <cellStyle name="Comma 3 2 2 4 3" xfId="4770" xr:uid="{04A01577-3849-4918-A700-018D0840BEA7}"/>
    <cellStyle name="Comma 3 2 2 4 3 2" xfId="9093" xr:uid="{67B2D0B7-B8B0-4D65-A8F0-6385FF5569DE}"/>
    <cellStyle name="Comma 3 2 2 4 3 2 2" xfId="35624" xr:uid="{9C6BA7AA-C8CD-4F8F-9F86-B847961AEED1}"/>
    <cellStyle name="Comma 3 2 2 4 3 2 3" xfId="26629" xr:uid="{AB37C7EE-075F-4325-9614-6704EB5EDDF5}"/>
    <cellStyle name="Comma 3 2 2 4 3 2 4" xfId="13868" xr:uid="{1F653566-4890-4C16-8FF8-F91916A77AE9}"/>
    <cellStyle name="Comma 3 2 2 4 3 3" xfId="16237" xr:uid="{2A2562BA-B20D-4F87-8676-A7113C8E7009}"/>
    <cellStyle name="Comma 3 2 2 4 4" xfId="3638" xr:uid="{3C5E3E7B-83D6-4318-9A8A-7D1663C3F6C2}"/>
    <cellStyle name="Comma 3 2 2 4 4 2" xfId="8329" xr:uid="{C198D15C-25DD-4BA7-B767-4957FDE733AC}"/>
    <cellStyle name="Comma 3 2 2 4 4 2 2" xfId="34866" xr:uid="{597B69F1-56E4-4F38-8DBD-43276ECD2176}"/>
    <cellStyle name="Comma 3 2 2 4 4 2 3" xfId="25872" xr:uid="{EFC17346-2584-4869-B924-AE9DA71EB8A2}"/>
    <cellStyle name="Comma 3 2 2 4 4 2 4" xfId="13351" xr:uid="{E24F242B-8E79-4065-9B52-22E454BE3449}"/>
    <cellStyle name="Comma 3 2 2 4 4 3" xfId="18465" xr:uid="{11394661-FE3C-4053-9231-323E9F5C7185}"/>
    <cellStyle name="Comma 3 2 2 4 5" xfId="6865" xr:uid="{D361EC46-25D1-4D8E-9328-2CF76A6881EF}"/>
    <cellStyle name="Comma 3 2 2 4 5 2" xfId="33406" xr:uid="{62A83AD6-B4D5-4556-9B79-ED4F831051B2}"/>
    <cellStyle name="Comma 3 2 2 4 5 3" xfId="24411" xr:uid="{B6CEEE85-826E-4E39-B2B1-E3C346AC32A5}"/>
    <cellStyle name="Comma 3 2 2 4 5 4" xfId="11933" xr:uid="{F1BE5E86-B6BC-465B-A0C4-61F6D6A095A6}"/>
    <cellStyle name="Comma 3 2 2 4 6" xfId="15785" xr:uid="{64955F28-DD8B-4159-AB5F-F2FDFF96908B}"/>
    <cellStyle name="Comma 3 2 2 5" xfId="2312" xr:uid="{22CB0A8E-ABD4-4BE9-8EE9-4A34CE6D52D2}"/>
    <cellStyle name="Comma 3 2 2 5 2" xfId="4958" xr:uid="{18DAA414-0E76-4922-ABBA-0F250B386BC7}"/>
    <cellStyle name="Comma 3 2 2 5 2 2" xfId="9256" xr:uid="{35C2972B-5FBD-4798-B474-D0A41F772148}"/>
    <cellStyle name="Comma 3 2 2 5 2 2 2" xfId="35786" xr:uid="{C44FF470-F8D0-4C3E-A57D-F72DD523FF50}"/>
    <cellStyle name="Comma 3 2 2 5 2 2 3" xfId="26792" xr:uid="{7C7E8D35-87CE-4152-AC3E-6212E69DB12E}"/>
    <cellStyle name="Comma 3 2 2 5 2 2 4" xfId="14021" xr:uid="{4AB344BC-9A5A-4305-864C-149766B11F68}"/>
    <cellStyle name="Comma 3 2 2 5 2 3" xfId="16385" xr:uid="{911B7AF5-C056-443B-85E1-F32FE5B2BFC6}"/>
    <cellStyle name="Comma 3 2 2 5 3" xfId="3081" xr:uid="{B1816A32-7727-4F4F-8E38-BDFF237BD874}"/>
    <cellStyle name="Comma 3 2 2 5 3 2" xfId="7777" xr:uid="{4BEE9753-E38B-44B3-8BAA-4B2CF4800A65}"/>
    <cellStyle name="Comma 3 2 2 5 3 2 2" xfId="34314" xr:uid="{3E5B0BF8-E7A4-46DA-AAFA-E9EFBA07F799}"/>
    <cellStyle name="Comma 3 2 2 5 3 2 3" xfId="25320" xr:uid="{9DD40D34-80DA-4186-9101-D043737AFB62}"/>
    <cellStyle name="Comma 3 2 2 5 3 2 4" xfId="12799" xr:uid="{B388C6A6-0B1D-4D71-8B7A-DCF8D30E19F5}"/>
    <cellStyle name="Comma 3 2 2 5 3 3" xfId="17913" xr:uid="{2A7FB7C6-3FAB-4CA7-BC6B-B856EF10C552}"/>
    <cellStyle name="Comma 3 2 2 5 4" xfId="7065" xr:uid="{C41C48A7-F380-49C3-8A27-2262F1E70CB7}"/>
    <cellStyle name="Comma 3 2 2 5 4 2" xfId="33602" xr:uid="{09BD7B52-BE35-4A7A-B204-2A75D192E36A}"/>
    <cellStyle name="Comma 3 2 2 5 4 3" xfId="24609" xr:uid="{43B85851-8209-43C5-867D-FB1BA2425C35}"/>
    <cellStyle name="Comma 3 2 2 5 4 4" xfId="12092" xr:uid="{C65DC09E-0447-4206-9281-D4A13413AAF2}"/>
    <cellStyle name="Comma 3 2 2 5 5" xfId="15233" xr:uid="{037193E7-1EC5-4B34-A38C-4A2761D435F7}"/>
    <cellStyle name="Comma 3 2 2 6" xfId="2190" xr:uid="{45745BF3-CF29-45B2-B5F1-C329390668C2}"/>
    <cellStyle name="Comma 3 2 2 6 2" xfId="4861" xr:uid="{56279860-910C-4B4E-B1E4-B4FCDA218340}"/>
    <cellStyle name="Comma 3 2 2 6 2 2" xfId="9167" xr:uid="{FA3C288A-CD63-4C8E-8410-83AE135C6D94}"/>
    <cellStyle name="Comma 3 2 2 6 2 2 2" xfId="35696" xr:uid="{E6AED8F4-F120-4351-A3A7-46C56A5EFAD4}"/>
    <cellStyle name="Comma 3 2 2 6 2 2 3" xfId="26703" xr:uid="{90535EE5-B5C7-4B09-8F70-8D878FD449FC}"/>
    <cellStyle name="Comma 3 2 2 6 2 2 4" xfId="13938" xr:uid="{2FD39D99-8086-40ED-9022-05645B021C1A}"/>
    <cellStyle name="Comma 3 2 2 6 2 3" xfId="18946" xr:uid="{7A81A7DB-83D7-4A9D-8999-ADC5397550C1}"/>
    <cellStyle name="Comma 3 2 2 6 3" xfId="6968" xr:uid="{96F610B9-8EDB-4BC7-972C-C18F61889FA5}"/>
    <cellStyle name="Comma 3 2 2 6 3 2" xfId="33506" xr:uid="{658DA094-518A-42DE-984A-C5BD9C8389F8}"/>
    <cellStyle name="Comma 3 2 2 6 3 3" xfId="24513" xr:uid="{B7EFF3BD-E23C-4C8E-9385-C2D13310142A}"/>
    <cellStyle name="Comma 3 2 2 6 3 4" xfId="12011" xr:uid="{3DF7BB5B-6FC6-473C-A11B-17DC12221665}"/>
    <cellStyle name="Comma 3 2 2 6 4" xfId="16307" xr:uid="{1A151C52-9ECE-4D22-A256-965E60578898}"/>
    <cellStyle name="Comma 3 2 2 7" xfId="3001" xr:uid="{3A55BC4B-C594-4C80-B717-BE989736AB94}"/>
    <cellStyle name="Comma 3 2 2 7 2" xfId="7699" xr:uid="{005D5C46-D436-43F9-BF5D-EE57C8B36F15}"/>
    <cellStyle name="Comma 3 2 2 7 2 2" xfId="34236" xr:uid="{EA7CC61D-C18F-4D9E-8153-B14641CDC4CC}"/>
    <cellStyle name="Comma 3 2 2 7 2 3" xfId="25242" xr:uid="{5B4B6695-A508-4A2C-9B95-83B00B6010F8}"/>
    <cellStyle name="Comma 3 2 2 7 2 4" xfId="12721" xr:uid="{8FB845B7-8B6C-4FA7-BE97-8D8C623F24B7}"/>
    <cellStyle name="Comma 3 2 2 7 3" xfId="17835" xr:uid="{F9C68A9C-A09C-4873-87E5-384083E93B6E}"/>
    <cellStyle name="Comma 3 2 2 8" xfId="5755" xr:uid="{8EA7D128-E6AA-40DB-9CD8-4CC27A3E4309}"/>
    <cellStyle name="Comma 3 2 2 8 2" xfId="9965" xr:uid="{9454791E-E8D5-43E7-8904-7BCEFC7B05CE}"/>
    <cellStyle name="Comma 3 2 2 8 2 2" xfId="36497" xr:uid="{33276304-5F6E-4B84-86D7-7CB36F562F40}"/>
    <cellStyle name="Comma 3 2 2 8 2 3" xfId="27501" xr:uid="{CB1CEBA3-223F-4715-9593-202FF60CC633}"/>
    <cellStyle name="Comma 3 2 2 8 2 4" xfId="14720" xr:uid="{370099E1-E640-4A42-ADED-601061E6FBD2}"/>
    <cellStyle name="Comma 3 2 2 8 3" xfId="23336" xr:uid="{1617B7C0-F14D-45C4-A334-A30F5442918C}"/>
    <cellStyle name="Comma 3 2 2 8 4" xfId="32351" xr:uid="{C349CDC0-6548-40E1-8073-4E42F9BBF971}"/>
    <cellStyle name="Comma 3 2 2 8 5" xfId="19701" xr:uid="{500FF11B-C66D-46BC-9C22-4C30A8B1D63A}"/>
    <cellStyle name="Comma 3 2 2 9" xfId="5911" xr:uid="{EADED571-994A-462D-B17E-82EBED445015}"/>
    <cellStyle name="Comma 3 2 2 9 2" xfId="32481" xr:uid="{C189BCAA-8474-4DE3-8E71-AF5B5F16ED65}"/>
    <cellStyle name="Comma 3 2 2 9 3" xfId="23474" xr:uid="{B311A5CD-5346-4722-BEB0-E0ECAB0B0F90}"/>
    <cellStyle name="Comma 3 2 2 9 4" xfId="11299" xr:uid="{02003869-035F-4F27-8D64-9528A2A8278B}"/>
    <cellStyle name="Comma 3 2 3" xfId="660" xr:uid="{954A805F-8A6A-4B33-B001-CF29439E0796}"/>
    <cellStyle name="Comma 3 2 3 2" xfId="1262" xr:uid="{36AFD154-A3FF-4AD7-9988-0792108846E3}"/>
    <cellStyle name="Comma 3 2 3 2 2" xfId="1757" xr:uid="{2825DD01-4006-4D92-A3EE-4B3E14C71F90}"/>
    <cellStyle name="Comma 3 2 3 2 2 2" xfId="2720" xr:uid="{705AB142-54E9-4659-B165-F45A3FA62B0F}"/>
    <cellStyle name="Comma 3 2 3 2 2 2 2" xfId="5342" xr:uid="{F188736C-B35F-4CD1-9B9A-5A83542E0434}"/>
    <cellStyle name="Comma 3 2 3 2 2 2 2 2" xfId="9639" xr:uid="{63181A74-E579-4E20-AD3E-DB61C3FF6D7C}"/>
    <cellStyle name="Comma 3 2 3 2 2 2 2 2 2" xfId="36169" xr:uid="{17E0E228-DE76-464A-9726-6AE2118A81BC}"/>
    <cellStyle name="Comma 3 2 3 2 2 2 2 2 3" xfId="27175" xr:uid="{0D6DF476-9446-46DF-A7C8-57C4500E1584}"/>
    <cellStyle name="Comma 3 2 3 2 2 2 2 2 4" xfId="14404" xr:uid="{DFDF0842-DB51-4605-B2A4-ED9E173AC984}"/>
    <cellStyle name="Comma 3 2 3 2 2 2 2 3" xfId="19391" xr:uid="{19846E4C-DFCC-4239-9F8D-B177FE5F7F65}"/>
    <cellStyle name="Comma 3 2 3 2 2 2 3" xfId="7451" xr:uid="{48206844-A838-4FEE-8EA1-4A4D69304107}"/>
    <cellStyle name="Comma 3 2 3 2 2 2 3 2" xfId="33988" xr:uid="{239AEE0E-9AEE-4381-A8B7-2D467942543D}"/>
    <cellStyle name="Comma 3 2 3 2 2 2 3 3" xfId="24994" xr:uid="{76978A4B-6FAA-47F3-88BE-7EAD0719251E}"/>
    <cellStyle name="Comma 3 2 3 2 2 2 3 4" xfId="12476" xr:uid="{C652A1BE-D35A-49C8-8643-8FD4A112EFCC}"/>
    <cellStyle name="Comma 3 2 3 2 2 2 4" xfId="16768" xr:uid="{67F8BC39-24B4-4E7C-8A96-CEAAA4DDC8DC}"/>
    <cellStyle name="Comma 3 2 3 2 2 3" xfId="3469" xr:uid="{0502C4A7-7B84-432B-BC96-804429272FE4}"/>
    <cellStyle name="Comma 3 2 3 2 2 3 2" xfId="8160" xr:uid="{950C7FF1-F5E6-4781-BCE0-43328CF366A3}"/>
    <cellStyle name="Comma 3 2 3 2 2 3 2 2" xfId="34697" xr:uid="{E1C6B4D2-328F-4568-BC86-73817C11E958}"/>
    <cellStyle name="Comma 3 2 3 2 2 3 2 3" xfId="25703" xr:uid="{9DF779AC-D798-4E1B-88DD-205B5D48D391}"/>
    <cellStyle name="Comma 3 2 3 2 2 3 2 4" xfId="13182" xr:uid="{19613472-4FB2-4C89-8507-22B473174C9B}"/>
    <cellStyle name="Comma 3 2 3 2 2 3 3" xfId="18296" xr:uid="{BD7C231A-888F-407E-962D-88C7C7019741}"/>
    <cellStyle name="Comma 3 2 3 2 2 4" xfId="6689" xr:uid="{B8F98BB2-F4F1-487B-80C3-249EED829A3A}"/>
    <cellStyle name="Comma 3 2 3 2 2 4 2" xfId="33228" xr:uid="{C3E6BF33-4436-481C-B068-6FB443C46CA4}"/>
    <cellStyle name="Comma 3 2 3 2 2 4 3" xfId="24235" xr:uid="{A565E90B-A13B-4096-B650-AC7E49E9DE30}"/>
    <cellStyle name="Comma 3 2 3 2 2 4 4" xfId="11763" xr:uid="{880ECFD6-0A7B-46E8-BD14-8E76E74B951A}"/>
    <cellStyle name="Comma 3 2 3 2 2 5" xfId="15616" xr:uid="{0F3BAE39-CDDE-4BAB-BEFE-944DDB87B152}"/>
    <cellStyle name="Comma 3 2 3 2 3" xfId="2535" xr:uid="{D6568199-E19D-4F77-907E-47D81AF62F16}"/>
    <cellStyle name="Comma 3 2 3 2 3 2" xfId="5158" xr:uid="{5F221567-BE0C-49ED-B2BC-C35DC8186FCE}"/>
    <cellStyle name="Comma 3 2 3 2 3 2 2" xfId="9455" xr:uid="{CC2E15B4-D572-4114-967D-D82E3BEC1C2D}"/>
    <cellStyle name="Comma 3 2 3 2 3 2 2 2" xfId="35985" xr:uid="{224E6855-E15C-415A-B8A4-A5B8DECC422D}"/>
    <cellStyle name="Comma 3 2 3 2 3 2 2 3" xfId="26991" xr:uid="{FC525370-2701-4297-BDAE-EE65F7C1365F}"/>
    <cellStyle name="Comma 3 2 3 2 3 2 2 4" xfId="14220" xr:uid="{AB5FCC20-C8EA-4ED0-942A-5C6EBEE01260}"/>
    <cellStyle name="Comma 3 2 3 2 3 2 3" xfId="19207" xr:uid="{9F8393C0-FA96-47DF-B002-0F2F93F4AC19}"/>
    <cellStyle name="Comma 3 2 3 2 3 3" xfId="7267" xr:uid="{45C3B053-49DD-472A-9470-28959B0D4F77}"/>
    <cellStyle name="Comma 3 2 3 2 3 3 2" xfId="33804" xr:uid="{E4F4FF6A-B6E2-406E-8CE3-C614A70A5B84}"/>
    <cellStyle name="Comma 3 2 3 2 3 3 3" xfId="24810" xr:uid="{D43A16A7-4BB0-4696-8A00-941D90E22676}"/>
    <cellStyle name="Comma 3 2 3 2 3 3 4" xfId="12292" xr:uid="{B8FF9D1A-7FA4-459E-A3D9-ADEC72C8DC33}"/>
    <cellStyle name="Comma 3 2 3 2 3 4" xfId="16584" xr:uid="{0013C584-C8E3-42FB-BBE0-552043D6D6C9}"/>
    <cellStyle name="Comma 3 2 3 2 4" xfId="3282" xr:uid="{F74CB3C7-570B-4BE9-81F8-56FE1EAB7957}"/>
    <cellStyle name="Comma 3 2 3 2 4 2" xfId="7976" xr:uid="{427089F8-686E-4EF8-8AB5-6D9524385C31}"/>
    <cellStyle name="Comma 3 2 3 2 4 2 2" xfId="34513" xr:uid="{25A99CAB-C4E9-46DF-A274-AB05E208833F}"/>
    <cellStyle name="Comma 3 2 3 2 4 2 3" xfId="25519" xr:uid="{6B7F17FA-5FCF-4FBA-9937-AF9262A6A9E6}"/>
    <cellStyle name="Comma 3 2 3 2 4 2 4" xfId="12998" xr:uid="{7EFC06AF-4832-482A-9C2C-822A99BEDC51}"/>
    <cellStyle name="Comma 3 2 3 2 4 3" xfId="18112" xr:uid="{1BE3F665-9559-464D-9AF7-379495A71D84}"/>
    <cellStyle name="Comma 3 2 3 2 5" xfId="6351" xr:uid="{7E23AED2-95C8-4F2E-A0A7-523D8401F39D}"/>
    <cellStyle name="Comma 3 2 3 2 5 2" xfId="32900" xr:uid="{F82A70D5-E349-4D54-882A-63B74405A149}"/>
    <cellStyle name="Comma 3 2 3 2 5 3" xfId="23902" xr:uid="{02A2D18A-8879-45C6-A576-55CC55BC2E73}"/>
    <cellStyle name="Comma 3 2 3 2 5 4" xfId="11549" xr:uid="{AB4E900D-A648-4004-9FF9-0913B5BCF8A7}"/>
    <cellStyle name="Comma 3 2 3 2 6" xfId="15432" xr:uid="{C9D1754B-C37E-45F1-9B11-37F08A9D9772}"/>
    <cellStyle name="Comma 3 2 3 3" xfId="1693" xr:uid="{D3EBD1FC-3106-4A40-B22C-053C556F7B9D}"/>
    <cellStyle name="Comma 3 2 3 3 2" xfId="2656" xr:uid="{C2CE9210-C2E2-4DFE-97B7-4037A4D62738}"/>
    <cellStyle name="Comma 3 2 3 3 2 2" xfId="5278" xr:uid="{D11F948C-9010-4A2E-A6DA-32B3963C8F5E}"/>
    <cellStyle name="Comma 3 2 3 3 2 2 2" xfId="9575" xr:uid="{55C759F9-FC24-469B-BD2A-6D4E4A13ED3E}"/>
    <cellStyle name="Comma 3 2 3 3 2 2 2 2" xfId="36105" xr:uid="{FB08B50D-3948-426A-9E4D-DBD07B40A3E3}"/>
    <cellStyle name="Comma 3 2 3 3 2 2 2 3" xfId="27111" xr:uid="{98B4D0EC-193A-4017-B984-908E656DAC0F}"/>
    <cellStyle name="Comma 3 2 3 3 2 2 2 4" xfId="14340" xr:uid="{D597A017-D362-4C5A-8FA4-B195A481719E}"/>
    <cellStyle name="Comma 3 2 3 3 2 2 3" xfId="19327" xr:uid="{1DD544C4-F548-461B-9811-56803C1BB56A}"/>
    <cellStyle name="Comma 3 2 3 3 2 3" xfId="7387" xr:uid="{630F1F9C-BEB3-4E0A-B1B5-1CFE5A1C1BDC}"/>
    <cellStyle name="Comma 3 2 3 3 2 3 2" xfId="33924" xr:uid="{36B15273-E9CF-4A70-AC5E-BFFB9F2842FD}"/>
    <cellStyle name="Comma 3 2 3 3 2 3 3" xfId="24930" xr:uid="{6ABA33A3-B89F-4FF7-AF40-CAA0E8A05390}"/>
    <cellStyle name="Comma 3 2 3 3 2 3 4" xfId="12412" xr:uid="{A3451FD2-D3F3-4802-879A-110CD658E490}"/>
    <cellStyle name="Comma 3 2 3 3 2 4" xfId="16704" xr:uid="{6CBBF17F-A3D8-4938-B573-D7701C809AC1}"/>
    <cellStyle name="Comma 3 2 3 3 3" xfId="3405" xr:uid="{97B545D6-65CD-45B1-92A3-DA35F301510C}"/>
    <cellStyle name="Comma 3 2 3 3 3 2" xfId="8096" xr:uid="{E973732D-08AC-4614-BA03-B255EF3FEEEC}"/>
    <cellStyle name="Comma 3 2 3 3 3 2 2" xfId="34633" xr:uid="{B382DE1C-2FBB-4690-8C56-2172EB354694}"/>
    <cellStyle name="Comma 3 2 3 3 3 2 3" xfId="25639" xr:uid="{542695DB-E0E5-44AA-9DE5-91C2A81E529D}"/>
    <cellStyle name="Comma 3 2 3 3 3 2 4" xfId="13118" xr:uid="{B43A9DC5-F958-467D-B189-0F151EE74905}"/>
    <cellStyle name="Comma 3 2 3 3 3 3" xfId="18232" xr:uid="{D0DF2EF6-58D0-4C8D-9166-2D1DD19D9B52}"/>
    <cellStyle name="Comma 3 2 3 3 4" xfId="6625" xr:uid="{BB4B1A24-8430-4CAB-8174-F1CD0E11C6CA}"/>
    <cellStyle name="Comma 3 2 3 3 4 2" xfId="33164" xr:uid="{B1DDCC00-3A17-4464-9A57-2E426F417B12}"/>
    <cellStyle name="Comma 3 2 3 3 4 3" xfId="24171" xr:uid="{3B21CC1F-05CB-4AF4-A92F-99C66E4E657E}"/>
    <cellStyle name="Comma 3 2 3 3 4 4" xfId="11699" xr:uid="{30169CAE-C379-4461-BDAE-A4FDA5528531}"/>
    <cellStyle name="Comma 3 2 3 3 5" xfId="15552" xr:uid="{8A21191F-603D-4952-BEA5-FD99E0A68DDD}"/>
    <cellStyle name="Comma 3 2 3 4" xfId="2003" xr:uid="{29CB0BD5-3212-46BD-8828-5114495D263C}"/>
    <cellStyle name="Comma 3 2 3 4 2" xfId="2890" xr:uid="{C92810ED-8DB3-4E96-9679-17494C1C4250}"/>
    <cellStyle name="Comma 3 2 3 4 2 2" xfId="5512" xr:uid="{F234D02D-B37F-49C8-A7C4-E65F6F36AC9D}"/>
    <cellStyle name="Comma 3 2 3 4 2 2 2" xfId="9809" xr:uid="{910AC64B-63FE-4CE7-A563-AF9D2BAF2808}"/>
    <cellStyle name="Comma 3 2 3 4 2 2 2 2" xfId="36339" xr:uid="{8B23E69D-DFAC-4A47-852F-FF7CE3A11BB8}"/>
    <cellStyle name="Comma 3 2 3 4 2 2 2 3" xfId="27345" xr:uid="{377A4DE1-CDE2-4681-987C-E078C8AC15E2}"/>
    <cellStyle name="Comma 3 2 3 4 2 2 2 4" xfId="14574" xr:uid="{E3E0DD8F-A4F6-42BD-A21E-79D57F5022A0}"/>
    <cellStyle name="Comma 3 2 3 4 2 2 3" xfId="19559" xr:uid="{E2D69E98-42AB-4FEA-B741-D0252B2FDDB3}"/>
    <cellStyle name="Comma 3 2 3 4 2 3" xfId="7621" xr:uid="{685C64C2-D32D-4CA1-8262-CB6628E0410F}"/>
    <cellStyle name="Comma 3 2 3 4 2 3 2" xfId="34158" xr:uid="{2425B29C-3BCD-4128-88A7-A46B27949BAB}"/>
    <cellStyle name="Comma 3 2 3 4 2 3 3" xfId="25164" xr:uid="{5A1BEC8A-F7AE-4D54-9B12-8E85C5E18A60}"/>
    <cellStyle name="Comma 3 2 3 4 2 3 4" xfId="12646" xr:uid="{C2A48483-D05C-4574-AF4D-A6BAE116BD74}"/>
    <cellStyle name="Comma 3 2 3 4 2 4" xfId="16938" xr:uid="{2FD68E1A-2D92-4016-B5A1-B5ACA22CA8F8}"/>
    <cellStyle name="Comma 3 2 3 4 3" xfId="4771" xr:uid="{C2156BF2-AD7E-4092-B916-7D83C5B6CDBB}"/>
    <cellStyle name="Comma 3 2 3 4 3 2" xfId="9094" xr:uid="{091D816D-00CD-45FF-9781-C62A2495B446}"/>
    <cellStyle name="Comma 3 2 3 4 3 2 2" xfId="35625" xr:uid="{C1C06CC3-BD7B-440D-B552-C2D59F0C4E97}"/>
    <cellStyle name="Comma 3 2 3 4 3 2 3" xfId="26630" xr:uid="{03BF8913-8A62-4912-85EC-ECA676542568}"/>
    <cellStyle name="Comma 3 2 3 4 3 2 4" xfId="13869" xr:uid="{7D8A71E8-1697-4B68-ADB4-20549447DF03}"/>
    <cellStyle name="Comma 3 2 3 4 3 3" xfId="16238" xr:uid="{05987A84-5DE3-4FAD-82AA-DA728E4ADF5F}"/>
    <cellStyle name="Comma 3 2 3 4 4" xfId="3639" xr:uid="{A7ACE080-061F-4F42-A84A-D5C0D86671F9}"/>
    <cellStyle name="Comma 3 2 3 4 4 2" xfId="8330" xr:uid="{C827B148-0B4B-43F2-BBA2-2CDB0D9E1156}"/>
    <cellStyle name="Comma 3 2 3 4 4 2 2" xfId="34867" xr:uid="{A5DD9041-B866-443B-9423-E3189006BF4E}"/>
    <cellStyle name="Comma 3 2 3 4 4 2 3" xfId="25873" xr:uid="{0CE6BA20-1341-4217-8E07-CC2976CD131F}"/>
    <cellStyle name="Comma 3 2 3 4 4 2 4" xfId="13352" xr:uid="{31395369-FFEF-49C4-81FF-A92907420F5A}"/>
    <cellStyle name="Comma 3 2 3 4 4 3" xfId="18466" xr:uid="{E01DF666-4F65-411D-8438-ED95D501C76B}"/>
    <cellStyle name="Comma 3 2 3 4 5" xfId="6866" xr:uid="{C48D4540-E6A9-4CE0-AD8A-42E058A3FB7B}"/>
    <cellStyle name="Comma 3 2 3 4 5 2" xfId="33407" xr:uid="{9783C69A-AE02-4B34-989D-BBE9525815E3}"/>
    <cellStyle name="Comma 3 2 3 4 5 3" xfId="24412" xr:uid="{ABE24B09-EBC8-4B99-8AC5-43414697B993}"/>
    <cellStyle name="Comma 3 2 3 4 5 4" xfId="11934" xr:uid="{B599974C-1A45-4AD4-8AA1-C19A036674AA}"/>
    <cellStyle name="Comma 3 2 3 4 6" xfId="15786" xr:uid="{0F01C195-8D83-47E4-8FB3-87D8E406C732}"/>
    <cellStyle name="Comma 3 2 3 5" xfId="2372" xr:uid="{A55AE291-DFBE-445E-BFC0-E0B76F56A2AA}"/>
    <cellStyle name="Comma 3 2 3 5 2" xfId="5001" xr:uid="{0A088494-B491-405A-A547-0B18005EF1EA}"/>
    <cellStyle name="Comma 3 2 3 5 2 2" xfId="9299" xr:uid="{4960B414-D55E-4B1B-A603-6C918B5557C8}"/>
    <cellStyle name="Comma 3 2 3 5 2 2 2" xfId="35829" xr:uid="{5786BB40-C958-45A9-8D7D-6960CEF28B8F}"/>
    <cellStyle name="Comma 3 2 3 5 2 2 3" xfId="26835" xr:uid="{9363B1CD-026F-460D-89F0-090C018E7A19}"/>
    <cellStyle name="Comma 3 2 3 5 2 2 4" xfId="14064" xr:uid="{107470B9-5472-465B-AD99-8CE03164DB5D}"/>
    <cellStyle name="Comma 3 2 3 5 2 3" xfId="16428" xr:uid="{2BC67CFE-56A0-419D-9390-191E4A1F0D5E}"/>
    <cellStyle name="Comma 3 2 3 5 3" xfId="3125" xr:uid="{595DAC53-D453-4DBA-B97E-60FADDFCA067}"/>
    <cellStyle name="Comma 3 2 3 5 3 2" xfId="7820" xr:uid="{5806A60D-60C0-4593-9031-59F633162223}"/>
    <cellStyle name="Comma 3 2 3 5 3 2 2" xfId="34357" xr:uid="{EB2FCBBA-79A6-46C5-AEDD-85BFEDD86752}"/>
    <cellStyle name="Comma 3 2 3 5 3 2 3" xfId="25363" xr:uid="{E5FE06A0-17C6-4F9A-8EF1-FFAC8FD67178}"/>
    <cellStyle name="Comma 3 2 3 5 3 2 4" xfId="12842" xr:uid="{EE6B67EC-0011-4650-87A3-F26A9B7FCCC9}"/>
    <cellStyle name="Comma 3 2 3 5 3 3" xfId="17956" xr:uid="{53CBC2FE-3993-4CFE-B060-407FB3016646}"/>
    <cellStyle name="Comma 3 2 3 5 4" xfId="7110" xr:uid="{70D0A461-259A-4BAD-A6C2-3B5047E769B9}"/>
    <cellStyle name="Comma 3 2 3 5 4 2" xfId="33647" xr:uid="{3B1510DD-BD9A-414A-973C-257031C410E8}"/>
    <cellStyle name="Comma 3 2 3 5 4 3" xfId="24653" xr:uid="{952C6C70-8654-4C90-A255-7B421B5FD38D}"/>
    <cellStyle name="Comma 3 2 3 5 4 4" xfId="12136" xr:uid="{C61D44CF-84CE-439F-91E9-BE14A8B091F5}"/>
    <cellStyle name="Comma 3 2 3 5 5" xfId="15276" xr:uid="{8FBAA0E4-9C5A-4805-988F-59C69EB2FBDD}"/>
    <cellStyle name="Comma 3 2 3 6" xfId="2191" xr:uid="{842C473A-B258-485F-9EB1-50750C6ABFA4}"/>
    <cellStyle name="Comma 3 2 3 6 2" xfId="4862" xr:uid="{C87D03D9-6873-45B1-9316-3BEEBBB0EFAE}"/>
    <cellStyle name="Comma 3 2 3 6 2 2" xfId="9168" xr:uid="{1F25E01B-9F48-4BC7-94B6-E8B835024670}"/>
    <cellStyle name="Comma 3 2 3 6 2 2 2" xfId="35697" xr:uid="{0DB85BA6-FBCF-4D45-9B6C-9591D570A4CC}"/>
    <cellStyle name="Comma 3 2 3 6 2 2 3" xfId="26704" xr:uid="{4CE4E0A7-C275-41BC-9B2C-F66224722021}"/>
    <cellStyle name="Comma 3 2 3 6 2 2 4" xfId="13939" xr:uid="{6711C7FD-89C5-455C-B2F2-FAFD4D6089D1}"/>
    <cellStyle name="Comma 3 2 3 6 2 3" xfId="18947" xr:uid="{999EA78B-1B6D-4767-A23A-47FBFC7CDCF8}"/>
    <cellStyle name="Comma 3 2 3 6 3" xfId="6969" xr:uid="{B1456B35-5DDC-4AB8-ABD0-7A4DCAE60807}"/>
    <cellStyle name="Comma 3 2 3 6 3 2" xfId="33507" xr:uid="{ED31B0AD-71E5-4427-A3F4-0DC1BEC55380}"/>
    <cellStyle name="Comma 3 2 3 6 3 3" xfId="24514" xr:uid="{2E40570C-A0D7-4097-ABDE-90109F815DEE}"/>
    <cellStyle name="Comma 3 2 3 6 3 4" xfId="12012" xr:uid="{D6748E56-FCB0-49E5-8A4D-FCDC5EFD77EB}"/>
    <cellStyle name="Comma 3 2 3 6 4" xfId="16308" xr:uid="{B0E193C6-7AAA-40B7-A611-DE8CB0D11F8A}"/>
    <cellStyle name="Comma 3 2 3 7" xfId="3002" xr:uid="{48E2626E-6A4C-4333-8203-FDA506825499}"/>
    <cellStyle name="Comma 3 2 3 7 2" xfId="7700" xr:uid="{B449D455-D81C-473F-BC8B-ECDAD3EC50E4}"/>
    <cellStyle name="Comma 3 2 3 7 2 2" xfId="34237" xr:uid="{5FE774F6-56F8-4044-BC5C-95DB808363B1}"/>
    <cellStyle name="Comma 3 2 3 7 2 3" xfId="25243" xr:uid="{C9036CD5-9C37-448E-8D1D-21FDF4DD38F7}"/>
    <cellStyle name="Comma 3 2 3 7 2 4" xfId="12722" xr:uid="{1588E413-822F-4CFC-8EF9-6CEC8E670365}"/>
    <cellStyle name="Comma 3 2 3 7 3" xfId="17836" xr:uid="{F2809945-C518-4F8B-9AA5-183423AD1738}"/>
    <cellStyle name="Comma 3 2 3 8" xfId="5997" xr:uid="{0BA74AF2-8932-4A22-9146-1122C8C4530A}"/>
    <cellStyle name="Comma 3 2 3 8 2" xfId="32556" xr:uid="{73B7FC3F-8BC8-45B4-A9DC-22EC27941B9C}"/>
    <cellStyle name="Comma 3 2 3 8 3" xfId="23557" xr:uid="{86CC4C47-7D4C-45ED-B909-D1BB85420D42}"/>
    <cellStyle name="Comma 3 2 3 8 4" xfId="11347" xr:uid="{BBDB9870-619D-4EAA-B5E8-3A876E0E9046}"/>
    <cellStyle name="Comma 3 2 3 9" xfId="15150" xr:uid="{E9DDAB69-960C-4310-A6DF-53100EA13EC6}"/>
    <cellStyle name="Comma 3 2 4" xfId="305" xr:uid="{5CB92B1E-41CA-4898-B260-D5A0DE47E6F3}"/>
    <cellStyle name="Comma 3 2 4 2" xfId="2004" xr:uid="{8B562AF2-0814-40F4-8AEA-3CEA510DDFED}"/>
    <cellStyle name="Comma 3 2 4 2 2" xfId="2891" xr:uid="{9037DAA5-670A-4DD8-B0BF-62A64D2D4350}"/>
    <cellStyle name="Comma 3 2 4 2 2 2" xfId="5513" xr:uid="{D237284C-ED79-4F4B-B2C6-309B9746FAD1}"/>
    <cellStyle name="Comma 3 2 4 2 2 2 2" xfId="9810" xr:uid="{4DF1259B-2EAF-4648-8A22-7747F733EFA8}"/>
    <cellStyle name="Comma 3 2 4 2 2 2 2 2" xfId="36340" xr:uid="{54FF88E3-61B1-4684-9F0F-5DC0AD1B1789}"/>
    <cellStyle name="Comma 3 2 4 2 2 2 2 3" xfId="27346" xr:uid="{AF122A10-1CED-4F0D-81B7-7F3E68E8E348}"/>
    <cellStyle name="Comma 3 2 4 2 2 2 2 4" xfId="14575" xr:uid="{A9D9B60D-08F1-4266-93CC-879F455D51C0}"/>
    <cellStyle name="Comma 3 2 4 2 2 2 3" xfId="19560" xr:uid="{3E19DCF7-BB2F-456F-A103-FCE418CD5A71}"/>
    <cellStyle name="Comma 3 2 4 2 2 3" xfId="7622" xr:uid="{6B603B23-EA74-427E-9847-CF8E1D3E7844}"/>
    <cellStyle name="Comma 3 2 4 2 2 3 2" xfId="34159" xr:uid="{3BFFE721-736F-408A-A587-4797E9CE79B5}"/>
    <cellStyle name="Comma 3 2 4 2 2 3 3" xfId="25165" xr:uid="{88DDFC16-80A9-4616-8ACC-0537595D5FF3}"/>
    <cellStyle name="Comma 3 2 4 2 2 3 4" xfId="12647" xr:uid="{CEF72D46-3CBA-4F80-B3B6-95DCDB095DA8}"/>
    <cellStyle name="Comma 3 2 4 2 2 4" xfId="16939" xr:uid="{7F13C5E4-193E-4709-BF09-4427B3EECB59}"/>
    <cellStyle name="Comma 3 2 4 2 3" xfId="4772" xr:uid="{2B7B99C1-86DF-4FBF-B354-A3C61946ED68}"/>
    <cellStyle name="Comma 3 2 4 2 3 2" xfId="9095" xr:uid="{E4A2E572-8153-48C1-90E3-A005C55B8182}"/>
    <cellStyle name="Comma 3 2 4 2 3 2 2" xfId="35626" xr:uid="{AC8B2D08-A51F-4FF4-AA40-644BCE635191}"/>
    <cellStyle name="Comma 3 2 4 2 3 2 3" xfId="26631" xr:uid="{2E4E9F9A-650C-44D8-99FC-6A73C3F58863}"/>
    <cellStyle name="Comma 3 2 4 2 3 2 4" xfId="13870" xr:uid="{E106A0FF-0D59-477A-9922-0537BBF3FEDA}"/>
    <cellStyle name="Comma 3 2 4 2 3 3" xfId="16239" xr:uid="{6D672FF7-565D-4683-B660-EE20758A39B5}"/>
    <cellStyle name="Comma 3 2 4 2 4" xfId="3640" xr:uid="{BBFE7277-9104-4242-AB81-3C8B19293698}"/>
    <cellStyle name="Comma 3 2 4 2 4 2" xfId="8331" xr:uid="{C41070E6-B1B3-41CA-B392-43DF51725EF0}"/>
    <cellStyle name="Comma 3 2 4 2 4 2 2" xfId="34868" xr:uid="{71F1060F-EFA9-41FF-8771-1458AD9AD2FB}"/>
    <cellStyle name="Comma 3 2 4 2 4 2 3" xfId="25874" xr:uid="{0FC7B535-F378-4746-B0EE-F202F496E0DD}"/>
    <cellStyle name="Comma 3 2 4 2 4 2 4" xfId="13353" xr:uid="{D6975D3C-B571-4181-8C32-5FA6F957DD9D}"/>
    <cellStyle name="Comma 3 2 4 2 4 3" xfId="18467" xr:uid="{E7859D04-A1A7-4029-BC0B-08F01182BADC}"/>
    <cellStyle name="Comma 3 2 4 2 5" xfId="6867" xr:uid="{245A522E-6512-4C0A-8C4E-FA2BA8D1F780}"/>
    <cellStyle name="Comma 3 2 4 2 5 2" xfId="33408" xr:uid="{D6DA1255-56B7-476F-B65A-72E8E921F0E0}"/>
    <cellStyle name="Comma 3 2 4 2 5 3" xfId="24413" xr:uid="{20FAC2B8-0A17-4BB6-B7EE-89B67CC4AAA7}"/>
    <cellStyle name="Comma 3 2 4 2 5 4" xfId="11935" xr:uid="{36E6DFAE-EC4F-41B4-A71E-A15B9DA7BB75}"/>
    <cellStyle name="Comma 3 2 4 2 6" xfId="15787" xr:uid="{21997308-B2AC-4608-91EB-41CAD1EC1297}"/>
    <cellStyle name="Comma 3 2 4 3" xfId="2311" xr:uid="{9DDB3C08-7955-4FCB-ABF9-5490D69662EA}"/>
    <cellStyle name="Comma 3 2 4 4" xfId="2192" xr:uid="{98A390A9-48D4-4694-867E-D3DB18F7BD2E}"/>
    <cellStyle name="Comma 3 2 4 4 2" xfId="4863" xr:uid="{A93C4D4B-2AA9-408A-A8B5-1382F2E94F83}"/>
    <cellStyle name="Comma 3 2 4 4 2 2" xfId="9169" xr:uid="{A3E86136-DB98-4BDF-B87B-8CF667EA8BA4}"/>
    <cellStyle name="Comma 3 2 4 4 2 2 2" xfId="35698" xr:uid="{A57B16FE-F8DC-401A-A19A-DEC162DADD8F}"/>
    <cellStyle name="Comma 3 2 4 4 2 2 3" xfId="26705" xr:uid="{499E472F-32B7-4D2D-921F-56000B3ED0C6}"/>
    <cellStyle name="Comma 3 2 4 4 2 2 4" xfId="13940" xr:uid="{98E911F2-59ED-4D67-B65C-B82FF1CAA283}"/>
    <cellStyle name="Comma 3 2 4 4 2 3" xfId="18948" xr:uid="{B3900490-767E-4002-A61F-EB41FA92C81C}"/>
    <cellStyle name="Comma 3 2 4 4 3" xfId="6970" xr:uid="{C2B0DD74-AE1F-422E-BDEE-0B78F0EB3303}"/>
    <cellStyle name="Comma 3 2 4 4 3 2" xfId="33508" xr:uid="{D2190742-C533-4A05-B644-85D9F16D0F9B}"/>
    <cellStyle name="Comma 3 2 4 4 3 3" xfId="24515" xr:uid="{DCF30CE2-0BB1-45EC-B607-FA9B3214C3E2}"/>
    <cellStyle name="Comma 3 2 4 4 3 4" xfId="12013" xr:uid="{CE053BEB-0277-4649-88D4-C7F4288A232A}"/>
    <cellStyle name="Comma 3 2 4 4 4" xfId="16309" xr:uid="{FAA8BFCA-30FD-455F-A30B-552A2E7D615A}"/>
    <cellStyle name="Comma 3 2 4 5" xfId="3003" xr:uid="{E5BA85D1-465C-455E-A42E-51147393FEFE}"/>
    <cellStyle name="Comma 3 2 4 5 2" xfId="7701" xr:uid="{D2CCC889-42D3-46E8-8B0F-365436A5523E}"/>
    <cellStyle name="Comma 3 2 4 5 2 2" xfId="34238" xr:uid="{24063F40-5754-4BCB-9350-987CAA3B2686}"/>
    <cellStyle name="Comma 3 2 4 5 2 3" xfId="25244" xr:uid="{10D658C6-44AF-4CC7-BE70-8E97D4CBAD3F}"/>
    <cellStyle name="Comma 3 2 4 5 2 4" xfId="12723" xr:uid="{0BFE3922-5145-4E1D-BAE8-A279E1478914}"/>
    <cellStyle name="Comma 3 2 4 5 3" xfId="17837" xr:uid="{07DA23CD-64B2-4058-AE14-A032B0D390E7}"/>
    <cellStyle name="Comma 3 2 4 6" xfId="15118" xr:uid="{C81A8A6D-ABE4-4BA4-A527-0D52D61FD3DD}"/>
    <cellStyle name="Comma 3 2 5" xfId="2001" xr:uid="{2386244B-7E1D-4DA9-8B21-0C2078AE599D}"/>
    <cellStyle name="Comma 3 2 5 2" xfId="2888" xr:uid="{51A179FE-D3BB-45FD-925E-6248071C19DB}"/>
    <cellStyle name="Comma 3 2 5 2 2" xfId="5510" xr:uid="{388487D3-4648-430C-AED7-A7992BEE4824}"/>
    <cellStyle name="Comma 3 2 5 2 2 2" xfId="9807" xr:uid="{69445695-2497-4190-A206-905E7BDE14B1}"/>
    <cellStyle name="Comma 3 2 5 2 2 2 2" xfId="36337" xr:uid="{989A79A4-8D07-48E9-B8AA-64B576C807F1}"/>
    <cellStyle name="Comma 3 2 5 2 2 2 3" xfId="27343" xr:uid="{0AF1480A-9613-4BD7-AA5B-C2D460A6C6FC}"/>
    <cellStyle name="Comma 3 2 5 2 2 2 4" xfId="14572" xr:uid="{0479F8D0-1999-4D27-98B2-B2FC94809713}"/>
    <cellStyle name="Comma 3 2 5 2 2 3" xfId="19557" xr:uid="{C903B079-8257-4C33-9CC3-5E4DC200C2F8}"/>
    <cellStyle name="Comma 3 2 5 2 3" xfId="7619" xr:uid="{9771BEAE-DD17-4B8E-B2BA-CFD5B5500E17}"/>
    <cellStyle name="Comma 3 2 5 2 3 2" xfId="34156" xr:uid="{1F3ECBD4-7726-488A-8984-90925FB9A407}"/>
    <cellStyle name="Comma 3 2 5 2 3 3" xfId="25162" xr:uid="{21F93A98-375C-4EF1-B9B5-85339BE493B5}"/>
    <cellStyle name="Comma 3 2 5 2 3 4" xfId="12644" xr:uid="{D1312991-01B7-4CDD-9BE7-E6F1B7C8250D}"/>
    <cellStyle name="Comma 3 2 5 2 4" xfId="16936" xr:uid="{E6B78EE5-9A3A-443B-ABD0-2B59730B5A01}"/>
    <cellStyle name="Comma 3 2 5 3" xfId="4769" xr:uid="{A071A846-1250-480B-9450-36237B52FB4B}"/>
    <cellStyle name="Comma 3 2 5 3 2" xfId="9092" xr:uid="{F9CAF599-4F58-4B6B-B88B-C2C505759BDA}"/>
    <cellStyle name="Comma 3 2 5 3 2 2" xfId="35623" xr:uid="{5F36F8A7-B258-4E43-8711-2696E107B027}"/>
    <cellStyle name="Comma 3 2 5 3 2 3" xfId="26628" xr:uid="{DB8DDB79-130C-4531-9EEA-4A9DA6D8C426}"/>
    <cellStyle name="Comma 3 2 5 3 2 4" xfId="13867" xr:uid="{19945C6C-C867-401A-8680-DFC5D7DECE0D}"/>
    <cellStyle name="Comma 3 2 5 3 3" xfId="16236" xr:uid="{9DF315CB-63EE-41F4-8B2C-0DEA47863141}"/>
    <cellStyle name="Comma 3 2 5 4" xfId="3637" xr:uid="{F473C107-D2B6-4B29-9D3B-60CB1A9908C1}"/>
    <cellStyle name="Comma 3 2 5 4 2" xfId="8328" xr:uid="{5BBE49AC-C6E1-42EA-9AE2-B703CB4C85EA}"/>
    <cellStyle name="Comma 3 2 5 4 2 2" xfId="34865" xr:uid="{A59950F7-D478-41FA-B0EC-EFE51036C4BB}"/>
    <cellStyle name="Comma 3 2 5 4 2 3" xfId="25871" xr:uid="{2C52B9DB-0C2D-4D5C-9FE6-13DAECA256E1}"/>
    <cellStyle name="Comma 3 2 5 4 2 4" xfId="13350" xr:uid="{CA09DA05-9289-4697-B142-FD4C09691DC3}"/>
    <cellStyle name="Comma 3 2 5 4 3" xfId="18464" xr:uid="{87AC96DE-4305-4D2D-A044-8B9C36E29CCA}"/>
    <cellStyle name="Comma 3 2 5 5" xfId="6864" xr:uid="{B9E54AFD-94BB-468A-B0D6-10153ED8084B}"/>
    <cellStyle name="Comma 3 2 5 5 2" xfId="33405" xr:uid="{67195B8C-B961-44F9-81BA-1F772497FE50}"/>
    <cellStyle name="Comma 3 2 5 5 3" xfId="24410" xr:uid="{684B53EE-EC5A-42A2-975B-A0240A3D2219}"/>
    <cellStyle name="Comma 3 2 5 5 4" xfId="11932" xr:uid="{BD7744E4-8F57-4956-96D7-23B226322115}"/>
    <cellStyle name="Comma 3 2 5 6" xfId="15784" xr:uid="{1A9FC686-4249-48E9-ABB7-4CADE25CFF91}"/>
    <cellStyle name="Comma 3 2 6" xfId="2087" xr:uid="{A5846B99-2AA6-4F6A-9135-F31A69285D07}"/>
    <cellStyle name="Comma 3 2 6 2" xfId="2919" xr:uid="{BAD10130-A132-495F-9AFD-58AAE6F22BA0}"/>
    <cellStyle name="Comma 3 2 6 2 2" xfId="5540" xr:uid="{F6ECAF97-9B46-4A87-92A6-66072C85CABD}"/>
    <cellStyle name="Comma 3 2 6 2 2 2" xfId="9837" xr:uid="{D755ECC6-D911-48C7-957F-33261196F6C1}"/>
    <cellStyle name="Comma 3 2 6 2 2 2 2" xfId="36367" xr:uid="{75C66091-E4EC-4E46-A605-2CE2E983ABA7}"/>
    <cellStyle name="Comma 3 2 6 2 2 2 3" xfId="27373" xr:uid="{0C6F059D-4059-48E8-83E5-8B5F775C4D22}"/>
    <cellStyle name="Comma 3 2 6 2 2 2 4" xfId="14602" xr:uid="{87C54D34-9C97-4877-96CC-F2CD6D85B2B1}"/>
    <cellStyle name="Comma 3 2 6 2 2 3" xfId="19585" xr:uid="{D67F659A-0233-486C-8DAD-12658C60DE5B}"/>
    <cellStyle name="Comma 3 2 6 2 3" xfId="7650" xr:uid="{C4F5EE1E-6233-4807-8492-1D12E40B5D6C}"/>
    <cellStyle name="Comma 3 2 6 2 3 2" xfId="34187" xr:uid="{84F3F61A-619E-4182-BD8B-6C3C68E620A1}"/>
    <cellStyle name="Comma 3 2 6 2 3 3" xfId="25193" xr:uid="{207D4869-59C2-4215-9A9D-E0DAE5A9F11C}"/>
    <cellStyle name="Comma 3 2 6 2 3 4" xfId="12674" xr:uid="{EF0E2CB3-4554-4E8B-96DC-45313CE9317F}"/>
    <cellStyle name="Comma 3 2 6 2 4" xfId="16966" xr:uid="{893FBA40-10EE-4235-B2DA-4D5AA69345BC}"/>
    <cellStyle name="Comma 3 2 6 3" xfId="4802" xr:uid="{657960D7-0458-4C18-8DCA-F13C86E0EB7D}"/>
    <cellStyle name="Comma 3 2 6 3 2" xfId="9120" xr:uid="{27A8DD6C-1AE9-47C3-BB72-558DFEF31993}"/>
    <cellStyle name="Comma 3 2 6 3 2 2" xfId="35651" xr:uid="{C68FA144-E9E5-4B7F-979C-A065839EF265}"/>
    <cellStyle name="Comma 3 2 6 3 2 3" xfId="26656" xr:uid="{64344581-B923-489A-B525-1CB8504D21C4}"/>
    <cellStyle name="Comma 3 2 6 3 2 4" xfId="13895" xr:uid="{0FDEB014-CA69-4DBB-9DAC-DDAA65B5B343}"/>
    <cellStyle name="Comma 3 2 6 3 3" xfId="16264" xr:uid="{0402C1AE-BE80-41DA-A849-671E31D7C900}"/>
    <cellStyle name="Comma 3 2 6 4" xfId="3667" xr:uid="{A020A80B-4954-4EFC-AC68-598EB2DD3BC1}"/>
    <cellStyle name="Comma 3 2 6 4 2" xfId="8358" xr:uid="{98A5104A-E218-4C15-B0AE-253502DD6306}"/>
    <cellStyle name="Comma 3 2 6 4 2 2" xfId="34895" xr:uid="{C199B680-4DD9-4E07-8018-5A460ABD42C2}"/>
    <cellStyle name="Comma 3 2 6 4 2 3" xfId="25901" xr:uid="{4FE84B04-7916-42D0-8FBC-64DB5FC6D867}"/>
    <cellStyle name="Comma 3 2 6 4 2 4" xfId="13380" xr:uid="{DE1E5503-601D-42A6-814E-8CA55A4DE539}"/>
    <cellStyle name="Comma 3 2 6 4 3" xfId="18494" xr:uid="{48DE5AB0-A7D9-4B75-A161-524B62EC9270}"/>
    <cellStyle name="Comma 3 2 6 5" xfId="6906" xr:uid="{6FF1C627-5927-40F2-9F9C-B9355A98BE7A}"/>
    <cellStyle name="Comma 3 2 6 5 2" xfId="33445" xr:uid="{4944B0C3-8031-4F50-94B6-18FF712638DF}"/>
    <cellStyle name="Comma 3 2 6 5 3" xfId="24451" xr:uid="{D186CB1F-8317-4AAF-8C98-B9F28491D35B}"/>
    <cellStyle name="Comma 3 2 6 5 4" xfId="11963" xr:uid="{F9795055-C7B7-4C11-93D1-658EAA12D261}"/>
    <cellStyle name="Comma 3 2 6 6" xfId="15814" xr:uid="{385D2AE4-D66E-4B08-8788-2DB31328A6BE}"/>
    <cellStyle name="Comma 3 2 7" xfId="2258" xr:uid="{4C3DB316-1FFF-41A3-B855-EFA4CF590EC9}"/>
    <cellStyle name="Comma 3 2 7 2" xfId="4925" xr:uid="{B8F028A1-54CD-4DAC-91AE-6A10CA2E57A6}"/>
    <cellStyle name="Comma 3 2 7 2 2" xfId="9229" xr:uid="{35FA3B5E-3128-46F7-9BB0-A9DD1F106CC5}"/>
    <cellStyle name="Comma 3 2 7 2 2 2" xfId="35758" xr:uid="{CA89F7F8-1A5F-4F00-A9E0-D50661F6223D}"/>
    <cellStyle name="Comma 3 2 7 2 2 3" xfId="26765" xr:uid="{C8A11627-3ACF-4081-9DA2-48E89BC27241}"/>
    <cellStyle name="Comma 3 2 7 2 2 4" xfId="13999" xr:uid="{0E5D00B1-7FA9-4195-8A79-3993F83A2BBB}"/>
    <cellStyle name="Comma 3 2 7 2 3" xfId="16368" xr:uid="{03C41065-A3D2-4353-8054-B2C54FC392FE}"/>
    <cellStyle name="Comma 3 2 7 3" xfId="3064" xr:uid="{773672A6-4C90-4A7A-B1A5-300DD415E381}"/>
    <cellStyle name="Comma 3 2 7 3 2" xfId="7760" xr:uid="{C94AE894-0070-4172-B0C6-98C251952487}"/>
    <cellStyle name="Comma 3 2 7 3 2 2" xfId="34297" xr:uid="{EC207782-B599-47BD-9E12-0C1E18D27165}"/>
    <cellStyle name="Comma 3 2 7 3 2 3" xfId="25303" xr:uid="{1D9BDD61-1C78-411E-AE7F-792672341183}"/>
    <cellStyle name="Comma 3 2 7 3 2 4" xfId="12782" xr:uid="{8AC46E5A-EA69-4469-BE40-3204F0F1E2C6}"/>
    <cellStyle name="Comma 3 2 7 3 3" xfId="17896" xr:uid="{AC1D6A88-A6A4-4FCE-9AE0-3E8A2D04403D}"/>
    <cellStyle name="Comma 3 2 7 4" xfId="7031" xr:uid="{096E49FD-EE2D-4D06-9809-05AD3B815E7B}"/>
    <cellStyle name="Comma 3 2 7 4 2" xfId="33569" xr:uid="{5C024A94-7F27-4026-9922-D8C5C6357A33}"/>
    <cellStyle name="Comma 3 2 7 4 3" xfId="24576" xr:uid="{3F53A526-D861-498D-A5AB-67E203B0EAF2}"/>
    <cellStyle name="Comma 3 2 7 4 4" xfId="12072" xr:uid="{02B2D079-C78D-464B-A53A-D2A6C302B627}"/>
    <cellStyle name="Comma 3 2 7 5" xfId="15216" xr:uid="{AC192BC0-B66C-407E-830B-40A93E6BC2DF}"/>
    <cellStyle name="Comma 3 2 8" xfId="2189" xr:uid="{5B1EE944-1945-48D1-81CC-9009757C139B}"/>
    <cellStyle name="Comma 3 2 8 2" xfId="4860" xr:uid="{DCDF2A18-0025-4A8D-9CE9-BAAE4CFA58F8}"/>
    <cellStyle name="Comma 3 2 8 2 2" xfId="9166" xr:uid="{07496A98-51C2-48FE-97A5-7D9148496E41}"/>
    <cellStyle name="Comma 3 2 8 2 2 2" xfId="35695" xr:uid="{0A87DD50-CE02-46F3-A80A-83EFB2654206}"/>
    <cellStyle name="Comma 3 2 8 2 2 3" xfId="26702" xr:uid="{EECEA1FA-2C85-4031-93F6-CFCF64DC0AD3}"/>
    <cellStyle name="Comma 3 2 8 2 2 4" xfId="13937" xr:uid="{733B9326-A101-465A-BDC5-1AD88CE57CF4}"/>
    <cellStyle name="Comma 3 2 8 2 3" xfId="18945" xr:uid="{6C427BD5-5877-45FA-BBAE-6306A46805F1}"/>
    <cellStyle name="Comma 3 2 8 3" xfId="6967" xr:uid="{41F93C64-952B-47BD-8EE5-5F1888D4F4F5}"/>
    <cellStyle name="Comma 3 2 8 3 2" xfId="33505" xr:uid="{05D6CF27-94BF-41C2-A088-C33699BD7000}"/>
    <cellStyle name="Comma 3 2 8 3 3" xfId="24512" xr:uid="{B69372C4-5BC4-449F-8D93-0EA13BAC4A6C}"/>
    <cellStyle name="Comma 3 2 8 3 4" xfId="12010" xr:uid="{DD31D2B0-5B81-4370-B4BB-7F6E1F3EBAF6}"/>
    <cellStyle name="Comma 3 2 8 4" xfId="16306" xr:uid="{4F9E2D83-B786-4817-BC7C-5702EA2C787A}"/>
    <cellStyle name="Comma 3 2 9" xfId="3000" xr:uid="{95267948-5E42-4F5B-B8D2-00F34863D124}"/>
    <cellStyle name="Comma 3 2 9 2" xfId="7698" xr:uid="{05D3293F-8B08-42D7-B697-106ECB684949}"/>
    <cellStyle name="Comma 3 2 9 2 2" xfId="34235" xr:uid="{BAB15DB9-24D2-4FDA-ABEE-1C7241939788}"/>
    <cellStyle name="Comma 3 2 9 2 3" xfId="25241" xr:uid="{31F69E67-A1D2-4D53-89A5-AC2C84818D7D}"/>
    <cellStyle name="Comma 3 2 9 2 4" xfId="12720" xr:uid="{A75CB076-9E05-4892-98AD-204256908B51}"/>
    <cellStyle name="Comma 3 2 9 3" xfId="17834" xr:uid="{17C0415D-B867-4339-AAAE-D1F1AE73D392}"/>
    <cellStyle name="Comma 3 3" xfId="220" xr:uid="{A88C6ECF-27AE-42A3-A294-7B13BA97FD20}"/>
    <cellStyle name="Comma 3 3 10" xfId="8500" xr:uid="{166FBCE0-02CE-4179-B6FF-701F39DFA1E3}"/>
    <cellStyle name="Comma 3 3 10 2" xfId="35035" xr:uid="{DA50CCF5-2969-4C82-8716-046F268853F9}"/>
    <cellStyle name="Comma 3 3 10 3" xfId="26041" xr:uid="{080DED94-BA1B-4A62-9B12-08B8E5DBFCEB}"/>
    <cellStyle name="Comma 3 3 10 4" xfId="13478" xr:uid="{C42B046F-24FB-4A3A-8631-045023C4D7CC}"/>
    <cellStyle name="Comma 3 3 11" xfId="6095" xr:uid="{16F4AE91-E615-40E1-AEA8-9BD820CDDA1F}"/>
    <cellStyle name="Comma 3 3 11 2" xfId="15021" xr:uid="{8489D0BF-BA9B-4857-A7B5-329694B4DCE2}"/>
    <cellStyle name="Comma 3 3 11 2 2" xfId="37468" xr:uid="{D95E0640-D678-45B3-A354-15EDD97B4C65}"/>
    <cellStyle name="Comma 3 3 11 3" xfId="32648" xr:uid="{29F24407-5A57-4A28-90AD-F03753C030E7}"/>
    <cellStyle name="Comma 3 3 11 4" xfId="23651" xr:uid="{54DC0FEE-F918-4381-8289-E1FC9109ABF4}"/>
    <cellStyle name="Comma 3 3 2" xfId="902" xr:uid="{4714D490-43A8-4058-8017-EEAB4CB0C0FA}"/>
    <cellStyle name="Comma 3 3 2 10" xfId="20000" xr:uid="{86A70E1C-AEA4-4061-9E9C-87536FE12511}"/>
    <cellStyle name="Comma 3 3 2 11" xfId="29014" xr:uid="{E5DF654C-5B8A-45F4-A309-03110893E9A4}"/>
    <cellStyle name="Comma 3 3 2 12" xfId="15332" xr:uid="{8E1FCA9A-7BA3-417D-ADCE-300F077446E3}"/>
    <cellStyle name="Comma 3 3 2 2" xfId="1437" xr:uid="{AE6437D2-819A-4145-BBD3-34E634A1044C}"/>
    <cellStyle name="Comma 3 3 2 2 10" xfId="15488" xr:uid="{67ED98E9-17F5-451C-93A9-C26848D97785}"/>
    <cellStyle name="Comma 3 3 2 2 2" xfId="1813" xr:uid="{2F1FB008-07FD-402E-BCEF-22AF6EF5F3A1}"/>
    <cellStyle name="Comma 3 3 2 2 2 2" xfId="2776" xr:uid="{DE77E091-69B7-41FE-86D7-C1531E161062}"/>
    <cellStyle name="Comma 3 3 2 2 2 2 2" xfId="5398" xr:uid="{AD7FFD72-E21B-4A16-9B39-E263D877E0EE}"/>
    <cellStyle name="Comma 3 3 2 2 2 2 2 2" xfId="9695" xr:uid="{B7B3CFB6-731A-4533-845E-D80BBCD367CF}"/>
    <cellStyle name="Comma 3 3 2 2 2 2 2 2 2" xfId="36225" xr:uid="{108EE8D5-5FF8-4206-8F2E-B945B4B84D3F}"/>
    <cellStyle name="Comma 3 3 2 2 2 2 2 2 3" xfId="27231" xr:uid="{6995BFF4-2F0D-42A6-AC7E-44EDCF1E2D37}"/>
    <cellStyle name="Comma 3 3 2 2 2 2 2 2 4" xfId="14460" xr:uid="{B1F0897F-A801-4D73-9B9A-1F6914A0773E}"/>
    <cellStyle name="Comma 3 3 2 2 2 2 2 3" xfId="23166" xr:uid="{28EDBCAA-4289-467A-AD89-23086F171487}"/>
    <cellStyle name="Comma 3 3 2 2 2 2 2 4" xfId="32181" xr:uid="{49DBB935-6C29-40B2-8DB1-29140181B6C1}"/>
    <cellStyle name="Comma 3 3 2 2 2 2 2 5" xfId="19447" xr:uid="{B7D653D5-46B4-4909-9B2F-0F34BD771867}"/>
    <cellStyle name="Comma 3 3 2 2 2 2 3" xfId="7507" xr:uid="{A26CF2C4-BBC9-4429-AA4F-6D9EF99598C2}"/>
    <cellStyle name="Comma 3 3 2 2 2 2 3 2" xfId="25050" xr:uid="{5683B6CC-2F35-47A2-B20B-B81D382CBEAC}"/>
    <cellStyle name="Comma 3 3 2 2 2 2 3 3" xfId="34044" xr:uid="{68A33760-610A-4AC9-A58A-FA215289F59B}"/>
    <cellStyle name="Comma 3 3 2 2 2 2 3 4" xfId="17737" xr:uid="{F60ED906-4765-42FA-A65F-D75D9852D7FD}"/>
    <cellStyle name="Comma 3 3 2 2 2 2 3 5" xfId="12532" xr:uid="{0DB5314E-E5FE-4E53-9BCA-946DFC25D4D1}"/>
    <cellStyle name="Comma 3 3 2 2 2 2 4" xfId="21181" xr:uid="{2C872F85-64BA-4CAF-958A-C490EBE71555}"/>
    <cellStyle name="Comma 3 3 2 2 2 2 5" xfId="30196" xr:uid="{245A7B68-86FB-4507-879E-AC2DB8B6C392}"/>
    <cellStyle name="Comma 3 3 2 2 2 2 6" xfId="16824" xr:uid="{DDE18715-3043-425B-AAB9-6D9AFFF9026D}"/>
    <cellStyle name="Comma 3 3 2 2 2 3" xfId="4698" xr:uid="{BC7A0ABE-2077-4611-B76A-7956BB98720C}"/>
    <cellStyle name="Comma 3 3 2 2 2 3 2" xfId="9023" xr:uid="{6756315A-4702-494C-9666-F1E4C26B8152}"/>
    <cellStyle name="Comma 3 3 2 2 2 3 2 2" xfId="26559" xr:uid="{B50B5B50-E0B0-4E1D-BCFA-5727506F40F7}"/>
    <cellStyle name="Comma 3 3 2 2 2 3 2 3" xfId="35554" xr:uid="{FADB9116-0FA0-47A8-A92B-D2373366E850}"/>
    <cellStyle name="Comma 3 3 2 2 2 3 2 4" xfId="18848" xr:uid="{3C5622FD-CB35-43A3-9484-5FF425958498}"/>
    <cellStyle name="Comma 3 3 2 2 2 3 2 5" xfId="13799" xr:uid="{BF1A3B6A-6C5A-461E-BEB2-ADB3AE3EDA42}"/>
    <cellStyle name="Comma 3 3 2 2 2 3 3" xfId="22705" xr:uid="{79FC34FE-0A4F-4096-8590-16B9A5C3873D}"/>
    <cellStyle name="Comma 3 3 2 2 2 3 4" xfId="31720" xr:uid="{6D39DD61-0B33-4405-BF47-BB38D960CA09}"/>
    <cellStyle name="Comma 3 3 2 2 2 3 5" xfId="16168" xr:uid="{B25E281F-5269-4A94-99C4-58D83ADD20DC}"/>
    <cellStyle name="Comma 3 3 2 2 2 4" xfId="3525" xr:uid="{26390B0E-63F9-43F0-BEA1-572096C8C609}"/>
    <cellStyle name="Comma 3 3 2 2 2 4 2" xfId="8216" xr:uid="{CECF445A-FAEC-4E8B-AA20-3B74CC24FDED}"/>
    <cellStyle name="Comma 3 3 2 2 2 4 2 2" xfId="34753" xr:uid="{7C753107-6B33-4957-8148-9C555F7F00F8}"/>
    <cellStyle name="Comma 3 3 2 2 2 4 2 3" xfId="25759" xr:uid="{7625A763-7A3A-4D75-9449-115E2153AE4E}"/>
    <cellStyle name="Comma 3 3 2 2 2 4 2 4" xfId="13238" xr:uid="{CFE69C9B-9167-4255-ACD1-FF849BBD780E}"/>
    <cellStyle name="Comma 3 3 2 2 2 4 3" xfId="21623" xr:uid="{B62DD156-A762-47C8-B19D-31115D75068A}"/>
    <cellStyle name="Comma 3 3 2 2 2 4 4" xfId="30638" xr:uid="{A32BF9F7-4BF2-40B1-996D-8BED34A2C7E0}"/>
    <cellStyle name="Comma 3 3 2 2 2 4 5" xfId="18352" xr:uid="{BC49EF43-10C1-4A65-81B3-8DD12F37AD1B}"/>
    <cellStyle name="Comma 3 3 2 2 2 5" xfId="6745" xr:uid="{CEA687B9-9C3B-464C-85FC-F25E15576454}"/>
    <cellStyle name="Comma 3 3 2 2 2 5 2" xfId="24291" xr:uid="{76B0E41D-0061-4AEB-8CBF-80814B28E648}"/>
    <cellStyle name="Comma 3 3 2 2 2 5 3" xfId="33284" xr:uid="{6153A628-7889-4D34-A17B-15E7E96D42E1}"/>
    <cellStyle name="Comma 3 3 2 2 2 5 4" xfId="17320" xr:uid="{3CC6ADC7-25C9-4039-B162-2353784227AD}"/>
    <cellStyle name="Comma 3 3 2 2 2 5 5" xfId="11819" xr:uid="{B075E191-E987-4425-8390-654CA322BC56}"/>
    <cellStyle name="Comma 3 3 2 2 2 6" xfId="10418" xr:uid="{1530545B-1D8D-4ADF-9B83-0D992A5C06F8}"/>
    <cellStyle name="Comma 3 3 2 2 2 6 2" xfId="36949" xr:uid="{4B523A78-864F-4F0D-9BC7-8BCB0D606422}"/>
    <cellStyle name="Comma 3 3 2 2 2 6 3" xfId="27951" xr:uid="{2422E6A2-2DB3-49E8-9A78-D10B328553FF}"/>
    <cellStyle name="Comma 3 3 2 2 2 6 4" xfId="14903" xr:uid="{88DFC9E4-CA83-41E0-8CCD-5F0B458BBB18}"/>
    <cellStyle name="Comma 3 3 2 2 2 7" xfId="20720" xr:uid="{1EE11328-FCB7-4A52-8D2E-A5B08F7664CA}"/>
    <cellStyle name="Comma 3 3 2 2 2 8" xfId="29735" xr:uid="{AE9C8E69-E411-4C31-9F7D-D9F5F2310FC9}"/>
    <cellStyle name="Comma 3 3 2 2 2 9" xfId="15672" xr:uid="{C6AE7A79-57B3-4873-A1FE-225AD067B65F}"/>
    <cellStyle name="Comma 3 3 2 2 3" xfId="2591" xr:uid="{5A53DA72-08C5-40D3-852B-EC3A2DDEECE9}"/>
    <cellStyle name="Comma 3 3 2 2 3 2" xfId="5214" xr:uid="{E4056A87-9D8B-4FC0-83BF-C487301492EC}"/>
    <cellStyle name="Comma 3 3 2 2 3 2 2" xfId="9511" xr:uid="{63120400-1104-45E4-AB8D-2856573A6CE0}"/>
    <cellStyle name="Comma 3 3 2 2 3 2 2 2" xfId="36041" xr:uid="{030C9FAD-9A2F-47F6-A518-8EB85B541509}"/>
    <cellStyle name="Comma 3 3 2 2 3 2 2 3" xfId="27047" xr:uid="{F2484D02-E571-4BD4-8FFC-A504A3D1CA99}"/>
    <cellStyle name="Comma 3 3 2 2 3 2 2 4" xfId="14276" xr:uid="{64CEACEA-5D6C-48E7-BC0D-E95D192901FB}"/>
    <cellStyle name="Comma 3 3 2 2 3 2 3" xfId="23045" xr:uid="{6D9F514B-C84D-42C9-8CDF-248016745823}"/>
    <cellStyle name="Comma 3 3 2 2 3 2 4" xfId="32060" xr:uid="{5426C340-C2D7-4B06-A2DF-0D2A8FBAA227}"/>
    <cellStyle name="Comma 3 3 2 2 3 2 5" xfId="19263" xr:uid="{693C797D-4D83-4A89-9AFE-0BCB996CAE5C}"/>
    <cellStyle name="Comma 3 3 2 2 3 3" xfId="7323" xr:uid="{92B18FE9-BFF6-4D95-BEAE-B7FAB4CD9656}"/>
    <cellStyle name="Comma 3 3 2 2 3 3 2" xfId="24866" xr:uid="{F43A5667-3F10-44B7-95A0-798DD8E17493}"/>
    <cellStyle name="Comma 3 3 2 2 3 3 3" xfId="33860" xr:uid="{F6FCF71C-33C9-4F97-834D-0C2BB82D1F7B}"/>
    <cellStyle name="Comma 3 3 2 2 3 3 4" xfId="17616" xr:uid="{B1949184-8843-4EC5-9CC5-A3049CE8E3F1}"/>
    <cellStyle name="Comma 3 3 2 2 3 3 5" xfId="12348" xr:uid="{AB9181F0-D9A0-4C16-96FF-9FD8B9D5CC16}"/>
    <cellStyle name="Comma 3 3 2 2 3 4" xfId="21060" xr:uid="{FB56A5EE-5285-493D-AF55-8DD3B649493E}"/>
    <cellStyle name="Comma 3 3 2 2 3 5" xfId="30075" xr:uid="{7DF07202-E132-4A1A-A53F-337258689363}"/>
    <cellStyle name="Comma 3 3 2 2 3 6" xfId="16640" xr:uid="{F68F279D-B457-4A53-845B-C0E809CC7B10}"/>
    <cellStyle name="Comma 3 3 2 2 4" xfId="4409" xr:uid="{5EEFDA29-84B6-457A-AE2B-2FC86A3DE11A}"/>
    <cellStyle name="Comma 3 3 2 2 4 2" xfId="8816" xr:uid="{128563A1-0110-4868-B776-4467A0467262}"/>
    <cellStyle name="Comma 3 3 2 2 4 2 2" xfId="26353" xr:uid="{BB2A37A6-229E-4BBD-8FDB-36DA13284677}"/>
    <cellStyle name="Comma 3 3 2 2 4 2 3" xfId="35349" xr:uid="{884B7559-6707-43F5-8F2B-3839E2A07F61}"/>
    <cellStyle name="Comma 3 3 2 2 4 2 4" xfId="18727" xr:uid="{02733B36-7DD2-49E2-87E5-7BBAA7B3173B}"/>
    <cellStyle name="Comma 3 3 2 2 4 2 5" xfId="13660" xr:uid="{5F5AE6AE-3BA8-4724-9227-C78A110BFBE0}"/>
    <cellStyle name="Comma 3 3 2 2 4 3" xfId="22416" xr:uid="{42AA55F6-055B-4670-B805-C179D807FC0E}"/>
    <cellStyle name="Comma 3 3 2 2 4 4" xfId="31431" xr:uid="{D0A0F69A-8D9E-494F-9A5B-CD87BB130A2E}"/>
    <cellStyle name="Comma 3 3 2 2 4 5" xfId="16047" xr:uid="{4F552963-9D36-4C75-818F-B18E926246CA}"/>
    <cellStyle name="Comma 3 3 2 2 5" xfId="3339" xr:uid="{7DE73F15-4990-4BF2-A5B7-357ECE2EE5FC}"/>
    <cellStyle name="Comma 3 3 2 2 5 2" xfId="8032" xr:uid="{C596E838-A144-42B4-8A13-1ECE7292A9B9}"/>
    <cellStyle name="Comma 3 3 2 2 5 2 2" xfId="34569" xr:uid="{8FF4113B-1765-43E7-8711-EBAC05CD7BDF}"/>
    <cellStyle name="Comma 3 3 2 2 5 2 3" xfId="25575" xr:uid="{BCD96851-3525-47B5-B5A9-D8A5AD8E4D8A}"/>
    <cellStyle name="Comma 3 3 2 2 5 2 4" xfId="13054" xr:uid="{29819B73-6FD2-4BC9-B2DF-946F3511B4F0}"/>
    <cellStyle name="Comma 3 3 2 2 5 3" xfId="21502" xr:uid="{C16906E0-1B06-43CE-B8EF-46589873F54B}"/>
    <cellStyle name="Comma 3 3 2 2 5 4" xfId="30517" xr:uid="{9C2D5375-08CC-4AEA-9C66-EF11E1B25098}"/>
    <cellStyle name="Comma 3 3 2 2 5 5" xfId="18168" xr:uid="{D540F6F6-9602-4DFF-8A52-61D2F35D1662}"/>
    <cellStyle name="Comma 3 3 2 2 6" xfId="6461" xr:uid="{FC0E313C-14F7-4627-8AA4-001F3AA7DD9E}"/>
    <cellStyle name="Comma 3 3 2 2 6 2" xfId="24011" xr:uid="{9136F79B-429F-4B8D-94EF-8562731F1E86}"/>
    <cellStyle name="Comma 3 3 2 2 6 3" xfId="33006" xr:uid="{3A3D3985-1547-4652-88E8-5349D35D4CF5}"/>
    <cellStyle name="Comma 3 3 2 2 6 4" xfId="17199" xr:uid="{378790BF-CBAF-4D2B-BCC2-F1CAB3244B64}"/>
    <cellStyle name="Comma 3 3 2 2 6 5" xfId="11615" xr:uid="{BA65E289-86DF-4F90-A466-8388A3A23D17}"/>
    <cellStyle name="Comma 3 3 2 2 7" xfId="10127" xr:uid="{FB672D00-2168-4CC7-983C-65EF895B0C24}"/>
    <cellStyle name="Comma 3 3 2 2 7 2" xfId="36660" xr:uid="{E6BF6ED2-A665-4E3E-AB1A-682B6D6ADA7D}"/>
    <cellStyle name="Comma 3 3 2 2 7 3" xfId="27662" xr:uid="{6796D597-5535-4719-B553-5A67AC9560AF}"/>
    <cellStyle name="Comma 3 3 2 2 7 4" xfId="14782" xr:uid="{E923B5A1-FC53-40A5-989C-3351D87B8288}"/>
    <cellStyle name="Comma 3 3 2 2 8" xfId="20431" xr:uid="{C7128CEC-EC53-47EF-B886-CA4E77BB8F48}"/>
    <cellStyle name="Comma 3 3 2 2 9" xfId="29446" xr:uid="{D3B4F656-17C0-4CC8-AF36-E2A91F568AEF}"/>
    <cellStyle name="Comma 3 3 2 3" xfId="2433" xr:uid="{81E6890D-51A4-41F8-A40A-8C11A1D735D4}"/>
    <cellStyle name="Comma 3 3 2 3 2" xfId="5058" xr:uid="{E5003F97-3888-46D7-AF07-81767A99D3B1}"/>
    <cellStyle name="Comma 3 3 2 3 2 2" xfId="9355" xr:uid="{21E17633-EA37-40FD-9C85-ED932484D521}"/>
    <cellStyle name="Comma 3 3 2 3 2 2 2" xfId="35885" xr:uid="{7299AE2E-1CAB-4D3E-8373-E90C9A73275E}"/>
    <cellStyle name="Comma 3 3 2 3 2 2 3" xfId="26891" xr:uid="{ADB53677-6E22-4777-8D95-024844BEB25F}"/>
    <cellStyle name="Comma 3 3 2 3 2 2 4" xfId="14120" xr:uid="{A3D2198D-80B9-4223-9C3F-287AF8FE7368}"/>
    <cellStyle name="Comma 3 3 2 3 2 3" xfId="22933" xr:uid="{DF2BE5BC-28E8-4C79-89EE-320650711326}"/>
    <cellStyle name="Comma 3 3 2 3 2 4" xfId="31948" xr:uid="{2FA4F8C6-3084-4095-830F-86E1EE8B82BE}"/>
    <cellStyle name="Comma 3 3 2 3 2 5" xfId="19108" xr:uid="{43F1ED6D-CFAD-4E81-B6F1-E3B75B322666}"/>
    <cellStyle name="Comma 3 3 2 3 3" xfId="7167" xr:uid="{172C37CB-D595-48A4-B959-C7FFB11D6CB7}"/>
    <cellStyle name="Comma 3 3 2 3 3 2" xfId="24710" xr:uid="{3F9D8318-EB98-4EB5-BED9-81ADC6BB9CC0}"/>
    <cellStyle name="Comma 3 3 2 3 3 3" xfId="33704" xr:uid="{E0B0FCA3-DD9D-46A0-B7CB-8DDA72540C93}"/>
    <cellStyle name="Comma 3 3 2 3 3 4" xfId="17504" xr:uid="{CBCBA99C-DD87-4A25-BC2A-E97809641C08}"/>
    <cellStyle name="Comma 3 3 2 3 3 5" xfId="12192" xr:uid="{5A3E0578-6B51-44FA-A7BA-E485F513CEDF}"/>
    <cellStyle name="Comma 3 3 2 3 4" xfId="20948" xr:uid="{B4C3E340-6FCF-4BC8-8E2B-C00D8E1DF610}"/>
    <cellStyle name="Comma 3 3 2 3 5" xfId="29963" xr:uid="{7382EC76-89A3-4055-83B3-1B98CB53F316}"/>
    <cellStyle name="Comma 3 3 2 3 6" xfId="16484" xr:uid="{3795A794-86F1-4ACE-8DEA-40F393526B4A}"/>
    <cellStyle name="Comma 3 3 2 4" xfId="3977" xr:uid="{49ECA22C-F49F-4976-ADB5-914509C62A11}"/>
    <cellStyle name="Comma 3 3 2 4 2" xfId="8551" xr:uid="{950F1DDE-920A-41FD-BBD1-96B8DF11773D}"/>
    <cellStyle name="Comma 3 3 2 4 2 2" xfId="26092" xr:uid="{DC658736-14C3-4098-8871-FDFBF82EDB12}"/>
    <cellStyle name="Comma 3 3 2 4 2 3" xfId="35086" xr:uid="{BA69A0E3-0480-4212-A295-020B33A13802}"/>
    <cellStyle name="Comma 3 3 2 4 2 4" xfId="18615" xr:uid="{7A35B03E-CD27-4A2B-824B-67520D806F46}"/>
    <cellStyle name="Comma 3 3 2 4 2 5" xfId="13514" xr:uid="{C2FDA962-61C9-4C80-9D38-652E943149BB}"/>
    <cellStyle name="Comma 3 3 2 4 3" xfId="21984" xr:uid="{EBF1481A-D6E8-4647-886A-6EA03562EDEA}"/>
    <cellStyle name="Comma 3 3 2 4 4" xfId="30999" xr:uid="{F1E627E8-D61A-4A84-B8D8-6FEFCD2DFF27}"/>
    <cellStyle name="Comma 3 3 2 4 5" xfId="15935" xr:uid="{009C17B9-70F4-4C64-83F2-2E236D17E868}"/>
    <cellStyle name="Comma 3 3 2 5" xfId="3181" xr:uid="{9D43F630-4512-421C-BADA-887CB62BB72B}"/>
    <cellStyle name="Comma 3 3 2 5 2" xfId="7876" xr:uid="{DBE1E803-2B0C-4AB4-844D-710B581FD2D6}"/>
    <cellStyle name="Comma 3 3 2 5 2 2" xfId="34413" xr:uid="{D82C8ECE-C12A-43D6-88D5-AC4ED1491222}"/>
    <cellStyle name="Comma 3 3 2 5 2 3" xfId="25419" xr:uid="{A2B56404-706C-4816-90C2-FEFE1F04F910}"/>
    <cellStyle name="Comma 3 3 2 5 2 4" xfId="12898" xr:uid="{DA8777BB-58CD-43AA-A818-3058B88172F2}"/>
    <cellStyle name="Comma 3 3 2 5 3" xfId="21390" xr:uid="{3D89D194-ED58-4466-AC0F-AA3090DDE727}"/>
    <cellStyle name="Comma 3 3 2 5 4" xfId="30405" xr:uid="{3330666A-685A-42CD-9548-302D9BDFFA7A}"/>
    <cellStyle name="Comma 3 3 2 5 5" xfId="18012" xr:uid="{52247A22-48BB-44DE-8279-B28BD2C5C149}"/>
    <cellStyle name="Comma 3 3 2 6" xfId="5751" xr:uid="{DB6EF61C-5AF0-4B8C-A700-DFF71449CFE3}"/>
    <cellStyle name="Comma 3 3 2 6 2" xfId="9962" xr:uid="{1171B7F7-38C7-4FA4-A71F-B45CC7BB7A2B}"/>
    <cellStyle name="Comma 3 3 2 6 2 2" xfId="36494" xr:uid="{B08669AA-E1F2-4994-A831-A686EBF50336}"/>
    <cellStyle name="Comma 3 3 2 6 2 3" xfId="27498" xr:uid="{CC93D10C-1170-4325-8061-154B198471C1}"/>
    <cellStyle name="Comma 3 3 2 6 2 4" xfId="14718" xr:uid="{549ABEE4-4B88-47E9-8BE7-30439A46367F}"/>
    <cellStyle name="Comma 3 3 2 6 3" xfId="23332" xr:uid="{F480052D-F36B-4513-8949-6A6214B30FE4}"/>
    <cellStyle name="Comma 3 3 2 6 4" xfId="32347" xr:uid="{7E31366C-745C-4BF7-A724-438B192A9E9D}"/>
    <cellStyle name="Comma 3 3 2 6 5" xfId="19699" xr:uid="{3F81B992-48AF-48FA-AC27-5A9B2A6BBE93}"/>
    <cellStyle name="Comma 3 3 2 7" xfId="6132" xr:uid="{6099A87B-B59B-403D-AC80-CC0BC64174D4}"/>
    <cellStyle name="Comma 3 3 2 7 2" xfId="23688" xr:uid="{564EFECF-AFEE-4FE2-B4BE-DF640A5CCFE5}"/>
    <cellStyle name="Comma 3 3 2 7 3" xfId="32685" xr:uid="{8E324F32-9902-42CC-B03D-884FE9731349}"/>
    <cellStyle name="Comma 3 3 2 7 4" xfId="17087" xr:uid="{AC36E0EB-7819-405B-A9B7-A74D1FF4B19E}"/>
    <cellStyle name="Comma 3 3 2 7 5" xfId="11418" xr:uid="{E979CAB5-BA77-4F09-8B11-825A2642A137}"/>
    <cellStyle name="Comma 3 3 2 8" xfId="8850" xr:uid="{DA96123D-DC4F-4C6A-99DD-A3AD09BF1F44}"/>
    <cellStyle name="Comma 3 3 2 8 2" xfId="35383" xr:uid="{FF3699F2-39E6-42DE-9528-28C837E6DF63}"/>
    <cellStyle name="Comma 3 3 2 8 3" xfId="26387" xr:uid="{F7C5AB44-A6E9-4B1F-9AC6-9889CF9E7848}"/>
    <cellStyle name="Comma 3 3 2 8 4" xfId="13675" xr:uid="{A891CD27-34FE-4778-8582-5F63B437C731}"/>
    <cellStyle name="Comma 3 3 2 9" xfId="6355" xr:uid="{41A5D1D4-DA90-4BB4-94BD-2ADD3497C5D7}"/>
    <cellStyle name="Comma 3 3 2 9 2" xfId="15026" xr:uid="{AD0EDFCC-9B13-4902-9B66-52F7C470B8D0}"/>
    <cellStyle name="Comma 3 3 2 9 2 2" xfId="37495" xr:uid="{E5FC085E-4D9C-4EB1-99B5-841256BADA7A}"/>
    <cellStyle name="Comma 3 3 2 9 3" xfId="32904" xr:uid="{C8BC2CF1-AD05-4441-80D5-96E7147699C1}"/>
    <cellStyle name="Comma 3 3 2 9 4" xfId="23906" xr:uid="{B828156F-ACF7-400B-AF1F-6589791AC53E}"/>
    <cellStyle name="Comma 3 3 3" xfId="1021" xr:uid="{28589882-EEC0-4095-B788-26CDCB90190B}"/>
    <cellStyle name="Comma 3 3 3 10" xfId="29133" xr:uid="{FF3918C1-01C1-4A1D-8E8B-0D84F83F4ADE}"/>
    <cellStyle name="Comma 3 3 3 11" xfId="15363" xr:uid="{7BF8D308-A869-4F58-887B-F76905EB86DA}"/>
    <cellStyle name="Comma 3 3 3 2" xfId="1556" xr:uid="{3E313697-D2AD-43E1-9994-F0D556CC6613}"/>
    <cellStyle name="Comma 3 3 3 2 10" xfId="15519" xr:uid="{07D6B0C7-836A-42A7-A09B-6B5777D932B2}"/>
    <cellStyle name="Comma 3 3 3 2 2" xfId="1845" xr:uid="{D32DC6F6-D2B4-4F81-AEE4-29B5FA3230FD}"/>
    <cellStyle name="Comma 3 3 3 2 2 2" xfId="2808" xr:uid="{C21BCFDE-D272-4820-8C98-AFA898E554B4}"/>
    <cellStyle name="Comma 3 3 3 2 2 2 2" xfId="5430" xr:uid="{812D8521-5C69-4464-984F-7138C78C0225}"/>
    <cellStyle name="Comma 3 3 3 2 2 2 2 2" xfId="9727" xr:uid="{7681266B-1E2D-48DF-9B0A-128061AB6060}"/>
    <cellStyle name="Comma 3 3 3 2 2 2 2 2 2" xfId="36257" xr:uid="{EFF449A3-A18A-47A3-9643-E06620EFA36D}"/>
    <cellStyle name="Comma 3 3 3 2 2 2 2 2 3" xfId="27263" xr:uid="{7569B726-75AD-4529-9EDB-1375878D86EC}"/>
    <cellStyle name="Comma 3 3 3 2 2 2 2 2 4" xfId="14492" xr:uid="{7E04AE68-8E79-4F46-9F9A-7519F810DF36}"/>
    <cellStyle name="Comma 3 3 3 2 2 2 2 3" xfId="23197" xr:uid="{24E258FB-008B-48C7-B27D-0A4BD7743905}"/>
    <cellStyle name="Comma 3 3 3 2 2 2 2 4" xfId="32212" xr:uid="{AAA0A4AF-2252-4CD6-994A-6FDE6473E982}"/>
    <cellStyle name="Comma 3 3 3 2 2 2 2 5" xfId="19479" xr:uid="{C771A5F4-3C51-4E87-9FAC-8E6E982182A6}"/>
    <cellStyle name="Comma 3 3 3 2 2 2 3" xfId="7539" xr:uid="{D6E05FC8-75BD-4E3A-AB13-89269E03F305}"/>
    <cellStyle name="Comma 3 3 3 2 2 2 3 2" xfId="25082" xr:uid="{F2BA31CA-DCB9-4BB1-B40C-F93343BEC87B}"/>
    <cellStyle name="Comma 3 3 3 2 2 2 3 3" xfId="34076" xr:uid="{12BA23C8-E236-46FA-ACE6-71D6D3197B81}"/>
    <cellStyle name="Comma 3 3 3 2 2 2 3 4" xfId="17768" xr:uid="{6D97AEFF-0218-479E-A3D1-5B03DF866024}"/>
    <cellStyle name="Comma 3 3 3 2 2 2 3 5" xfId="12564" xr:uid="{7EF2C39C-D0B0-418F-9292-A73F9F1C71CB}"/>
    <cellStyle name="Comma 3 3 3 2 2 2 4" xfId="21212" xr:uid="{05709B84-6415-4B01-8398-A84346778071}"/>
    <cellStyle name="Comma 3 3 3 2 2 2 5" xfId="30227" xr:uid="{CA1C6900-1FAE-46BD-8E25-F5CA45A50E85}"/>
    <cellStyle name="Comma 3 3 3 2 2 2 6" xfId="16856" xr:uid="{44AD26AA-4757-43A2-B76C-E4112CC9CAF1}"/>
    <cellStyle name="Comma 3 3 3 2 2 3" xfId="4729" xr:uid="{55708E6F-7616-455A-A611-671FFD151B35}"/>
    <cellStyle name="Comma 3 3 3 2 2 3 2" xfId="9054" xr:uid="{9517851F-F90D-4577-92E0-1E060510C502}"/>
    <cellStyle name="Comma 3 3 3 2 2 3 2 2" xfId="26590" xr:uid="{8CD26BBA-91C0-4E64-AC40-C644D7B6E504}"/>
    <cellStyle name="Comma 3 3 3 2 2 3 2 3" xfId="35585" xr:uid="{DE8E7E7D-5BDE-4E2C-8ACB-7DE49D651F60}"/>
    <cellStyle name="Comma 3 3 3 2 2 3 2 4" xfId="18879" xr:uid="{6BFA357C-EE62-4F73-8AD1-418DEBCFB821}"/>
    <cellStyle name="Comma 3 3 3 2 2 3 2 5" xfId="13830" xr:uid="{EE7E3688-622B-4ACC-84CA-9700688515EF}"/>
    <cellStyle name="Comma 3 3 3 2 2 3 3" xfId="22736" xr:uid="{340C38A0-E02A-49EB-AA15-125CDB3C0310}"/>
    <cellStyle name="Comma 3 3 3 2 2 3 4" xfId="31751" xr:uid="{59A1ECE7-96ED-45F2-9AA9-1C20552DD597}"/>
    <cellStyle name="Comma 3 3 3 2 2 3 5" xfId="16199" xr:uid="{45083894-BE36-4C8E-B4A0-CEC3F1F57342}"/>
    <cellStyle name="Comma 3 3 3 2 2 4" xfId="3557" xr:uid="{77EA779D-1716-49F6-9745-7EED142D056E}"/>
    <cellStyle name="Comma 3 3 3 2 2 4 2" xfId="8248" xr:uid="{83C3103E-C2DE-483D-AD6B-DE10117AB09B}"/>
    <cellStyle name="Comma 3 3 3 2 2 4 2 2" xfId="34785" xr:uid="{0227B2FC-EF9E-40CB-B9FC-07629F5A3702}"/>
    <cellStyle name="Comma 3 3 3 2 2 4 2 3" xfId="25791" xr:uid="{E8E9327B-9FFE-4724-B67F-1639AA797BD7}"/>
    <cellStyle name="Comma 3 3 3 2 2 4 2 4" xfId="13270" xr:uid="{F239397D-4A26-426A-8B2A-F95CA8A92933}"/>
    <cellStyle name="Comma 3 3 3 2 2 4 3" xfId="21654" xr:uid="{91CFF6B6-1227-4297-B7EA-30996FA4FB98}"/>
    <cellStyle name="Comma 3 3 3 2 2 4 4" xfId="30669" xr:uid="{410D8308-3739-4E33-951E-F1FD435F0A83}"/>
    <cellStyle name="Comma 3 3 3 2 2 4 5" xfId="18384" xr:uid="{4106E591-2959-46E0-A192-A071250CE5D8}"/>
    <cellStyle name="Comma 3 3 3 2 2 5" xfId="6777" xr:uid="{3C7967E4-5EBE-4BB6-A24A-7B19F625C328}"/>
    <cellStyle name="Comma 3 3 3 2 2 5 2" xfId="24323" xr:uid="{74511458-10B5-48F1-846A-2C2F16C91219}"/>
    <cellStyle name="Comma 3 3 3 2 2 5 3" xfId="33316" xr:uid="{D1BEAF99-253D-4A4E-94F2-0630D3F21CFC}"/>
    <cellStyle name="Comma 3 3 3 2 2 5 4" xfId="17351" xr:uid="{941E5C44-DA42-45BC-8F00-141072108FF9}"/>
    <cellStyle name="Comma 3 3 3 2 2 5 5" xfId="11851" xr:uid="{BBC5820F-E402-4FDA-BAE5-7EC7FF389E85}"/>
    <cellStyle name="Comma 3 3 3 2 2 6" xfId="10449" xr:uid="{0E3852E5-CF3A-4C11-84A5-6CFB9CB46202}"/>
    <cellStyle name="Comma 3 3 3 2 2 6 2" xfId="36980" xr:uid="{00699371-1B7E-4691-96FF-501F1D1C7A72}"/>
    <cellStyle name="Comma 3 3 3 2 2 6 3" xfId="27982" xr:uid="{96EEF31D-15CD-4ED4-853E-23ECB071849B}"/>
    <cellStyle name="Comma 3 3 3 2 2 6 4" xfId="14934" xr:uid="{1FECBDA3-D608-464E-AC08-F34B2B306208}"/>
    <cellStyle name="Comma 3 3 3 2 2 7" xfId="20751" xr:uid="{44E4DEFA-86B3-4FF4-9950-0D33723E052C}"/>
    <cellStyle name="Comma 3 3 3 2 2 8" xfId="29766" xr:uid="{A281258E-F69D-45E1-BB81-1EF8EC06985B}"/>
    <cellStyle name="Comma 3 3 3 2 2 9" xfId="15704" xr:uid="{859DF845-E4C9-4447-BC45-5C785023A644}"/>
    <cellStyle name="Comma 3 3 3 2 3" xfId="2622" xr:uid="{A8FF079D-F08D-4225-9CC9-DAECC275B84C}"/>
    <cellStyle name="Comma 3 3 3 2 3 2" xfId="5245" xr:uid="{4A83B2B2-AE5C-4ECA-92D9-61E855A9769D}"/>
    <cellStyle name="Comma 3 3 3 2 3 2 2" xfId="9542" xr:uid="{7EFDDDBF-ED8A-4123-B5AA-C885621436C2}"/>
    <cellStyle name="Comma 3 3 3 2 3 2 2 2" xfId="36072" xr:uid="{5023C433-62F7-42A3-930D-934EB1EB53C5}"/>
    <cellStyle name="Comma 3 3 3 2 3 2 2 3" xfId="27078" xr:uid="{DC16F32F-1604-4277-B286-EAE3CFD17DB7}"/>
    <cellStyle name="Comma 3 3 3 2 3 2 2 4" xfId="14307" xr:uid="{17E92733-96D1-4965-84A8-CFF772FF8F11}"/>
    <cellStyle name="Comma 3 3 3 2 3 2 3" xfId="23076" xr:uid="{837BF489-4CE2-48EC-9FE4-D8FC94251693}"/>
    <cellStyle name="Comma 3 3 3 2 3 2 4" xfId="32091" xr:uid="{F02A42A3-1710-476E-B122-5A6498E9F327}"/>
    <cellStyle name="Comma 3 3 3 2 3 2 5" xfId="19294" xr:uid="{BAC8C946-5BF5-4D40-9032-1296381CC645}"/>
    <cellStyle name="Comma 3 3 3 2 3 3" xfId="7354" xr:uid="{39615CB4-F74B-4CFF-96FA-CDEFCD74A35D}"/>
    <cellStyle name="Comma 3 3 3 2 3 3 2" xfId="24897" xr:uid="{01DB10D9-5629-4174-AD8D-AB6D351C3AAA}"/>
    <cellStyle name="Comma 3 3 3 2 3 3 3" xfId="33891" xr:uid="{3ACD4994-F7F6-42B8-A81D-2B7E3C8CB4BC}"/>
    <cellStyle name="Comma 3 3 3 2 3 3 4" xfId="17647" xr:uid="{C7C0C2E2-60D4-4488-A6B0-D717FA704121}"/>
    <cellStyle name="Comma 3 3 3 2 3 3 5" xfId="12379" xr:uid="{EFAFF2FF-560E-4348-8DE1-37877592317E}"/>
    <cellStyle name="Comma 3 3 3 2 3 4" xfId="21091" xr:uid="{65A2D5F2-3316-400F-A83A-D49F68AD2196}"/>
    <cellStyle name="Comma 3 3 3 2 3 5" xfId="30106" xr:uid="{0526A308-E241-40DE-9BDE-7DE5DA069328}"/>
    <cellStyle name="Comma 3 3 3 2 3 6" xfId="16671" xr:uid="{15DCEF7E-AA01-42C2-983F-C0F22D88B095}"/>
    <cellStyle name="Comma 3 3 3 2 4" xfId="4528" xr:uid="{4F406B99-BEDD-4AA1-9846-66AF6983BDC1}"/>
    <cellStyle name="Comma 3 3 3 2 4 2" xfId="8888" xr:uid="{A5CE77E6-7D83-49A1-A73D-EC59DF10E49A}"/>
    <cellStyle name="Comma 3 3 3 2 4 2 2" xfId="26425" xr:uid="{62196C15-8DAB-432E-91E9-8E670529D657}"/>
    <cellStyle name="Comma 3 3 3 2 4 2 3" xfId="35420" xr:uid="{7403FAE8-8C06-47EC-841C-E51FB1337A54}"/>
    <cellStyle name="Comma 3 3 3 2 4 2 4" xfId="18758" xr:uid="{3BB251AC-EAAE-423A-ADD8-E678BA340B10}"/>
    <cellStyle name="Comma 3 3 3 2 4 2 5" xfId="13697" xr:uid="{9CD49D6A-BC20-4C96-812F-9766A3B766BF}"/>
    <cellStyle name="Comma 3 3 3 2 4 3" xfId="22535" xr:uid="{D6D30997-2033-418D-9418-00BDA31030A7}"/>
    <cellStyle name="Comma 3 3 3 2 4 4" xfId="31550" xr:uid="{35082FA5-1576-4A3C-8183-5A7FC6B25BE9}"/>
    <cellStyle name="Comma 3 3 3 2 4 5" xfId="16078" xr:uid="{EE0F0ADF-FE96-45BF-A003-A4442D7D0DFF}"/>
    <cellStyle name="Comma 3 3 3 2 5" xfId="3371" xr:uid="{71F7B2D6-0B01-4884-A653-41EE1BD0F224}"/>
    <cellStyle name="Comma 3 3 3 2 5 2" xfId="8063" xr:uid="{90027631-B6B0-418D-A4AE-CF16024EEF76}"/>
    <cellStyle name="Comma 3 3 3 2 5 2 2" xfId="34600" xr:uid="{46E1B88D-C7A6-43B0-81E6-4D669D30D3C9}"/>
    <cellStyle name="Comma 3 3 3 2 5 2 3" xfId="25606" xr:uid="{882EE252-ABA2-4A09-9BF4-B8AEDE2D0F0C}"/>
    <cellStyle name="Comma 3 3 3 2 5 2 4" xfId="13085" xr:uid="{86E0C59C-FC2F-4733-A9DA-D0B9F47826A7}"/>
    <cellStyle name="Comma 3 3 3 2 5 3" xfId="21533" xr:uid="{0FD55786-5CE4-4A34-B076-2FA920A700C4}"/>
    <cellStyle name="Comma 3 3 3 2 5 4" xfId="30548" xr:uid="{E637AF04-1413-42CD-B070-E976ADE39D5C}"/>
    <cellStyle name="Comma 3 3 3 2 5 5" xfId="18199" xr:uid="{F0EA843F-A1CD-439A-8170-4A8DB5AAE626}"/>
    <cellStyle name="Comma 3 3 3 2 6" xfId="6535" xr:uid="{60D0F705-1CE8-4C37-912E-1B107E95D46D}"/>
    <cellStyle name="Comma 3 3 3 2 6 2" xfId="24084" xr:uid="{206A5195-31D4-4DF8-A1A9-75F5BBDC39F2}"/>
    <cellStyle name="Comma 3 3 3 2 6 3" xfId="33078" xr:uid="{E1288054-2775-4316-BDCB-D58AC1B7407A}"/>
    <cellStyle name="Comma 3 3 3 2 6 4" xfId="17230" xr:uid="{124582E2-14E8-47EB-8782-7477708DC382}"/>
    <cellStyle name="Comma 3 3 3 2 6 5" xfId="11656" xr:uid="{AFA7D43D-BF8F-4273-BFE3-8680EB27186D}"/>
    <cellStyle name="Comma 3 3 3 2 7" xfId="10246" xr:uid="{BC7A7980-42AD-442A-BB78-56092975CF0A}"/>
    <cellStyle name="Comma 3 3 3 2 7 2" xfId="36779" xr:uid="{F5946072-221F-469F-985E-27F180F9A605}"/>
    <cellStyle name="Comma 3 3 3 2 7 3" xfId="27781" xr:uid="{B9CB8050-675D-480B-A691-4F1AD6895EF3}"/>
    <cellStyle name="Comma 3 3 3 2 7 4" xfId="14813" xr:uid="{0DC40172-0D63-4B9D-883B-A116B40668EB}"/>
    <cellStyle name="Comma 3 3 3 2 8" xfId="20550" xr:uid="{59865881-F324-4866-9C60-FB9C8D90E1CE}"/>
    <cellStyle name="Comma 3 3 3 2 9" xfId="29565" xr:uid="{9C1C149D-FE95-4A85-8119-8382AAF40947}"/>
    <cellStyle name="Comma 3 3 3 3" xfId="2464" xr:uid="{2EA6C522-ED0B-47F6-8409-461669638DB9}"/>
    <cellStyle name="Comma 3 3 3 3 2" xfId="5089" xr:uid="{962BFF76-5E60-4B08-98B1-7057B1D87BF8}"/>
    <cellStyle name="Comma 3 3 3 3 2 2" xfId="9386" xr:uid="{A6462A68-8E9D-42E5-ABDE-95EE4911A054}"/>
    <cellStyle name="Comma 3 3 3 3 2 2 2" xfId="35916" xr:uid="{B02B5C0E-34A6-460D-A0A8-6A9CBD6939C1}"/>
    <cellStyle name="Comma 3 3 3 3 2 2 3" xfId="26922" xr:uid="{F021B207-896C-4717-BC71-E03B3B4F30F2}"/>
    <cellStyle name="Comma 3 3 3 3 2 2 4" xfId="14151" xr:uid="{A7FADEC6-03CC-441C-816A-7457E9BC13C2}"/>
    <cellStyle name="Comma 3 3 3 3 2 3" xfId="22964" xr:uid="{320ACF8B-DA39-4D6B-8B47-D2B754A634E5}"/>
    <cellStyle name="Comma 3 3 3 3 2 4" xfId="31979" xr:uid="{00CF6794-21DF-47A8-9D78-75AACF6F87AB}"/>
    <cellStyle name="Comma 3 3 3 3 2 5" xfId="19139" xr:uid="{456B01CC-0E12-4DF1-A12C-45142B436414}"/>
    <cellStyle name="Comma 3 3 3 3 3" xfId="7198" xr:uid="{D191ADE2-5F7D-4969-94BC-25AD47612DF1}"/>
    <cellStyle name="Comma 3 3 3 3 3 2" xfId="24741" xr:uid="{9CEFD5EA-8808-4A99-95B9-27B9F6DF0980}"/>
    <cellStyle name="Comma 3 3 3 3 3 3" xfId="33735" xr:uid="{1001D0A5-589D-49B0-ADC4-EBA13CC85AB6}"/>
    <cellStyle name="Comma 3 3 3 3 3 4" xfId="17535" xr:uid="{3A0BC655-D489-4A59-B228-8E93F7D908B1}"/>
    <cellStyle name="Comma 3 3 3 3 3 5" xfId="12223" xr:uid="{693F87CC-EEE9-492B-BE22-9549249946BA}"/>
    <cellStyle name="Comma 3 3 3 3 4" xfId="20979" xr:uid="{71249B62-CE1A-4740-BA99-3036A53DDB85}"/>
    <cellStyle name="Comma 3 3 3 3 5" xfId="29994" xr:uid="{17DD1F74-0C2C-4C29-A06F-3739F97BC7B3}"/>
    <cellStyle name="Comma 3 3 3 3 6" xfId="16515" xr:uid="{45E25031-C345-4BED-BA37-8CAEFF520964}"/>
    <cellStyle name="Comma 3 3 3 4" xfId="4096" xr:uid="{832E939E-0B77-46D1-83E8-660EC200812F}"/>
    <cellStyle name="Comma 3 3 3 4 2" xfId="8623" xr:uid="{922840AE-5A52-40DB-B5A2-EF5CD2A882E7}"/>
    <cellStyle name="Comma 3 3 3 4 2 2" xfId="26162" xr:uid="{8B778AF4-F365-41DA-846D-78B51B25A2A3}"/>
    <cellStyle name="Comma 3 3 3 4 2 3" xfId="35157" xr:uid="{DFF02CCA-19A0-4057-A2B3-F50E1A85623D}"/>
    <cellStyle name="Comma 3 3 3 4 2 4" xfId="18646" xr:uid="{FE8C32F4-4A9A-47B9-8C82-5E62A681CB02}"/>
    <cellStyle name="Comma 3 3 3 4 2 5" xfId="13557" xr:uid="{7E3A18F4-EC36-4A82-AFA6-C7B75CC04E14}"/>
    <cellStyle name="Comma 3 3 3 4 3" xfId="22103" xr:uid="{B5026FF5-7DFF-4372-B6D2-9179D71D1973}"/>
    <cellStyle name="Comma 3 3 3 4 4" xfId="31118" xr:uid="{B0922145-D042-40C9-A5DB-47E93F741F28}"/>
    <cellStyle name="Comma 3 3 3 4 5" xfId="15966" xr:uid="{ABE32A31-FB93-4611-9C91-174E3533D75F}"/>
    <cellStyle name="Comma 3 3 3 5" xfId="3212" xr:uid="{D095E6FC-90E5-4DD0-AC99-C0E04E2453F6}"/>
    <cellStyle name="Comma 3 3 3 5 2" xfId="7907" xr:uid="{253D3AC6-9587-40FB-AC77-DA7E0566E9BD}"/>
    <cellStyle name="Comma 3 3 3 5 2 2" xfId="34444" xr:uid="{9316506D-2024-4C4A-817C-8A27DF2960AC}"/>
    <cellStyle name="Comma 3 3 3 5 2 3" xfId="25450" xr:uid="{4DFF306B-DA28-425E-A8B3-4EBF33A70EC3}"/>
    <cellStyle name="Comma 3 3 3 5 2 4" xfId="12929" xr:uid="{47E3147A-327B-43A1-AE31-626930F5F6EF}"/>
    <cellStyle name="Comma 3 3 3 5 3" xfId="21421" xr:uid="{AA030184-1914-448A-9CD1-C5C6A6D21610}"/>
    <cellStyle name="Comma 3 3 3 5 4" xfId="30436" xr:uid="{627212B2-BA5F-4B84-B1A1-D986BE5DB35E}"/>
    <cellStyle name="Comma 3 3 3 5 5" xfId="18043" xr:uid="{7331B4C2-AE73-47C5-A843-5D457878ABB3}"/>
    <cellStyle name="Comma 3 3 3 6" xfId="6205" xr:uid="{ED253A12-BB2C-4772-8E3B-4E9AF9B5C3A1}"/>
    <cellStyle name="Comma 3 3 3 6 2" xfId="23760" xr:uid="{CCF99EDF-76CD-44C7-B18E-E172CC546C80}"/>
    <cellStyle name="Comma 3 3 3 6 3" xfId="32756" xr:uid="{0ABEB994-7CE1-4063-A8E7-D03CA007C288}"/>
    <cellStyle name="Comma 3 3 3 6 4" xfId="17118" xr:uid="{39A0ED09-B8FE-4044-B54D-39BDAEF7D047}"/>
    <cellStyle name="Comma 3 3 3 6 5" xfId="11458" xr:uid="{2E94849D-F3D8-404A-8BB9-24119634A574}"/>
    <cellStyle name="Comma 3 3 3 7" xfId="6485" xr:uid="{779A3551-8412-4FC7-8BD5-6AE6623DB8F8}"/>
    <cellStyle name="Comma 3 3 3 7 2" xfId="33029" xr:uid="{70B765FD-1216-43F2-A0A3-4ABC531A9F91}"/>
    <cellStyle name="Comma 3 3 3 7 3" xfId="24035" xr:uid="{89F5E1C0-305D-44D4-B554-5E4C6DCC87F0}"/>
    <cellStyle name="Comma 3 3 3 7 4" xfId="11630" xr:uid="{931793F9-A353-4010-9007-C57834E3EBC0}"/>
    <cellStyle name="Comma 3 3 3 8" xfId="9918" xr:uid="{CC5050EF-6AD3-4616-8A6C-7BD5EC465D53}"/>
    <cellStyle name="Comma 3 3 3 8 2" xfId="15101" xr:uid="{2F0BED1B-7D48-42F6-9E59-267807A9191C}"/>
    <cellStyle name="Comma 3 3 3 8 2 2" xfId="37866" xr:uid="{7857C0F8-159A-4EF1-AEDF-A81FA91F0356}"/>
    <cellStyle name="Comma 3 3 3 8 3" xfId="36450" xr:uid="{F065C165-C72C-48C6-BA07-39EAF207576B}"/>
    <cellStyle name="Comma 3 3 3 8 4" xfId="27454" xr:uid="{C402C062-443A-4148-81E2-19D931D7C6A8}"/>
    <cellStyle name="Comma 3 3 3 9" xfId="20118" xr:uid="{3B42E26E-5B8B-47A6-A104-ADADC94ECAF4}"/>
    <cellStyle name="Comma 3 3 4" xfId="1267" xr:uid="{4EE8825A-EE06-416C-BA2E-DC9A6832A303}"/>
    <cellStyle name="Comma 3 3 4 10" xfId="15434" xr:uid="{7859DB32-2416-4AFC-8244-74EE80DF46C6}"/>
    <cellStyle name="Comma 3 3 4 2" xfId="1759" xr:uid="{E7673BBC-AA1D-4236-BBF8-31DEA11A4132}"/>
    <cellStyle name="Comma 3 3 4 2 2" xfId="2722" xr:uid="{3B3B3DAD-690F-442E-9C96-A5673C92357F}"/>
    <cellStyle name="Comma 3 3 4 2 2 2" xfId="5344" xr:uid="{DEC0A29A-FA0E-4C46-BD60-FB2FB41D2954}"/>
    <cellStyle name="Comma 3 3 4 2 2 2 2" xfId="9641" xr:uid="{B0901B9B-AFDF-4ED0-8B2B-849F0F2EE06A}"/>
    <cellStyle name="Comma 3 3 4 2 2 2 2 2" xfId="36171" xr:uid="{43BB7872-960D-48A5-A8E3-B3A8EB9F28CE}"/>
    <cellStyle name="Comma 3 3 4 2 2 2 2 3" xfId="27177" xr:uid="{6423F335-D4DE-43E7-8F20-DDB449E95F08}"/>
    <cellStyle name="Comma 3 3 4 2 2 2 2 4" xfId="14406" xr:uid="{7B8EC5EE-1F2C-465E-8167-B9CC556F9F59}"/>
    <cellStyle name="Comma 3 3 4 2 2 2 3" xfId="23121" xr:uid="{2DF21F09-DF9F-4158-A8B0-0E453D6CCFFD}"/>
    <cellStyle name="Comma 3 3 4 2 2 2 4" xfId="32136" xr:uid="{216E2C93-14F7-4D17-93D5-B3A8F25CF53F}"/>
    <cellStyle name="Comma 3 3 4 2 2 2 5" xfId="19393" xr:uid="{DE4EBD0D-30AD-412C-BF07-86C07E44B8B3}"/>
    <cellStyle name="Comma 3 3 4 2 2 3" xfId="7453" xr:uid="{BB4A6995-2F75-4323-97A4-15C81CC3EA19}"/>
    <cellStyle name="Comma 3 3 4 2 2 3 2" xfId="24996" xr:uid="{8AD3026E-E493-4EF4-8A4D-574F77692C3D}"/>
    <cellStyle name="Comma 3 3 4 2 2 3 3" xfId="33990" xr:uid="{915036E2-0518-4337-A711-FCA6C4A924AA}"/>
    <cellStyle name="Comma 3 3 4 2 2 3 4" xfId="17692" xr:uid="{7EE73A02-65A8-49BF-B709-065B53EB1EAC}"/>
    <cellStyle name="Comma 3 3 4 2 2 3 5" xfId="12478" xr:uid="{ECA25C94-D56D-493D-9959-22AA69C6BC9E}"/>
    <cellStyle name="Comma 3 3 4 2 2 4" xfId="21136" xr:uid="{E757F174-E81D-463E-84EC-DC9397ECBEE9}"/>
    <cellStyle name="Comma 3 3 4 2 2 5" xfId="30151" xr:uid="{35DDCBED-621C-44D4-94B9-D120E21C1798}"/>
    <cellStyle name="Comma 3 3 4 2 2 6" xfId="16770" xr:uid="{B2A0DED1-57B2-4D3E-8C16-57D732045A0F}"/>
    <cellStyle name="Comma 3 3 4 2 3" xfId="4653" xr:uid="{9D7CCD10-7986-4332-AD80-FB1AA4997D21}"/>
    <cellStyle name="Comma 3 3 4 2 3 2" xfId="8978" xr:uid="{3B40F230-E5E8-4EE8-AF6D-757F0A7FAA1C}"/>
    <cellStyle name="Comma 3 3 4 2 3 2 2" xfId="26514" xr:uid="{CFAD6DA5-8B15-4FE4-97B5-692321CDD204}"/>
    <cellStyle name="Comma 3 3 4 2 3 2 3" xfId="35509" xr:uid="{18B9B0FE-FC7B-4C5D-8B25-20608C44EE67}"/>
    <cellStyle name="Comma 3 3 4 2 3 2 4" xfId="18803" xr:uid="{043AD576-A83D-4077-AABD-505A503AF448}"/>
    <cellStyle name="Comma 3 3 4 2 3 2 5" xfId="13754" xr:uid="{FC558769-1E64-48DB-927F-92242C8D84DF}"/>
    <cellStyle name="Comma 3 3 4 2 3 3" xfId="22660" xr:uid="{35FD70C7-45A0-4223-A837-33C0F90A74DA}"/>
    <cellStyle name="Comma 3 3 4 2 3 4" xfId="31675" xr:uid="{4A94F9A4-CB4D-4088-9967-69EF6DE618E9}"/>
    <cellStyle name="Comma 3 3 4 2 3 5" xfId="16123" xr:uid="{1773EF5E-8425-4CD7-A369-1D4D1451431F}"/>
    <cellStyle name="Comma 3 3 4 2 4" xfId="3471" xr:uid="{C3F80735-839E-4587-90CE-F2C3A267D852}"/>
    <cellStyle name="Comma 3 3 4 2 4 2" xfId="8162" xr:uid="{66F1AD0C-505A-442F-B08E-A9C12203BEC3}"/>
    <cellStyle name="Comma 3 3 4 2 4 2 2" xfId="34699" xr:uid="{2FE07113-62EE-49D9-81E9-FC62F79D9180}"/>
    <cellStyle name="Comma 3 3 4 2 4 2 3" xfId="25705" xr:uid="{F91BB15B-5FA0-476E-843D-8A18C85A8D36}"/>
    <cellStyle name="Comma 3 3 4 2 4 2 4" xfId="13184" xr:uid="{71EEAB8F-82B5-41F8-81FA-67C857F28BEF}"/>
    <cellStyle name="Comma 3 3 4 2 4 3" xfId="21578" xr:uid="{CA89E435-5286-40D4-BFE1-EC29EF2B4ABC}"/>
    <cellStyle name="Comma 3 3 4 2 4 4" xfId="30593" xr:uid="{98298DB5-8CEB-49A4-B21D-A08BAD056853}"/>
    <cellStyle name="Comma 3 3 4 2 4 5" xfId="18298" xr:uid="{910D1F97-7272-4B14-9235-57DE99E4A092}"/>
    <cellStyle name="Comma 3 3 4 2 5" xfId="6691" xr:uid="{52109170-446F-494B-822B-157084D52C09}"/>
    <cellStyle name="Comma 3 3 4 2 5 2" xfId="24237" xr:uid="{F3601F5B-5195-447B-9027-395491E14792}"/>
    <cellStyle name="Comma 3 3 4 2 5 3" xfId="33230" xr:uid="{DAA7FAF1-1D87-4690-BB6B-3603AEEF3FDA}"/>
    <cellStyle name="Comma 3 3 4 2 5 4" xfId="17275" xr:uid="{768E71B4-3969-4208-B7FB-377F651308EC}"/>
    <cellStyle name="Comma 3 3 4 2 5 5" xfId="11765" xr:uid="{FE971CE6-3E23-4223-995F-CBC81C07BEDB}"/>
    <cellStyle name="Comma 3 3 4 2 6" xfId="10373" xr:uid="{AB76636F-0D00-4EF8-9D2B-77043D140BC6}"/>
    <cellStyle name="Comma 3 3 4 2 6 2" xfId="36904" xr:uid="{80A1DBF2-8F63-4D07-AA1D-DA2E3C6FB7E0}"/>
    <cellStyle name="Comma 3 3 4 2 6 3" xfId="27906" xr:uid="{03E414CA-E5FE-40B7-AB49-EF43D6F45AB7}"/>
    <cellStyle name="Comma 3 3 4 2 6 4" xfId="14858" xr:uid="{4932372C-CF1C-4DFB-83E7-A75770E11A6D}"/>
    <cellStyle name="Comma 3 3 4 2 7" xfId="20675" xr:uid="{BF8BE2CC-D233-4F75-8C00-DBE5EC42C675}"/>
    <cellStyle name="Comma 3 3 4 2 8" xfId="29690" xr:uid="{4E405500-EFA4-486E-8D09-EA0B48D7F501}"/>
    <cellStyle name="Comma 3 3 4 2 9" xfId="15618" xr:uid="{F72E81C4-03C7-4157-8836-F59F4EEE99C6}"/>
    <cellStyle name="Comma 3 3 4 3" xfId="2537" xr:uid="{7C97638E-FFC7-4E15-9E29-7477BB14675B}"/>
    <cellStyle name="Comma 3 3 4 3 2" xfId="5160" xr:uid="{BADD522E-1B9F-483F-8EA9-F6BCB2824E73}"/>
    <cellStyle name="Comma 3 3 4 3 2 2" xfId="9457" xr:uid="{371CD2C0-F896-48E7-867B-4F640C727053}"/>
    <cellStyle name="Comma 3 3 4 3 2 2 2" xfId="35987" xr:uid="{9C6B77C9-4C78-48A5-B07E-64E6C4D2D1DE}"/>
    <cellStyle name="Comma 3 3 4 3 2 2 3" xfId="26993" xr:uid="{1004AAF2-2073-4D7A-9E8F-1E6FAD1D9A51}"/>
    <cellStyle name="Comma 3 3 4 3 2 2 4" xfId="14222" xr:uid="{BB6D8D94-C538-4FA7-BF31-F55A82004803}"/>
    <cellStyle name="Comma 3 3 4 3 2 3" xfId="23000" xr:uid="{DBC5FCA9-AED9-4276-88B9-4295EF3247F7}"/>
    <cellStyle name="Comma 3 3 4 3 2 4" xfId="32015" xr:uid="{EA7204E8-AE9F-4CAA-BA71-BE37402DE61A}"/>
    <cellStyle name="Comma 3 3 4 3 2 5" xfId="19209" xr:uid="{66A6A21C-261B-428F-A882-F9DBC2F70A7B}"/>
    <cellStyle name="Comma 3 3 4 3 3" xfId="7269" xr:uid="{24B2415F-F055-43C4-9D5A-7D270A429844}"/>
    <cellStyle name="Comma 3 3 4 3 3 2" xfId="24812" xr:uid="{B366EEA9-731E-4618-AB77-0F0FC8540985}"/>
    <cellStyle name="Comma 3 3 4 3 3 3" xfId="33806" xr:uid="{F50D499B-2912-4BC5-ABBC-AE99BE39F036}"/>
    <cellStyle name="Comma 3 3 4 3 3 4" xfId="17571" xr:uid="{9B0B5EC8-7B93-482A-81AC-A5D2E7420622}"/>
    <cellStyle name="Comma 3 3 4 3 3 5" xfId="12294" xr:uid="{C454532B-C190-4223-98CF-759E9F6E97AA}"/>
    <cellStyle name="Comma 3 3 4 3 4" xfId="21015" xr:uid="{1705EF5D-8A1D-424F-BE96-B4307F41941F}"/>
    <cellStyle name="Comma 3 3 4 3 5" xfId="30030" xr:uid="{24D7C4D1-9E6D-41AB-9C61-EDB3B4960638}"/>
    <cellStyle name="Comma 3 3 4 3 6" xfId="16586" xr:uid="{F01EE81E-E7DF-4E87-95BA-BAFA6CEBF96E}"/>
    <cellStyle name="Comma 3 3 4 4" xfId="4247" xr:uid="{99B98FBD-F9C1-4867-A39E-FC3A09C2A139}"/>
    <cellStyle name="Comma 3 3 4 4 2" xfId="8715" xr:uid="{02F60737-B057-4854-9501-D9979901AC27}"/>
    <cellStyle name="Comma 3 3 4 4 2 2" xfId="26252" xr:uid="{32A8E793-94A6-4293-88B8-7E8A0FFE4388}"/>
    <cellStyle name="Comma 3 3 4 4 2 3" xfId="35247" xr:uid="{7E8B62B6-D930-46E3-90C0-DA861F5B0399}"/>
    <cellStyle name="Comma 3 3 4 4 2 4" xfId="18682" xr:uid="{2566D7D5-EC0A-4751-8BCD-913E9DBE4FF5}"/>
    <cellStyle name="Comma 3 3 4 4 2 5" xfId="13603" xr:uid="{8773A8E3-0E14-45F7-914E-499D20551FB7}"/>
    <cellStyle name="Comma 3 3 4 4 3" xfId="22254" xr:uid="{89E7CD80-71CC-41D9-93CC-E5BD51413B6C}"/>
    <cellStyle name="Comma 3 3 4 4 4" xfId="31269" xr:uid="{C11BB88A-874B-4C4E-9844-398D979B22E4}"/>
    <cellStyle name="Comma 3 3 4 4 5" xfId="16002" xr:uid="{6332D42A-C149-4090-960F-50B621452A1C}"/>
    <cellStyle name="Comma 3 3 4 5" xfId="3284" xr:uid="{892A888F-4061-46A8-A97A-D631C1377BD6}"/>
    <cellStyle name="Comma 3 3 4 5 2" xfId="7978" xr:uid="{55F59F5D-AF97-46D4-89F5-64B24546A536}"/>
    <cellStyle name="Comma 3 3 4 5 2 2" xfId="34515" xr:uid="{8DB0BEBD-226E-460D-8AC8-CD687C52362E}"/>
    <cellStyle name="Comma 3 3 4 5 2 3" xfId="25521" xr:uid="{982CD193-324E-45B8-92F6-F67DB297133C}"/>
    <cellStyle name="Comma 3 3 4 5 2 4" xfId="13000" xr:uid="{2FBBDBFF-C58E-4774-999E-F6572328F0E7}"/>
    <cellStyle name="Comma 3 3 4 5 3" xfId="21457" xr:uid="{2925CDD5-FB78-4F9B-B066-2720D4D0D40B}"/>
    <cellStyle name="Comma 3 3 4 5 4" xfId="30472" xr:uid="{EA954674-C80A-47EC-A3D8-A2BAB8FF0662}"/>
    <cellStyle name="Comma 3 3 4 5 5" xfId="18114" xr:uid="{2DAD37EE-0714-4847-BDD7-F662927DBD0A}"/>
    <cellStyle name="Comma 3 3 4 6" xfId="6353" xr:uid="{4125D6E7-20DD-4E8B-80F9-F435AD321FCD}"/>
    <cellStyle name="Comma 3 3 4 6 2" xfId="23904" xr:uid="{BA039A6A-9AA5-4CEE-8DE8-85D4AB6CF556}"/>
    <cellStyle name="Comma 3 3 4 6 3" xfId="32902" xr:uid="{8B517C6D-5EBE-457E-A5EE-2CC2AD0F767A}"/>
    <cellStyle name="Comma 3 3 4 6 4" xfId="17154" xr:uid="{2D9DBD84-DDF7-4806-A79A-B475B62754BD}"/>
    <cellStyle name="Comma 3 3 4 6 5" xfId="11551" xr:uid="{E8AE20E5-41FC-42D4-81BB-62F85A20E576}"/>
    <cellStyle name="Comma 3 3 4 7" xfId="8914" xr:uid="{8AB00D73-A726-4331-BF93-22D09B0F88CF}"/>
    <cellStyle name="Comma 3 3 4 7 2" xfId="35446" xr:uid="{E4C66651-F6AC-4A5A-856E-3BFC26CB8CCF}"/>
    <cellStyle name="Comma 3 3 4 7 3" xfId="26451" xr:uid="{8598DB5C-ACA3-4FE7-B553-015CC6AEE798}"/>
    <cellStyle name="Comma 3 3 4 7 4" xfId="13714" xr:uid="{08662362-E0F2-438A-BBDF-2F9B533B5D91}"/>
    <cellStyle name="Comma 3 3 4 8" xfId="20269" xr:uid="{EDC9031B-C0E4-421A-8EC1-E0565C91D3EA}"/>
    <cellStyle name="Comma 3 3 4 9" xfId="29284" xr:uid="{2A96AC7C-05C7-4EF3-9B74-9E142AD7575B}"/>
    <cellStyle name="Comma 3 3 5" xfId="666" xr:uid="{ED6EF285-B8CE-4002-9258-6471A6669694}"/>
    <cellStyle name="Comma 3 3 5 2" xfId="2374" xr:uid="{848CFA41-B123-43EB-BD7B-4D3044D94822}"/>
    <cellStyle name="Comma 3 3 5 2 2" xfId="5003" xr:uid="{84BBF6FA-EBCA-4D06-9D90-9FAB50E5046B}"/>
    <cellStyle name="Comma 3 3 5 2 2 2" xfId="9301" xr:uid="{77724F72-BB5D-4505-BB7D-C2011CC528A3}"/>
    <cellStyle name="Comma 3 3 5 2 2 2 2" xfId="35831" xr:uid="{4A7A956C-746A-4545-8A57-02BA14C4C14E}"/>
    <cellStyle name="Comma 3 3 5 2 2 2 3" xfId="26837" xr:uid="{D7625FAE-A89A-4A3A-965F-935D5BF8876B}"/>
    <cellStyle name="Comma 3 3 5 2 2 2 4" xfId="14066" xr:uid="{F11CE283-E127-4722-AE05-8CAC37DBC31D}"/>
    <cellStyle name="Comma 3 3 5 2 2 3" xfId="22887" xr:uid="{560ED7EC-F31B-4598-BA39-1432D4A91F22}"/>
    <cellStyle name="Comma 3 3 5 2 2 4" xfId="31902" xr:uid="{2B2A36E1-D5EC-404E-9002-D4227D91384A}"/>
    <cellStyle name="Comma 3 3 5 2 2 5" xfId="19054" xr:uid="{E38AC8E8-5FC8-4D77-8D5D-7222BD23B0FD}"/>
    <cellStyle name="Comma 3 3 5 2 3" xfId="7112" xr:uid="{AF9AAFF6-BA34-4325-BE0D-43A8345C7B96}"/>
    <cellStyle name="Comma 3 3 5 2 3 2" xfId="24655" xr:uid="{A4606551-12C7-4A49-92BD-5278844EDE83}"/>
    <cellStyle name="Comma 3 3 5 2 3 3" xfId="33649" xr:uid="{90FE04BD-01C7-476F-ACE3-9C03312AA8D9}"/>
    <cellStyle name="Comma 3 3 5 2 3 4" xfId="17459" xr:uid="{DBFCA840-B8D6-4F08-BA3C-6119D0A5A5AB}"/>
    <cellStyle name="Comma 3 3 5 2 3 5" xfId="12138" xr:uid="{4240C6CB-54CC-4CE9-85D4-068155CC0F89}"/>
    <cellStyle name="Comma 3 3 5 2 4" xfId="20902" xr:uid="{2179CB22-6A46-4FF0-9E51-4980C32799BE}"/>
    <cellStyle name="Comma 3 3 5 2 5" xfId="29917" xr:uid="{132F9591-CC3C-4F0D-94E4-3D2F86BD1452}"/>
    <cellStyle name="Comma 3 3 5 2 6" xfId="16430" xr:uid="{1E700091-0117-4592-831C-1C684B39AC8D}"/>
    <cellStyle name="Comma 3 3 5 3" xfId="3817" xr:uid="{316E6CEB-F379-4209-B3B6-D2126CB1B381}"/>
    <cellStyle name="Comma 3 3 5 3 2" xfId="8459" xr:uid="{9F149E25-82B2-4C7E-A034-56DD6D26A637}"/>
    <cellStyle name="Comma 3 3 5 3 2 2" xfId="26001" xr:uid="{E58B3B8A-FD68-466A-BF87-F0F5977557E1}"/>
    <cellStyle name="Comma 3 3 5 3 2 3" xfId="34994" xr:uid="{8A1594D0-002B-459D-B3B0-BA2B1D0F5A41}"/>
    <cellStyle name="Comma 3 3 5 3 2 4" xfId="18570" xr:uid="{6C448C24-F4D4-4BB1-812E-1DB3ADAB24E8}"/>
    <cellStyle name="Comma 3 3 5 3 2 5" xfId="13460" xr:uid="{616F968C-64C9-4F71-B9D5-1E6D5D961F78}"/>
    <cellStyle name="Comma 3 3 5 3 3" xfId="21824" xr:uid="{1A1EAF65-15C7-4480-9DFA-57F070378650}"/>
    <cellStyle name="Comma 3 3 5 3 4" xfId="30839" xr:uid="{3F7C8932-03D5-49CE-85BB-AA7E14E4DC43}"/>
    <cellStyle name="Comma 3 3 5 3 5" xfId="15890" xr:uid="{C5D54CA1-6EDE-4C2F-AD61-D1BB4E58D6FD}"/>
    <cellStyle name="Comma 3 3 5 4" xfId="3127" xr:uid="{392A8248-5024-4A80-B28C-84CD95FFA070}"/>
    <cellStyle name="Comma 3 3 5 4 2" xfId="7822" xr:uid="{AB013889-7C90-4495-A86C-DEBC708AC41C}"/>
    <cellStyle name="Comma 3 3 5 4 2 2" xfId="34359" xr:uid="{EC7FC867-2B2F-4B51-A17D-F64BE403034D}"/>
    <cellStyle name="Comma 3 3 5 4 2 3" xfId="25365" xr:uid="{8C4B1880-FF7D-42E8-9DC5-D157302D3602}"/>
    <cellStyle name="Comma 3 3 5 4 2 4" xfId="12844" xr:uid="{4BB42C60-20B0-4734-81FA-411DB4B476CC}"/>
    <cellStyle name="Comma 3 3 5 4 3" xfId="21345" xr:uid="{5CACE191-2BCE-4384-B3BA-2DC1E4ABD676}"/>
    <cellStyle name="Comma 3 3 5 4 4" xfId="30360" xr:uid="{D3F150AF-6844-481A-9B77-3BD723EC1168}"/>
    <cellStyle name="Comma 3 3 5 4 5" xfId="17958" xr:uid="{6C106389-B678-4695-BC07-B7D523AA2552}"/>
    <cellStyle name="Comma 3 3 5 5" xfId="6003" xr:uid="{AB34FD4F-5F38-4277-9C23-5FAEC25A61A3}"/>
    <cellStyle name="Comma 3 3 5 5 2" xfId="23563" xr:uid="{D50EC940-18FD-46F2-BDE6-5C45BD6FC172}"/>
    <cellStyle name="Comma 3 3 5 5 3" xfId="32561" xr:uid="{09C92211-ED02-409F-AE54-2794E91C69B4}"/>
    <cellStyle name="Comma 3 3 5 5 4" xfId="17042" xr:uid="{EA2CBC95-6AA3-4BEC-A2BA-79B060777B33}"/>
    <cellStyle name="Comma 3 3 5 5 5" xfId="11349" xr:uid="{43943191-1FF6-44C9-B783-95C653ABDC4B}"/>
    <cellStyle name="Comma 3 3 5 6" xfId="19841" xr:uid="{44FEFB8B-AC72-4E0D-9A22-8769427E17F5}"/>
    <cellStyle name="Comma 3 3 5 7" xfId="28854" xr:uid="{F7E8B114-8375-464F-A37D-9CB8D15B9D80}"/>
    <cellStyle name="Comma 3 3 5 8" xfId="15278" xr:uid="{E8F96010-E041-4C13-9776-2960D9D29424}"/>
    <cellStyle name="Comma 3 3 6" xfId="2005" xr:uid="{17DB229C-9C96-41A5-9D57-90DD5DC2C6B0}"/>
    <cellStyle name="Comma 3 3 7" xfId="2288" xr:uid="{B1BC8AB8-AD43-4B2B-978F-3E0B35B5C814}"/>
    <cellStyle name="Comma 3 3 7 2" xfId="4944" xr:uid="{DFA799E7-6DE6-4E00-9D1F-CC95F43DDE27}"/>
    <cellStyle name="Comma 3 3 7 2 2" xfId="9246" xr:uid="{487D56CB-F556-4D35-969B-33D94C994414}"/>
    <cellStyle name="Comma 3 3 7 2 2 2" xfId="35775" xr:uid="{FA7E0F47-91B9-4EEC-BB11-B7F4986F507A}"/>
    <cellStyle name="Comma 3 3 7 2 2 3" xfId="26782" xr:uid="{4FBA0AD6-B88F-4BA2-B313-7C1EE3543BFD}"/>
    <cellStyle name="Comma 3 3 7 2 2 4" xfId="14011" xr:uid="{C79A6947-1CD7-4F57-824A-29D8D0A112CF}"/>
    <cellStyle name="Comma 3 3 7 2 3" xfId="16375" xr:uid="{9EFA2FFB-8FBD-4AE7-A832-F5D6C0CDC781}"/>
    <cellStyle name="Comma 3 3 7 3" xfId="3071" xr:uid="{1EB4C33A-E28D-4CE8-9CF7-18ED012D8C4F}"/>
    <cellStyle name="Comma 3 3 7 3 2" xfId="7767" xr:uid="{4BB39CEE-3745-4918-8D74-EBA6D8E5DAFA}"/>
    <cellStyle name="Comma 3 3 7 3 2 2" xfId="34304" xr:uid="{52298FEE-8A12-4C33-A5F3-295D8E2E747A}"/>
    <cellStyle name="Comma 3 3 7 3 2 3" xfId="25310" xr:uid="{EAFC8DCA-69D1-43CB-8BB0-940B9C961861}"/>
    <cellStyle name="Comma 3 3 7 3 2 4" xfId="12789" xr:uid="{38A7E54B-376A-4B82-94FD-D595DF139250}"/>
    <cellStyle name="Comma 3 3 7 3 3" xfId="17903" xr:uid="{C7F1916C-199C-40F0-88D5-84DE9ACE891A}"/>
    <cellStyle name="Comma 3 3 7 4" xfId="7050" xr:uid="{31B1B08D-9ECA-494F-910D-C7F17241DAE6}"/>
    <cellStyle name="Comma 3 3 7 4 2" xfId="33587" xr:uid="{4564E613-E720-443F-952F-2310A06B3DD2}"/>
    <cellStyle name="Comma 3 3 7 4 3" xfId="24594" xr:uid="{A5F87EDF-EA28-4FCD-84E4-55669563C6C6}"/>
    <cellStyle name="Comma 3 3 7 4 4" xfId="12082" xr:uid="{DCE8CF07-62FF-42EF-883E-0E742C21DF50}"/>
    <cellStyle name="Comma 3 3 7 5" xfId="15223" xr:uid="{AC7A0348-0E5B-45C7-819B-D7B014E2D413}"/>
    <cellStyle name="Comma 3 3 8" xfId="5708" xr:uid="{7EB1D049-91A2-47D6-8AA0-BCD1E4474D92}"/>
    <cellStyle name="Comma 3 3 8 2" xfId="9928" xr:uid="{A49A8B03-A36F-4D7D-9991-16883F36980D}"/>
    <cellStyle name="Comma 3 3 8 2 2" xfId="36460" xr:uid="{055572BF-7CB6-4B43-B969-32064BA46CDB}"/>
    <cellStyle name="Comma 3 3 8 2 3" xfId="27464" xr:uid="{EE0F327D-BBFD-4FCF-9227-92C2C4366709}"/>
    <cellStyle name="Comma 3 3 8 2 4" xfId="14687" xr:uid="{D706F2CF-B84D-4ABB-8916-E51841128900}"/>
    <cellStyle name="Comma 3 3 8 3" xfId="23306" xr:uid="{41E40A26-18C5-4515-A10D-548CE94673DF}"/>
    <cellStyle name="Comma 3 3 8 4" xfId="32321" xr:uid="{F5FA89C3-08D8-4DD9-93F9-5AE3DDA26656}"/>
    <cellStyle name="Comma 3 3 8 5" xfId="19668" xr:uid="{59D48EFC-5F31-4008-982F-54C62D6C1A82}"/>
    <cellStyle name="Comma 3 3 9" xfId="5872" xr:uid="{C4E1E2FC-5CE6-49ED-B99B-CE737014600E}"/>
    <cellStyle name="Comma 3 3 9 2" xfId="32445" xr:uid="{A58A3731-815F-45F4-8759-DEEDE4809CA1}"/>
    <cellStyle name="Comma 3 3 9 3" xfId="23437" xr:uid="{DCB0CE9E-8D71-4A03-BBEC-2BC72DD590E1}"/>
    <cellStyle name="Comma 3 3 9 4" xfId="11283" xr:uid="{4A0E8B32-02F3-4CB3-9854-370677082B1A}"/>
    <cellStyle name="Comma 3 4" xfId="81" xr:uid="{24F85F25-AAAE-494D-82A7-307AF31D21B5}"/>
    <cellStyle name="Comma 3 4 10" xfId="5695" xr:uid="{10C95C2E-0607-4CB0-A362-DCCD59738DFF}"/>
    <cellStyle name="Comma 3 4 10 2" xfId="9917" xr:uid="{CF6B37DC-AF40-4D16-A402-8BD26441A9FE}"/>
    <cellStyle name="Comma 3 4 10 2 2" xfId="36449" xr:uid="{F69444F6-E2CC-4BA9-A0EE-EFF945B45900}"/>
    <cellStyle name="Comma 3 4 10 2 3" xfId="27453" xr:uid="{0FA77EDB-97A7-4C15-B178-DB9DE4A85B15}"/>
    <cellStyle name="Comma 3 4 10 2 4" xfId="14677" xr:uid="{6C7ACC10-E2D3-4152-8596-57AD3DF36D1A}"/>
    <cellStyle name="Comma 3 4 10 3" xfId="19658" xr:uid="{F0C71A6C-518E-4EA1-9468-110B8FACFAA5}"/>
    <cellStyle name="Comma 3 4 11" xfId="5871" xr:uid="{D348137E-AC18-4CA1-BA29-A29C68CAD4BE}"/>
    <cellStyle name="Comma 3 4 11 2" xfId="32444" xr:uid="{2A2E72F0-3EC7-4CB8-A66B-EF171EF3699F}"/>
    <cellStyle name="Comma 3 4 11 3" xfId="23436" xr:uid="{2D941FD4-D878-4AD4-834A-BB6B2A28FC0B}"/>
    <cellStyle name="Comma 3 4 11 4" xfId="11282" xr:uid="{B34D8C07-053F-4A8A-B843-7763CEAF4A42}"/>
    <cellStyle name="Comma 3 4 12" xfId="15171" xr:uid="{4695407E-C230-490A-A217-111C41ADBD4A}"/>
    <cellStyle name="Comma 3 4 17" xfId="219" xr:uid="{9EF5E3B9-CB28-4748-9ACE-79467D37DC07}"/>
    <cellStyle name="Comma 3 4 17 2" xfId="2263" xr:uid="{843A73C7-A1E5-409E-8A88-14F174A4F93B}"/>
    <cellStyle name="Comma 3 4 17 2 2" xfId="4930" xr:uid="{1C872961-8D37-4D89-BCD3-E635E04BA01D}"/>
    <cellStyle name="Comma 3 4 17 2 2 2" xfId="9234" xr:uid="{8A77C054-A756-4C69-8D67-79501A57E28B}"/>
    <cellStyle name="Comma 3 4 17 2 2 2 2" xfId="35763" xr:uid="{6E295F61-8FAF-4178-860D-02EF8B98A93E}"/>
    <cellStyle name="Comma 3 4 17 2 2 2 3" xfId="26770" xr:uid="{551CC871-A2AE-4A3F-9841-13BDA2B0F88F}"/>
    <cellStyle name="Comma 3 4 17 2 2 2 4" xfId="14004" xr:uid="{F3C83020-52D8-4CC0-81DD-852FCAD734FD}"/>
    <cellStyle name="Comma 3 4 17 2 2 3" xfId="19007" xr:uid="{9B9984FC-C3A2-4527-B9C8-1780A73A3466}"/>
    <cellStyle name="Comma 3 4 17 2 3" xfId="7036" xr:uid="{28EED186-AA5E-4EA2-BF9D-9A9B920F853C}"/>
    <cellStyle name="Comma 3 4 17 2 3 2" xfId="33574" xr:uid="{0BD279CD-9996-4C34-BC77-35A3538F9D01}"/>
    <cellStyle name="Comma 3 4 17 2 3 3" xfId="24581" xr:uid="{86CD21CF-76AC-424C-AE1C-6642D8EE58B2}"/>
    <cellStyle name="Comma 3 4 17 2 3 4" xfId="12077" xr:uid="{4524C4D0-226C-4A78-917E-BC48DF446636}"/>
    <cellStyle name="Comma 3 4 17 2 4" xfId="16373" xr:uid="{FFFB98D2-552A-44A8-9445-F0BD6EC18716}"/>
    <cellStyle name="Comma 3 4 17 3" xfId="3069" xr:uid="{1F81F091-A337-4AE8-B27F-3FA67CCA5191}"/>
    <cellStyle name="Comma 3 4 17 3 2" xfId="7765" xr:uid="{F670B09F-ED37-4E54-B5BE-7995C0772ECF}"/>
    <cellStyle name="Comma 3 4 17 3 2 2" xfId="34302" xr:uid="{ADDA0AD8-4D8E-4E86-8503-262F5131CDA3}"/>
    <cellStyle name="Comma 3 4 17 3 2 3" xfId="25308" xr:uid="{51AD4AD0-ED74-4641-A614-DC5E5175077A}"/>
    <cellStyle name="Comma 3 4 17 3 2 4" xfId="12787" xr:uid="{1D3B74E6-ED33-41F7-8216-50683BA15A68}"/>
    <cellStyle name="Comma 3 4 17 3 3" xfId="17901" xr:uid="{91DE1A88-97B0-4A20-A54A-A3BB7324E528}"/>
    <cellStyle name="Comma 3 4 17 4" xfId="5869" xr:uid="{753DAAD6-1BFB-4F1A-AB37-372A2714942B}"/>
    <cellStyle name="Comma 3 4 17 4 2" xfId="32442" xr:uid="{1E56D5AB-7852-4143-B5A9-78617007A3BF}"/>
    <cellStyle name="Comma 3 4 17 4 3" xfId="23434" xr:uid="{030BA2F2-8E01-419C-AFD3-6DA0BF96A2C3}"/>
    <cellStyle name="Comma 3 4 17 4 4" xfId="11280" xr:uid="{D43A64AF-798A-441D-9D2D-E8652AF8DD69}"/>
    <cellStyle name="Comma 3 4 17 5" xfId="15221" xr:uid="{CFD15B2B-7DCE-4410-AC9C-91F579EFA167}"/>
    <cellStyle name="Comma 3 4 2" xfId="49" xr:uid="{2D4A5AAD-2702-433B-A727-984BB7471032}"/>
    <cellStyle name="Comma 3 4 2 2" xfId="1764" xr:uid="{E3942AC2-6D3E-4387-BBC3-BAB46A255C0E}"/>
    <cellStyle name="Comma 3 4 2 2 2" xfId="2727" xr:uid="{4EE9E0C0-BE5A-4740-A96D-D4660AB3FB07}"/>
    <cellStyle name="Comma 3 4 2 2 2 2" xfId="5349" xr:uid="{CE4F2E8D-AFD1-45B3-94DB-D6A34DBE40E7}"/>
    <cellStyle name="Comma 3 4 2 2 2 2 2" xfId="9646" xr:uid="{43EAE568-E02D-439D-B6B7-0EBD7E3010BF}"/>
    <cellStyle name="Comma 3 4 2 2 2 2 2 2" xfId="36176" xr:uid="{C82A85BB-BF30-4D40-8FD7-5A38AE9F1F79}"/>
    <cellStyle name="Comma 3 4 2 2 2 2 2 3" xfId="27182" xr:uid="{608672CD-B021-4A51-A60D-2F5B12A396C8}"/>
    <cellStyle name="Comma 3 4 2 2 2 2 2 4" xfId="14411" xr:uid="{B428E680-C9D6-44F6-A3BB-A24F2C10A127}"/>
    <cellStyle name="Comma 3 4 2 2 2 2 3" xfId="19398" xr:uid="{67E6324A-A4B0-429E-A335-7E42DBA61535}"/>
    <cellStyle name="Comma 3 4 2 2 2 3" xfId="7458" xr:uid="{505AD367-264C-4DD9-9758-A417ACA6F7D4}"/>
    <cellStyle name="Comma 3 4 2 2 2 3 2" xfId="33995" xr:uid="{91BEBD8F-2FB7-402F-83F5-1E9C39BDE2CE}"/>
    <cellStyle name="Comma 3 4 2 2 2 3 3" xfId="25001" xr:uid="{F609AB7C-AC1A-4A94-A221-B833DAD8885A}"/>
    <cellStyle name="Comma 3 4 2 2 2 3 4" xfId="12483" xr:uid="{5A102857-6EED-4D28-96D5-64302DB1EC39}"/>
    <cellStyle name="Comma 3 4 2 2 2 4" xfId="16775" xr:uid="{CFA0DFFD-A37C-4561-AB1B-CDEAAEF820F2}"/>
    <cellStyle name="Comma 3 4 2 2 3" xfId="3476" xr:uid="{F2D828ED-22A2-466C-BA7A-F01D4BBE6E43}"/>
    <cellStyle name="Comma 3 4 2 2 3 2" xfId="8167" xr:uid="{0ACB5792-79C0-49BD-BB85-AF6294D3CE15}"/>
    <cellStyle name="Comma 3 4 2 2 3 2 2" xfId="34704" xr:uid="{B358108A-01E5-4149-A9B0-A37663BF9CFC}"/>
    <cellStyle name="Comma 3 4 2 2 3 2 3" xfId="25710" xr:uid="{05A96EF6-CC2B-4A1A-8FDF-ABA2FAB3DC63}"/>
    <cellStyle name="Comma 3 4 2 2 3 2 4" xfId="13189" xr:uid="{32CC63C0-97E8-463C-BB63-DB91915A819C}"/>
    <cellStyle name="Comma 3 4 2 2 3 3" xfId="18303" xr:uid="{583A1FD7-6CD5-42F2-BA97-81D60B5FA764}"/>
    <cellStyle name="Comma 3 4 2 2 4" xfId="6696" xr:uid="{460F3406-FC4E-40F2-8C5F-910695EF6E2C}"/>
    <cellStyle name="Comma 3 4 2 2 4 2" xfId="33235" xr:uid="{82791895-1CA0-4C3E-BCD8-3BE826FBADAC}"/>
    <cellStyle name="Comma 3 4 2 2 4 3" xfId="24242" xr:uid="{DA05CCF1-DB5C-46F4-8220-2CBBD7059E79}"/>
    <cellStyle name="Comma 3 4 2 2 4 4" xfId="11770" xr:uid="{54A64C42-B6FC-453C-851E-FBC1681D54DA}"/>
    <cellStyle name="Comma 3 4 2 2 5" xfId="15623" xr:uid="{C5B06989-32F1-49F2-9D48-AC07334235D6}"/>
    <cellStyle name="Comma 3 4 2 3" xfId="2108" xr:uid="{1BE7442A-AC67-4804-9061-74F1E5F586AD}"/>
    <cellStyle name="Comma 3 4 2 3 2" xfId="2927" xr:uid="{A63E2826-69AD-4D82-BFB2-30AD069527DF}"/>
    <cellStyle name="Comma 3 4 2 3 2 2" xfId="5548" xr:uid="{5AB68DF6-8572-46E9-827B-1C44C0B9AA06}"/>
    <cellStyle name="Comma 3 4 2 3 2 2 2" xfId="9845" xr:uid="{020EB5F4-6052-4D9F-9BF2-705F81D53CF9}"/>
    <cellStyle name="Comma 3 4 2 3 2 2 2 2" xfId="36375" xr:uid="{EC44F65D-FE7F-45BD-B97A-55E6703E0D98}"/>
    <cellStyle name="Comma 3 4 2 3 2 2 2 3" xfId="27381" xr:uid="{60CECF5C-633A-4EE5-88C4-FB1436403C33}"/>
    <cellStyle name="Comma 3 4 2 3 2 2 2 4" xfId="14610" xr:uid="{0196C2A7-B924-459C-941D-24A4440F7ADB}"/>
    <cellStyle name="Comma 3 4 2 3 2 2 3" xfId="19593" xr:uid="{9226608E-3A42-4B4C-BC15-9729CE7B0FC3}"/>
    <cellStyle name="Comma 3 4 2 3 2 3" xfId="7658" xr:uid="{D583B561-A042-490D-A41E-2629F6183DA6}"/>
    <cellStyle name="Comma 3 4 2 3 2 3 2" xfId="34195" xr:uid="{BCAD3B55-8775-4760-BD05-238AFB8335AB}"/>
    <cellStyle name="Comma 3 4 2 3 2 3 3" xfId="25201" xr:uid="{33120C86-23CD-4581-8594-55F608F86290}"/>
    <cellStyle name="Comma 3 4 2 3 2 3 4" xfId="12682" xr:uid="{C76DA48E-5AE4-4110-9495-3BF3678B487A}"/>
    <cellStyle name="Comma 3 4 2 3 2 4" xfId="16974" xr:uid="{850B78CF-96E3-41E4-9127-80801F617272}"/>
    <cellStyle name="Comma 3 4 2 3 3" xfId="4811" xr:uid="{CDBB853F-8D94-4F9D-9017-E14E9A2DA354}"/>
    <cellStyle name="Comma 3 4 2 3 3 2" xfId="9127" xr:uid="{D6C6A010-B32F-4B5B-A64A-AAF8FB00710A}"/>
    <cellStyle name="Comma 3 4 2 3 3 2 2" xfId="35658" xr:uid="{51009EE1-0F66-481D-BE6B-4EDB66EE2AAB}"/>
    <cellStyle name="Comma 3 4 2 3 3 2 3" xfId="26663" xr:uid="{2BF482D9-DE74-445C-8102-9A44F1D9527E}"/>
    <cellStyle name="Comma 3 4 2 3 3 2 4" xfId="13901" xr:uid="{571CE724-7222-4DDA-83CE-9EE8CA00B110}"/>
    <cellStyle name="Comma 3 4 2 3 3 3" xfId="16270" xr:uid="{95490E6C-F08D-474F-94FB-A58630F55E1F}"/>
    <cellStyle name="Comma 3 4 2 3 4" xfId="3675" xr:uid="{F72D19F8-6CFA-4324-AA9F-93897C22FD73}"/>
    <cellStyle name="Comma 3 4 2 3 4 2" xfId="8366" xr:uid="{D94AE36E-DB68-4E26-AB0F-2AAC2C416209}"/>
    <cellStyle name="Comma 3 4 2 3 4 2 2" xfId="34903" xr:uid="{F9BB354D-AD6A-459A-9E14-B59CE1839789}"/>
    <cellStyle name="Comma 3 4 2 3 4 2 3" xfId="25909" xr:uid="{17B8A183-10A7-428E-A30C-7A51E29DD35F}"/>
    <cellStyle name="Comma 3 4 2 3 4 2 4" xfId="13388" xr:uid="{5F81183C-90AB-41D5-AD84-56B8FA37D0A5}"/>
    <cellStyle name="Comma 3 4 2 3 4 3" xfId="18502" xr:uid="{F428A79E-F351-4EAF-96F7-0E1250CA943B}"/>
    <cellStyle name="Comma 3 4 2 3 5" xfId="6918" xr:uid="{0BE96938-5077-49E3-8DFF-8F6E334351E9}"/>
    <cellStyle name="Comma 3 4 2 3 5 2" xfId="33456" xr:uid="{FAB2D55C-0DB2-4D23-90F7-41C29CF9F682}"/>
    <cellStyle name="Comma 3 4 2 3 5 3" xfId="24463" xr:uid="{1009279B-AD1B-46B2-8087-39D63C2B3BF2}"/>
    <cellStyle name="Comma 3 4 2 3 5 4" xfId="11971" xr:uid="{2F22538E-EAB7-46E0-A881-E109C2929C98}"/>
    <cellStyle name="Comma 3 4 2 3 6" xfId="15822" xr:uid="{7B3A525B-26D8-435C-B0D8-2DD62BBC28F6}"/>
    <cellStyle name="Comma 3 4 2 4" xfId="2542" xr:uid="{9D0C3342-00A4-48CE-A430-B97655C10574}"/>
    <cellStyle name="Comma 3 4 2 4 2" xfId="5165" xr:uid="{9BDE3377-DBA4-4CEC-97B7-D41C5C6A0ECD}"/>
    <cellStyle name="Comma 3 4 2 4 2 2" xfId="9462" xr:uid="{EFE3008B-CE38-4978-8981-EF20A0E26316}"/>
    <cellStyle name="Comma 3 4 2 4 2 2 2" xfId="35992" xr:uid="{CA89353E-BC4A-4854-86DB-944E85FEEA92}"/>
    <cellStyle name="Comma 3 4 2 4 2 2 3" xfId="26998" xr:uid="{9741F63A-9F8E-4F49-99B1-699375DB6D5C}"/>
    <cellStyle name="Comma 3 4 2 4 2 2 4" xfId="14227" xr:uid="{A0FCC344-FD63-493C-B7E3-896CAD0BB29E}"/>
    <cellStyle name="Comma 3 4 2 4 2 3" xfId="19214" xr:uid="{80314347-EC39-4512-81B2-D41CEE746BE1}"/>
    <cellStyle name="Comma 3 4 2 4 3" xfId="7274" xr:uid="{51F6FCEF-33F6-45C9-A55C-EBFE0EB27595}"/>
    <cellStyle name="Comma 3 4 2 4 3 2" xfId="33811" xr:uid="{03BBC493-9CC5-45C1-BFA2-59ADE4955F5E}"/>
    <cellStyle name="Comma 3 4 2 4 3 3" xfId="24817" xr:uid="{D04FB852-C6FC-4F06-BFDC-AF63C484EBBC}"/>
    <cellStyle name="Comma 3 4 2 4 3 4" xfId="12299" xr:uid="{0E1EB465-E843-4F48-9285-1C5F51B3FF5D}"/>
    <cellStyle name="Comma 3 4 2 4 4" xfId="16591" xr:uid="{ABB027E3-543F-4260-B4A7-88F67D68B8F1}"/>
    <cellStyle name="Comma 3 4 2 5" xfId="3289" xr:uid="{60E0AAF2-DC1F-453D-A979-4294F57C6DE4}"/>
    <cellStyle name="Comma 3 4 2 5 2" xfId="7983" xr:uid="{2B27A04D-44FF-429F-A9AB-348D34C0BEFE}"/>
    <cellStyle name="Comma 3 4 2 5 2 2" xfId="34520" xr:uid="{C7527D65-A445-4BD8-947C-2DBC054FA745}"/>
    <cellStyle name="Comma 3 4 2 5 2 3" xfId="25526" xr:uid="{25DD021E-522D-4FA1-86E5-CFAA2A47F312}"/>
    <cellStyle name="Comma 3 4 2 5 2 4" xfId="13005" xr:uid="{9AF72285-60A9-4F30-8203-E02ADCF415A7}"/>
    <cellStyle name="Comma 3 4 2 5 3" xfId="18119" xr:uid="{2A9C162F-16E7-4C3D-A113-8A2AC5F6EEF7}"/>
    <cellStyle name="Comma 3 4 2 6" xfId="5750" xr:uid="{8CAD46ED-7DB8-4016-BD05-1D71CE54DCC3}"/>
    <cellStyle name="Comma 3 4 2 6 2" xfId="9961" xr:uid="{DEAE6732-3D47-4527-BD5E-EC9BECF96535}"/>
    <cellStyle name="Comma 3 4 2 6 2 2" xfId="36493" xr:uid="{E6DEB215-05C6-4B57-9C89-8F44375D598B}"/>
    <cellStyle name="Comma 3 4 2 6 2 3" xfId="27497" xr:uid="{DBE578CA-B534-4CD4-8C01-6E282475AA00}"/>
    <cellStyle name="Comma 3 4 2 6 2 4" xfId="14717" xr:uid="{78D0E32A-25D7-4188-A9D0-89FCA39E3F4D}"/>
    <cellStyle name="Comma 3 4 2 6 3" xfId="19698" xr:uid="{31D204DA-59DE-4981-AFAD-98B4CCC48EF1}"/>
    <cellStyle name="Comma 3 4 2 7" xfId="6361" xr:uid="{3D4B918B-F864-441F-BB31-166958FE27CA}"/>
    <cellStyle name="Comma 3 4 2 7 2" xfId="32909" xr:uid="{FF72C05D-E76C-472C-B871-1E90E9189060}"/>
    <cellStyle name="Comma 3 4 2 7 3" xfId="23912" xr:uid="{05A2EC76-ADE7-48C6-8038-9255E5F205A9}"/>
    <cellStyle name="Comma 3 4 2 7 4" xfId="11556" xr:uid="{6F58EDCB-DD13-48FD-9D45-C220960A478F}"/>
    <cellStyle name="Comma 3 4 2 8" xfId="15439" xr:uid="{15E706DE-B7F5-47EB-A3F4-B29EC95FD7D3}"/>
    <cellStyle name="Comma 3 4 3" xfId="50" xr:uid="{D0C45557-1206-4763-9A64-711A45FEB929}"/>
    <cellStyle name="Comma 3 4 3 10" xfId="15222" xr:uid="{8D8B4D3B-2892-45A5-9A29-414C65B5885E}"/>
    <cellStyle name="Comma 3 4 3 2" xfId="1869" xr:uid="{3197E46F-7088-4E31-828C-6E13736621DD}"/>
    <cellStyle name="Comma 3 4 3 2 2" xfId="2832" xr:uid="{6CACD3EA-1ADC-4081-94E1-980C60CC7F91}"/>
    <cellStyle name="Comma 3 4 3 2 2 2" xfId="5454" xr:uid="{6FB34C0F-AAE4-480A-A72A-E7CF883F8BFC}"/>
    <cellStyle name="Comma 3 4 3 2 2 2 2" xfId="9751" xr:uid="{FAB09918-C0A3-4224-824C-7DE2605A8D0B}"/>
    <cellStyle name="Comma 3 4 3 2 2 2 2 2" xfId="36281" xr:uid="{A6809B1B-7D42-4A4A-A5AF-DD412D62524F}"/>
    <cellStyle name="Comma 3 4 3 2 2 2 2 3" xfId="27287" xr:uid="{81DAD584-72D2-4C99-B0A7-7C298B55D24D}"/>
    <cellStyle name="Comma 3 4 3 2 2 2 2 4" xfId="14516" xr:uid="{DF72505E-14D0-48A5-AB04-437613F0648E}"/>
    <cellStyle name="Comma 3 4 3 2 2 2 3" xfId="19503" xr:uid="{45686D8B-CEDC-46F9-9049-871E319D57E0}"/>
    <cellStyle name="Comma 3 4 3 2 2 3" xfId="7563" xr:uid="{2264DDB4-6227-47B7-A314-208D3FD63FE7}"/>
    <cellStyle name="Comma 3 4 3 2 2 3 2" xfId="34100" xr:uid="{B35A9F1C-1855-4407-B5D8-F35E34CC90D4}"/>
    <cellStyle name="Comma 3 4 3 2 2 3 3" xfId="25106" xr:uid="{61B702CD-CD42-4780-8E6A-558B8D30A214}"/>
    <cellStyle name="Comma 3 4 3 2 2 3 4" xfId="12588" xr:uid="{ACE8BEAB-6696-45B7-A0D3-46B7E3508DCD}"/>
    <cellStyle name="Comma 3 4 3 2 2 4" xfId="16880" xr:uid="{0EAEB9E0-94EC-4F33-B839-F47388F74B73}"/>
    <cellStyle name="Comma 3 4 3 2 3" xfId="3581" xr:uid="{D185838A-9B4B-4BBC-9EC3-4A092A22F40F}"/>
    <cellStyle name="Comma 3 4 3 2 3 2" xfId="8272" xr:uid="{91A18131-3709-440E-80E3-33B268400F0B}"/>
    <cellStyle name="Comma 3 4 3 2 3 2 2" xfId="34809" xr:uid="{2D8367AC-31BD-41FA-8065-2EF1E6D96259}"/>
    <cellStyle name="Comma 3 4 3 2 3 2 3" xfId="25815" xr:uid="{DDB2F755-B7FA-4E82-98B6-67FA75241C96}"/>
    <cellStyle name="Comma 3 4 3 2 3 2 4" xfId="13294" xr:uid="{49644E07-3965-42DB-814F-D62339648BB1}"/>
    <cellStyle name="Comma 3 4 3 2 3 3" xfId="18408" xr:uid="{F84D4DC7-67D0-49A4-B970-7B68B5927609}"/>
    <cellStyle name="Comma 3 4 3 2 4" xfId="6801" xr:uid="{DF5B3CE9-EA71-4667-AC3D-01DCA5333B9F}"/>
    <cellStyle name="Comma 3 4 3 2 4 2" xfId="33340" xr:uid="{ADB1AFEF-8432-423F-A74F-7AA8E66A1C00}"/>
    <cellStyle name="Comma 3 4 3 2 4 3" xfId="24347" xr:uid="{E74B5691-AA2F-4C29-BB48-8ED33E07A1E5}"/>
    <cellStyle name="Comma 3 4 3 2 4 4" xfId="11875" xr:uid="{33C8C893-C890-4ED2-A813-BE402D66E10B}"/>
    <cellStyle name="Comma 3 4 3 2 5" xfId="15728" xr:uid="{2120EA58-C0DF-457B-947E-CAE4CB243B22}"/>
    <cellStyle name="Comma 3 4 3 3" xfId="1679" xr:uid="{B5342492-FD0A-441C-9788-80607A7AF720}"/>
    <cellStyle name="Comma 3 4 3 3 2" xfId="2647" xr:uid="{433E772E-817E-40B8-856C-B9ECE52B0A6D}"/>
    <cellStyle name="Comma 3 4 3 3 2 2" xfId="5269" xr:uid="{6845A0A5-723C-4916-97CA-D197E05031F8}"/>
    <cellStyle name="Comma 3 4 3 3 2 2 2" xfId="9566" xr:uid="{04C1FC38-FBC8-45CF-A739-8A5CB8DA3F6D}"/>
    <cellStyle name="Comma 3 4 3 3 2 2 2 2" xfId="36096" xr:uid="{F30B54A8-1C13-47B3-B938-549101344140}"/>
    <cellStyle name="Comma 3 4 3 3 2 2 2 3" xfId="27102" xr:uid="{163BF1EF-C89D-45B6-B491-2157C62F6021}"/>
    <cellStyle name="Comma 3 4 3 3 2 2 2 4" xfId="14331" xr:uid="{647A33F3-109D-4717-9682-108E8297562D}"/>
    <cellStyle name="Comma 3 4 3 3 2 2 3" xfId="19318" xr:uid="{0AD8AB82-C148-41D7-BBD2-69820C71BBBF}"/>
    <cellStyle name="Comma 3 4 3 3 2 3" xfId="7378" xr:uid="{20BB25FB-4AE0-4380-9F3F-B250A91C7FBD}"/>
    <cellStyle name="Comma 3 4 3 3 2 3 2" xfId="33915" xr:uid="{BFD79E4E-FBD8-4617-899C-7E3B9E646D3C}"/>
    <cellStyle name="Comma 3 4 3 3 2 3 3" xfId="24921" xr:uid="{75E91062-AAAD-4886-B190-08CEC17C312D}"/>
    <cellStyle name="Comma 3 4 3 3 2 3 4" xfId="12403" xr:uid="{0D7AC6BF-12A0-42B6-8A03-F01200596FB3}"/>
    <cellStyle name="Comma 3 4 3 3 2 4" xfId="16695" xr:uid="{8A3A8E16-6C83-45F5-B3D6-A615DDD1BACF}"/>
    <cellStyle name="Comma 3 4 3 3 3" xfId="3396" xr:uid="{316DA736-E0E5-458D-BB84-ECD83FC6D53E}"/>
    <cellStyle name="Comma 3 4 3 3 3 2" xfId="8087" xr:uid="{E3BE47E8-9EAB-44EF-AFAE-700344AC9BCE}"/>
    <cellStyle name="Comma 3 4 3 3 3 2 2" xfId="34624" xr:uid="{A9F6D6AE-1411-4BEE-9E4B-C75F4A76188D}"/>
    <cellStyle name="Comma 3 4 3 3 3 2 3" xfId="25630" xr:uid="{107F1AEA-3146-4A35-877B-6AA619745459}"/>
    <cellStyle name="Comma 3 4 3 3 3 2 4" xfId="13109" xr:uid="{5BD07B39-FF70-452F-BDF7-C07241BF0F47}"/>
    <cellStyle name="Comma 3 4 3 3 3 3" xfId="18223" xr:uid="{ED678BB6-4543-4601-8F50-EAD26D598FEA}"/>
    <cellStyle name="Comma 3 4 3 3 4" xfId="6615" xr:uid="{AE1A8A38-2A94-451B-9680-4274C3775D27}"/>
    <cellStyle name="Comma 3 4 3 3 4 2" xfId="33155" xr:uid="{56C157BD-8F95-4665-B3A8-F3B57062643A}"/>
    <cellStyle name="Comma 3 4 3 3 4 3" xfId="24161" xr:uid="{6C0B4536-F8D2-420A-B611-6938BB2D1498}"/>
    <cellStyle name="Comma 3 4 3 3 4 4" xfId="11690" xr:uid="{4B02067C-C835-48BC-B371-9B4A25B9155D}"/>
    <cellStyle name="Comma 3 4 3 3 5" xfId="15543" xr:uid="{EC4A7297-EC40-47BA-A97D-D3395B7DD226}"/>
    <cellStyle name="Comma 3 4 3 4" xfId="2134" xr:uid="{2207CD0A-AE51-4B6C-AE9C-DEA2A0A5EE52}"/>
    <cellStyle name="Comma 3 4 3 4 2" xfId="2933" xr:uid="{6EF83B88-7BFE-4613-97E5-E8D6564B80F3}"/>
    <cellStyle name="Comma 3 4 3 4 2 2" xfId="5553" xr:uid="{53113605-8A60-4094-A087-2C745D58A948}"/>
    <cellStyle name="Comma 3 4 3 4 2 2 2" xfId="9850" xr:uid="{868A3C0B-452E-4045-B2D3-4A964E0BC3F7}"/>
    <cellStyle name="Comma 3 4 3 4 2 2 2 2" xfId="36380" xr:uid="{2DE57FA9-94E8-4F6E-A310-5F041643810E}"/>
    <cellStyle name="Comma 3 4 3 4 2 2 2 3" xfId="27386" xr:uid="{996C9F2B-82A8-4AA3-BA7E-485965818795}"/>
    <cellStyle name="Comma 3 4 3 4 2 2 2 4" xfId="14615" xr:uid="{E28D2A6D-9216-4B53-80E1-DF4DC9A33D5F}"/>
    <cellStyle name="Comma 3 4 3 4 2 2 3" xfId="19598" xr:uid="{0812884E-1601-4E3B-9675-F2626058C9A6}"/>
    <cellStyle name="Comma 3 4 3 4 2 3" xfId="7663" xr:uid="{5C8E5952-4701-44FA-BFF9-5F0C62E9D604}"/>
    <cellStyle name="Comma 3 4 3 4 2 3 2" xfId="34200" xr:uid="{9820E2B0-5FFD-422F-B799-F8AE1BA6C3CD}"/>
    <cellStyle name="Comma 3 4 3 4 2 3 3" xfId="25206" xr:uid="{D5FD3D4F-71B0-4622-821D-A7BC9DF5CF58}"/>
    <cellStyle name="Comma 3 4 3 4 2 3 4" xfId="12687" xr:uid="{A918DA5D-99E0-40A4-8E4F-3A914B446A76}"/>
    <cellStyle name="Comma 3 4 3 4 2 4" xfId="16979" xr:uid="{032B54D3-EDC9-4044-BD6E-223CF47151F6}"/>
    <cellStyle name="Comma 3 4 3 4 3" xfId="4820" xr:uid="{12EDDEDE-9B01-4458-A8F3-CD05DBA3FFD9}"/>
    <cellStyle name="Comma 3 4 3 4 3 2" xfId="9132" xr:uid="{DFA45B23-14E0-4EB3-AD79-8C27A74EDEA7}"/>
    <cellStyle name="Comma 3 4 3 4 3 2 2" xfId="35663" xr:uid="{AC3CC874-B836-4D25-8019-F22254AC8F83}"/>
    <cellStyle name="Comma 3 4 3 4 3 2 3" xfId="26668" xr:uid="{7AB4DEE3-2CF3-4A98-B767-CC9AA3F667C6}"/>
    <cellStyle name="Comma 3 4 3 4 3 2 4" xfId="13905" xr:uid="{52A3C119-A411-4EF8-8CEE-2B87A4F40F50}"/>
    <cellStyle name="Comma 3 4 3 4 3 3" xfId="16274" xr:uid="{13D4735E-FD0C-480F-87C1-3008A67DED2C}"/>
    <cellStyle name="Comma 3 4 3 4 4" xfId="3680" xr:uid="{0844B8A0-D989-4CAD-BA59-48DB3B7C6E72}"/>
    <cellStyle name="Comma 3 4 3 4 4 2" xfId="8371" xr:uid="{361BC139-BA3D-48C2-9AC0-7CF807F53E8D}"/>
    <cellStyle name="Comma 3 4 3 4 4 2 2" xfId="34908" xr:uid="{91DA164C-EB10-4648-AF5B-1DE3BAF35284}"/>
    <cellStyle name="Comma 3 4 3 4 4 2 3" xfId="25914" xr:uid="{F40F7B99-E57C-4B57-B2C0-5A2333044610}"/>
    <cellStyle name="Comma 3 4 3 4 4 2 4" xfId="13393" xr:uid="{E1F02BF6-DF2B-4EBC-AED5-356FB7C0F543}"/>
    <cellStyle name="Comma 3 4 3 4 4 3" xfId="18507" xr:uid="{2A40B9C9-978B-403E-8346-AE9EC56C8746}"/>
    <cellStyle name="Comma 3 4 3 4 5" xfId="6926" xr:uid="{5BE36B5E-D7BC-4CEE-884C-0EFC5A2D3697}"/>
    <cellStyle name="Comma 3 4 3 4 5 2" xfId="33465" xr:uid="{4D0ED2D4-DD22-499B-80A2-4FFC02AEA45A}"/>
    <cellStyle name="Comma 3 4 3 4 5 3" xfId="24471" xr:uid="{85B88458-34FA-4EA0-9F2C-567C7A15E464}"/>
    <cellStyle name="Comma 3 4 3 4 5 4" xfId="11977" xr:uid="{F62EC1A4-5AC3-4FCD-A2B5-AB2DD6BA7CB8}"/>
    <cellStyle name="Comma 3 4 3 4 6" xfId="15827" xr:uid="{B52A2366-2926-4D0E-A5E1-93D74996C893}"/>
    <cellStyle name="Comma 3 4 3 5" xfId="2264" xr:uid="{FE403A8A-19F7-4C7E-9E94-304127B9CC50}"/>
    <cellStyle name="Comma 3 4 3 5 2" xfId="4931" xr:uid="{C363EF5E-F36D-4437-AA1F-DAC8DE983B7C}"/>
    <cellStyle name="Comma 3 4 3 5 2 2" xfId="9235" xr:uid="{45143278-4AE3-4F86-9A18-E33F90BF4CB5}"/>
    <cellStyle name="Comma 3 4 3 5 2 2 2" xfId="35764" xr:uid="{2D3313EA-7F04-467C-936D-C4E5AAD2F98B}"/>
    <cellStyle name="Comma 3 4 3 5 2 2 3" xfId="26771" xr:uid="{8FDB72C3-EB1C-4F43-8F69-45FC60A6FD10}"/>
    <cellStyle name="Comma 3 4 3 5 2 2 4" xfId="14005" xr:uid="{727BC347-D61E-446C-BF77-5F74383EAB07}"/>
    <cellStyle name="Comma 3 4 3 5 2 3" xfId="19008" xr:uid="{7F7A1A3B-9803-42D6-B0AF-6C187080205B}"/>
    <cellStyle name="Comma 3 4 3 5 3" xfId="7037" xr:uid="{DE2B2E71-EC79-4E83-B066-54B030A976E8}"/>
    <cellStyle name="Comma 3 4 3 5 3 2" xfId="33575" xr:uid="{A15EA9A8-6921-4B69-8405-483781A9647F}"/>
    <cellStyle name="Comma 3 4 3 5 3 3" xfId="24582" xr:uid="{2EA8F6C4-9F15-4054-9422-B4601DCBC653}"/>
    <cellStyle name="Comma 3 4 3 5 3 4" xfId="12078" xr:uid="{D9FC054D-D6BE-4D8A-B49A-A0165CFBF61F}"/>
    <cellStyle name="Comma 3 4 3 5 4" xfId="16374" xr:uid="{1BECFA5C-165D-48FC-9F9B-F6FC758E4410}"/>
    <cellStyle name="Comma 3 4 3 6" xfId="3070" xr:uid="{43F1A4B8-5753-443F-8396-877AABEFC8DF}"/>
    <cellStyle name="Comma 3 4 3 6 2" xfId="7766" xr:uid="{CDEE5BF1-7336-4DAB-B158-76DEEB482336}"/>
    <cellStyle name="Comma 3 4 3 6 2 2" xfId="34303" xr:uid="{DA417445-B4BA-461E-97AB-F64CD9721C3A}"/>
    <cellStyle name="Comma 3 4 3 6 2 3" xfId="25309" xr:uid="{A9EBAB0F-EF32-47F7-B77E-F8DDFB9522BF}"/>
    <cellStyle name="Comma 3 4 3 6 2 4" xfId="12788" xr:uid="{982C05F9-D91E-4B3A-8B2A-CC0FE1F024A7}"/>
    <cellStyle name="Comma 3 4 3 6 3" xfId="17902" xr:uid="{1F0715D5-CFDA-4EB6-81BA-327C45412335}"/>
    <cellStyle name="Comma 3 4 3 7" xfId="5771" xr:uid="{AE75DD11-C738-4FA7-87B4-9DA9822E30C4}"/>
    <cellStyle name="Comma 3 4 3 7 2" xfId="9977" xr:uid="{4DAC4E57-A738-497E-80E5-CA95E2CB96B1}"/>
    <cellStyle name="Comma 3 4 3 7 2 2" xfId="36511" xr:uid="{77647B64-8191-443D-99ED-350BD9BB7CE5}"/>
    <cellStyle name="Comma 3 4 3 7 2 3" xfId="27513" xr:uid="{5AF84DB4-1447-42C3-9AE3-9A036C3329D3}"/>
    <cellStyle name="Comma 3 4 3 7 2 4" xfId="14734" xr:uid="{CC4ABDC6-B801-47E5-9D39-E63BD8B21D2C}"/>
    <cellStyle name="Comma 3 4 3 7 3" xfId="19713" xr:uid="{B2696751-7843-4958-A06C-CF2BF33EEA24}"/>
    <cellStyle name="Comma 3 4 3 8" xfId="5870" xr:uid="{D78E86DA-5A34-4400-A12E-01FE40FB2BAD}"/>
    <cellStyle name="Comma 3 4 3 8 2" xfId="32443" xr:uid="{60ED1854-2F38-425B-AF79-234C5079998D}"/>
    <cellStyle name="Comma 3 4 3 8 3" xfId="23435" xr:uid="{96381F1B-D982-4414-9942-970E5782381A}"/>
    <cellStyle name="Comma 3 4 3 8 4" xfId="11281" xr:uid="{CB6F941A-1E39-4C7D-86B7-70B8526CA731}"/>
    <cellStyle name="Comma 3 4 3 9" xfId="6370" xr:uid="{D943E0D1-B819-47EB-9481-BCA7F921CE7F}"/>
    <cellStyle name="Comma 3 4 3 9 2" xfId="15047" xr:uid="{B87BAFF7-1D6D-4BC6-A67F-16EE3F8401BB}"/>
    <cellStyle name="Comma 3 4 3 9 2 2" xfId="37687" xr:uid="{B21E50B8-E221-4ECA-820E-250F3CDF0A1E}"/>
    <cellStyle name="Comma 3 4 3 9 3" xfId="23921" xr:uid="{0541A8A7-70FC-46A1-A832-20B1FE979510}"/>
    <cellStyle name="Comma 3 4 4" xfId="1694" xr:uid="{E218C25C-F8D0-4A85-98E6-8F1602A8647B}"/>
    <cellStyle name="Comma 3 4 4 2" xfId="2657" xr:uid="{85239454-9F25-407C-8927-356322EC5D6C}"/>
    <cellStyle name="Comma 3 4 4 2 2" xfId="5279" xr:uid="{66DA1F46-CA46-4FC4-9B0D-3CCDADF246E9}"/>
    <cellStyle name="Comma 3 4 4 2 2 2" xfId="9576" xr:uid="{A2211D92-276B-4F36-817D-6D114DC1EA71}"/>
    <cellStyle name="Comma 3 4 4 2 2 2 2" xfId="36106" xr:uid="{C5496CA9-45BC-4BE2-ADE0-9D178D992725}"/>
    <cellStyle name="Comma 3 4 4 2 2 2 3" xfId="27112" xr:uid="{BA74D4AC-7B76-4CF4-9534-5771AB66A7B0}"/>
    <cellStyle name="Comma 3 4 4 2 2 2 4" xfId="14341" xr:uid="{5D003609-5851-4668-AD7B-176257EE64F8}"/>
    <cellStyle name="Comma 3 4 4 2 2 3" xfId="19328" xr:uid="{C0071016-5FB4-4F7D-B69B-7112A70F95AE}"/>
    <cellStyle name="Comma 3 4 4 2 3" xfId="7388" xr:uid="{552C5626-A084-4FDA-8D5D-B6C1558921C1}"/>
    <cellStyle name="Comma 3 4 4 2 3 2" xfId="33925" xr:uid="{B16F94AB-A2BC-45FC-AC5A-DA6C03BF578B}"/>
    <cellStyle name="Comma 3 4 4 2 3 3" xfId="24931" xr:uid="{2AD6780F-1D29-4178-A3D5-0901243BF2D5}"/>
    <cellStyle name="Comma 3 4 4 2 3 4" xfId="12413" xr:uid="{4A5350B0-9DEC-4C87-B0A7-3016E88C3369}"/>
    <cellStyle name="Comma 3 4 4 2 4" xfId="16705" xr:uid="{D3D21B1C-D6C9-4C47-955C-E60E807F6EB0}"/>
    <cellStyle name="Comma 3 4 4 3" xfId="3406" xr:uid="{8742D79A-3A0F-4D1D-BE38-B56A7872A358}"/>
    <cellStyle name="Comma 3 4 4 3 2" xfId="8097" xr:uid="{7276CCEF-AC19-4850-AEF8-177856E628F1}"/>
    <cellStyle name="Comma 3 4 4 3 2 2" xfId="34634" xr:uid="{7D620999-CDE0-4593-A3FA-265A4CC12B84}"/>
    <cellStyle name="Comma 3 4 4 3 2 3" xfId="25640" xr:uid="{75432FA9-0CED-4886-A545-D5D0586ED418}"/>
    <cellStyle name="Comma 3 4 4 3 2 4" xfId="13119" xr:uid="{58A87307-4660-4017-A93C-85FE5004C227}"/>
    <cellStyle name="Comma 3 4 4 3 3" xfId="18233" xr:uid="{9CD393A8-1972-4EC7-BF19-57908781EBD9}"/>
    <cellStyle name="Comma 3 4 4 4" xfId="6626" xr:uid="{134AD6D1-9BA3-43C7-9C1A-B422BB51AA38}"/>
    <cellStyle name="Comma 3 4 4 4 2" xfId="33165" xr:uid="{85B779D9-3EB4-4067-B215-D57A6AD53DE8}"/>
    <cellStyle name="Comma 3 4 4 4 3" xfId="24172" xr:uid="{B0F0D0B9-FBA8-457B-AAA0-DC96874F4EA4}"/>
    <cellStyle name="Comma 3 4 4 4 4" xfId="11700" xr:uid="{7B86CA7C-04EE-4BEE-B82E-466555DE824D}"/>
    <cellStyle name="Comma 3 4 4 5" xfId="15553" xr:uid="{232D7600-0776-44A0-AD41-70029580752B}"/>
    <cellStyle name="Comma 3 4 5" xfId="684" xr:uid="{EECB45F6-0D8C-4C70-92EE-0B5B366104AC}"/>
    <cellStyle name="Comma 3 4 5 2" xfId="2381" xr:uid="{B2C62A87-CBEF-4F49-8470-F93D02B8B154}"/>
    <cellStyle name="Comma 3 4 5 2 2" xfId="5008" xr:uid="{DEE0EE74-E1EF-4367-A4B4-CE58EEB154A1}"/>
    <cellStyle name="Comma 3 4 5 2 2 2" xfId="9306" xr:uid="{53F463BA-3B03-43D1-8A0B-2764CD9C57F8}"/>
    <cellStyle name="Comma 3 4 5 2 2 2 2" xfId="35836" xr:uid="{CA798C51-2B55-4A0A-B2E7-DA56B5E6C4E5}"/>
    <cellStyle name="Comma 3 4 5 2 2 2 3" xfId="26842" xr:uid="{659ED92F-584A-4BCE-99EC-18E5FA905429}"/>
    <cellStyle name="Comma 3 4 5 2 2 2 4" xfId="14071" xr:uid="{9CF544EE-C86E-4035-B417-9508D1DA26B4}"/>
    <cellStyle name="Comma 3 4 5 2 2 3" xfId="19059" xr:uid="{212B2A65-4AFB-4271-A805-09C1310B2C2A}"/>
    <cellStyle name="Comma 3 4 5 2 3" xfId="7118" xr:uid="{43892FB0-92C5-480C-A637-3C8B85365288}"/>
    <cellStyle name="Comma 3 4 5 2 3 2" xfId="33655" xr:uid="{08A89AF4-1CBF-4A91-93A9-B7C8DEAAD51E}"/>
    <cellStyle name="Comma 3 4 5 2 3 3" xfId="24661" xr:uid="{6AB8500B-CEA3-4EE6-9625-ECB2FC24584E}"/>
    <cellStyle name="Comma 3 4 5 2 3 4" xfId="12143" xr:uid="{6A356745-9B58-4BBF-B956-2777824FD3DC}"/>
    <cellStyle name="Comma 3 4 5 2 4" xfId="16435" xr:uid="{8D244E6A-2594-43F4-B2B2-5377B3F4660B}"/>
    <cellStyle name="Comma 3 4 5 3" xfId="3132" xr:uid="{96FB025B-60D4-4538-A516-CD3D803A0594}"/>
    <cellStyle name="Comma 3 4 5 3 2" xfId="7827" xr:uid="{53A53480-9A21-406A-A87E-A571356730D8}"/>
    <cellStyle name="Comma 3 4 5 3 2 2" xfId="34364" xr:uid="{39C24BB2-5DF1-4D4B-88AA-3497A97A42D6}"/>
    <cellStyle name="Comma 3 4 5 3 2 3" xfId="25370" xr:uid="{BAE25594-BC7B-4E9F-9AD2-AFA9F25DC84F}"/>
    <cellStyle name="Comma 3 4 5 3 2 4" xfId="12849" xr:uid="{D862FE47-B22E-40C0-B2D9-22E087EAB64E}"/>
    <cellStyle name="Comma 3 4 5 3 3" xfId="17963" xr:uid="{231A4BF9-D12A-45F5-BBE4-056CA38B73B8}"/>
    <cellStyle name="Comma 3 4 5 4" xfId="6009" xr:uid="{B02C987F-8A37-4F05-8E1B-CCF4AD967F2A}"/>
    <cellStyle name="Comma 3 4 5 4 2" xfId="32567" xr:uid="{C70FE30E-439B-48C4-B3F7-54CAF22B9897}"/>
    <cellStyle name="Comma 3 4 5 4 3" xfId="23569" xr:uid="{87F7D60A-27B1-415D-91DA-F42BAA67A466}"/>
    <cellStyle name="Comma 3 4 5 4 4" xfId="11354" xr:uid="{A8F5352D-7F9A-4F14-9ECD-5AB457F80D3A}"/>
    <cellStyle name="Comma 3 4 5 5" xfId="15283" xr:uid="{DAD1D311-9D4C-4C0B-9A24-196FA74E0CC6}"/>
    <cellStyle name="Comma 3 4 6" xfId="2006" xr:uid="{57456D3B-B8B3-48F9-9494-B50D9D7C3BCC}"/>
    <cellStyle name="Comma 3 4 6 2" xfId="2892" xr:uid="{940D7773-EB57-4A56-B4B8-6A8A411A990A}"/>
    <cellStyle name="Comma 3 4 6 2 2" xfId="5514" xr:uid="{35E8A068-7B49-41A3-831A-B72D503E2EAE}"/>
    <cellStyle name="Comma 3 4 6 2 2 2" xfId="9811" xr:uid="{C9D3E6F0-5666-49CB-8403-6AB6EBF3E7C2}"/>
    <cellStyle name="Comma 3 4 6 2 2 2 2" xfId="36341" xr:uid="{1BC2DBA1-57F5-4CD5-A731-DF482024D0B5}"/>
    <cellStyle name="Comma 3 4 6 2 2 2 3" xfId="27347" xr:uid="{53EA09FB-8F41-463B-8586-45C07F2A8B81}"/>
    <cellStyle name="Comma 3 4 6 2 2 2 4" xfId="14576" xr:uid="{CA8E8B64-532A-49EC-90A0-1364AE9DD1DD}"/>
    <cellStyle name="Comma 3 4 6 2 2 3" xfId="19561" xr:uid="{8BB12965-E6AB-427F-A692-39841333456E}"/>
    <cellStyle name="Comma 3 4 6 2 3" xfId="7623" xr:uid="{932BE398-926A-4724-A716-480E8A5E1B26}"/>
    <cellStyle name="Comma 3 4 6 2 3 2" xfId="34160" xr:uid="{1ADDD8E3-4FEB-419A-A25A-668CCFD3DCE8}"/>
    <cellStyle name="Comma 3 4 6 2 3 3" xfId="25166" xr:uid="{5A83810B-6176-4A08-A1CD-B809DF0945AE}"/>
    <cellStyle name="Comma 3 4 6 2 3 4" xfId="12648" xr:uid="{293734F8-2C58-4509-9A7D-8A5CAAFC51EB}"/>
    <cellStyle name="Comma 3 4 6 2 4" xfId="16940" xr:uid="{D3E5D1E5-1991-4F65-8B13-187907633AFD}"/>
    <cellStyle name="Comma 3 4 6 3" xfId="4773" xr:uid="{B8B79640-9AF5-4C96-A4D3-1983115A2914}"/>
    <cellStyle name="Comma 3 4 6 3 2" xfId="9096" xr:uid="{5D6405AD-B7BF-42AF-90A6-74C6E1BE7019}"/>
    <cellStyle name="Comma 3 4 6 3 2 2" xfId="35627" xr:uid="{4CD335E5-4CFE-4F33-A984-B8CD4BC0C447}"/>
    <cellStyle name="Comma 3 4 6 3 2 3" xfId="26632" xr:uid="{12A0CCC1-F191-47E8-8212-FBADB17E7E32}"/>
    <cellStyle name="Comma 3 4 6 3 2 4" xfId="13871" xr:uid="{4BCB31E7-D9A5-40CD-A175-338F37EE5AC4}"/>
    <cellStyle name="Comma 3 4 6 3 3" xfId="16240" xr:uid="{5914485D-4B2D-4C1C-9299-5C4EA978D4F1}"/>
    <cellStyle name="Comma 3 4 6 4" xfId="3641" xr:uid="{1333B963-8A33-4C3C-8259-00C110C3CB0A}"/>
    <cellStyle name="Comma 3 4 6 4 2" xfId="8332" xr:uid="{5EA80AED-9C27-4CE4-B6EE-F10BD53D39E9}"/>
    <cellStyle name="Comma 3 4 6 4 2 2" xfId="34869" xr:uid="{1A3A8135-C987-4288-9257-DF574647DE2B}"/>
    <cellStyle name="Comma 3 4 6 4 2 3" xfId="25875" xr:uid="{B913B8A0-8373-428C-988D-9FF18245D556}"/>
    <cellStyle name="Comma 3 4 6 4 2 4" xfId="13354" xr:uid="{CDD38AB2-D19C-44F5-B9D3-75A5389A1AEB}"/>
    <cellStyle name="Comma 3 4 6 4 3" xfId="18468" xr:uid="{4A05EF33-A290-409A-8CB5-5AFC5840AC08}"/>
    <cellStyle name="Comma 3 4 6 5" xfId="6868" xr:uid="{F7A8E698-F4BE-4D12-9465-4350156DE81D}"/>
    <cellStyle name="Comma 3 4 6 5 2" xfId="33409" xr:uid="{C8F7BE41-73BA-4458-8C04-5CB543274AAB}"/>
    <cellStyle name="Comma 3 4 6 5 3" xfId="24414" xr:uid="{4B664A08-D0C1-48AB-92CB-CBA9E16082A2}"/>
    <cellStyle name="Comma 3 4 6 5 4" xfId="11936" xr:uid="{4EE078F5-4478-4B48-9EA0-F31CD8DC2159}"/>
    <cellStyle name="Comma 3 4 6 6" xfId="15788" xr:uid="{4798A203-6061-49E3-8C52-07A72A46329A}"/>
    <cellStyle name="Comma 3 4 7" xfId="2193" xr:uid="{84262E06-1252-4F8F-8326-42DA3EBDDDC9}"/>
    <cellStyle name="Comma 3 4 7 2" xfId="4864" xr:uid="{2A81DB02-DAAF-4A66-856E-0EBD72DAC95D}"/>
    <cellStyle name="Comma 3 4 7 2 2" xfId="9170" xr:uid="{C952F0DA-0897-444B-95D4-DBC1F0DED86A}"/>
    <cellStyle name="Comma 3 4 7 2 2 2" xfId="35699" xr:uid="{D6248E3C-F6ED-45A9-B4DC-7A7E80DD7C2A}"/>
    <cellStyle name="Comma 3 4 7 2 2 3" xfId="26706" xr:uid="{53499C90-02D7-40BA-A0FB-1CD119B0FCE4}"/>
    <cellStyle name="Comma 3 4 7 2 2 4" xfId="13941" xr:uid="{E167D715-0300-463B-9208-35D1D33A8D7F}"/>
    <cellStyle name="Comma 3 4 7 2 3" xfId="18949" xr:uid="{D1704612-06DA-4B76-B1EF-2D7ECC108553}"/>
    <cellStyle name="Comma 3 4 7 3" xfId="6971" xr:uid="{AB442BB9-0ECB-4116-AF06-299053F71A8C}"/>
    <cellStyle name="Comma 3 4 7 3 2" xfId="33509" xr:uid="{0DD99627-3E32-49FB-9B14-35B5BFC19528}"/>
    <cellStyle name="Comma 3 4 7 3 3" xfId="24516" xr:uid="{41316A9D-A23B-40C1-810D-139119640F5A}"/>
    <cellStyle name="Comma 3 4 7 3 4" xfId="12014" xr:uid="{EC532B80-B148-4917-B444-FE5D0B271730}"/>
    <cellStyle name="Comma 3 4 7 4" xfId="16310" xr:uid="{62380128-F494-4BD8-97EF-0ADF1C6B76E9}"/>
    <cellStyle name="Comma 3 4 8" xfId="3004" xr:uid="{95B18961-E560-44F1-8A4E-50D2EB8760BD}"/>
    <cellStyle name="Comma 3 4 8 2" xfId="7702" xr:uid="{E4FF6611-D918-42BA-8415-24CA745D6956}"/>
    <cellStyle name="Comma 3 4 8 2 2" xfId="34239" xr:uid="{A9DACEBE-3C25-4181-BB81-D7E988DAC2E3}"/>
    <cellStyle name="Comma 3 4 8 2 3" xfId="25245" xr:uid="{4238ADDF-3028-4664-8EA9-A67EC484C316}"/>
    <cellStyle name="Comma 3 4 8 2 4" xfId="12724" xr:uid="{8CF0341E-1860-43BE-A10C-DC16D3DBB167}"/>
    <cellStyle name="Comma 3 4 8 3" xfId="17838" xr:uid="{5DA87531-26B5-493C-9CE3-50FF29877A25}"/>
    <cellStyle name="Comma 3 4 9" xfId="5725" xr:uid="{7F0A6AE5-B918-4877-86D0-1162B61917AA}"/>
    <cellStyle name="Comma 3 4 9 2" xfId="9940" xr:uid="{E305AF1A-2F76-4062-AB2E-401C73516266}"/>
    <cellStyle name="Comma 3 4 9 2 2" xfId="36472" xr:uid="{AF54EEB9-0AD1-4810-8429-22BC60A1128E}"/>
    <cellStyle name="Comma 3 4 9 2 3" xfId="27476" xr:uid="{F05C3321-3E00-4016-ABB2-41959AB3D5E3}"/>
    <cellStyle name="Comma 3 4 9 2 4" xfId="14696" xr:uid="{97D59CDB-52B2-4983-A1B8-82F0DAF2535A}"/>
    <cellStyle name="Comma 3 4 9 3" xfId="19677" xr:uid="{36EDCDB5-86E4-4D7E-85FC-AF33A0EE9DD6}"/>
    <cellStyle name="Comma 3 5" xfId="1176" xr:uid="{E4D6352E-BCB6-4A45-B56D-BD59A69D7D6A}"/>
    <cellStyle name="Comma 3 5 2" xfId="1712" xr:uid="{D0346059-C7B4-45C3-B7DA-B6D699044998}"/>
    <cellStyle name="Comma 3 5 2 2" xfId="2675" xr:uid="{894248AA-D73E-4AD1-9C5D-BEC2EE7A488C}"/>
    <cellStyle name="Comma 3 5 2 2 2" xfId="5297" xr:uid="{EE30A07A-85D4-4104-B7FF-9A22C2F109C1}"/>
    <cellStyle name="Comma 3 5 2 2 2 2" xfId="9594" xr:uid="{7E95EBC0-D5A3-496C-AD2B-FA5FD7D9EA98}"/>
    <cellStyle name="Comma 3 5 2 2 2 2 2" xfId="36124" xr:uid="{B9583361-4F0C-41C2-A9AF-1F48D119BC9A}"/>
    <cellStyle name="Comma 3 5 2 2 2 2 3" xfId="27130" xr:uid="{EA1D1339-17E6-4A02-9E24-4F7394D70624}"/>
    <cellStyle name="Comma 3 5 2 2 2 2 4" xfId="14359" xr:uid="{9237BA89-1678-4F9F-A9CD-5F77FF474B2E}"/>
    <cellStyle name="Comma 3 5 2 2 2 3" xfId="19346" xr:uid="{31C9ADE6-2099-457D-B6D9-8FFF481B3B23}"/>
    <cellStyle name="Comma 3 5 2 2 3" xfId="7406" xr:uid="{823DAAE6-FC7B-4201-8730-4870E94170E3}"/>
    <cellStyle name="Comma 3 5 2 2 3 2" xfId="33943" xr:uid="{64AC9D14-9467-4C00-A334-3674BDF53EA3}"/>
    <cellStyle name="Comma 3 5 2 2 3 3" xfId="24949" xr:uid="{6E9921A4-E3C0-4D73-8C88-7146C0F64A78}"/>
    <cellStyle name="Comma 3 5 2 2 3 4" xfId="12431" xr:uid="{01094374-78AA-43C6-80BD-71029CC87265}"/>
    <cellStyle name="Comma 3 5 2 2 4" xfId="16723" xr:uid="{F553361B-B759-4F96-8B2F-B87F7E6E69AD}"/>
    <cellStyle name="Comma 3 5 2 3" xfId="3424" xr:uid="{B9B48623-164D-4D42-AFD1-2A7713E670F7}"/>
    <cellStyle name="Comma 3 5 2 3 2" xfId="8115" xr:uid="{2CA209B1-401F-4E65-9998-4085D997DE10}"/>
    <cellStyle name="Comma 3 5 2 3 2 2" xfId="34652" xr:uid="{6E02CE43-67A3-4C00-9C97-79FBB22961A0}"/>
    <cellStyle name="Comma 3 5 2 3 2 3" xfId="25658" xr:uid="{004E2AAD-7C9C-48FA-9B5E-7F2F935EDB61}"/>
    <cellStyle name="Comma 3 5 2 3 2 4" xfId="13137" xr:uid="{DF09CAF2-25C0-46D7-ABE2-088A3F43E55E}"/>
    <cellStyle name="Comma 3 5 2 3 3" xfId="18251" xr:uid="{78B0B86A-92AB-49CA-945A-E5F015C6B88A}"/>
    <cellStyle name="Comma 3 5 2 4" xfId="6644" xr:uid="{9208F63D-8B24-44E4-931D-7189D1FF8FA8}"/>
    <cellStyle name="Comma 3 5 2 4 2" xfId="33183" xr:uid="{0C19E800-4DB9-429E-9111-1F26ED755FBE}"/>
    <cellStyle name="Comma 3 5 2 4 3" xfId="24190" xr:uid="{B3BC9817-B53D-41D1-A2FA-A875A0EC3F2A}"/>
    <cellStyle name="Comma 3 5 2 4 4" xfId="11718" xr:uid="{A5D5DFA8-CA96-4A29-AC18-E2D6036E7047}"/>
    <cellStyle name="Comma 3 5 2 5" xfId="15571" xr:uid="{02AFEC74-470F-4491-9E17-23AFDAC94CDD}"/>
    <cellStyle name="Comma 3 5 3" xfId="2488" xr:uid="{FF1639AF-25D6-4900-9B59-B9C0DF79F036}"/>
    <cellStyle name="Comma 3 5 3 2" xfId="5113" xr:uid="{5B1CF4D1-B8C5-4598-BD6E-E37EB71B5490}"/>
    <cellStyle name="Comma 3 5 3 2 2" xfId="9410" xr:uid="{CB5E877C-68A7-4C39-9365-8A54A9600306}"/>
    <cellStyle name="Comma 3 5 3 2 2 2" xfId="35940" xr:uid="{69A4A86D-4E2F-460A-A1F1-3AE3A657F0EC}"/>
    <cellStyle name="Comma 3 5 3 2 2 3" xfId="26946" xr:uid="{C6A9FEB6-8E6B-48A2-B317-75F6E4252075}"/>
    <cellStyle name="Comma 3 5 3 2 2 4" xfId="14175" xr:uid="{5EDC4D24-85EB-423F-B82E-42448937046C}"/>
    <cellStyle name="Comma 3 5 3 2 3" xfId="19163" xr:uid="{926ABC55-BFF7-4C2D-8AC7-60FA52E7CA13}"/>
    <cellStyle name="Comma 3 5 3 3" xfId="7222" xr:uid="{654D493B-FFC6-4920-B01C-BB0FA09BF3E5}"/>
    <cellStyle name="Comma 3 5 3 3 2" xfId="33759" xr:uid="{FDECED49-3193-41D9-AD0F-52AF53491F6A}"/>
    <cellStyle name="Comma 3 5 3 3 3" xfId="24765" xr:uid="{474E2142-5512-4D31-8A92-D8F02A7A13BC}"/>
    <cellStyle name="Comma 3 5 3 3 4" xfId="12247" xr:uid="{92873389-61C0-42BE-BEE9-AB1F1321B578}"/>
    <cellStyle name="Comma 3 5 3 4" xfId="16539" xr:uid="{40F252CB-D9FD-46B1-8873-83E56F16BF1B}"/>
    <cellStyle name="Comma 3 5 4" xfId="3236" xr:uid="{167378E3-695C-43D6-9CDD-6CE52B9A7442}"/>
    <cellStyle name="Comma 3 5 4 2" xfId="7931" xr:uid="{991B83A7-6A47-4806-BBB8-C47979282A79}"/>
    <cellStyle name="Comma 3 5 4 2 2" xfId="34468" xr:uid="{AD3EE802-814C-4F5A-BB60-B728437A8EA8}"/>
    <cellStyle name="Comma 3 5 4 2 3" xfId="25474" xr:uid="{6FCE6A59-77BA-45E1-8335-0DDC16A9AEB8}"/>
    <cellStyle name="Comma 3 5 4 2 4" xfId="12953" xr:uid="{86AC3B93-B4CE-4B1D-A3D1-57A2738DB33B}"/>
    <cellStyle name="Comma 3 5 4 3" xfId="18067" xr:uid="{33AAB270-49B3-4A62-A03A-3AA328DC813F}"/>
    <cellStyle name="Comma 3 5 5" xfId="5678" xr:uid="{6284CF67-A6E6-4071-854F-12A5142376BD}"/>
    <cellStyle name="Comma 3 5 5 2" xfId="9906" xr:uid="{722B1012-2DF0-4711-A7A5-F363286C061E}"/>
    <cellStyle name="Comma 3 5 5 2 2" xfId="36437" xr:uid="{AB4D589A-19E6-49E6-82D3-616B54B79E79}"/>
    <cellStyle name="Comma 3 5 5 2 3" xfId="27442" xr:uid="{DD399313-6ED9-48F9-927B-1031C7949D05}"/>
    <cellStyle name="Comma 3 5 5 2 4" xfId="14665" xr:uid="{6159F18B-0A5A-4B38-9DB6-CC7FDC65ABE0}"/>
    <cellStyle name="Comma 3 5 5 3" xfId="19647" xr:uid="{537EB23C-B2A0-4143-BFFE-782535884869}"/>
    <cellStyle name="Comma 3 5 6" xfId="6294" xr:uid="{D5447242-E9F0-451C-AFE9-F49DDE93BA74}"/>
    <cellStyle name="Comma 3 5 6 2" xfId="32842" xr:uid="{1013527A-9B7F-4AC2-9CF9-1CAFE92E42D0}"/>
    <cellStyle name="Comma 3 5 6 3" xfId="23845" xr:uid="{ED307F20-56AB-44E8-8A6A-D976D0D1B68F}"/>
    <cellStyle name="Comma 3 5 6 4" xfId="11499" xr:uid="{4E80809C-314D-40C5-988E-9199E1CE2B31}"/>
    <cellStyle name="Comma 3 5 7" xfId="15387" xr:uid="{A12949C0-90A5-4CC2-A856-5259D8E27E41}"/>
    <cellStyle name="Comma 3 6" xfId="259" xr:uid="{610DDD6B-FC86-42B9-9217-144FCE828A44}"/>
    <cellStyle name="Comma 3 6 2" xfId="2306" xr:uid="{336C1E6B-F6C9-4828-9E51-39E8575D9FE8}"/>
    <cellStyle name="Comma 3 6 2 2" xfId="4956" xr:uid="{3FC854E1-A41A-4F02-B30B-DD71ABA4B25C}"/>
    <cellStyle name="Comma 3 6 2 2 2" xfId="9254" xr:uid="{DDD5FB20-2CC4-4AB3-9B7F-A8C9E2DCA7BC}"/>
    <cellStyle name="Comma 3 6 2 2 2 2" xfId="35784" xr:uid="{AD5143BE-99B7-4997-BB71-8A6B19D9298A}"/>
    <cellStyle name="Comma 3 6 2 2 2 3" xfId="26790" xr:uid="{16EF1A15-7B69-47A2-867E-4F039BED8BAB}"/>
    <cellStyle name="Comma 3 6 2 2 2 4" xfId="14019" xr:uid="{C0459A37-2D16-4CAC-983F-F8B4567EF56C}"/>
    <cellStyle name="Comma 3 6 2 2 3" xfId="19016" xr:uid="{25439F4F-4667-4197-807C-2FEAFB06E4C3}"/>
    <cellStyle name="Comma 3 6 2 3" xfId="7063" xr:uid="{A92D8EAE-4D7C-489D-AA0E-024C3DCC21DD}"/>
    <cellStyle name="Comma 3 6 2 3 2" xfId="33600" xr:uid="{6157DD0C-1834-4DF6-9FAA-0C655777489D}"/>
    <cellStyle name="Comma 3 6 2 3 3" xfId="24607" xr:uid="{EB9C0C5B-0642-4D23-94E7-93989544C593}"/>
    <cellStyle name="Comma 3 6 2 3 4" xfId="12090" xr:uid="{1652E668-B187-409D-9496-865B6EB44ACE}"/>
    <cellStyle name="Comma 3 6 2 4" xfId="16383" xr:uid="{E3E9F771-291A-4E23-91B7-8EBB4E49190C}"/>
    <cellStyle name="Comma 3 6 3" xfId="3079" xr:uid="{49DA632C-0367-431C-B519-5416E8C781BC}"/>
    <cellStyle name="Comma 3 6 3 2" xfId="7775" xr:uid="{1D22515D-1D24-4ECC-A62E-213319280B14}"/>
    <cellStyle name="Comma 3 6 3 2 2" xfId="34312" xr:uid="{D0E04C9E-F52D-4EAD-8C75-B0ADCDA2F967}"/>
    <cellStyle name="Comma 3 6 3 2 3" xfId="25318" xr:uid="{AE86F689-373B-4BC3-B245-217F4AAA0121}"/>
    <cellStyle name="Comma 3 6 3 2 4" xfId="12797" xr:uid="{D8C937E2-7BC9-43E2-B420-7DF6A26EC6A5}"/>
    <cellStyle name="Comma 3 6 3 3" xfId="17911" xr:uid="{2D1B1F4F-D151-41B0-8949-1F1C3128B8BE}"/>
    <cellStyle name="Comma 3 6 4" xfId="5885" xr:uid="{19D35789-B059-4087-8A15-7F3742CA65A7}"/>
    <cellStyle name="Comma 3 6 4 2" xfId="32458" xr:uid="{77609C6B-D54B-45A1-82F8-4CFF7BC388F6}"/>
    <cellStyle name="Comma 3 6 4 3" xfId="23450" xr:uid="{4E4F6A32-88E2-40E1-A7F4-25816F9C990F}"/>
    <cellStyle name="Comma 3 6 4 4" xfId="11291" xr:uid="{510C2D6C-2391-4181-95CA-667D41B107EC}"/>
    <cellStyle name="Comma 3 6 5" xfId="15231" xr:uid="{7A700C51-C21E-4329-B8C2-9EFA5B7F6C9B}"/>
    <cellStyle name="Comma 3 7" xfId="2000" xr:uid="{20F11A5E-484F-482D-8234-83F0843C30BF}"/>
    <cellStyle name="Comma 3 8" xfId="2130" xr:uid="{9464F936-A36F-4DE5-AFA2-025C9BAD009F}"/>
    <cellStyle name="Comma 3 8 2" xfId="2932" xr:uid="{6C8EF31B-D2C4-419A-B274-A95FDAC45518}"/>
    <cellStyle name="Comma 3 8 2 2" xfId="5552" xr:uid="{95A7AB43-A4A9-414D-ABAE-7236B808E4B5}"/>
    <cellStyle name="Comma 3 8 2 2 2" xfId="9849" xr:uid="{151A5E08-486E-4280-B34E-B0A7A107B185}"/>
    <cellStyle name="Comma 3 8 2 2 2 2" xfId="36379" xr:uid="{875FA877-76BE-4024-BFA9-4A0D64241B0F}"/>
    <cellStyle name="Comma 3 8 2 2 2 3" xfId="27385" xr:uid="{9A62D87A-30F0-41D2-BF1A-176C6132A465}"/>
    <cellStyle name="Comma 3 8 2 2 2 4" xfId="14614" xr:uid="{376CE13D-1EC5-4CBC-B9C9-6965B1C86391}"/>
    <cellStyle name="Comma 3 8 2 2 3" xfId="19597" xr:uid="{77EC17B4-9A9A-43A6-8B20-D41779C5786F}"/>
    <cellStyle name="Comma 3 8 2 3" xfId="7662" xr:uid="{554CBF0E-B1F7-4B29-A335-FBBCD90CCFCD}"/>
    <cellStyle name="Comma 3 8 2 3 2" xfId="34199" xr:uid="{03F6B7EE-F182-4234-A919-82FCFBA38B5E}"/>
    <cellStyle name="Comma 3 8 2 3 3" xfId="25205" xr:uid="{E3197CF7-ADFD-4368-8396-E4D265B89466}"/>
    <cellStyle name="Comma 3 8 2 3 4" xfId="12686" xr:uid="{A34421D0-F312-4F31-9BB1-00F4C0FE7932}"/>
    <cellStyle name="Comma 3 8 2 4" xfId="16978" xr:uid="{839025BD-5DED-4DC6-BC3B-962225C7B19C}"/>
    <cellStyle name="Comma 3 8 3" xfId="3679" xr:uid="{667AADC5-1954-486A-AD79-6DD7E1624535}"/>
    <cellStyle name="Comma 3 8 3 2" xfId="8370" xr:uid="{9DD044AB-E31F-48DC-B181-5BFC1F8B3E81}"/>
    <cellStyle name="Comma 3 8 3 2 2" xfId="34907" xr:uid="{00FCA7EE-3ACE-43E2-B172-07263E87E4A2}"/>
    <cellStyle name="Comma 3 8 3 2 3" xfId="25913" xr:uid="{FD90B839-D142-468A-97DE-53241AE4F71D}"/>
    <cellStyle name="Comma 3 8 3 2 4" xfId="13392" xr:uid="{8FABCABA-BC22-4324-8444-4D4CCF971499}"/>
    <cellStyle name="Comma 3 8 3 3" xfId="18506" xr:uid="{0C52B884-0A53-41C6-B92E-6C1C7AD1CFC5}"/>
    <cellStyle name="Comma 3 8 4" xfId="6925" xr:uid="{A7D4C657-D199-40BF-B726-7F0E268A9D61}"/>
    <cellStyle name="Comma 3 8 4 2" xfId="33463" xr:uid="{DD22042E-3399-4F19-B998-8753A7AC7544}"/>
    <cellStyle name="Comma 3 8 4 3" xfId="24470" xr:uid="{B7D65971-02B7-428B-B28F-C0A6644B816B}"/>
    <cellStyle name="Comma 3 8 4 4" xfId="11975" xr:uid="{6E745071-F01A-4811-A635-42EA3891B749}"/>
    <cellStyle name="Comma 3 8 5" xfId="15826" xr:uid="{724D205D-616A-45CB-BF81-F00E7E5B29B4}"/>
    <cellStyle name="Comma 3 9" xfId="2161" xr:uid="{11001DEF-44ED-4518-826B-EFB95246E6CB}"/>
    <cellStyle name="Comma 3 9 2" xfId="2939" xr:uid="{B437B46B-FF8D-45CB-A6A8-48AB516B7883}"/>
    <cellStyle name="Comma 3 9 2 2" xfId="5559" xr:uid="{DB00F0C9-C450-46D7-AF6C-B713B9D873DB}"/>
    <cellStyle name="Comma 3 9 2 2 2" xfId="9856" xr:uid="{CCE4F964-C61A-47EC-BE9E-A7C1A1EACB3E}"/>
    <cellStyle name="Comma 3 9 2 2 2 2" xfId="36386" xr:uid="{56F09CF4-777D-4CF1-B510-180FB3C4553F}"/>
    <cellStyle name="Comma 3 9 2 2 2 3" xfId="27392" xr:uid="{40DD47C6-3F72-4DA8-86DC-3ED6FC9C3FFC}"/>
    <cellStyle name="Comma 3 9 2 2 2 4" xfId="14621" xr:uid="{A9558C3C-8DED-43BB-909D-9685743F2257}"/>
    <cellStyle name="Comma 3 9 2 2 3" xfId="19604" xr:uid="{F4DA8EC2-60C4-4F28-8EB4-473B36B0F90A}"/>
    <cellStyle name="Comma 3 9 2 3" xfId="7669" xr:uid="{EDF9E22C-6972-4AA5-ABF5-82C47EF19DB2}"/>
    <cellStyle name="Comma 3 9 2 3 2" xfId="34206" xr:uid="{DC056784-9BF3-403A-B43A-672CE1C133FC}"/>
    <cellStyle name="Comma 3 9 2 3 3" xfId="25212" xr:uid="{59FBEB49-F675-4026-A8E9-1D379091521C}"/>
    <cellStyle name="Comma 3 9 2 3 4" xfId="12693" xr:uid="{64B20455-BB8A-4BF0-AC87-37B3333D380B}"/>
    <cellStyle name="Comma 3 9 2 4" xfId="16985" xr:uid="{618ED367-8276-4544-9A48-6E40EDBE0628}"/>
    <cellStyle name="Comma 3 9 3" xfId="4830" xr:uid="{0462F656-887B-4CC9-886D-A9D9CE0B6453}"/>
    <cellStyle name="Comma 3 9 3 2" xfId="9140" xr:uid="{46C0DC45-337D-403E-8233-BB54BAC0F0D4}"/>
    <cellStyle name="Comma 3 9 3 2 2" xfId="35669" xr:uid="{B9FD5C6A-B0B8-4E37-BBA0-D60B87C497A9}"/>
    <cellStyle name="Comma 3 9 3 2 3" xfId="26676" xr:uid="{1904198E-E57F-4056-AEE3-99CB06F209DD}"/>
    <cellStyle name="Comma 3 9 3 2 4" xfId="13911" xr:uid="{340658FF-CE54-4FAB-AF9B-9903FF784F34}"/>
    <cellStyle name="Comma 3 9 3 3" xfId="16280" xr:uid="{178B9B85-5651-4699-8A19-D6DB94C8B28B}"/>
    <cellStyle name="Comma 3 9 4" xfId="3686" xr:uid="{A1C00F6A-DEB6-495F-A538-5494B9E950E2}"/>
    <cellStyle name="Comma 3 9 4 2" xfId="8377" xr:uid="{75652EE1-0A59-4CFA-9B15-B6B85939DA6F}"/>
    <cellStyle name="Comma 3 9 4 2 2" xfId="34914" xr:uid="{252A6B4D-02D3-4D60-86BC-8642E8413739}"/>
    <cellStyle name="Comma 3 9 4 2 3" xfId="25920" xr:uid="{B060D8F4-DB84-4982-891B-804B9375F24D}"/>
    <cellStyle name="Comma 3 9 4 2 4" xfId="13399" xr:uid="{EAFB8B33-129B-453A-AFA3-5F3A492BBD21}"/>
    <cellStyle name="Comma 3 9 4 3" xfId="18513" xr:uid="{B2505FEF-93FC-4644-8234-EB9DCD90CBD0}"/>
    <cellStyle name="Comma 3 9 5" xfId="6938" xr:uid="{9CC6F540-2886-47E1-8C09-F56567F605E6}"/>
    <cellStyle name="Comma 3 9 5 2" xfId="33476" xr:uid="{B211C938-06CF-4A14-B6DB-941AAE9C7D2A}"/>
    <cellStyle name="Comma 3 9 5 3" xfId="24483" xr:uid="{3F6E8AB7-A9CC-4137-8A2E-A65249EDE231}"/>
    <cellStyle name="Comma 3 9 5 4" xfId="11983" xr:uid="{9066619A-062C-4F39-BAE5-3EF8B73EF8BB}"/>
    <cellStyle name="Comma 3 9 6" xfId="15833" xr:uid="{E220D536-CA60-496B-BD8A-75320C4C1C8D}"/>
    <cellStyle name="Comma 30" xfId="827" xr:uid="{1E06BCB4-4F9E-492F-ABBE-8740CDE99C60}"/>
    <cellStyle name="Comma 30 10" xfId="19930" xr:uid="{E9091934-AEB6-42DB-9914-F455A2B511DE}"/>
    <cellStyle name="Comma 30 11" xfId="28944" xr:uid="{7DF79383-6248-4F52-BF91-CF71D5FD2D48}"/>
    <cellStyle name="Comma 30 12" xfId="15307" xr:uid="{8A539643-387C-4BE5-A5C3-BFB781D60D9E}"/>
    <cellStyle name="Comma 30 2" xfId="992" xr:uid="{2EF3FC26-BBFF-4812-97F0-F8E8F0CA745A}"/>
    <cellStyle name="Comma 30 2 10" xfId="29104" xr:uid="{400302A2-E73E-48E1-B42B-4A7E01BA8F51}"/>
    <cellStyle name="Comma 30 2 11" xfId="15353" xr:uid="{EE8AD8F8-CB64-4446-92DD-679755E5514A}"/>
    <cellStyle name="Comma 30 2 2" xfId="1527" xr:uid="{628513D7-2B8C-4AC2-ACF8-73162D6C3179}"/>
    <cellStyle name="Comma 30 2 2 10" xfId="15509" xr:uid="{4D955057-FEF4-49CE-98C4-3C90D7251631}"/>
    <cellStyle name="Comma 30 2 2 2" xfId="1835" xr:uid="{D427B46D-B49C-40F5-90B3-8E3B28DABD6F}"/>
    <cellStyle name="Comma 30 2 2 2 2" xfId="2798" xr:uid="{92852D8C-9973-4BAF-834C-37FAABD3302F}"/>
    <cellStyle name="Comma 30 2 2 2 2 2" xfId="5420" xr:uid="{0418CD47-C441-47E7-98FD-031D66E26811}"/>
    <cellStyle name="Comma 30 2 2 2 2 2 2" xfId="9717" xr:uid="{38D07C29-8E5F-4BF1-B4AE-06C8F9AC12DC}"/>
    <cellStyle name="Comma 30 2 2 2 2 2 2 2" xfId="36247" xr:uid="{BC4A7BCE-5956-4C4E-870F-11A5365E84D6}"/>
    <cellStyle name="Comma 30 2 2 2 2 2 2 3" xfId="27253" xr:uid="{DFDF266C-866D-4898-880A-0460F8725E69}"/>
    <cellStyle name="Comma 30 2 2 2 2 2 2 4" xfId="14482" xr:uid="{C3DC5CFA-4570-4E3E-AA9C-56CD0E58B09B}"/>
    <cellStyle name="Comma 30 2 2 2 2 2 3" xfId="23187" xr:uid="{8B5F9E89-66B2-4B60-B0D9-69A3F84C50AF}"/>
    <cellStyle name="Comma 30 2 2 2 2 2 4" xfId="32202" xr:uid="{3ED457F0-5C7E-4507-AE94-0FCDB4969622}"/>
    <cellStyle name="Comma 30 2 2 2 2 2 5" xfId="19469" xr:uid="{98098F54-EAFF-4FF2-8D36-1305D1A87D96}"/>
    <cellStyle name="Comma 30 2 2 2 2 3" xfId="7529" xr:uid="{CCEF761D-89DE-4647-8F21-681E39220CC6}"/>
    <cellStyle name="Comma 30 2 2 2 2 3 2" xfId="25072" xr:uid="{94CDB793-ADC2-41EE-A495-95F5C969B04A}"/>
    <cellStyle name="Comma 30 2 2 2 2 3 3" xfId="34066" xr:uid="{C1530F17-9BA0-46D6-94AF-A9B7932F7C45}"/>
    <cellStyle name="Comma 30 2 2 2 2 3 4" xfId="17758" xr:uid="{98662318-C2AE-4C9F-8BD3-B55C76147AF2}"/>
    <cellStyle name="Comma 30 2 2 2 2 3 5" xfId="12554" xr:uid="{36A1E3C4-7D29-449D-8F11-EBB64D927D7C}"/>
    <cellStyle name="Comma 30 2 2 2 2 4" xfId="21202" xr:uid="{D35D0D22-C15D-4231-8AE7-23F97D83C06E}"/>
    <cellStyle name="Comma 30 2 2 2 2 5" xfId="30217" xr:uid="{A568A23F-307A-414E-BF9F-017C2F3460FC}"/>
    <cellStyle name="Comma 30 2 2 2 2 6" xfId="16846" xr:uid="{411C989F-6FF3-416E-87D3-F5324CD9D8D4}"/>
    <cellStyle name="Comma 30 2 2 2 3" xfId="4719" xr:uid="{C04284F2-BE5E-4B14-986D-F02D0A335070}"/>
    <cellStyle name="Comma 30 2 2 2 3 2" xfId="9044" xr:uid="{E0D7E28E-0E46-471E-BF66-55741DF45BC5}"/>
    <cellStyle name="Comma 30 2 2 2 3 2 2" xfId="26580" xr:uid="{23B94FAF-6994-49F4-8D23-933D27A0188F}"/>
    <cellStyle name="Comma 30 2 2 2 3 2 3" xfId="35575" xr:uid="{4FE21054-5303-43CA-9FEF-51D137EC653B}"/>
    <cellStyle name="Comma 30 2 2 2 3 2 4" xfId="18869" xr:uid="{83C81DDB-C243-4F77-B11C-B0C504092621}"/>
    <cellStyle name="Comma 30 2 2 2 3 2 5" xfId="13820" xr:uid="{17A7B5E6-DD04-42A1-91FA-051452388FFF}"/>
    <cellStyle name="Comma 30 2 2 2 3 3" xfId="22726" xr:uid="{BE8EE79C-EF3B-4671-B5E2-DC3DD4BE14B4}"/>
    <cellStyle name="Comma 30 2 2 2 3 4" xfId="31741" xr:uid="{12897A55-52ED-4537-A4FD-90D0A254F4D0}"/>
    <cellStyle name="Comma 30 2 2 2 3 5" xfId="16189" xr:uid="{BF0AB5A9-BF22-4C84-9493-2690A20B8A00}"/>
    <cellStyle name="Comma 30 2 2 2 4" xfId="3547" xr:uid="{0BCB7C4D-C223-4DE4-9718-7A8FD2B00AED}"/>
    <cellStyle name="Comma 30 2 2 2 4 2" xfId="8238" xr:uid="{F00144DC-4532-4B77-B395-8241DA5F5EE8}"/>
    <cellStyle name="Comma 30 2 2 2 4 2 2" xfId="34775" xr:uid="{E8893B70-90E4-455B-BE08-F090DCF94076}"/>
    <cellStyle name="Comma 30 2 2 2 4 2 3" xfId="25781" xr:uid="{7D4B1597-F21F-4FE5-9BC6-350AB01F90F6}"/>
    <cellStyle name="Comma 30 2 2 2 4 2 4" xfId="13260" xr:uid="{0D8D7CFB-25D8-40E9-B67D-70C42C59E8E2}"/>
    <cellStyle name="Comma 30 2 2 2 4 3" xfId="21644" xr:uid="{11F21C48-116B-4520-B9D4-59926E946330}"/>
    <cellStyle name="Comma 30 2 2 2 4 4" xfId="30659" xr:uid="{3D377AF2-18BF-406B-82C0-23E039E6D7AA}"/>
    <cellStyle name="Comma 30 2 2 2 4 5" xfId="18374" xr:uid="{99DF3285-D789-404F-B53F-CA2C93520638}"/>
    <cellStyle name="Comma 30 2 2 2 5" xfId="6767" xr:uid="{F3F66B15-02D4-4C9C-9EE6-48AAD9DC68FC}"/>
    <cellStyle name="Comma 30 2 2 2 5 2" xfId="24313" xr:uid="{89B89090-DE72-43AA-AD6B-7DCCD7927660}"/>
    <cellStyle name="Comma 30 2 2 2 5 3" xfId="33306" xr:uid="{7E0DACF3-B43D-4CA1-A205-092AAF3D689C}"/>
    <cellStyle name="Comma 30 2 2 2 5 4" xfId="17341" xr:uid="{B12AEB77-9D19-4CFD-A396-4EEB3B8F057B}"/>
    <cellStyle name="Comma 30 2 2 2 5 5" xfId="11841" xr:uid="{BC7A218C-4E3B-4CFA-A484-63159F4BB451}"/>
    <cellStyle name="Comma 30 2 2 2 6" xfId="10439" xr:uid="{72302B76-176C-401F-89F2-6089C446838D}"/>
    <cellStyle name="Comma 30 2 2 2 6 2" xfId="36970" xr:uid="{0B6CC04F-AEF5-42B7-B962-1B1A14977FEB}"/>
    <cellStyle name="Comma 30 2 2 2 6 3" xfId="27972" xr:uid="{AE47A4E5-379E-49BA-AFA8-13A16C1BB72F}"/>
    <cellStyle name="Comma 30 2 2 2 6 4" xfId="14924" xr:uid="{15CAFD52-F4BE-4748-ABB0-2DD9BA3A0B68}"/>
    <cellStyle name="Comma 30 2 2 2 7" xfId="20741" xr:uid="{647D4CE0-E7B5-40D4-917C-137459234AB0}"/>
    <cellStyle name="Comma 30 2 2 2 8" xfId="29756" xr:uid="{C4B965FC-0CBD-4F7A-9DE2-C1B5AE682D3D}"/>
    <cellStyle name="Comma 30 2 2 2 9" xfId="15694" xr:uid="{6A7A0BDC-E9F7-45A9-8331-F3B1F8096D60}"/>
    <cellStyle name="Comma 30 2 2 3" xfId="2612" xr:uid="{0BFB83C9-6D26-446A-B3CB-EDD25246A8C6}"/>
    <cellStyle name="Comma 30 2 2 3 2" xfId="5235" xr:uid="{52EB637D-9CCD-449F-9EAB-11EF9DA81B29}"/>
    <cellStyle name="Comma 30 2 2 3 2 2" xfId="9532" xr:uid="{D4F76F37-570E-4B11-85D4-FF74FC757D61}"/>
    <cellStyle name="Comma 30 2 2 3 2 2 2" xfId="36062" xr:uid="{343283E1-46B7-407D-BA71-6512D8509174}"/>
    <cellStyle name="Comma 30 2 2 3 2 2 3" xfId="27068" xr:uid="{79031C47-6B43-42CF-B73B-FCA998156797}"/>
    <cellStyle name="Comma 30 2 2 3 2 2 4" xfId="14297" xr:uid="{FBA79114-B7A2-4B13-BDD3-D55E2D3ACDE7}"/>
    <cellStyle name="Comma 30 2 2 3 2 3" xfId="23066" xr:uid="{C2902969-A69E-499D-80E1-BB93EFAD59CA}"/>
    <cellStyle name="Comma 30 2 2 3 2 4" xfId="32081" xr:uid="{7F004D1B-34A1-4595-8D7A-DCEBE9AF6DC9}"/>
    <cellStyle name="Comma 30 2 2 3 2 5" xfId="19284" xr:uid="{7530CDFD-34E1-47A2-9974-227D6B8C43EB}"/>
    <cellStyle name="Comma 30 2 2 3 3" xfId="7344" xr:uid="{3B16104E-758F-4612-90DA-FCB884CF983E}"/>
    <cellStyle name="Comma 30 2 2 3 3 2" xfId="24887" xr:uid="{C2C2AFDD-104C-49CD-8A08-132974F61DB3}"/>
    <cellStyle name="Comma 30 2 2 3 3 3" xfId="33881" xr:uid="{8949E533-20B3-416F-9257-E39750D5AF10}"/>
    <cellStyle name="Comma 30 2 2 3 3 4" xfId="17637" xr:uid="{1CD49738-384C-4EC0-87A8-9FCF9F48A894}"/>
    <cellStyle name="Comma 30 2 2 3 3 5" xfId="12369" xr:uid="{DC27A924-AFF5-40DC-A614-DB2FD214E277}"/>
    <cellStyle name="Comma 30 2 2 3 4" xfId="21081" xr:uid="{794BB06C-23E5-4F21-AA8D-F5C46892381F}"/>
    <cellStyle name="Comma 30 2 2 3 5" xfId="30096" xr:uid="{80DBE0B5-A0F4-4C29-9B0C-D0D33D3B0A8D}"/>
    <cellStyle name="Comma 30 2 2 3 6" xfId="16661" xr:uid="{96425A33-B326-4102-AE60-78B35DB58DAE}"/>
    <cellStyle name="Comma 30 2 2 4" xfId="4499" xr:uid="{D8A67F8D-A38D-4B4E-B968-58CC4F1BEDA9}"/>
    <cellStyle name="Comma 30 2 2 4 2" xfId="8873" xr:uid="{C24FF05F-DE8F-4221-9099-44FDBC6C086C}"/>
    <cellStyle name="Comma 30 2 2 4 2 2" xfId="26410" xr:uid="{C8C96967-DA6B-4520-AFAB-381391B7D5A3}"/>
    <cellStyle name="Comma 30 2 2 4 2 3" xfId="35406" xr:uid="{46638FB0-8889-4B14-8B29-7E2DB6B60A04}"/>
    <cellStyle name="Comma 30 2 2 4 2 4" xfId="18748" xr:uid="{1135B0B7-37AE-45CA-A6FF-60D335C7E5EA}"/>
    <cellStyle name="Comma 30 2 2 4 2 5" xfId="13687" xr:uid="{1251144F-B644-4A20-821C-B1AFAECB3134}"/>
    <cellStyle name="Comma 30 2 2 4 3" xfId="22506" xr:uid="{80D0D67D-6F48-4DFE-92FD-18BE9AEADFC9}"/>
    <cellStyle name="Comma 30 2 2 4 4" xfId="31521" xr:uid="{3B1EDE4C-B317-41C4-975C-8B6CF4A7263F}"/>
    <cellStyle name="Comma 30 2 2 4 5" xfId="16068" xr:uid="{67A489E4-10E0-4F6F-962E-95EB5D8C2928}"/>
    <cellStyle name="Comma 30 2 2 5" xfId="3360" xr:uid="{4286B59E-E1CD-4F9D-A1AC-8A86462F06AF}"/>
    <cellStyle name="Comma 30 2 2 5 2" xfId="8053" xr:uid="{17D386F1-55A2-4CDB-B21C-CCB68B0784E4}"/>
    <cellStyle name="Comma 30 2 2 5 2 2" xfId="34590" xr:uid="{FC981D15-EFE4-4AF7-91F9-BBD89AC12B08}"/>
    <cellStyle name="Comma 30 2 2 5 2 3" xfId="25596" xr:uid="{08B74F1E-D9F7-4DA9-8260-EF20CE8E3645}"/>
    <cellStyle name="Comma 30 2 2 5 2 4" xfId="13075" xr:uid="{22DF6F0B-5461-46AF-9B1E-6291F0557FC3}"/>
    <cellStyle name="Comma 30 2 2 5 3" xfId="21523" xr:uid="{033A0FD9-8219-4512-B874-D7893442D5C7}"/>
    <cellStyle name="Comma 30 2 2 5 4" xfId="30538" xr:uid="{28877054-67C0-482C-9D6B-7E76E0ECE0FD}"/>
    <cellStyle name="Comma 30 2 2 5 5" xfId="18189" xr:uid="{C441F59C-FBC1-4DC4-B5D3-65F14C009364}"/>
    <cellStyle name="Comma 30 2 2 6" xfId="6524" xr:uid="{DC6DEB5A-31CB-43E8-8B9D-9C27DC0DB2E3}"/>
    <cellStyle name="Comma 30 2 2 6 2" xfId="24073" xr:uid="{D756A557-FC1A-4191-8266-7C62A3BA26F6}"/>
    <cellStyle name="Comma 30 2 2 6 3" xfId="33067" xr:uid="{8868A7EA-6B47-4A0B-A26A-280DEC2A1D2B}"/>
    <cellStyle name="Comma 30 2 2 6 4" xfId="17220" xr:uid="{65EAC8A0-60DC-4FDE-9470-A71FE02FE7B6}"/>
    <cellStyle name="Comma 30 2 2 6 5" xfId="11646" xr:uid="{B0E3FD3B-7837-4543-BACD-9FF406332173}"/>
    <cellStyle name="Comma 30 2 2 7" xfId="10217" xr:uid="{1FA05894-488F-4D9C-8919-DF8422F26A27}"/>
    <cellStyle name="Comma 30 2 2 7 2" xfId="36750" xr:uid="{17F45D39-9772-4778-B029-EB984388A93C}"/>
    <cellStyle name="Comma 30 2 2 7 3" xfId="27752" xr:uid="{A3D3E4B2-9F47-4AEC-ABF9-7740DE4AC8AF}"/>
    <cellStyle name="Comma 30 2 2 7 4" xfId="14803" xr:uid="{8DF0DF28-85DA-4833-B985-C6A84BEF9C70}"/>
    <cellStyle name="Comma 30 2 2 8" xfId="20521" xr:uid="{FDF8CB88-1E22-48F5-A4D6-F345B9F913FA}"/>
    <cellStyle name="Comma 30 2 2 9" xfId="29536" xr:uid="{37B0AEED-9450-4306-A1C4-7ECFDAC05291}"/>
    <cellStyle name="Comma 30 2 3" xfId="2454" xr:uid="{2C2D19E8-0D45-42C4-8D00-6EC706635A9A}"/>
    <cellStyle name="Comma 30 2 3 2" xfId="5079" xr:uid="{9D668161-9385-42E6-AC70-C15B6A4D0850}"/>
    <cellStyle name="Comma 30 2 3 2 2" xfId="9376" xr:uid="{7388C1C9-B815-4FD2-9989-EE8264F9977D}"/>
    <cellStyle name="Comma 30 2 3 2 2 2" xfId="35906" xr:uid="{894A4EE4-E854-461F-A1CB-C58A1E76DDB7}"/>
    <cellStyle name="Comma 30 2 3 2 2 3" xfId="26912" xr:uid="{DBF52D67-D7A6-43B8-8ED3-3EEC90E251F2}"/>
    <cellStyle name="Comma 30 2 3 2 2 4" xfId="14141" xr:uid="{DCE5F3C0-7312-4732-ABD4-41EED1905AE6}"/>
    <cellStyle name="Comma 30 2 3 2 3" xfId="22954" xr:uid="{DF6104B3-017C-4ECB-86E8-EE161448A22C}"/>
    <cellStyle name="Comma 30 2 3 2 4" xfId="31969" xr:uid="{8B68C890-752D-41D1-8408-A34292047F93}"/>
    <cellStyle name="Comma 30 2 3 2 5" xfId="19129" xr:uid="{43029624-2157-4CEA-B2EB-0BF076A6FB01}"/>
    <cellStyle name="Comma 30 2 3 3" xfId="7188" xr:uid="{7F80D216-9530-4827-8DE3-0840AE51EDE3}"/>
    <cellStyle name="Comma 30 2 3 3 2" xfId="24731" xr:uid="{DBBE0587-0E96-423E-8F11-DEC306D1AA1B}"/>
    <cellStyle name="Comma 30 2 3 3 3" xfId="33725" xr:uid="{FEE9BA0E-CAD0-4687-AC9A-1BA22BC8FA16}"/>
    <cellStyle name="Comma 30 2 3 3 4" xfId="17525" xr:uid="{91F63F52-F4DE-452A-920A-3FDCAD09009B}"/>
    <cellStyle name="Comma 30 2 3 3 5" xfId="12213" xr:uid="{F18AC364-EC39-4FD0-9A89-68898689A1FE}"/>
    <cellStyle name="Comma 30 2 3 4" xfId="20969" xr:uid="{3E84DD92-CD41-4ACD-B2C4-2256D6978E6E}"/>
    <cellStyle name="Comma 30 2 3 5" xfId="29984" xr:uid="{E7D0CFAA-BB95-4E27-8782-B36325FEBE1F}"/>
    <cellStyle name="Comma 30 2 3 6" xfId="16505" xr:uid="{B8ADA606-106A-489D-AF63-2B56C79FE077}"/>
    <cellStyle name="Comma 30 2 4" xfId="4067" xr:uid="{63997C7D-9691-4B1C-9AAE-0E264EADEED5}"/>
    <cellStyle name="Comma 30 2 4 2" xfId="8611" xr:uid="{93D7365A-7E0A-4A57-921F-6018F2340148}"/>
    <cellStyle name="Comma 30 2 4 2 2" xfId="26150" xr:uid="{8034B0E6-2DC2-4FD3-8311-3EEBB36D9A12}"/>
    <cellStyle name="Comma 30 2 4 2 3" xfId="35144" xr:uid="{A53797A9-7498-4779-945B-6353CA29230C}"/>
    <cellStyle name="Comma 30 2 4 2 4" xfId="18636" xr:uid="{6DC78AFC-2BCF-4728-A54F-F7B29F1E2F63}"/>
    <cellStyle name="Comma 30 2 4 2 5" xfId="13546" xr:uid="{803021F2-181E-4713-BF98-AAAF2BBB1726}"/>
    <cellStyle name="Comma 30 2 4 3" xfId="22074" xr:uid="{5703CEF3-875F-4858-8BA3-2F2F1A9117CA}"/>
    <cellStyle name="Comma 30 2 4 4" xfId="31089" xr:uid="{97CDEF74-214C-455A-A5E6-703F4F453426}"/>
    <cellStyle name="Comma 30 2 4 5" xfId="15956" xr:uid="{216A55B0-BC26-4881-B6FF-AC643947B953}"/>
    <cellStyle name="Comma 30 2 5" xfId="3202" xr:uid="{99F17D51-BED9-40E9-9214-C293744872C8}"/>
    <cellStyle name="Comma 30 2 5 2" xfId="7897" xr:uid="{305234D4-60CE-417F-9441-FBA37111A1A0}"/>
    <cellStyle name="Comma 30 2 5 2 2" xfId="34434" xr:uid="{4D2D52AE-DCF3-4B44-B8E1-654850F8A7E5}"/>
    <cellStyle name="Comma 30 2 5 2 3" xfId="25440" xr:uid="{F9E5342F-88D6-494D-A0FF-61DEFE7790D7}"/>
    <cellStyle name="Comma 30 2 5 2 4" xfId="12919" xr:uid="{A7A0BC42-2F60-4163-8641-2F75C435BBE5}"/>
    <cellStyle name="Comma 30 2 5 3" xfId="21411" xr:uid="{3538E8A9-535F-4B2D-96B8-141CE8499516}"/>
    <cellStyle name="Comma 30 2 5 4" xfId="30426" xr:uid="{81202CAB-AC76-42EE-8331-14740F1B0280}"/>
    <cellStyle name="Comma 30 2 5 5" xfId="18033" xr:uid="{E09D9CE7-86F8-4E36-A7C3-0C4B4E012421}"/>
    <cellStyle name="Comma 30 2 6" xfId="6191" xr:uid="{55FB88C0-7615-4330-8D06-B477CB9ED646}"/>
    <cellStyle name="Comma 30 2 6 2" xfId="23746" xr:uid="{3D60A251-E08C-42D7-82AC-0B829BCB5317}"/>
    <cellStyle name="Comma 30 2 6 3" xfId="32742" xr:uid="{F120F8DE-613C-400A-AA2F-9DE1A91130B7}"/>
    <cellStyle name="Comma 30 2 6 4" xfId="17108" xr:uid="{3C19C9E5-DEAA-4028-9699-288DBE5CB2CC}"/>
    <cellStyle name="Comma 30 2 6 5" xfId="11447" xr:uid="{30D4ED0D-362C-406F-83C0-5D18A6ACE5E2}"/>
    <cellStyle name="Comma 30 2 7" xfId="8941" xr:uid="{3F3ECA2A-B745-491A-BAA6-03035ED52CC7}"/>
    <cellStyle name="Comma 30 2 7 2" xfId="35472" xr:uid="{A00912AC-B977-4B2F-A399-0DF5EB2E8EA9}"/>
    <cellStyle name="Comma 30 2 7 3" xfId="26477" xr:uid="{0D8522CE-9B3F-4521-8994-9748FD252C2F}"/>
    <cellStyle name="Comma 30 2 7 4" xfId="13722" xr:uid="{A09EBCF4-F4C3-4B8D-98CC-78E285EA455B}"/>
    <cellStyle name="Comma 30 2 8" xfId="8461" xr:uid="{62217B26-DC55-4192-A3BA-8A79ADAE2A61}"/>
    <cellStyle name="Comma 30 2 8 2" xfId="15061" xr:uid="{1804C8EF-04D2-4BF9-9DF8-6E3026659883}"/>
    <cellStyle name="Comma 30 2 8 2 2" xfId="37826" xr:uid="{F61F50EB-3810-4769-B36C-D27EA4167B95}"/>
    <cellStyle name="Comma 30 2 8 3" xfId="34996" xr:uid="{A1D05D09-C286-438E-BA8F-27639FE20BC6}"/>
    <cellStyle name="Comma 30 2 8 4" xfId="26003" xr:uid="{5E7D2938-AE90-4352-A5A8-051196B05B9F}"/>
    <cellStyle name="Comma 30 2 9" xfId="20089" xr:uid="{8316BCEC-B35B-4EEB-B909-4FDFACC0F80D}"/>
    <cellStyle name="Comma 30 3" xfId="1364" xr:uid="{A2EE0766-0148-4DC5-BB6B-69D3180F8112}"/>
    <cellStyle name="Comma 30 3 10" xfId="15463" xr:uid="{D61D43B4-0E29-42C0-999E-50DF11A70CF1}"/>
    <cellStyle name="Comma 30 3 2" xfId="1788" xr:uid="{E9AE010B-4323-4A03-9F4C-59762461B526}"/>
    <cellStyle name="Comma 30 3 2 2" xfId="2751" xr:uid="{7797D1E2-FC01-4A63-A19C-88BC94AC0843}"/>
    <cellStyle name="Comma 30 3 2 2 2" xfId="5373" xr:uid="{A39527D8-E2AB-44CF-AE32-BA343D46B59E}"/>
    <cellStyle name="Comma 30 3 2 2 2 2" xfId="9670" xr:uid="{85A4228C-6D59-42BB-AB13-1A8862EF22DA}"/>
    <cellStyle name="Comma 30 3 2 2 2 2 2" xfId="36200" xr:uid="{8364039B-72B5-4A51-9995-80F660D9A468}"/>
    <cellStyle name="Comma 30 3 2 2 2 2 3" xfId="27206" xr:uid="{AF4B2345-E96E-4688-8BD4-D70C51F4CADD}"/>
    <cellStyle name="Comma 30 3 2 2 2 2 4" xfId="14435" xr:uid="{989C8535-7B9A-4049-9FCE-DD7503129D7D}"/>
    <cellStyle name="Comma 30 3 2 2 2 3" xfId="23142" xr:uid="{C7A936D0-95DD-47C2-A3D3-56B7D5D3E0FF}"/>
    <cellStyle name="Comma 30 3 2 2 2 4" xfId="32157" xr:uid="{299CF1E1-C0E2-46C1-91D6-25585A7442C7}"/>
    <cellStyle name="Comma 30 3 2 2 2 5" xfId="19422" xr:uid="{5AA00A82-7F12-45E3-9F7D-D69BAB88A4D6}"/>
    <cellStyle name="Comma 30 3 2 2 3" xfId="7482" xr:uid="{F073D7C9-72E3-4695-ACE6-746FA5F34321}"/>
    <cellStyle name="Comma 30 3 2 2 3 2" xfId="25025" xr:uid="{1DA91689-DCA8-4305-8D0B-CE470FD8DFFF}"/>
    <cellStyle name="Comma 30 3 2 2 3 3" xfId="34019" xr:uid="{D4791BD8-8054-406E-B0E7-9BE5746648A0}"/>
    <cellStyle name="Comma 30 3 2 2 3 4" xfId="17713" xr:uid="{A3758607-FFA4-4D72-B100-7BD1AE5062F2}"/>
    <cellStyle name="Comma 30 3 2 2 3 5" xfId="12507" xr:uid="{4BCE7461-FC55-4432-92D5-906C92E5C42A}"/>
    <cellStyle name="Comma 30 3 2 2 4" xfId="21157" xr:uid="{4775D3F5-9C88-4C25-9BCA-C7095D979B1F}"/>
    <cellStyle name="Comma 30 3 2 2 5" xfId="30172" xr:uid="{599F0144-A0AA-4669-9539-466DF7A6B679}"/>
    <cellStyle name="Comma 30 3 2 2 6" xfId="16799" xr:uid="{4A80BB08-2638-4E73-94F3-80E331883769}"/>
    <cellStyle name="Comma 30 3 2 3" xfId="4674" xr:uid="{019EDED2-5724-4227-A691-DFF15D611688}"/>
    <cellStyle name="Comma 30 3 2 3 2" xfId="8999" xr:uid="{31C61D44-3873-4EF4-B56E-F838DFC94D90}"/>
    <cellStyle name="Comma 30 3 2 3 2 2" xfId="26535" xr:uid="{7119197E-E295-43C9-8712-61BCE240C62A}"/>
    <cellStyle name="Comma 30 3 2 3 2 3" xfId="35530" xr:uid="{7711DD5A-1B4B-40BE-90C6-EC27F2CA749A}"/>
    <cellStyle name="Comma 30 3 2 3 2 4" xfId="18824" xr:uid="{EA1B0193-7DF7-4BB4-8BAF-BBD7D22C10B0}"/>
    <cellStyle name="Comma 30 3 2 3 2 5" xfId="13775" xr:uid="{1944D97E-CDF3-49BE-9697-2D245711B942}"/>
    <cellStyle name="Comma 30 3 2 3 3" xfId="22681" xr:uid="{9E0462BD-D63A-4E84-B6DD-4DAD47C3C91F}"/>
    <cellStyle name="Comma 30 3 2 3 4" xfId="31696" xr:uid="{0FAA647B-3168-4AE4-B462-ADA34D03B495}"/>
    <cellStyle name="Comma 30 3 2 3 5" xfId="16144" xr:uid="{4CCB75AF-37D8-4596-AE71-38D5F261A253}"/>
    <cellStyle name="Comma 30 3 2 4" xfId="3500" xr:uid="{A53F50D6-1603-4AB5-8090-798DE369537A}"/>
    <cellStyle name="Comma 30 3 2 4 2" xfId="8191" xr:uid="{78AC2698-4321-409F-B08D-800B22BA80D5}"/>
    <cellStyle name="Comma 30 3 2 4 2 2" xfId="34728" xr:uid="{3B92E772-7484-4CB3-946C-8B380079DF58}"/>
    <cellStyle name="Comma 30 3 2 4 2 3" xfId="25734" xr:uid="{47DF5DA8-C267-4556-A326-CE11A71ECE9C}"/>
    <cellStyle name="Comma 30 3 2 4 2 4" xfId="13213" xr:uid="{71AAD07C-3512-4500-AA4B-19920F93EFE9}"/>
    <cellStyle name="Comma 30 3 2 4 3" xfId="21599" xr:uid="{4F275BB4-6AC6-4DB1-A36A-10ABA179D0F7}"/>
    <cellStyle name="Comma 30 3 2 4 4" xfId="30614" xr:uid="{86B03D3F-D188-4521-BF3A-E903198CE0EA}"/>
    <cellStyle name="Comma 30 3 2 4 5" xfId="18327" xr:uid="{5F13C923-B312-4D04-9820-A677874BC26B}"/>
    <cellStyle name="Comma 30 3 2 5" xfId="6720" xr:uid="{8B2A26AF-7E3A-46E5-B3A8-5B80C7492E28}"/>
    <cellStyle name="Comma 30 3 2 5 2" xfId="24266" xr:uid="{4EA753E9-98A0-4330-ADC3-39E2AD2E68E5}"/>
    <cellStyle name="Comma 30 3 2 5 3" xfId="33259" xr:uid="{0048EE00-9886-4FE6-8B32-87DA8FF49102}"/>
    <cellStyle name="Comma 30 3 2 5 4" xfId="17296" xr:uid="{705B13F6-611B-42D0-B55F-19814CDCAD95}"/>
    <cellStyle name="Comma 30 3 2 5 5" xfId="11794" xr:uid="{99BC5CBC-3107-4DBD-94B6-47B8C0DA5CC9}"/>
    <cellStyle name="Comma 30 3 2 6" xfId="10394" xr:uid="{80C6EBC2-273C-4A3A-B52F-86B1FA3DE48C}"/>
    <cellStyle name="Comma 30 3 2 6 2" xfId="36925" xr:uid="{62D5F550-9A69-4D09-8D01-41BE83D3CA5A}"/>
    <cellStyle name="Comma 30 3 2 6 3" xfId="27927" xr:uid="{43135D0E-0044-45E1-BC59-5F11C3262594}"/>
    <cellStyle name="Comma 30 3 2 6 4" xfId="14879" xr:uid="{36D9018D-71E0-46E0-98C6-9868DC7668E6}"/>
    <cellStyle name="Comma 30 3 2 7" xfId="20696" xr:uid="{DE6A471B-39C9-4B56-A3D9-0F80A2E7856E}"/>
    <cellStyle name="Comma 30 3 2 8" xfId="29711" xr:uid="{92C5EECF-1694-4F76-9689-45D4247B14A9}"/>
    <cellStyle name="Comma 30 3 2 9" xfId="15647" xr:uid="{4D3C096F-748A-47E3-8BF8-E7C100D789BD}"/>
    <cellStyle name="Comma 30 3 3" xfId="2566" xr:uid="{0F48B855-0224-4212-9683-2ABA5ACF9743}"/>
    <cellStyle name="Comma 30 3 3 2" xfId="5189" xr:uid="{70C3E1AA-66A7-4481-A2D6-AD7598660273}"/>
    <cellStyle name="Comma 30 3 3 2 2" xfId="9486" xr:uid="{597EBEF8-4FC2-4E6D-9752-D6572E60C05B}"/>
    <cellStyle name="Comma 30 3 3 2 2 2" xfId="36016" xr:uid="{2822F690-BBAB-42B3-9370-4A9335A839C1}"/>
    <cellStyle name="Comma 30 3 3 2 2 3" xfId="27022" xr:uid="{2AF57CA9-4036-40CA-AC41-7EEEF068D65A}"/>
    <cellStyle name="Comma 30 3 3 2 2 4" xfId="14251" xr:uid="{B2882F6C-BD33-47FB-AD9D-B393DB9283F9}"/>
    <cellStyle name="Comma 30 3 3 2 3" xfId="23021" xr:uid="{2E2FE6B7-8FE9-441A-922D-79C80164B71B}"/>
    <cellStyle name="Comma 30 3 3 2 4" xfId="32036" xr:uid="{D69BBA4E-9131-4538-A120-2D07213DCD2E}"/>
    <cellStyle name="Comma 30 3 3 2 5" xfId="19238" xr:uid="{DBE619E4-9F9B-41C4-8DF0-EE2E01B54E06}"/>
    <cellStyle name="Comma 30 3 3 3" xfId="7298" xr:uid="{EBB301A1-A4A2-400B-ABF9-66E256A96CF1}"/>
    <cellStyle name="Comma 30 3 3 3 2" xfId="24841" xr:uid="{18A7607A-F6DC-4EC5-B67E-4C4C32032797}"/>
    <cellStyle name="Comma 30 3 3 3 3" xfId="33835" xr:uid="{21C1C9E2-895A-4CAE-ACAC-76BF48D964AC}"/>
    <cellStyle name="Comma 30 3 3 3 4" xfId="17592" xr:uid="{754D41E2-71C2-4BBA-A5A0-B41847BE0A59}"/>
    <cellStyle name="Comma 30 3 3 3 5" xfId="12323" xr:uid="{FE3219FD-426E-4810-9C75-ED7DB77E34F7}"/>
    <cellStyle name="Comma 30 3 3 4" xfId="21036" xr:uid="{612E3362-6E19-4B7E-A91F-BB9D5F9BB5F2}"/>
    <cellStyle name="Comma 30 3 3 5" xfId="30051" xr:uid="{556685FC-B647-42E9-81F0-F8D765E16506}"/>
    <cellStyle name="Comma 30 3 3 6" xfId="16615" xr:uid="{C431E05F-108B-499F-B1A9-BBAFBBCF41C1}"/>
    <cellStyle name="Comma 30 3 4" xfId="4337" xr:uid="{CFA00446-81AC-4E38-8740-CB5BDBE7939D}"/>
    <cellStyle name="Comma 30 3 4 2" xfId="8774" xr:uid="{F210A7C5-8A8D-448A-8328-9DBE9889954F}"/>
    <cellStyle name="Comma 30 3 4 2 2" xfId="26311" xr:uid="{CBA36C09-BC0E-4056-A83E-DD7F2528EA4A}"/>
    <cellStyle name="Comma 30 3 4 2 3" xfId="35308" xr:uid="{67D20185-3905-4614-9980-10FA11307732}"/>
    <cellStyle name="Comma 30 3 4 2 4" xfId="18703" xr:uid="{B558BE69-79AB-4AD9-A56D-C4436531F5EF}"/>
    <cellStyle name="Comma 30 3 4 2 5" xfId="13634" xr:uid="{DD937A79-38E2-4398-87E4-20DC6DA89CBF}"/>
    <cellStyle name="Comma 30 3 4 3" xfId="22344" xr:uid="{04C36E0E-CB0C-4515-B3E2-157E64B984C2}"/>
    <cellStyle name="Comma 30 3 4 4" xfId="31359" xr:uid="{88721D85-01AF-4013-B1D1-ABC6B17C8893}"/>
    <cellStyle name="Comma 30 3 4 5" xfId="16023" xr:uid="{3DA63C9F-9651-4ED2-B823-CFD89674C293}"/>
    <cellStyle name="Comma 30 3 5" xfId="3313" xr:uid="{BC727358-C633-457C-9FB5-AC19C8B26C8D}"/>
    <cellStyle name="Comma 30 3 5 2" xfId="8007" xr:uid="{301BFFCC-F90E-4F98-9F63-A36057ECD6A7}"/>
    <cellStyle name="Comma 30 3 5 2 2" xfId="34544" xr:uid="{09B33751-845F-435E-A8FF-FA21D928E353}"/>
    <cellStyle name="Comma 30 3 5 2 3" xfId="25550" xr:uid="{64B9ACFE-95A8-408D-9786-2B5EF2ECA59C}"/>
    <cellStyle name="Comma 30 3 5 2 4" xfId="13029" xr:uid="{3C452022-8C9E-41CF-B8EC-F6B4259876C1}"/>
    <cellStyle name="Comma 30 3 5 3" xfId="21478" xr:uid="{118DC950-68DF-4D3C-BA55-68509725D521}"/>
    <cellStyle name="Comma 30 3 5 4" xfId="30493" xr:uid="{82069A92-DFB0-40DF-991A-3B16EB296F12}"/>
    <cellStyle name="Comma 30 3 5 5" xfId="18143" xr:uid="{5E043267-5AA4-404C-8428-E3537640DA97}"/>
    <cellStyle name="Comma 30 3 6" xfId="6421" xr:uid="{FA8A0DF0-6559-44FB-9AAD-D2322BA586C0}"/>
    <cellStyle name="Comma 30 3 6 2" xfId="23971" xr:uid="{05EA4B9F-3812-4A03-BE6C-DC73F460B643}"/>
    <cellStyle name="Comma 30 3 6 3" xfId="32968" xr:uid="{C7812994-0976-4A66-AFB0-5D23F2168605}"/>
    <cellStyle name="Comma 30 3 6 4" xfId="17175" xr:uid="{3DCD1F5C-1919-4B75-9AB0-26C4C06A0AE3}"/>
    <cellStyle name="Comma 30 3 6 5" xfId="11587" xr:uid="{AC6EF610-6887-47D3-8883-16028B817F3A}"/>
    <cellStyle name="Comma 30 3 7" xfId="10055" xr:uid="{43943746-4FD3-4ABF-AA48-5C62F179E962}"/>
    <cellStyle name="Comma 30 3 7 2" xfId="36588" xr:uid="{4E4240ED-226F-474C-81E9-9F215FC83775}"/>
    <cellStyle name="Comma 30 3 7 3" xfId="27590" xr:uid="{3FDC4C64-E1BE-4E31-9410-8B5BE1BC697C}"/>
    <cellStyle name="Comma 30 3 7 4" xfId="14758" xr:uid="{089FAA9D-65CB-46D7-8165-47EA9A3E7629}"/>
    <cellStyle name="Comma 30 3 8" xfId="20359" xr:uid="{9AF8E837-D1A4-417A-914F-6FC6833DFCD8}"/>
    <cellStyle name="Comma 30 3 9" xfId="29374" xr:uid="{621293C8-79C3-417F-A135-89A9D77BBBA5}"/>
    <cellStyle name="Comma 30 4" xfId="2408" xr:uid="{DD0AD4D2-5F01-4192-BF4A-43372241E997}"/>
    <cellStyle name="Comma 30 4 2" xfId="5033" xr:uid="{BDA426D7-42B6-4DC7-A974-416F1001BAC5}"/>
    <cellStyle name="Comma 30 4 2 2" xfId="9330" xr:uid="{D9EF968D-759D-4E1A-9EDD-1230B1CBABAA}"/>
    <cellStyle name="Comma 30 4 2 2 2" xfId="35860" xr:uid="{4942F7B4-30F2-481C-86EB-E4A1381D792F}"/>
    <cellStyle name="Comma 30 4 2 2 3" xfId="26866" xr:uid="{51C5D5D7-6671-4855-B10F-4B17B8D24B06}"/>
    <cellStyle name="Comma 30 4 2 2 4" xfId="14095" xr:uid="{24DBE61B-82C7-4366-8A65-99DBDDF235AC}"/>
    <cellStyle name="Comma 30 4 2 3" xfId="22909" xr:uid="{AFE836C7-CB3D-4F54-8972-368C8EA806CA}"/>
    <cellStyle name="Comma 30 4 2 4" xfId="31924" xr:uid="{9D6A34A0-6A58-4B86-8127-BDBA5CC246C4}"/>
    <cellStyle name="Comma 30 4 2 5" xfId="19083" xr:uid="{CC47B0BD-72A8-4F15-BE76-60F0D658475E}"/>
    <cellStyle name="Comma 30 4 3" xfId="7142" xr:uid="{21D86971-E05E-4798-BAA4-653A9D4DA630}"/>
    <cellStyle name="Comma 30 4 3 2" xfId="24685" xr:uid="{CC958BD4-A083-4C37-BE82-EA6EB2468423}"/>
    <cellStyle name="Comma 30 4 3 3" xfId="33679" xr:uid="{9F861C56-45E8-4B9C-B09B-FA00DB7C41DC}"/>
    <cellStyle name="Comma 30 4 3 4" xfId="17480" xr:uid="{A39DF29B-2711-4A23-8218-3E178530BEF2}"/>
    <cellStyle name="Comma 30 4 3 5" xfId="12167" xr:uid="{508D7908-8310-4986-A68F-A53DF65A2B98}"/>
    <cellStyle name="Comma 30 4 4" xfId="20924" xr:uid="{E4CA0B0D-16FC-4FAA-BF83-C50A216625D5}"/>
    <cellStyle name="Comma 30 4 5" xfId="29939" xr:uid="{1AB5721D-F685-4363-8084-A4A8539A4E17}"/>
    <cellStyle name="Comma 30 4 6" xfId="16459" xr:uid="{29CED619-3C4A-48B0-85AB-6503DCE996BD}"/>
    <cellStyle name="Comma 30 5" xfId="3907" xr:uid="{88D9F380-7596-4A61-9580-1C91DF4068E7}"/>
    <cellStyle name="Comma 30 5 2" xfId="8514" xr:uid="{FB5DE47D-10CC-40F6-B661-71CD32569B15}"/>
    <cellStyle name="Comma 30 5 2 2" xfId="26055" xr:uid="{C3ECA8AB-3D5C-489D-B654-B4D02F6E1E69}"/>
    <cellStyle name="Comma 30 5 2 3" xfId="35050" xr:uid="{BB1E7E1A-795F-4EAD-8EF6-0AAB9E5AF42D}"/>
    <cellStyle name="Comma 30 5 2 4" xfId="18591" xr:uid="{98AAF5BF-A811-4B2D-B979-92DB4FF77807}"/>
    <cellStyle name="Comma 30 5 2 5" xfId="13489" xr:uid="{A42D4F05-3D92-431C-870A-EC8F4D07A76F}"/>
    <cellStyle name="Comma 30 5 3" xfId="21914" xr:uid="{33CF79BF-244F-415A-9D1A-64F44DFDD649}"/>
    <cellStyle name="Comma 30 5 4" xfId="30929" xr:uid="{F2FBE495-FA8D-4602-9BE2-440273522230}"/>
    <cellStyle name="Comma 30 5 5" xfId="15911" xr:uid="{E998D7D9-BD1C-4EDC-8BC1-FC9C4C6409F4}"/>
    <cellStyle name="Comma 30 6" xfId="3156" xr:uid="{3C4AFA3D-E563-4CC2-A827-B196B98AAEA9}"/>
    <cellStyle name="Comma 30 6 2" xfId="7851" xr:uid="{F39A0F11-E357-4225-910A-1B5BC98D6A09}"/>
    <cellStyle name="Comma 30 6 2 2" xfId="34388" xr:uid="{C59E3B32-D7A3-4122-987D-6B732FFCF7A5}"/>
    <cellStyle name="Comma 30 6 2 3" xfId="25394" xr:uid="{9405A04B-AF05-4442-8F90-4748C8C1CD40}"/>
    <cellStyle name="Comma 30 6 2 4" xfId="12873" xr:uid="{1E728BCB-BB4C-4127-B857-AD1BB78DC19B}"/>
    <cellStyle name="Comma 30 6 3" xfId="21366" xr:uid="{C2721339-CE5C-4B7B-B0D7-12640163111D}"/>
    <cellStyle name="Comma 30 6 4" xfId="30381" xr:uid="{17710B61-0738-45AD-8F68-455107AA37F5}"/>
    <cellStyle name="Comma 30 6 5" xfId="17987" xr:uid="{98568B6B-0656-4728-8783-776DB0AF2CCB}"/>
    <cellStyle name="Comma 30 7" xfId="6091" xr:uid="{42CE87AA-481C-400F-A169-796019D7A7FD}"/>
    <cellStyle name="Comma 30 7 2" xfId="23647" xr:uid="{9FF904D7-74CD-4D99-9726-74D0C3D8D59D}"/>
    <cellStyle name="Comma 30 7 3" xfId="32644" xr:uid="{E6A7DA3B-E031-4D41-87AD-BA10A03DE2DE}"/>
    <cellStyle name="Comma 30 7 4" xfId="17063" xr:uid="{CE38A16E-F0F7-4DA8-ACB9-7877FDF4659C}"/>
    <cellStyle name="Comma 30 7 5" xfId="11391" xr:uid="{44144CDB-6FDE-4D6B-BF08-4DA2690FF55A}"/>
    <cellStyle name="Comma 30 8" xfId="6398" xr:uid="{B065F7B3-356A-4EF8-9B63-FCF0E4565943}"/>
    <cellStyle name="Comma 30 8 2" xfId="32945" xr:uid="{A285F5EF-A9AE-495C-885C-2083117E060C}"/>
    <cellStyle name="Comma 30 8 3" xfId="23949" xr:uid="{04FAFB55-32E9-4E92-9823-8574F012C9CC}"/>
    <cellStyle name="Comma 30 8 4" xfId="11574" xr:uid="{E2B577C5-9D65-4C1B-A2A8-62CCE52475E2}"/>
    <cellStyle name="Comma 30 9" xfId="8683" xr:uid="{16FC09A2-B94F-42AC-9EE5-418978684FA1}"/>
    <cellStyle name="Comma 30 9 2" xfId="15074" xr:uid="{B1F3D9D6-2B86-4A3F-8D87-742CDBCBD678}"/>
    <cellStyle name="Comma 30 9 2 2" xfId="37839" xr:uid="{F577255D-F112-44CA-A166-8774B3306B5C}"/>
    <cellStyle name="Comma 30 9 3" xfId="35214" xr:uid="{294BA5C1-B3C4-4DF3-BABE-7FD2DAEBCD13}"/>
    <cellStyle name="Comma 30 9 4" xfId="26220" xr:uid="{AD3C8B7C-95D5-4D87-B472-C6459E868114}"/>
    <cellStyle name="Comma 300 2" xfId="140" xr:uid="{2CD37120-3337-4760-9436-3F61B6C81A1D}"/>
    <cellStyle name="Comma 300 2 2" xfId="2222" xr:uid="{2B70731A-7F37-4F38-ACEB-CA4F56BDBF5E}"/>
    <cellStyle name="Comma 300 2 2 2" xfId="4890" xr:uid="{8218CB6E-9D31-4249-B633-D7136FDE427F}"/>
    <cellStyle name="Comma 300 2 2 2 2" xfId="9194" xr:uid="{1CD010E9-AA68-4A5F-9FD5-94D064448C60}"/>
    <cellStyle name="Comma 300 2 2 2 2 2" xfId="35723" xr:uid="{F8B33AAB-4722-4323-B925-8372D5069B1B}"/>
    <cellStyle name="Comma 300 2 2 2 2 3" xfId="26730" xr:uid="{EFE84174-2A95-470B-AF8C-95409D898467}"/>
    <cellStyle name="Comma 300 2 2 2 2 4" xfId="13964" xr:uid="{51F10495-5612-44EC-8B81-221D7B323CA5}"/>
    <cellStyle name="Comma 300 2 2 2 3" xfId="18971" xr:uid="{35B65F88-E93A-4D46-8EE2-20EE7713F537}"/>
    <cellStyle name="Comma 300 2 2 3" xfId="6996" xr:uid="{1147DFD0-2BC9-4E44-9B9B-99EB6205DBF8}"/>
    <cellStyle name="Comma 300 2 2 3 2" xfId="33534" xr:uid="{F2046BF1-B937-48A3-BF11-56AFE7705B27}"/>
    <cellStyle name="Comma 300 2 2 3 3" xfId="24541" xr:uid="{AC2273A3-EC5B-4C43-9423-B9EBC79A80BF}"/>
    <cellStyle name="Comma 300 2 2 3 4" xfId="12037" xr:uid="{99422D4E-345B-4AEB-B492-D83B73638ACC}"/>
    <cellStyle name="Comma 300 2 2 4" xfId="16333" xr:uid="{0B69C639-CB70-4302-A823-FB2CF3066B1B}"/>
    <cellStyle name="Comma 300 2 3" xfId="3027" xr:uid="{EC10392A-D00A-43F9-8557-99792102989E}"/>
    <cellStyle name="Comma 300 2 3 2" xfId="7725" xr:uid="{020511AA-811F-423B-B060-CCDEDABBD9EF}"/>
    <cellStyle name="Comma 300 2 3 2 2" xfId="34262" xr:uid="{1C0CD310-3D69-4B13-8A66-A80DC258C61F}"/>
    <cellStyle name="Comma 300 2 3 2 3" xfId="25268" xr:uid="{674CA3A0-D273-43C3-BED0-C53773847C2C}"/>
    <cellStyle name="Comma 300 2 3 2 4" xfId="12747" xr:uid="{FC5FCDF3-E909-443C-A848-954E4F8FAC28}"/>
    <cellStyle name="Comma 300 2 3 3" xfId="17861" xr:uid="{C97E40FA-1A1F-45D8-AFB1-C081FBA3B88A}"/>
    <cellStyle name="Comma 300 2 4" xfId="5797" xr:uid="{9BCD4474-F50D-4FD0-93B3-4CE8033BC0E1}"/>
    <cellStyle name="Comma 300 2 4 2" xfId="32375" xr:uid="{9548EFD2-BBE3-4A4B-BDD1-F95F4B7B230A}"/>
    <cellStyle name="Comma 300 2 4 3" xfId="23364" xr:uid="{C9B01E5D-9E37-43F2-99BA-ECB3BCAFAD38}"/>
    <cellStyle name="Comma 300 2 4 4" xfId="11231" xr:uid="{D2A7D892-9C49-42BA-9B34-BDAD008A2294}"/>
    <cellStyle name="Comma 300 2 5" xfId="15181" xr:uid="{A6229053-8D7B-4BC2-B037-EE45F39575EA}"/>
    <cellStyle name="Comma 31" xfId="831" xr:uid="{F84CD347-685C-4D70-8466-1C68CA0719FC}"/>
    <cellStyle name="Comma 31 10" xfId="19934" xr:uid="{4CAB5B3F-2A60-4582-BC92-5EF50065417F}"/>
    <cellStyle name="Comma 31 11" xfId="28948" xr:uid="{484EC193-D6F5-4B07-8394-FCF9E9CEE7D8}"/>
    <cellStyle name="Comma 31 12" xfId="15308" xr:uid="{D0809DA3-82FF-4D64-8CCE-59C808EC9B6C}"/>
    <cellStyle name="Comma 31 2" xfId="996" xr:uid="{0A9B4FDB-9029-4214-B215-4615EEAE10B0}"/>
    <cellStyle name="Comma 31 2 10" xfId="29108" xr:uid="{D5D7C611-7AE8-4DD0-9BC7-73E2BF78B24C}"/>
    <cellStyle name="Comma 31 2 11" xfId="15354" xr:uid="{BB91FFF3-5D62-4383-A853-FD3BD1234D17}"/>
    <cellStyle name="Comma 31 2 2" xfId="1531" xr:uid="{8A797E46-E6E5-4320-8CA3-B713A1F49252}"/>
    <cellStyle name="Comma 31 2 2 10" xfId="15510" xr:uid="{4AE2B8DB-CF6C-42A9-B242-48CBD390B987}"/>
    <cellStyle name="Comma 31 2 2 2" xfId="1836" xr:uid="{F61B7D4C-6472-440A-99E7-143C3602530D}"/>
    <cellStyle name="Comma 31 2 2 2 2" xfId="2799" xr:uid="{5581184A-C055-4255-865B-0897DCEBAC22}"/>
    <cellStyle name="Comma 31 2 2 2 2 2" xfId="5421" xr:uid="{7001163F-6126-40E1-AA87-2B3048818F02}"/>
    <cellStyle name="Comma 31 2 2 2 2 2 2" xfId="9718" xr:uid="{26B8E14E-79DC-4BEC-9B64-C79DCCFC62DB}"/>
    <cellStyle name="Comma 31 2 2 2 2 2 2 2" xfId="36248" xr:uid="{F6D9E611-4A59-404C-8BCD-D478F1127879}"/>
    <cellStyle name="Comma 31 2 2 2 2 2 2 3" xfId="27254" xr:uid="{9BC10BED-DCD9-4364-A0C5-4DEC096C7315}"/>
    <cellStyle name="Comma 31 2 2 2 2 2 2 4" xfId="14483" xr:uid="{DE94350A-1DA5-4FAD-AF67-6ED255EB3AB5}"/>
    <cellStyle name="Comma 31 2 2 2 2 2 3" xfId="23188" xr:uid="{5A6599ED-A867-4BF3-8DAF-90ECB6D924F3}"/>
    <cellStyle name="Comma 31 2 2 2 2 2 4" xfId="32203" xr:uid="{31AAC37F-7497-489D-914E-3E4BE507BE70}"/>
    <cellStyle name="Comma 31 2 2 2 2 2 5" xfId="19470" xr:uid="{5AD7EB5A-DFD7-4A80-B7A9-590C761B6559}"/>
    <cellStyle name="Comma 31 2 2 2 2 3" xfId="7530" xr:uid="{7FB14191-F5EC-40E3-80D6-D0D36E5DA076}"/>
    <cellStyle name="Comma 31 2 2 2 2 3 2" xfId="25073" xr:uid="{28DEB0F0-69DD-4AF3-B674-ADD7692AB048}"/>
    <cellStyle name="Comma 31 2 2 2 2 3 3" xfId="34067" xr:uid="{2191AF99-E95B-425F-913E-F2B2D0345EAA}"/>
    <cellStyle name="Comma 31 2 2 2 2 3 4" xfId="17759" xr:uid="{929A2150-FF42-4CCC-B8D1-74326880D680}"/>
    <cellStyle name="Comma 31 2 2 2 2 3 5" xfId="12555" xr:uid="{F72F5F67-1216-46B4-8B20-54E0E61EC36C}"/>
    <cellStyle name="Comma 31 2 2 2 2 4" xfId="21203" xr:uid="{269F78B4-1367-4086-900D-AC220FB7BA4B}"/>
    <cellStyle name="Comma 31 2 2 2 2 5" xfId="30218" xr:uid="{3E02460C-49BD-4C16-A311-2B84ADD6911C}"/>
    <cellStyle name="Comma 31 2 2 2 2 6" xfId="16847" xr:uid="{B581CB96-C61A-400C-B305-D88A6449005E}"/>
    <cellStyle name="Comma 31 2 2 2 3" xfId="4720" xr:uid="{A3F522E4-72F0-4364-934A-BC3EA91FBA60}"/>
    <cellStyle name="Comma 31 2 2 2 3 2" xfId="9045" xr:uid="{C71B1E00-5818-48CD-8BE5-B9589AB2AD16}"/>
    <cellStyle name="Comma 31 2 2 2 3 2 2" xfId="26581" xr:uid="{210F3C6D-76B5-4040-863A-9FAEC28136D9}"/>
    <cellStyle name="Comma 31 2 2 2 3 2 3" xfId="35576" xr:uid="{27F73870-87A1-474F-908F-6C17E28898FA}"/>
    <cellStyle name="Comma 31 2 2 2 3 2 4" xfId="18870" xr:uid="{8A453EC1-33C5-4519-BB4D-990844DB0AA2}"/>
    <cellStyle name="Comma 31 2 2 2 3 2 5" xfId="13821" xr:uid="{05602A1B-78BD-4164-BFBC-E4C6D0565798}"/>
    <cellStyle name="Comma 31 2 2 2 3 3" xfId="22727" xr:uid="{506F28F9-4F41-43B7-8AF6-C888B66D2E0C}"/>
    <cellStyle name="Comma 31 2 2 2 3 4" xfId="31742" xr:uid="{D0EC52E5-126C-4779-915B-EB3B147A024A}"/>
    <cellStyle name="Comma 31 2 2 2 3 5" xfId="16190" xr:uid="{B935126F-D6C5-45B4-8BA8-7A94A2CD5D95}"/>
    <cellStyle name="Comma 31 2 2 2 4" xfId="3548" xr:uid="{A72EF89E-D7C8-4F3C-BC77-E49105E12366}"/>
    <cellStyle name="Comma 31 2 2 2 4 2" xfId="8239" xr:uid="{713B350C-FC24-4F97-9252-3A72D9A44B76}"/>
    <cellStyle name="Comma 31 2 2 2 4 2 2" xfId="34776" xr:uid="{7550F054-98E9-435C-A03F-D136A5128138}"/>
    <cellStyle name="Comma 31 2 2 2 4 2 3" xfId="25782" xr:uid="{F2F4ADD9-DDB8-45AD-A478-FAFE4893EF7F}"/>
    <cellStyle name="Comma 31 2 2 2 4 2 4" xfId="13261" xr:uid="{0CEB378D-EEB5-45B7-83DD-F40D1BDD95E1}"/>
    <cellStyle name="Comma 31 2 2 2 4 3" xfId="21645" xr:uid="{5B0B573C-E6E8-4A20-BCD9-836FA01DCE89}"/>
    <cellStyle name="Comma 31 2 2 2 4 4" xfId="30660" xr:uid="{6D07024C-D126-461A-A80D-254A48776A9B}"/>
    <cellStyle name="Comma 31 2 2 2 4 5" xfId="18375" xr:uid="{5C1A5EE7-9DFD-476E-BA86-3A8C772F067D}"/>
    <cellStyle name="Comma 31 2 2 2 5" xfId="6768" xr:uid="{72600C87-0F71-479C-879A-10A29C2AE2C3}"/>
    <cellStyle name="Comma 31 2 2 2 5 2" xfId="24314" xr:uid="{A7041F96-9DD5-47C0-9A0E-164344A8F304}"/>
    <cellStyle name="Comma 31 2 2 2 5 3" xfId="33307" xr:uid="{FE89F3C8-911B-45D2-8953-620B560CBDAA}"/>
    <cellStyle name="Comma 31 2 2 2 5 4" xfId="17342" xr:uid="{93180823-2764-4A44-8B9C-A376A346EE69}"/>
    <cellStyle name="Comma 31 2 2 2 5 5" xfId="11842" xr:uid="{11262BC4-1948-4B35-B679-6390F51406A8}"/>
    <cellStyle name="Comma 31 2 2 2 6" xfId="10440" xr:uid="{5603AFCA-2DB9-4B18-9083-F72BDE870160}"/>
    <cellStyle name="Comma 31 2 2 2 6 2" xfId="36971" xr:uid="{65679475-9AC2-40E1-A467-6DAF61662730}"/>
    <cellStyle name="Comma 31 2 2 2 6 3" xfId="27973" xr:uid="{1B140A70-7627-4C5D-9B90-7F6AD4ADFD16}"/>
    <cellStyle name="Comma 31 2 2 2 6 4" xfId="14925" xr:uid="{22A13E81-3A15-4BD9-8C30-8EBA26048A83}"/>
    <cellStyle name="Comma 31 2 2 2 7" xfId="20742" xr:uid="{D15048E0-371F-4D08-B637-CF7F41DD6E1D}"/>
    <cellStyle name="Comma 31 2 2 2 8" xfId="29757" xr:uid="{CA58124F-5E4D-467A-9AAF-282FAD01F7F1}"/>
    <cellStyle name="Comma 31 2 2 2 9" xfId="15695" xr:uid="{9087F8A7-CE0E-4B39-AC79-C0F33A1C287F}"/>
    <cellStyle name="Comma 31 2 2 3" xfId="2613" xr:uid="{6F6CA370-F94D-4435-B9D9-7224EEBDA075}"/>
    <cellStyle name="Comma 31 2 2 3 2" xfId="5236" xr:uid="{7E1BFD76-2EEA-4E9C-9C48-0BB46506943D}"/>
    <cellStyle name="Comma 31 2 2 3 2 2" xfId="9533" xr:uid="{40AE9F6F-36E8-42E3-B68A-EE7BDB2501EF}"/>
    <cellStyle name="Comma 31 2 2 3 2 2 2" xfId="36063" xr:uid="{8FC63700-0573-4C97-94E5-FF98AD59DBBA}"/>
    <cellStyle name="Comma 31 2 2 3 2 2 3" xfId="27069" xr:uid="{9124F11C-35B0-4E19-B8E2-659C0C69C0CC}"/>
    <cellStyle name="Comma 31 2 2 3 2 2 4" xfId="14298" xr:uid="{02B9DB94-C5B4-42A4-A6CD-F2AD7AB7BEC0}"/>
    <cellStyle name="Comma 31 2 2 3 2 3" xfId="23067" xr:uid="{44B99CEA-33E2-40FF-9449-0FA13B904D0A}"/>
    <cellStyle name="Comma 31 2 2 3 2 4" xfId="32082" xr:uid="{111726ED-6CDC-43E0-B82C-5E9DCD2DC19A}"/>
    <cellStyle name="Comma 31 2 2 3 2 5" xfId="19285" xr:uid="{DFF8FB9A-9A7A-45CB-A07D-1AE81FC4D37A}"/>
    <cellStyle name="Comma 31 2 2 3 3" xfId="7345" xr:uid="{FD4407B2-6CF6-413A-A978-14FE922E2943}"/>
    <cellStyle name="Comma 31 2 2 3 3 2" xfId="24888" xr:uid="{46780A1B-1718-477E-8557-1836AB56648D}"/>
    <cellStyle name="Comma 31 2 2 3 3 3" xfId="33882" xr:uid="{27D05B54-0360-4946-9797-0BDCB0D9DFCC}"/>
    <cellStyle name="Comma 31 2 2 3 3 4" xfId="17638" xr:uid="{660BB831-DBE6-4A8A-95B9-897327AA706C}"/>
    <cellStyle name="Comma 31 2 2 3 3 5" xfId="12370" xr:uid="{1560879C-6448-4F05-A46E-CC04A9EF1025}"/>
    <cellStyle name="Comma 31 2 2 3 4" xfId="21082" xr:uid="{19B40A0B-D29F-4198-9ABA-7F397647F308}"/>
    <cellStyle name="Comma 31 2 2 3 5" xfId="30097" xr:uid="{1713242D-3071-4F18-B558-13B2F351DD6F}"/>
    <cellStyle name="Comma 31 2 2 3 6" xfId="16662" xr:uid="{BB08E58F-BE5C-4278-8F89-C2D1CDFF8622}"/>
    <cellStyle name="Comma 31 2 2 4" xfId="4503" xr:uid="{341DC7D1-55C5-4330-8D08-77E81D5068A7}"/>
    <cellStyle name="Comma 31 2 2 4 2" xfId="8877" xr:uid="{1BB4A644-8AFC-4359-A8EE-AFAA26CCD8ED}"/>
    <cellStyle name="Comma 31 2 2 4 2 2" xfId="26414" xr:uid="{FEB6CB65-B9EC-4430-A013-F6A16B6108F8}"/>
    <cellStyle name="Comma 31 2 2 4 2 3" xfId="35410" xr:uid="{0B107817-CBB0-443F-8A64-A1924531DDED}"/>
    <cellStyle name="Comma 31 2 2 4 2 4" xfId="18749" xr:uid="{9BA8668F-B793-4E0B-92DA-2FA6EB763ED0}"/>
    <cellStyle name="Comma 31 2 2 4 2 5" xfId="13688" xr:uid="{20B6CA56-E4A9-4D61-B25A-7F81588DBA76}"/>
    <cellStyle name="Comma 31 2 2 4 3" xfId="22510" xr:uid="{80956796-2C45-4FFA-BD41-60A696ABB0E4}"/>
    <cellStyle name="Comma 31 2 2 4 4" xfId="31525" xr:uid="{869C457E-0A79-4A84-B4EC-65216D5B3ECC}"/>
    <cellStyle name="Comma 31 2 2 4 5" xfId="16069" xr:uid="{D1A978B3-F6BE-4A74-B4F1-5F731FB81F4E}"/>
    <cellStyle name="Comma 31 2 2 5" xfId="3362" xr:uid="{802F4489-1408-4C9A-96A8-F7D2563F71B1}"/>
    <cellStyle name="Comma 31 2 2 5 2" xfId="8054" xr:uid="{0D31D2C7-B98C-46F3-BF30-CC3862A87F10}"/>
    <cellStyle name="Comma 31 2 2 5 2 2" xfId="34591" xr:uid="{78887594-01B9-42E7-823C-0BA5945D1133}"/>
    <cellStyle name="Comma 31 2 2 5 2 3" xfId="25597" xr:uid="{8C935CBC-D046-46BF-AC22-AD9C0AB8CD74}"/>
    <cellStyle name="Comma 31 2 2 5 2 4" xfId="13076" xr:uid="{5BF6A621-1622-4032-AB8B-235D6A8CBA43}"/>
    <cellStyle name="Comma 31 2 2 5 3" xfId="21524" xr:uid="{CE5C9E72-CD14-4D1C-ACCF-36B82B804449}"/>
    <cellStyle name="Comma 31 2 2 5 4" xfId="30539" xr:uid="{26CB1BAC-1156-413D-AE71-9A23D70ECBAA}"/>
    <cellStyle name="Comma 31 2 2 5 5" xfId="18190" xr:uid="{95DD4CBE-FAAE-471C-953F-D53DE750F1AA}"/>
    <cellStyle name="Comma 31 2 2 6" xfId="6525" xr:uid="{2EA2BBE8-878B-411A-A30C-5FE40C81686D}"/>
    <cellStyle name="Comma 31 2 2 6 2" xfId="24074" xr:uid="{852BCD9A-BAA1-425E-85CC-823F91C61CCC}"/>
    <cellStyle name="Comma 31 2 2 6 3" xfId="33068" xr:uid="{EEF7A73F-A1E5-45BA-9ECC-7923E25C84D3}"/>
    <cellStyle name="Comma 31 2 2 6 4" xfId="17221" xr:uid="{E88B5936-1DFD-4124-83B4-2AB41B48EAA3}"/>
    <cellStyle name="Comma 31 2 2 6 5" xfId="11647" xr:uid="{3EB10822-4FE4-4DC0-A420-61D8801AE2EF}"/>
    <cellStyle name="Comma 31 2 2 7" xfId="10221" xr:uid="{FD30D43A-40F8-48C0-9DED-0F1D73C3F1A9}"/>
    <cellStyle name="Comma 31 2 2 7 2" xfId="36754" xr:uid="{9F597DCA-3D03-4B17-A8D9-1F976B116A09}"/>
    <cellStyle name="Comma 31 2 2 7 3" xfId="27756" xr:uid="{27C67ED0-C449-47B5-BA57-7DDE0A373981}"/>
    <cellStyle name="Comma 31 2 2 7 4" xfId="14804" xr:uid="{B96ED09E-A01E-4D76-95EC-BC701F3FD083}"/>
    <cellStyle name="Comma 31 2 2 8" xfId="20525" xr:uid="{DC84EDD2-236D-4139-8FDE-8FCEFE671149}"/>
    <cellStyle name="Comma 31 2 2 9" xfId="29540" xr:uid="{C8AC37A2-888B-45D7-B8BD-6DED73C963A6}"/>
    <cellStyle name="Comma 31 2 3" xfId="2455" xr:uid="{926836E7-ECAB-4B3C-9AFD-9A31929E4FF4}"/>
    <cellStyle name="Comma 31 2 3 2" xfId="5080" xr:uid="{F73D744D-4CD6-46D6-A408-03C680E9D979}"/>
    <cellStyle name="Comma 31 2 3 2 2" xfId="9377" xr:uid="{A711BF32-98EC-4E05-95D9-15650486F6BE}"/>
    <cellStyle name="Comma 31 2 3 2 2 2" xfId="35907" xr:uid="{056CABB5-7239-4ACB-90FB-F276CB69094D}"/>
    <cellStyle name="Comma 31 2 3 2 2 3" xfId="26913" xr:uid="{73E1F686-0A08-4F76-9192-01575C5CCAC5}"/>
    <cellStyle name="Comma 31 2 3 2 2 4" xfId="14142" xr:uid="{57C24222-E61B-4EFD-B214-DCBB692081DC}"/>
    <cellStyle name="Comma 31 2 3 2 3" xfId="22955" xr:uid="{E49AD5CC-D2BB-4FDD-8204-B22CFF9EC47D}"/>
    <cellStyle name="Comma 31 2 3 2 4" xfId="31970" xr:uid="{AD4AF986-671A-409C-9279-C5F77D7DA7E8}"/>
    <cellStyle name="Comma 31 2 3 2 5" xfId="19130" xr:uid="{E6D435F4-12A6-4332-B65A-9E494FF354FA}"/>
    <cellStyle name="Comma 31 2 3 3" xfId="7189" xr:uid="{16C98E82-33B7-4C9C-88A7-E654BC7947EB}"/>
    <cellStyle name="Comma 31 2 3 3 2" xfId="24732" xr:uid="{AAF4F31B-DED4-4D08-82CB-C043EB796D53}"/>
    <cellStyle name="Comma 31 2 3 3 3" xfId="33726" xr:uid="{2848CB6F-309F-477D-8C24-3BBDE50B452F}"/>
    <cellStyle name="Comma 31 2 3 3 4" xfId="17526" xr:uid="{6B8EBAC4-F871-4FED-8AA5-DAADB7839CAE}"/>
    <cellStyle name="Comma 31 2 3 3 5" xfId="12214" xr:uid="{DE2EF309-FBA4-498D-A59B-3C019F999BED}"/>
    <cellStyle name="Comma 31 2 3 4" xfId="20970" xr:uid="{30ED39EA-A73C-4519-A446-75D1E200DF20}"/>
    <cellStyle name="Comma 31 2 3 5" xfId="29985" xr:uid="{24481E5F-B719-4C56-8FF3-E83BA2EB0BA9}"/>
    <cellStyle name="Comma 31 2 3 6" xfId="16506" xr:uid="{A2C35204-482D-48F2-956D-9723955BACF5}"/>
    <cellStyle name="Comma 31 2 4" xfId="4071" xr:uid="{D78EA3FA-7036-411C-A62D-770D88E34D7D}"/>
    <cellStyle name="Comma 31 2 4 2" xfId="8612" xr:uid="{521AF0AA-0845-4197-AF14-2EDA5920E337}"/>
    <cellStyle name="Comma 31 2 4 2 2" xfId="26151" xr:uid="{8F236BB7-A113-4A28-BA90-0E817614254F}"/>
    <cellStyle name="Comma 31 2 4 2 3" xfId="35145" xr:uid="{8C2F1F43-6024-4431-A817-B18B9A26EE43}"/>
    <cellStyle name="Comma 31 2 4 2 4" xfId="18637" xr:uid="{D8288C33-E9E6-4FFE-90E1-DB8E1AAED369}"/>
    <cellStyle name="Comma 31 2 4 2 5" xfId="13547" xr:uid="{5B566386-1EDB-4A9E-A6C4-5B4C1EB9FE63}"/>
    <cellStyle name="Comma 31 2 4 3" xfId="22078" xr:uid="{587BFE1C-3638-4C7A-A808-80DDA3261DB9}"/>
    <cellStyle name="Comma 31 2 4 4" xfId="31093" xr:uid="{F8172758-4831-4874-A521-66E73DADDC89}"/>
    <cellStyle name="Comma 31 2 4 5" xfId="15957" xr:uid="{C3FAA1E6-9C1A-4DC3-B580-11A02C3FD25F}"/>
    <cellStyle name="Comma 31 2 5" xfId="3203" xr:uid="{D609787D-3B85-4874-88F0-C2FD6F5E8A50}"/>
    <cellStyle name="Comma 31 2 5 2" xfId="7898" xr:uid="{4116400C-177D-4850-9A67-4792031C32EC}"/>
    <cellStyle name="Comma 31 2 5 2 2" xfId="34435" xr:uid="{F4B093A4-BE83-4F38-8C3E-5F29C279F3B3}"/>
    <cellStyle name="Comma 31 2 5 2 3" xfId="25441" xr:uid="{E442F74F-B3C0-4AE5-AAE5-9BB1B69D9901}"/>
    <cellStyle name="Comma 31 2 5 2 4" xfId="12920" xr:uid="{CBBA566E-C099-4340-8377-804797B34E4A}"/>
    <cellStyle name="Comma 31 2 5 3" xfId="21412" xr:uid="{5CD69A72-23C4-4E50-8A8F-008B4523FB54}"/>
    <cellStyle name="Comma 31 2 5 4" xfId="30427" xr:uid="{544FE87C-155B-4A60-8F9E-F5C99BE34DD6}"/>
    <cellStyle name="Comma 31 2 5 5" xfId="18034" xr:uid="{2B2892E9-9805-43D4-8296-F589B7C02C64}"/>
    <cellStyle name="Comma 31 2 6" xfId="6193" xr:uid="{0AE1BD61-6D4A-4617-9F8F-B6ADCCEC4257}"/>
    <cellStyle name="Comma 31 2 6 2" xfId="23748" xr:uid="{FE102756-E28F-4669-8716-049AA6F45D4A}"/>
    <cellStyle name="Comma 31 2 6 3" xfId="32744" xr:uid="{BAD28180-D5E5-4B9C-B234-AF0599A85077}"/>
    <cellStyle name="Comma 31 2 6 4" xfId="17109" xr:uid="{490DA191-183C-4B29-B17B-8A9A9A14D3A3}"/>
    <cellStyle name="Comma 31 2 6 5" xfId="11448" xr:uid="{A8A2107B-0B44-402F-A533-52525A2FB4B6}"/>
    <cellStyle name="Comma 31 2 7" xfId="8856" xr:uid="{4A9CC8B1-907C-4FF2-8AA2-282C32E3C0CB}"/>
    <cellStyle name="Comma 31 2 7 2" xfId="35389" xr:uid="{DB6CC618-A19A-4864-ADC6-266D20891DE6}"/>
    <cellStyle name="Comma 31 2 7 3" xfId="26393" xr:uid="{F8D0EEF7-E18D-406F-93F9-DE587F71C458}"/>
    <cellStyle name="Comma 31 2 7 4" xfId="13676" xr:uid="{BD3C1597-E06B-47AC-9121-875CA85B1CF8}"/>
    <cellStyle name="Comma 31 2 8" xfId="8819" xr:uid="{B2CC4D21-AD71-4C00-A44F-71FCD7A988A6}"/>
    <cellStyle name="Comma 31 2 8 2" xfId="15086" xr:uid="{504CD9CF-D5B1-4A8B-8143-9351B72DDDD2}"/>
    <cellStyle name="Comma 31 2 8 2 2" xfId="37851" xr:uid="{CF6B849A-FD0C-4326-ABE3-CCAFAA8415BE}"/>
    <cellStyle name="Comma 31 2 8 3" xfId="35352" xr:uid="{B4DBADCA-0932-49DE-AADE-2E9A0D005FF5}"/>
    <cellStyle name="Comma 31 2 8 4" xfId="26356" xr:uid="{CF1A5D5E-B63D-4D75-A70D-928ED07D2005}"/>
    <cellStyle name="Comma 31 2 9" xfId="20093" xr:uid="{D9D812F5-4230-45BC-B0E3-C881CE733569}"/>
    <cellStyle name="Comma 31 3" xfId="1368" xr:uid="{189EB76E-C309-4D6B-A072-1B6936BBCBD0}"/>
    <cellStyle name="Comma 31 3 10" xfId="15464" xr:uid="{F53753E0-2BF7-4C9D-818B-E7163EB7A3A3}"/>
    <cellStyle name="Comma 31 3 2" xfId="1789" xr:uid="{7D9FC3FC-8D66-4B33-9242-C1C4BB895605}"/>
    <cellStyle name="Comma 31 3 2 2" xfId="2752" xr:uid="{4B72EBCD-27E0-40E0-A46E-0EA7B49C5C79}"/>
    <cellStyle name="Comma 31 3 2 2 2" xfId="5374" xr:uid="{83E17457-F57D-421D-9CEF-7ABAE4337851}"/>
    <cellStyle name="Comma 31 3 2 2 2 2" xfId="9671" xr:uid="{D167D831-D174-4C92-93AB-FC484A5D38B7}"/>
    <cellStyle name="Comma 31 3 2 2 2 2 2" xfId="36201" xr:uid="{34E7AE8E-CAD8-4539-8DA6-6CE52F4C2049}"/>
    <cellStyle name="Comma 31 3 2 2 2 2 3" xfId="27207" xr:uid="{C43C605E-C037-4466-9D12-4408986FE116}"/>
    <cellStyle name="Comma 31 3 2 2 2 2 4" xfId="14436" xr:uid="{705F7C5E-345E-4081-9A60-A5ECD38E9811}"/>
    <cellStyle name="Comma 31 3 2 2 2 3" xfId="23143" xr:uid="{A9E3A284-1ACC-48BD-9C16-F6957776D4A2}"/>
    <cellStyle name="Comma 31 3 2 2 2 4" xfId="32158" xr:uid="{80024911-D37F-47D9-A384-E77D535F69C5}"/>
    <cellStyle name="Comma 31 3 2 2 2 5" xfId="19423" xr:uid="{6B6BEBBC-2E17-431E-8B9A-CBEC348BC39F}"/>
    <cellStyle name="Comma 31 3 2 2 3" xfId="7483" xr:uid="{485CA6F9-F2C4-4D37-821F-910475CAF5FA}"/>
    <cellStyle name="Comma 31 3 2 2 3 2" xfId="25026" xr:uid="{1D17C27F-8B0C-488C-BCFF-AC20B6F0CD2E}"/>
    <cellStyle name="Comma 31 3 2 2 3 3" xfId="34020" xr:uid="{A96B737B-FBA0-4DD5-9566-6A1AA179E5F0}"/>
    <cellStyle name="Comma 31 3 2 2 3 4" xfId="17714" xr:uid="{55EA738A-0156-44EE-B390-09CA8312536D}"/>
    <cellStyle name="Comma 31 3 2 2 3 5" xfId="12508" xr:uid="{DFBAB1C5-0188-4E79-ACD9-5DE7E1B842D0}"/>
    <cellStyle name="Comma 31 3 2 2 4" xfId="21158" xr:uid="{81FADD5A-5149-46FD-9B81-2B78FEE6BA24}"/>
    <cellStyle name="Comma 31 3 2 2 5" xfId="30173" xr:uid="{72836501-862C-4E06-A0FC-AF4601F1D414}"/>
    <cellStyle name="Comma 31 3 2 2 6" xfId="16800" xr:uid="{B585BE9B-D466-4D0A-84D6-F968D97CE704}"/>
    <cellStyle name="Comma 31 3 2 3" xfId="4675" xr:uid="{E2AABF2A-BAFC-4C80-971A-F4C490B38F41}"/>
    <cellStyle name="Comma 31 3 2 3 2" xfId="9000" xr:uid="{E71650D3-0CD9-4889-9967-D1073F4A25CF}"/>
    <cellStyle name="Comma 31 3 2 3 2 2" xfId="26536" xr:uid="{A0404F0C-538C-42FB-AD73-591C6FDF6DCA}"/>
    <cellStyle name="Comma 31 3 2 3 2 3" xfId="35531" xr:uid="{F90B56A1-C096-4815-8257-5D36A551895A}"/>
    <cellStyle name="Comma 31 3 2 3 2 4" xfId="18825" xr:uid="{B970632B-51D0-4435-BAC8-8AA5A72C4AB9}"/>
    <cellStyle name="Comma 31 3 2 3 2 5" xfId="13776" xr:uid="{54C2D293-6A2F-42BC-B29A-3513973EF4F1}"/>
    <cellStyle name="Comma 31 3 2 3 3" xfId="22682" xr:uid="{0306A6E5-D662-45F8-88F6-191C70B3388B}"/>
    <cellStyle name="Comma 31 3 2 3 4" xfId="31697" xr:uid="{6AE1A0D9-2224-4B3F-A729-F5980BBB7FE6}"/>
    <cellStyle name="Comma 31 3 2 3 5" xfId="16145" xr:uid="{8876F088-A068-4B4A-8169-448F672F66DF}"/>
    <cellStyle name="Comma 31 3 2 4" xfId="3501" xr:uid="{1AEF126E-7E42-441B-8123-B46928D9DA14}"/>
    <cellStyle name="Comma 31 3 2 4 2" xfId="8192" xr:uid="{B0218526-C4C7-47E9-90FA-8F6F5A061DE7}"/>
    <cellStyle name="Comma 31 3 2 4 2 2" xfId="34729" xr:uid="{7133EFB1-C17C-4880-B47D-9FF3864DEF92}"/>
    <cellStyle name="Comma 31 3 2 4 2 3" xfId="25735" xr:uid="{9087AD1C-D6C6-42B8-BEFE-23F180F8053B}"/>
    <cellStyle name="Comma 31 3 2 4 2 4" xfId="13214" xr:uid="{8F40BCB7-8FA8-402F-A95D-74E3E6A49A5D}"/>
    <cellStyle name="Comma 31 3 2 4 3" xfId="21600" xr:uid="{69AE1796-3743-4029-9261-8949CC89BEFB}"/>
    <cellStyle name="Comma 31 3 2 4 4" xfId="30615" xr:uid="{BBB7190B-2DD0-41D2-9012-4E3642A995DA}"/>
    <cellStyle name="Comma 31 3 2 4 5" xfId="18328" xr:uid="{925471C0-D026-4F5F-97DA-96EF347153FE}"/>
    <cellStyle name="Comma 31 3 2 5" xfId="6721" xr:uid="{65B4FA06-8321-41F9-9DAC-7D2CE4BBAA66}"/>
    <cellStyle name="Comma 31 3 2 5 2" xfId="24267" xr:uid="{142934AD-2C55-41E5-8675-38BE52FD6E00}"/>
    <cellStyle name="Comma 31 3 2 5 3" xfId="33260" xr:uid="{C9FC6A35-7BBD-4123-AADF-631DA9652A5A}"/>
    <cellStyle name="Comma 31 3 2 5 4" xfId="17297" xr:uid="{8A1633E1-F521-43FF-B09F-33919D4260ED}"/>
    <cellStyle name="Comma 31 3 2 5 5" xfId="11795" xr:uid="{AD6F0775-87F8-4235-A449-22284549BCC7}"/>
    <cellStyle name="Comma 31 3 2 6" xfId="10395" xr:uid="{C81C2A34-D201-4DA1-BC4E-046CD5B650F7}"/>
    <cellStyle name="Comma 31 3 2 6 2" xfId="36926" xr:uid="{D1233DAE-BD28-4502-A4EA-594E7833DB12}"/>
    <cellStyle name="Comma 31 3 2 6 3" xfId="27928" xr:uid="{BE879978-14FA-4F4F-AFF9-74CDE6B94DAC}"/>
    <cellStyle name="Comma 31 3 2 6 4" xfId="14880" xr:uid="{1A1B1BA0-6BA3-4CB0-9F41-8275B997800B}"/>
    <cellStyle name="Comma 31 3 2 7" xfId="20697" xr:uid="{9A9FDDA5-0B1C-4AF3-B168-F45DE9DCDF9C}"/>
    <cellStyle name="Comma 31 3 2 8" xfId="29712" xr:uid="{B07A9C86-6A9E-47E4-9543-679A5F470B12}"/>
    <cellStyle name="Comma 31 3 2 9" xfId="15648" xr:uid="{C0314A62-DF3D-44F9-959F-63A539F501B0}"/>
    <cellStyle name="Comma 31 3 3" xfId="2567" xr:uid="{86872352-2A06-4AE8-9DA7-EF7B1169345F}"/>
    <cellStyle name="Comma 31 3 3 2" xfId="5190" xr:uid="{3A8544A9-8DE0-4D65-9C0D-D1AC738AB199}"/>
    <cellStyle name="Comma 31 3 3 2 2" xfId="9487" xr:uid="{E6115331-242B-4CCC-ADD0-C85D1B4A498F}"/>
    <cellStyle name="Comma 31 3 3 2 2 2" xfId="36017" xr:uid="{3B279B55-64A5-43BC-9771-FC664DFCBE3D}"/>
    <cellStyle name="Comma 31 3 3 2 2 3" xfId="27023" xr:uid="{65EDA36C-9C0A-4873-A48D-5154D282C432}"/>
    <cellStyle name="Comma 31 3 3 2 2 4" xfId="14252" xr:uid="{2F2BFF78-78E9-44FB-84F6-8BE149A51F62}"/>
    <cellStyle name="Comma 31 3 3 2 3" xfId="23022" xr:uid="{83EB96AA-598A-46C3-ADD6-4706D6916201}"/>
    <cellStyle name="Comma 31 3 3 2 4" xfId="32037" xr:uid="{03085826-5140-489B-956C-3ECAD3F15BC5}"/>
    <cellStyle name="Comma 31 3 3 2 5" xfId="19239" xr:uid="{EC28D83E-C1CA-482B-8754-584D25705A25}"/>
    <cellStyle name="Comma 31 3 3 3" xfId="7299" xr:uid="{6390A934-8876-48D3-9DDA-9833325E2895}"/>
    <cellStyle name="Comma 31 3 3 3 2" xfId="24842" xr:uid="{AD6E0F26-0306-4EB7-AFB0-5156DD519B28}"/>
    <cellStyle name="Comma 31 3 3 3 3" xfId="33836" xr:uid="{5D639E76-5D15-4F9F-B6B6-2656D80DE1A1}"/>
    <cellStyle name="Comma 31 3 3 3 4" xfId="17593" xr:uid="{D14F2E23-2C70-4D86-A9D6-A4A3500D647D}"/>
    <cellStyle name="Comma 31 3 3 3 5" xfId="12324" xr:uid="{63CEBDAC-B64D-4D43-84C3-32D402FA082C}"/>
    <cellStyle name="Comma 31 3 3 4" xfId="21037" xr:uid="{A382A3AD-3D76-4A80-AA7A-A434CE34B160}"/>
    <cellStyle name="Comma 31 3 3 5" xfId="30052" xr:uid="{3797D40A-B870-4418-B4E7-F0948D49E0CB}"/>
    <cellStyle name="Comma 31 3 3 6" xfId="16616" xr:uid="{4C5FEA9B-8716-42DA-A49B-C674A08603C7}"/>
    <cellStyle name="Comma 31 3 4" xfId="4341" xr:uid="{F72CB67E-1B9A-4EFB-97F8-6BCA819FDBEF}"/>
    <cellStyle name="Comma 31 3 4 2" xfId="8776" xr:uid="{DFD27402-7ABC-49E3-AEF9-53493A71A210}"/>
    <cellStyle name="Comma 31 3 4 2 2" xfId="26313" xr:uid="{C4F9CD8A-B6AF-4221-B68E-27CCA9B09793}"/>
    <cellStyle name="Comma 31 3 4 2 3" xfId="35309" xr:uid="{93FC4FA6-ABE4-4D18-858A-C818F6925C31}"/>
    <cellStyle name="Comma 31 3 4 2 4" xfId="18704" xr:uid="{F0BFE932-4EFB-4118-81CD-BF9B51C48DB1}"/>
    <cellStyle name="Comma 31 3 4 2 5" xfId="13635" xr:uid="{8862DB47-7F61-49D6-8CFF-56504B1D1861}"/>
    <cellStyle name="Comma 31 3 4 3" xfId="22348" xr:uid="{86B32F04-5E3F-4202-8A0A-0FFF0286C66A}"/>
    <cellStyle name="Comma 31 3 4 4" xfId="31363" xr:uid="{BAC6D378-27EC-4B5C-B371-A38E867DD898}"/>
    <cellStyle name="Comma 31 3 4 5" xfId="16024" xr:uid="{AE2BA090-9711-4E06-BAD2-2DAE151ECD64}"/>
    <cellStyle name="Comma 31 3 5" xfId="3314" xr:uid="{90BA17D3-0A73-4218-B7BA-D9E740CA71D0}"/>
    <cellStyle name="Comma 31 3 5 2" xfId="8008" xr:uid="{FABDF898-8AA2-46EC-8895-0913A50E4BA7}"/>
    <cellStyle name="Comma 31 3 5 2 2" xfId="34545" xr:uid="{0359C161-FA08-4122-9490-49D6ACF34806}"/>
    <cellStyle name="Comma 31 3 5 2 3" xfId="25551" xr:uid="{494E9FC6-907D-4AF9-ABDF-367C312CD771}"/>
    <cellStyle name="Comma 31 3 5 2 4" xfId="13030" xr:uid="{4792E820-B794-40B8-84D9-B5B77DD5DD61}"/>
    <cellStyle name="Comma 31 3 5 3" xfId="21479" xr:uid="{9D25EE61-B9AB-46F5-A7EB-F27ADF19B95B}"/>
    <cellStyle name="Comma 31 3 5 4" xfId="30494" xr:uid="{663B0672-4EB0-4947-A443-C83687086BFF}"/>
    <cellStyle name="Comma 31 3 5 5" xfId="18144" xr:uid="{7607631C-ADA4-491A-8E09-028326E0CBA1}"/>
    <cellStyle name="Comma 31 3 6" xfId="6424" xr:uid="{13FB6D25-1CD3-4BA7-B0BF-B593E81DCA28}"/>
    <cellStyle name="Comma 31 3 6 2" xfId="23974" xr:uid="{745F53F4-CAC0-44C4-8208-8997B228175E}"/>
    <cellStyle name="Comma 31 3 6 3" xfId="32970" xr:uid="{5E16824B-A9AD-4D85-82BD-450D824E60DC}"/>
    <cellStyle name="Comma 31 3 6 4" xfId="17176" xr:uid="{7EE1EA8D-DC36-4207-BC60-CC81637184CE}"/>
    <cellStyle name="Comma 31 3 6 5" xfId="11588" xr:uid="{E1ADAD53-E33B-48D3-88A5-5E5492AC528E}"/>
    <cellStyle name="Comma 31 3 7" xfId="10059" xr:uid="{AC1DE292-565B-4DF0-8730-407E56CD229F}"/>
    <cellStyle name="Comma 31 3 7 2" xfId="36592" xr:uid="{4BD07332-8729-45CE-9F33-A579FD6763C2}"/>
    <cellStyle name="Comma 31 3 7 3" xfId="27594" xr:uid="{05EA756D-2A01-4D85-8890-212D385B9EA7}"/>
    <cellStyle name="Comma 31 3 7 4" xfId="14759" xr:uid="{55EC7CFC-FB39-4AFE-8D9C-AD6EDACDBF90}"/>
    <cellStyle name="Comma 31 3 8" xfId="20363" xr:uid="{CDE4C609-B40D-4991-8726-D4F57E8DC89A}"/>
    <cellStyle name="Comma 31 3 9" xfId="29378" xr:uid="{B63BB1FE-7800-4787-8BF7-FA6667648068}"/>
    <cellStyle name="Comma 31 4" xfId="2409" xr:uid="{3278BDF9-2CCE-4FEF-9B07-C4CA64938310}"/>
    <cellStyle name="Comma 31 4 2" xfId="5034" xr:uid="{63D12FE7-DA1E-4E88-AED9-6AE1AF3A3603}"/>
    <cellStyle name="Comma 31 4 2 2" xfId="9331" xr:uid="{CF782FC0-FF75-4AD1-81EA-DA32619EB334}"/>
    <cellStyle name="Comma 31 4 2 2 2" xfId="35861" xr:uid="{5B5944B2-3D4E-49DA-B5B1-48DA864B3F3B}"/>
    <cellStyle name="Comma 31 4 2 2 3" xfId="26867" xr:uid="{9DDD6254-D9A1-4F0A-ADDF-C48310B0E9C2}"/>
    <cellStyle name="Comma 31 4 2 2 4" xfId="14096" xr:uid="{03590A2C-6B24-4F1A-BE88-079BDA60AC4B}"/>
    <cellStyle name="Comma 31 4 2 3" xfId="22910" xr:uid="{79FBB53D-2CA4-4BEC-A746-DE737189E91D}"/>
    <cellStyle name="Comma 31 4 2 4" xfId="31925" xr:uid="{D92CDA77-8C1E-41BB-9E0E-8D3E333689C7}"/>
    <cellStyle name="Comma 31 4 2 5" xfId="19084" xr:uid="{E90EB364-0A60-487D-9B89-B45B42209D46}"/>
    <cellStyle name="Comma 31 4 3" xfId="7143" xr:uid="{EC62860B-9FD1-4475-AAA9-ED40C4041252}"/>
    <cellStyle name="Comma 31 4 3 2" xfId="24686" xr:uid="{C797E0D4-D55F-4DAD-ACD6-C759EC9AF5F0}"/>
    <cellStyle name="Comma 31 4 3 3" xfId="33680" xr:uid="{E1773659-08E5-4627-9102-40374D11F44E}"/>
    <cellStyle name="Comma 31 4 3 4" xfId="17481" xr:uid="{DBFA3708-0D33-4D73-BF64-2CD3B949588E}"/>
    <cellStyle name="Comma 31 4 3 5" xfId="12168" xr:uid="{243AB067-3440-4C86-905A-69141A056474}"/>
    <cellStyle name="Comma 31 4 4" xfId="20925" xr:uid="{965096F5-5F76-4443-886B-E87269B009C6}"/>
    <cellStyle name="Comma 31 4 5" xfId="29940" xr:uid="{D3F4413F-EBFC-4016-A6C1-FCFC6AEACC06}"/>
    <cellStyle name="Comma 31 4 6" xfId="16460" xr:uid="{3C38BCB1-F908-4746-88EF-803FFDD65433}"/>
    <cellStyle name="Comma 31 5" xfId="3911" xr:uid="{8B00A66B-C17F-4E7A-B2A9-F8032464ACC0}"/>
    <cellStyle name="Comma 31 5 2" xfId="8517" xr:uid="{52B0FE09-6B8D-48B4-B4FD-1B948CA87F09}"/>
    <cellStyle name="Comma 31 5 2 2" xfId="26058" xr:uid="{0A0BA0DC-D0C6-4C63-B5FE-5641505C0C76}"/>
    <cellStyle name="Comma 31 5 2 3" xfId="35052" xr:uid="{997A3854-D492-4259-BEED-782DA116550D}"/>
    <cellStyle name="Comma 31 5 2 4" xfId="18592" xr:uid="{429CE9CC-C5EF-44F0-A704-7F47A934D2BC}"/>
    <cellStyle name="Comma 31 5 2 5" xfId="13490" xr:uid="{D007C1D8-D60C-4B51-B6F9-2BFD8DBA5C2D}"/>
    <cellStyle name="Comma 31 5 3" xfId="21918" xr:uid="{6268BC91-66D9-44A2-94D3-263FBFEFC00A}"/>
    <cellStyle name="Comma 31 5 4" xfId="30933" xr:uid="{EFAAC7E6-F543-4255-8574-1F2AFB4FEBE4}"/>
    <cellStyle name="Comma 31 5 5" xfId="15912" xr:uid="{3C5C0E6B-82C8-4972-96FB-ADEC0F54D61C}"/>
    <cellStyle name="Comma 31 6" xfId="3157" xr:uid="{3D6B1C62-80CE-45DF-88E2-44F86103C040}"/>
    <cellStyle name="Comma 31 6 2" xfId="7852" xr:uid="{BB535472-1217-49F5-8571-A71CF8429BEA}"/>
    <cellStyle name="Comma 31 6 2 2" xfId="34389" xr:uid="{2EC5167D-E62F-4153-8C78-E465186AF2C5}"/>
    <cellStyle name="Comma 31 6 2 3" xfId="25395" xr:uid="{C496B387-5429-4CF5-8D33-85DADD608E94}"/>
    <cellStyle name="Comma 31 6 2 4" xfId="12874" xr:uid="{5473266A-7B34-42F4-B23A-FA9CA0F23AEF}"/>
    <cellStyle name="Comma 31 6 3" xfId="21367" xr:uid="{AC44E4C4-D94E-4DA2-ACDE-A05F6EDC5754}"/>
    <cellStyle name="Comma 31 6 4" xfId="30382" xr:uid="{56451182-2F24-4341-8635-649B1BB71581}"/>
    <cellStyle name="Comma 31 6 5" xfId="17988" xr:uid="{74D23D52-FCC9-4B3F-B127-D137B07F1ED8}"/>
    <cellStyle name="Comma 31 7" xfId="6093" xr:uid="{18172738-42A4-4737-B750-17583D0AB973}"/>
    <cellStyle name="Comma 31 7 2" xfId="23649" xr:uid="{2BCE2D72-0564-445D-A1C8-C922D5BBBDB1}"/>
    <cellStyle name="Comma 31 7 3" xfId="32646" xr:uid="{2538ADDB-6FCB-48BB-92E5-01F3D5DC3C72}"/>
    <cellStyle name="Comma 31 7 4" xfId="17064" xr:uid="{D142F383-98F3-4609-A67C-FF898BA09EF5}"/>
    <cellStyle name="Comma 31 7 5" xfId="11392" xr:uid="{2F6EAC84-31BA-4383-AA2B-26FBA78143FE}"/>
    <cellStyle name="Comma 31 8" xfId="6254" xr:uid="{D3C3C041-944C-4F08-80EB-2DF6124E4C9F}"/>
    <cellStyle name="Comma 31 8 2" xfId="32803" xr:uid="{46207DC1-05E7-4459-89DC-EA875B8C0B0B}"/>
    <cellStyle name="Comma 31 8 3" xfId="23807" xr:uid="{C1A8AD8E-C3DA-41A4-A511-DC7DE68BD56C}"/>
    <cellStyle name="Comma 31 8 4" xfId="11479" xr:uid="{C313193B-B3A4-4A87-A58A-DF7CFC16D1AB}"/>
    <cellStyle name="Comma 31 9" xfId="8682" xr:uid="{1BA20804-6728-4E7E-844F-7F1323739F8D}"/>
    <cellStyle name="Comma 31 9 2" xfId="15073" xr:uid="{C14E937E-E731-4FBA-B01F-169C513CA7BB}"/>
    <cellStyle name="Comma 31 9 2 2" xfId="37838" xr:uid="{C2F46CFC-5985-43C7-8F7D-A57799E26506}"/>
    <cellStyle name="Comma 31 9 3" xfId="35213" xr:uid="{816CF96F-7608-4DE5-9C37-FD9E953B4B4C}"/>
    <cellStyle name="Comma 31 9 4" xfId="26219" xr:uid="{9D310B4D-73D8-430A-B6FC-7D7AAC634434}"/>
    <cellStyle name="Comma 32" xfId="822" xr:uid="{84C3FA6F-7494-401D-BBE5-FD1C80AA1235}"/>
    <cellStyle name="Comma 32 10" xfId="19925" xr:uid="{AEFF83E9-C9B1-4E62-90BB-11914C8C543C}"/>
    <cellStyle name="Comma 32 11" xfId="28939" xr:uid="{4233033D-3E53-472F-AB45-BC952DFB041C}"/>
    <cellStyle name="Comma 32 12" xfId="15305" xr:uid="{3128F6E8-C077-4D95-BE06-55A4410D6D88}"/>
    <cellStyle name="Comma 32 2" xfId="987" xr:uid="{444EAEF9-BCFC-4708-9FF2-BDF82DD5C9D5}"/>
    <cellStyle name="Comma 32 2 10" xfId="29099" xr:uid="{C56FCB5F-B55F-436F-ADE1-EA83FD49F9F9}"/>
    <cellStyle name="Comma 32 2 11" xfId="15351" xr:uid="{6E96B3C5-A1AE-4C36-9FFF-2F11C1E324A1}"/>
    <cellStyle name="Comma 32 2 2" xfId="1522" xr:uid="{524C3447-0342-4AD6-B5AA-9FED361007ED}"/>
    <cellStyle name="Comma 32 2 2 10" xfId="15507" xr:uid="{44A04EDE-5084-48B1-BC4B-36709F1A7F1C}"/>
    <cellStyle name="Comma 32 2 2 2" xfId="1833" xr:uid="{75716AAD-A0B1-4DFD-A260-5ECDA067DF0D}"/>
    <cellStyle name="Comma 32 2 2 2 2" xfId="2796" xr:uid="{072DE30F-E01F-46AD-8143-681494913EF8}"/>
    <cellStyle name="Comma 32 2 2 2 2 2" xfId="5418" xr:uid="{31C11FAC-843B-4DD0-8035-0930A7A078B2}"/>
    <cellStyle name="Comma 32 2 2 2 2 2 2" xfId="9715" xr:uid="{BBA4DBFB-B885-47FA-A2CF-CB5693194416}"/>
    <cellStyle name="Comma 32 2 2 2 2 2 2 2" xfId="36245" xr:uid="{3C9A8959-BFDB-4016-B1A3-04F52781CFCA}"/>
    <cellStyle name="Comma 32 2 2 2 2 2 2 3" xfId="27251" xr:uid="{08DC6CE2-6B0C-46F9-B283-357400751745}"/>
    <cellStyle name="Comma 32 2 2 2 2 2 2 4" xfId="14480" xr:uid="{AAC2E5E3-CFBD-41E2-A88D-06559E3EB7F7}"/>
    <cellStyle name="Comma 32 2 2 2 2 2 3" xfId="23185" xr:uid="{A111DEA1-754E-448C-B9A9-EB9AA4FEB823}"/>
    <cellStyle name="Comma 32 2 2 2 2 2 4" xfId="32200" xr:uid="{DB36EC26-3272-47DD-8E9D-509CB33AB3CE}"/>
    <cellStyle name="Comma 32 2 2 2 2 2 5" xfId="19467" xr:uid="{57269082-C007-4C5A-9425-DF2199BB0C4C}"/>
    <cellStyle name="Comma 32 2 2 2 2 3" xfId="7527" xr:uid="{C9FE819A-F894-490E-8F81-E968A17C5343}"/>
    <cellStyle name="Comma 32 2 2 2 2 3 2" xfId="25070" xr:uid="{EF01D7A0-1984-4286-A17B-C926398ED81B}"/>
    <cellStyle name="Comma 32 2 2 2 2 3 3" xfId="34064" xr:uid="{61BB510A-5F52-4781-A267-249250E76D44}"/>
    <cellStyle name="Comma 32 2 2 2 2 3 4" xfId="17756" xr:uid="{0AA52825-717A-4431-BE26-CD730A5B614C}"/>
    <cellStyle name="Comma 32 2 2 2 2 3 5" xfId="12552" xr:uid="{FC2AA916-CB41-4FFE-8C62-BFE6D78B1108}"/>
    <cellStyle name="Comma 32 2 2 2 2 4" xfId="21200" xr:uid="{476836B6-B352-4DC1-96A2-B3B8CF5DE7D9}"/>
    <cellStyle name="Comma 32 2 2 2 2 5" xfId="30215" xr:uid="{34FA07A7-9FB1-4BBF-8276-2BC2EDA26782}"/>
    <cellStyle name="Comma 32 2 2 2 2 6" xfId="16844" xr:uid="{F73832BB-D007-45EC-8FC4-254035143E05}"/>
    <cellStyle name="Comma 32 2 2 2 3" xfId="4717" xr:uid="{B7FABB26-A845-4922-AA33-0D86D24AB6B8}"/>
    <cellStyle name="Comma 32 2 2 2 3 2" xfId="9042" xr:uid="{4B1675CA-9278-4A12-B76F-01E865B5FEFA}"/>
    <cellStyle name="Comma 32 2 2 2 3 2 2" xfId="26578" xr:uid="{308EDA8D-E65F-43F1-B36D-07C4EEE7A7AA}"/>
    <cellStyle name="Comma 32 2 2 2 3 2 3" xfId="35573" xr:uid="{6FAEAAF5-FA41-4F06-A03D-DB80CFFB88D8}"/>
    <cellStyle name="Comma 32 2 2 2 3 2 4" xfId="18867" xr:uid="{5DEEA756-16B8-4E92-BAE7-1B2893C0904C}"/>
    <cellStyle name="Comma 32 2 2 2 3 2 5" xfId="13818" xr:uid="{2642CDF2-8F1E-4CC4-A869-00BD02073118}"/>
    <cellStyle name="Comma 32 2 2 2 3 3" xfId="22724" xr:uid="{214E485C-36C2-41AE-82A0-6A66EA167595}"/>
    <cellStyle name="Comma 32 2 2 2 3 4" xfId="31739" xr:uid="{7237FB78-1CE9-4BE3-8BBC-8B88F29E8EFD}"/>
    <cellStyle name="Comma 32 2 2 2 3 5" xfId="16187" xr:uid="{BBE8DAA9-7664-403F-BDA8-C4B9B1CE40CA}"/>
    <cellStyle name="Comma 32 2 2 2 4" xfId="3545" xr:uid="{8D6AAF19-3CAA-4440-9F0B-A5E68B5881D0}"/>
    <cellStyle name="Comma 32 2 2 2 4 2" xfId="8236" xr:uid="{C2478DAB-8B89-405E-8762-ECFD8BF1090B}"/>
    <cellStyle name="Comma 32 2 2 2 4 2 2" xfId="34773" xr:uid="{C6EFF02D-65F9-4BCD-92AA-B2D9CDF9C4CC}"/>
    <cellStyle name="Comma 32 2 2 2 4 2 3" xfId="25779" xr:uid="{607DC5E7-72B9-42A9-9635-2E075B323F71}"/>
    <cellStyle name="Comma 32 2 2 2 4 2 4" xfId="13258" xr:uid="{DF067234-2033-4DEA-A855-6AB918B062EC}"/>
    <cellStyle name="Comma 32 2 2 2 4 3" xfId="21642" xr:uid="{2B7667C8-EEBD-4901-9BF8-EB4A9594AE69}"/>
    <cellStyle name="Comma 32 2 2 2 4 4" xfId="30657" xr:uid="{D6D2427D-A7F4-4EC2-A63B-D104D51AF8C1}"/>
    <cellStyle name="Comma 32 2 2 2 4 5" xfId="18372" xr:uid="{630BD8D1-1A40-4872-B44E-27D09F5D44FF}"/>
    <cellStyle name="Comma 32 2 2 2 5" xfId="6765" xr:uid="{47414521-E829-42F9-8EC7-ACF20D70B47D}"/>
    <cellStyle name="Comma 32 2 2 2 5 2" xfId="24311" xr:uid="{39F63C96-5740-4CBC-B143-5F25771004C2}"/>
    <cellStyle name="Comma 32 2 2 2 5 3" xfId="33304" xr:uid="{EFD20948-FDB9-4FB3-A787-4DD1E0A01A58}"/>
    <cellStyle name="Comma 32 2 2 2 5 4" xfId="17339" xr:uid="{ADA68899-6669-463E-9868-755C4A9143F1}"/>
    <cellStyle name="Comma 32 2 2 2 5 5" xfId="11839" xr:uid="{830FBFF1-25FD-4CDE-B1FC-9AD9C5BC941B}"/>
    <cellStyle name="Comma 32 2 2 2 6" xfId="10437" xr:uid="{6DBE013F-E170-4A1C-B701-03AADA3913B3}"/>
    <cellStyle name="Comma 32 2 2 2 6 2" xfId="36968" xr:uid="{7E591CA3-8FFE-4008-A692-24C6262423C4}"/>
    <cellStyle name="Comma 32 2 2 2 6 3" xfId="27970" xr:uid="{73DA8FF7-79C3-42CB-984B-7DF0A092C466}"/>
    <cellStyle name="Comma 32 2 2 2 6 4" xfId="14922" xr:uid="{48E7B672-A619-441E-95E4-04F5146DD458}"/>
    <cellStyle name="Comma 32 2 2 2 7" xfId="20739" xr:uid="{5B8BAC64-F532-4AFA-B286-64D15AF0BB80}"/>
    <cellStyle name="Comma 32 2 2 2 8" xfId="29754" xr:uid="{5F33763B-3514-412A-A221-C9D52B9912EA}"/>
    <cellStyle name="Comma 32 2 2 2 9" xfId="15692" xr:uid="{B3C3DD68-7D2D-4ACA-95D8-B7FE1D2F83DB}"/>
    <cellStyle name="Comma 32 2 2 3" xfId="2610" xr:uid="{16642C2C-B9A9-4B5B-B41A-1A4B05A9F96E}"/>
    <cellStyle name="Comma 32 2 2 3 2" xfId="5233" xr:uid="{8F5B6B89-22E8-4E78-895D-5B58CFAAF894}"/>
    <cellStyle name="Comma 32 2 2 3 2 2" xfId="9530" xr:uid="{28B9B36E-07C8-452F-B433-EA938E9FA48A}"/>
    <cellStyle name="Comma 32 2 2 3 2 2 2" xfId="36060" xr:uid="{C3CF16C6-984F-4526-8FCF-D2BAA7BE3998}"/>
    <cellStyle name="Comma 32 2 2 3 2 2 3" xfId="27066" xr:uid="{636A5898-4523-4E02-A883-49CB46F7F9F4}"/>
    <cellStyle name="Comma 32 2 2 3 2 2 4" xfId="14295" xr:uid="{9B7ABEDF-F4D0-442B-ADB1-B6ED7CE1F570}"/>
    <cellStyle name="Comma 32 2 2 3 2 3" xfId="23064" xr:uid="{3108C468-9110-4896-8814-1AD6F9A29484}"/>
    <cellStyle name="Comma 32 2 2 3 2 4" xfId="32079" xr:uid="{71AF085C-9657-4C2E-9385-9119B6EF87BB}"/>
    <cellStyle name="Comma 32 2 2 3 2 5" xfId="19282" xr:uid="{E8BD6847-6767-4771-AA93-91DDB3103DEE}"/>
    <cellStyle name="Comma 32 2 2 3 3" xfId="7342" xr:uid="{5373E502-4C72-4BAA-9CCB-1A37BF2F3E8B}"/>
    <cellStyle name="Comma 32 2 2 3 3 2" xfId="24885" xr:uid="{8CB52CF5-6154-4FFA-9313-B660FDB51E6B}"/>
    <cellStyle name="Comma 32 2 2 3 3 3" xfId="33879" xr:uid="{250CE734-8794-4B83-9BB4-D94C6C810BE6}"/>
    <cellStyle name="Comma 32 2 2 3 3 4" xfId="17635" xr:uid="{AA9BEAF0-55FF-4B62-A0DC-DB5A02F23D00}"/>
    <cellStyle name="Comma 32 2 2 3 3 5" xfId="12367" xr:uid="{3EFA709B-4151-40BF-BEA8-6A5EE90D4EA8}"/>
    <cellStyle name="Comma 32 2 2 3 4" xfId="21079" xr:uid="{C27EED4A-CA75-4559-8FCB-DB8B7C68BF7A}"/>
    <cellStyle name="Comma 32 2 2 3 5" xfId="30094" xr:uid="{F9B13C24-E1BA-4E64-9427-C9C3095FDCE3}"/>
    <cellStyle name="Comma 32 2 2 3 6" xfId="16659" xr:uid="{DF3FD027-647C-4C5B-8411-819188E942DF}"/>
    <cellStyle name="Comma 32 2 2 4" xfId="4494" xr:uid="{477BA2F5-E763-4A48-A9B3-60F3698C9065}"/>
    <cellStyle name="Comma 32 2 2 4 2" xfId="8870" xr:uid="{DE89FA0D-AA14-4FFA-A4EF-F3248B20633F}"/>
    <cellStyle name="Comma 32 2 2 4 2 2" xfId="26407" xr:uid="{88B031B2-B639-4135-93CA-94C56F038803}"/>
    <cellStyle name="Comma 32 2 2 4 2 3" xfId="35403" xr:uid="{289EF3EF-76B8-4499-9AA8-1652B9FBC9FC}"/>
    <cellStyle name="Comma 32 2 2 4 2 4" xfId="18746" xr:uid="{963C990E-34B4-46DE-A2A4-9258B4008362}"/>
    <cellStyle name="Comma 32 2 2 4 2 5" xfId="13685" xr:uid="{364CE94D-305E-4E4B-957A-476C16229825}"/>
    <cellStyle name="Comma 32 2 2 4 3" xfId="22501" xr:uid="{5060F346-28A9-40BB-A1CA-48E499E73151}"/>
    <cellStyle name="Comma 32 2 2 4 4" xfId="31516" xr:uid="{2FE724C4-CD09-49C4-A6AD-4E7A2112B52A}"/>
    <cellStyle name="Comma 32 2 2 4 5" xfId="16066" xr:uid="{86003572-08A4-48FD-AD93-9BAA29F44A68}"/>
    <cellStyle name="Comma 32 2 2 5" xfId="3358" xr:uid="{0A9E817E-D23F-4863-94DD-7B26BBA53594}"/>
    <cellStyle name="Comma 32 2 2 5 2" xfId="8051" xr:uid="{419BF412-70A1-4934-A0E7-9E21341EFD90}"/>
    <cellStyle name="Comma 32 2 2 5 2 2" xfId="34588" xr:uid="{43D2B34B-BB28-4750-92F9-0308FB36DA23}"/>
    <cellStyle name="Comma 32 2 2 5 2 3" xfId="25594" xr:uid="{592B4574-BF89-4BC9-ADCC-F8EEAA48458A}"/>
    <cellStyle name="Comma 32 2 2 5 2 4" xfId="13073" xr:uid="{8050FFB5-3DBE-4F38-B118-307C3BA9FA2C}"/>
    <cellStyle name="Comma 32 2 2 5 3" xfId="21521" xr:uid="{C60D11A1-3D14-4E9E-A595-0DF6A2CC4CBD}"/>
    <cellStyle name="Comma 32 2 2 5 4" xfId="30536" xr:uid="{32C24C3A-2A9E-4101-AD81-21A442D85201}"/>
    <cellStyle name="Comma 32 2 2 5 5" xfId="18187" xr:uid="{BBBD7973-DD14-4AD1-9323-B753D998E97D}"/>
    <cellStyle name="Comma 32 2 2 6" xfId="6522" xr:uid="{65C35110-4515-4F26-811B-CF828E12EAB1}"/>
    <cellStyle name="Comma 32 2 2 6 2" xfId="24071" xr:uid="{4C078C38-55DB-46DD-B242-D2F7641276E8}"/>
    <cellStyle name="Comma 32 2 2 6 3" xfId="33064" xr:uid="{0D856738-9522-45D2-83DC-D25CE7A80921}"/>
    <cellStyle name="Comma 32 2 2 6 4" xfId="17218" xr:uid="{AA5D827F-CF96-4220-9E0A-69D7F4B9B110}"/>
    <cellStyle name="Comma 32 2 2 6 5" xfId="11643" xr:uid="{DD945079-7979-4167-9346-5E7B4BB4B32E}"/>
    <cellStyle name="Comma 32 2 2 7" xfId="10212" xr:uid="{F8B24879-2B8E-46B1-A3A1-DA3D74A078B0}"/>
    <cellStyle name="Comma 32 2 2 7 2" xfId="36745" xr:uid="{5FD124A0-F518-435F-9EA5-27166BD895E9}"/>
    <cellStyle name="Comma 32 2 2 7 3" xfId="27747" xr:uid="{926DC50F-CD8A-454C-BA8F-868154BBC7D6}"/>
    <cellStyle name="Comma 32 2 2 7 4" xfId="14801" xr:uid="{B5B7855E-265A-4EAA-B00B-F3B6850630BC}"/>
    <cellStyle name="Comma 32 2 2 8" xfId="20516" xr:uid="{38E331A9-461A-4909-828E-DFB972981EAB}"/>
    <cellStyle name="Comma 32 2 2 9" xfId="29531" xr:uid="{FABB71F6-3FDC-43DF-8765-762252B0E705}"/>
    <cellStyle name="Comma 32 2 3" xfId="2452" xr:uid="{8C9F0DD7-9FAF-465D-B529-9656A5BA9232}"/>
    <cellStyle name="Comma 32 2 3 2" xfId="5077" xr:uid="{0957C1A4-58AD-433A-B24E-DD4B521C1ABE}"/>
    <cellStyle name="Comma 32 2 3 2 2" xfId="9374" xr:uid="{6CCCA441-D220-4103-B125-AE5ECA6E050A}"/>
    <cellStyle name="Comma 32 2 3 2 2 2" xfId="35904" xr:uid="{3123F0C0-4F6E-4023-B62E-BE4B6C78B7E0}"/>
    <cellStyle name="Comma 32 2 3 2 2 3" xfId="26910" xr:uid="{B0A1F00F-4B56-4B85-862E-61ADE175E962}"/>
    <cellStyle name="Comma 32 2 3 2 2 4" xfId="14139" xr:uid="{00DC7C25-5CF5-4212-BFEA-291F8396B638}"/>
    <cellStyle name="Comma 32 2 3 2 3" xfId="22952" xr:uid="{A19A1D01-481C-4354-A464-222D2D3F4939}"/>
    <cellStyle name="Comma 32 2 3 2 4" xfId="31967" xr:uid="{65BC738C-4A59-4492-96B4-73FD93898716}"/>
    <cellStyle name="Comma 32 2 3 2 5" xfId="19127" xr:uid="{5C4BD1D1-6DE0-450D-9F9A-166A5C6EF92E}"/>
    <cellStyle name="Comma 32 2 3 3" xfId="7186" xr:uid="{08BDE1AA-424A-42F8-9D99-58DE1C4F012A}"/>
    <cellStyle name="Comma 32 2 3 3 2" xfId="24729" xr:uid="{58B1F425-68B0-40A4-919B-4FF48C2C5DF3}"/>
    <cellStyle name="Comma 32 2 3 3 3" xfId="33723" xr:uid="{ABF4A369-1748-4559-9D20-5B38B63C17EE}"/>
    <cellStyle name="Comma 32 2 3 3 4" xfId="17523" xr:uid="{86E2875C-F5D7-4281-A309-98278A3A8A34}"/>
    <cellStyle name="Comma 32 2 3 3 5" xfId="12211" xr:uid="{23EB024F-B130-4D8C-A2DC-2FBCD3A83C43}"/>
    <cellStyle name="Comma 32 2 3 4" xfId="20967" xr:uid="{3B983B1B-9720-4FB5-B4FF-6B89DBCA51F9}"/>
    <cellStyle name="Comma 32 2 3 5" xfId="29982" xr:uid="{E1A333B2-8FB0-4125-8F92-488C0F8223C6}"/>
    <cellStyle name="Comma 32 2 3 6" xfId="16503" xr:uid="{D2F650AE-E925-4889-9C65-3091DAAB7B64}"/>
    <cellStyle name="Comma 32 2 4" xfId="4062" xr:uid="{B5F0A7D6-3633-4B5A-958A-9A3AAE91BAB5}"/>
    <cellStyle name="Comma 32 2 4 2" xfId="8609" xr:uid="{D1B2DF92-8E5D-4A13-A935-E63E69E49BC1}"/>
    <cellStyle name="Comma 32 2 4 2 2" xfId="26148" xr:uid="{E4FDE1D0-619D-44D6-BC0A-238ADF5A3B9D}"/>
    <cellStyle name="Comma 32 2 4 2 3" xfId="35142" xr:uid="{E4494677-B2A3-4E02-A011-7C4132DD46CA}"/>
    <cellStyle name="Comma 32 2 4 2 4" xfId="18634" xr:uid="{F17AFDDA-7036-45B5-9563-8CF7732F663C}"/>
    <cellStyle name="Comma 32 2 4 2 5" xfId="13544" xr:uid="{DA67B8FB-8A8B-41CF-8C33-B96B244047C7}"/>
    <cellStyle name="Comma 32 2 4 3" xfId="22069" xr:uid="{DF000CD1-D90C-4D9F-8C9A-CE7A0B43BDA4}"/>
    <cellStyle name="Comma 32 2 4 4" xfId="31084" xr:uid="{CA52076B-69EC-48A9-9835-3862AD979EE2}"/>
    <cellStyle name="Comma 32 2 4 5" xfId="15954" xr:uid="{7F519ABF-2398-4CD0-948C-B7EADB195902}"/>
    <cellStyle name="Comma 32 2 5" xfId="3200" xr:uid="{C4E3F82D-D1AD-44AB-BAB2-3E998827D159}"/>
    <cellStyle name="Comma 32 2 5 2" xfId="7895" xr:uid="{AE996092-E98D-47CF-BF9E-693E052401D1}"/>
    <cellStyle name="Comma 32 2 5 2 2" xfId="34432" xr:uid="{059219FC-764A-41DA-A1E2-C2A445DA9C47}"/>
    <cellStyle name="Comma 32 2 5 2 3" xfId="25438" xr:uid="{3036EED4-9A6D-4D3D-A13B-BD91BAD4FF7C}"/>
    <cellStyle name="Comma 32 2 5 2 4" xfId="12917" xr:uid="{5DC79935-06B3-4920-96EF-4BCD95D95216}"/>
    <cellStyle name="Comma 32 2 5 3" xfId="21409" xr:uid="{2D49273D-A70B-4F37-9ABD-A736D75D3C67}"/>
    <cellStyle name="Comma 32 2 5 4" xfId="30424" xr:uid="{482134D2-A4D8-4EB4-973D-5DC69D301BE2}"/>
    <cellStyle name="Comma 32 2 5 5" xfId="18031" xr:uid="{7CED7D7E-E7A5-468A-AEC3-12E77D2B2EEF}"/>
    <cellStyle name="Comma 32 2 6" xfId="6189" xr:uid="{6D33CAA1-877A-4B38-ACF0-FD22BD05BEAF}"/>
    <cellStyle name="Comma 32 2 6 2" xfId="23744" xr:uid="{C6CB0B90-0A05-4C71-B74F-9E86D015E6D7}"/>
    <cellStyle name="Comma 32 2 6 3" xfId="32740" xr:uid="{2E093D14-8F8C-4ED6-B118-7B43959F3FAE}"/>
    <cellStyle name="Comma 32 2 6 4" xfId="17106" xr:uid="{7B6AC0A0-D9D9-419C-B46A-F76ED2356E62}"/>
    <cellStyle name="Comma 32 2 6 5" xfId="11445" xr:uid="{E86145B5-00EF-4AAE-A510-A1BDCE757D07}"/>
    <cellStyle name="Comma 32 2 7" xfId="6122" xr:uid="{4EF9196D-4169-4AC6-8D73-69AC814D9519}"/>
    <cellStyle name="Comma 32 2 7 2" xfId="32675" xr:uid="{8A0D1FD5-7E2F-4C27-A679-B5F624D2ADE1}"/>
    <cellStyle name="Comma 32 2 7 3" xfId="23678" xr:uid="{D334FC4C-0A76-4653-AFC8-2E30CBD8D3D2}"/>
    <cellStyle name="Comma 32 2 7 4" xfId="11412" xr:uid="{665C8785-61BB-41BA-B08E-C0FBAE3D7483}"/>
    <cellStyle name="Comma 32 2 8" xfId="8557" xr:uid="{5EE74D50-E28E-4625-B8FE-78DD9D31ED96}"/>
    <cellStyle name="Comma 32 2 8 2" xfId="15067" xr:uid="{96A1E665-324B-442A-8211-3C56B5AB2AC4}"/>
    <cellStyle name="Comma 32 2 8 2 2" xfId="37832" xr:uid="{14A288FD-A6CD-4833-BDC6-57823CBFE0CE}"/>
    <cellStyle name="Comma 32 2 8 3" xfId="35091" xr:uid="{85CC4731-5481-409B-9AFF-FDB4E581988C}"/>
    <cellStyle name="Comma 32 2 8 4" xfId="26098" xr:uid="{B94D8906-23C4-4D13-89F8-7C3828342896}"/>
    <cellStyle name="Comma 32 2 9" xfId="20084" xr:uid="{344543A7-75FB-4089-8818-19B2281E65B0}"/>
    <cellStyle name="Comma 32 3" xfId="1359" xr:uid="{9DDBD4B4-73C0-4FAE-9BA9-0A7E182D4EAF}"/>
    <cellStyle name="Comma 32 3 10" xfId="15461" xr:uid="{C446812A-802B-4243-9C36-86A7F3481B7D}"/>
    <cellStyle name="Comma 32 3 2" xfId="1786" xr:uid="{6A40C1CC-1660-43AE-BE35-596DCFAF847C}"/>
    <cellStyle name="Comma 32 3 2 2" xfId="2749" xr:uid="{1FDCFE02-959B-43C0-BE7C-459A937F3C15}"/>
    <cellStyle name="Comma 32 3 2 2 2" xfId="5371" xr:uid="{C078BF3C-FA2A-412F-98FF-096291010D3A}"/>
    <cellStyle name="Comma 32 3 2 2 2 2" xfId="9668" xr:uid="{4B4DB0DA-9825-45CD-8CA3-ECA0CCA25FDA}"/>
    <cellStyle name="Comma 32 3 2 2 2 2 2" xfId="36198" xr:uid="{F73B8834-EFA7-4374-A744-50CDF61F6FBA}"/>
    <cellStyle name="Comma 32 3 2 2 2 2 3" xfId="27204" xr:uid="{C42AE54C-E12C-4B7F-AFBF-FCA64C7BCEFE}"/>
    <cellStyle name="Comma 32 3 2 2 2 2 4" xfId="14433" xr:uid="{DCC53168-5EA8-450D-8BDD-C8FD9B291A8B}"/>
    <cellStyle name="Comma 32 3 2 2 2 3" xfId="23140" xr:uid="{E9BED80B-A314-4753-BB46-E8B3FBC62DB6}"/>
    <cellStyle name="Comma 32 3 2 2 2 4" xfId="32155" xr:uid="{CC52652F-AC2F-4545-8F2C-0A0C6985D3D8}"/>
    <cellStyle name="Comma 32 3 2 2 2 5" xfId="19420" xr:uid="{9A07731D-773C-498F-B414-D32463F1A26C}"/>
    <cellStyle name="Comma 32 3 2 2 3" xfId="7480" xr:uid="{FFF26917-CB68-4E77-B4D3-8196C6D14EEA}"/>
    <cellStyle name="Comma 32 3 2 2 3 2" xfId="25023" xr:uid="{4E690854-0482-4631-9BB5-459E5ADB1EC5}"/>
    <cellStyle name="Comma 32 3 2 2 3 3" xfId="34017" xr:uid="{2431C298-1C04-4A75-AE7D-FB37915B131D}"/>
    <cellStyle name="Comma 32 3 2 2 3 4" xfId="17711" xr:uid="{B5E1F28C-BE6E-4456-AF20-9819EC1B7309}"/>
    <cellStyle name="Comma 32 3 2 2 3 5" xfId="12505" xr:uid="{D03298D4-7A79-4116-9100-E71B31EAA090}"/>
    <cellStyle name="Comma 32 3 2 2 4" xfId="21155" xr:uid="{CD752BDF-80DE-4BEC-9F04-9B63530D09BD}"/>
    <cellStyle name="Comma 32 3 2 2 5" xfId="30170" xr:uid="{535AB09C-655E-4888-9804-50F481F60EBB}"/>
    <cellStyle name="Comma 32 3 2 2 6" xfId="16797" xr:uid="{D4F7231E-E737-476B-8981-5A37E90F847B}"/>
    <cellStyle name="Comma 32 3 2 3" xfId="4672" xr:uid="{368C3ACD-1B49-4999-9930-B4CA62D0AACB}"/>
    <cellStyle name="Comma 32 3 2 3 2" xfId="8997" xr:uid="{80868CFD-452A-4AF9-9F06-C4A909A75361}"/>
    <cellStyle name="Comma 32 3 2 3 2 2" xfId="26533" xr:uid="{1E46773A-C521-413D-84B4-A81D1CBB1A43}"/>
    <cellStyle name="Comma 32 3 2 3 2 3" xfId="35528" xr:uid="{160B7E26-F722-462D-AEF5-3A26FAACBA04}"/>
    <cellStyle name="Comma 32 3 2 3 2 4" xfId="18822" xr:uid="{40211E30-5BEB-4F1F-8241-7D181C12862A}"/>
    <cellStyle name="Comma 32 3 2 3 2 5" xfId="13773" xr:uid="{EA8071A8-DFD1-4290-87FD-6D386291C987}"/>
    <cellStyle name="Comma 32 3 2 3 3" xfId="22679" xr:uid="{791FD76B-CC2C-49A0-96AF-3B955A0373D7}"/>
    <cellStyle name="Comma 32 3 2 3 4" xfId="31694" xr:uid="{040B7562-C1DF-4192-A947-AD8FBBDB6A36}"/>
    <cellStyle name="Comma 32 3 2 3 5" xfId="16142" xr:uid="{D9A6C8C5-3318-4E98-A642-7C22C326CF48}"/>
    <cellStyle name="Comma 32 3 2 4" xfId="3498" xr:uid="{974337F5-8AB4-4E7F-AFFC-C5C9203E4FCC}"/>
    <cellStyle name="Comma 32 3 2 4 2" xfId="8189" xr:uid="{E9AD4DE8-0D4B-4E50-96D6-0B0954AEE39D}"/>
    <cellStyle name="Comma 32 3 2 4 2 2" xfId="34726" xr:uid="{522A2423-EFF8-4950-96F3-EBD44A834C24}"/>
    <cellStyle name="Comma 32 3 2 4 2 3" xfId="25732" xr:uid="{CA4C171E-6420-422C-9E8B-8B6F6CBE2073}"/>
    <cellStyle name="Comma 32 3 2 4 2 4" xfId="13211" xr:uid="{77382BBC-76C3-41D0-A8FC-CD907FD37543}"/>
    <cellStyle name="Comma 32 3 2 4 3" xfId="21597" xr:uid="{15D073A1-E835-43FD-8F4A-7ED46FF1BFB4}"/>
    <cellStyle name="Comma 32 3 2 4 4" xfId="30612" xr:uid="{E38855FF-291C-4B26-A765-F9AE8D7E5639}"/>
    <cellStyle name="Comma 32 3 2 4 5" xfId="18325" xr:uid="{FDB98C5A-3B81-423B-8D70-7954F0AFD6EE}"/>
    <cellStyle name="Comma 32 3 2 5" xfId="6718" xr:uid="{F5D40A51-D34D-447D-B7A6-10A65DD462CF}"/>
    <cellStyle name="Comma 32 3 2 5 2" xfId="24264" xr:uid="{25AABFAB-C535-4331-8FB2-732F7C2A8099}"/>
    <cellStyle name="Comma 32 3 2 5 3" xfId="33257" xr:uid="{77C15193-558B-4907-93FC-2DA14E4BED1D}"/>
    <cellStyle name="Comma 32 3 2 5 4" xfId="17294" xr:uid="{143B892F-F749-4A84-8AA8-B1164CD5C1C8}"/>
    <cellStyle name="Comma 32 3 2 5 5" xfId="11792" xr:uid="{9FFB5C5C-000A-44E6-B153-E4A4509C5FB2}"/>
    <cellStyle name="Comma 32 3 2 6" xfId="10392" xr:uid="{7DA7AF08-FE9A-4A31-A177-C4ED0416F1CB}"/>
    <cellStyle name="Comma 32 3 2 6 2" xfId="36923" xr:uid="{20C6F5D8-A920-46DB-A07E-33ACF170C2CC}"/>
    <cellStyle name="Comma 32 3 2 6 3" xfId="27925" xr:uid="{7E3726D9-86FD-4C6A-A4B3-872D04085432}"/>
    <cellStyle name="Comma 32 3 2 6 4" xfId="14877" xr:uid="{E0EF37B5-96F6-4438-8FBB-85995F222EBB}"/>
    <cellStyle name="Comma 32 3 2 7" xfId="20694" xr:uid="{A2DC31E4-EE4A-452C-8FBC-C0FDF806A111}"/>
    <cellStyle name="Comma 32 3 2 8" xfId="29709" xr:uid="{6316083B-809F-4773-B94A-1D3B1389EFA0}"/>
    <cellStyle name="Comma 32 3 2 9" xfId="15645" xr:uid="{309BC9F8-37E0-402C-9283-454C9EFF1474}"/>
    <cellStyle name="Comma 32 3 3" xfId="2564" xr:uid="{BBD975ED-4581-408C-B7BC-96C27E0755FD}"/>
    <cellStyle name="Comma 32 3 3 2" xfId="5187" xr:uid="{EF179268-CCB5-453F-951C-038E16BB04D6}"/>
    <cellStyle name="Comma 32 3 3 2 2" xfId="9484" xr:uid="{3B287471-4F32-4D59-B3D0-85A22B060380}"/>
    <cellStyle name="Comma 32 3 3 2 2 2" xfId="36014" xr:uid="{1F4B450D-4F9F-4193-AC12-ECDBD40DFC83}"/>
    <cellStyle name="Comma 32 3 3 2 2 3" xfId="27020" xr:uid="{493226F6-D0FA-4453-AA29-61A4B943D1DB}"/>
    <cellStyle name="Comma 32 3 3 2 2 4" xfId="14249" xr:uid="{A481487C-74CE-4B83-BE53-2B7153E41740}"/>
    <cellStyle name="Comma 32 3 3 2 3" xfId="23019" xr:uid="{AC9407FE-045A-42EE-BD72-CC5A88233466}"/>
    <cellStyle name="Comma 32 3 3 2 4" xfId="32034" xr:uid="{BE17FC4D-4BBC-49B8-B73C-99756D2B068B}"/>
    <cellStyle name="Comma 32 3 3 2 5" xfId="19236" xr:uid="{C8B7BE81-DF66-440E-B82F-EF6384DD16E7}"/>
    <cellStyle name="Comma 32 3 3 3" xfId="7296" xr:uid="{844471FD-939F-4883-8725-E6BEB5F01129}"/>
    <cellStyle name="Comma 32 3 3 3 2" xfId="24839" xr:uid="{AD811438-63A6-467B-925E-235D3474C024}"/>
    <cellStyle name="Comma 32 3 3 3 3" xfId="33833" xr:uid="{CD39D12D-8AAC-4942-9B9A-E2266F81D7C1}"/>
    <cellStyle name="Comma 32 3 3 3 4" xfId="17590" xr:uid="{6E259D3D-5F04-47F8-8F43-7A12B2A8DA93}"/>
    <cellStyle name="Comma 32 3 3 3 5" xfId="12321" xr:uid="{72517731-0F82-442C-8199-B2D75219C650}"/>
    <cellStyle name="Comma 32 3 3 4" xfId="21034" xr:uid="{38ACE651-F981-400F-911A-B848DDAB63A3}"/>
    <cellStyle name="Comma 32 3 3 5" xfId="30049" xr:uid="{CF5825AC-43BA-45E1-B45C-F8F84282EA6F}"/>
    <cellStyle name="Comma 32 3 3 6" xfId="16613" xr:uid="{FB430CFC-0B5F-4227-A788-95E137CD61B6}"/>
    <cellStyle name="Comma 32 3 4" xfId="4332" xr:uid="{F8DCC500-A570-434D-8ECE-CC7FAC5802BC}"/>
    <cellStyle name="Comma 32 3 4 2" xfId="8770" xr:uid="{24DF422F-3EB1-4C8D-9FD7-73648745BD6A}"/>
    <cellStyle name="Comma 32 3 4 2 2" xfId="26307" xr:uid="{F900D655-50EC-4414-BAF6-75E5BB788034}"/>
    <cellStyle name="Comma 32 3 4 2 3" xfId="35304" xr:uid="{FC090771-535E-4AD3-9720-265F3390F324}"/>
    <cellStyle name="Comma 32 3 4 2 4" xfId="18701" xr:uid="{0AE47F5F-7970-4B59-9D90-61BDDEC71743}"/>
    <cellStyle name="Comma 32 3 4 2 5" xfId="13632" xr:uid="{D97DE68F-9652-4E3C-AE51-1535BC879602}"/>
    <cellStyle name="Comma 32 3 4 3" xfId="22339" xr:uid="{767477AF-D458-4AB8-825B-FB93B6AE509F}"/>
    <cellStyle name="Comma 32 3 4 4" xfId="31354" xr:uid="{80B5E973-0A73-4C41-AFF4-81C56EEDBE42}"/>
    <cellStyle name="Comma 32 3 4 5" xfId="16021" xr:uid="{066E0371-35F0-4DDE-A7EE-7BA8362DCD36}"/>
    <cellStyle name="Comma 32 3 5" xfId="3311" xr:uid="{7C7E75CD-F21B-4A08-84BA-4BF1C8583561}"/>
    <cellStyle name="Comma 32 3 5 2" xfId="8005" xr:uid="{1DD80FD8-C172-4C1B-AD7D-6734EAF66B91}"/>
    <cellStyle name="Comma 32 3 5 2 2" xfId="34542" xr:uid="{3A782ED6-B24E-420C-A214-61ED3EB7BFCA}"/>
    <cellStyle name="Comma 32 3 5 2 3" xfId="25548" xr:uid="{28917774-3022-44C5-890A-0F50C5674A0F}"/>
    <cellStyle name="Comma 32 3 5 2 4" xfId="13027" xr:uid="{5B75C141-998B-4C24-BB38-859D3199BC75}"/>
    <cellStyle name="Comma 32 3 5 3" xfId="21476" xr:uid="{03F6B5D4-0E9B-475E-95C6-02FAC4D179FF}"/>
    <cellStyle name="Comma 32 3 5 4" xfId="30491" xr:uid="{40DB9FB2-CAB1-43AF-9C2F-1F3C3FFDD650}"/>
    <cellStyle name="Comma 32 3 5 5" xfId="18141" xr:uid="{6D837F34-6AD5-4B7D-9ACA-300CE1EABF2F}"/>
    <cellStyle name="Comma 32 3 6" xfId="6418" xr:uid="{750ED3D8-F342-4C41-A476-B1A94FFA492A}"/>
    <cellStyle name="Comma 32 3 6 2" xfId="23968" xr:uid="{E60C6160-C5F1-494B-BFC9-7E7F5BC8A8D7}"/>
    <cellStyle name="Comma 32 3 6 3" xfId="32965" xr:uid="{CE673A5D-A555-41FD-905E-A789D397061F}"/>
    <cellStyle name="Comma 32 3 6 4" xfId="17173" xr:uid="{DD0C5F7F-FAF4-470F-8D66-7FBBACAE20EA}"/>
    <cellStyle name="Comma 32 3 6 5" xfId="11585" xr:uid="{6C4F777B-085D-4789-A469-E3F772B8E4A5}"/>
    <cellStyle name="Comma 32 3 7" xfId="10050" xr:uid="{BB1B2693-B61E-49BB-96FD-CCD863BF2D87}"/>
    <cellStyle name="Comma 32 3 7 2" xfId="36583" xr:uid="{56D42019-27B8-4EA7-822D-2A887EE7E458}"/>
    <cellStyle name="Comma 32 3 7 3" xfId="27585" xr:uid="{BD50A5B5-C671-45C3-9277-5AF6440F30BB}"/>
    <cellStyle name="Comma 32 3 7 4" xfId="14756" xr:uid="{6313FB45-8A06-4EA2-B94A-06993A48A6F6}"/>
    <cellStyle name="Comma 32 3 8" xfId="20354" xr:uid="{A99C3B4D-AF95-4312-AC89-F9BAC2427015}"/>
    <cellStyle name="Comma 32 3 9" xfId="29369" xr:uid="{230B9445-3493-40E9-97AD-B7AD37B2A544}"/>
    <cellStyle name="Comma 32 4" xfId="2406" xr:uid="{4227612A-2FB3-43E8-9263-43B48EE700CC}"/>
    <cellStyle name="Comma 32 4 2" xfId="5031" xr:uid="{EB64D656-C484-486D-87DA-A8FDCE2CA007}"/>
    <cellStyle name="Comma 32 4 2 2" xfId="9328" xr:uid="{5345700A-5330-49DF-8997-40E9B04A4414}"/>
    <cellStyle name="Comma 32 4 2 2 2" xfId="35858" xr:uid="{89E9516E-3A74-43A7-8E0A-8418C4FB0040}"/>
    <cellStyle name="Comma 32 4 2 2 3" xfId="26864" xr:uid="{AFF1A9F6-8F23-48D8-B508-A2FE31EC076C}"/>
    <cellStyle name="Comma 32 4 2 2 4" xfId="14093" xr:uid="{543EC91E-40E6-47B0-9BA1-FEBD7E2FEC62}"/>
    <cellStyle name="Comma 32 4 2 3" xfId="22907" xr:uid="{F07B1717-5812-467A-A8FE-2C79E2EEDBA0}"/>
    <cellStyle name="Comma 32 4 2 4" xfId="31922" xr:uid="{47589841-254E-4508-A0BA-12BEDEA0D41A}"/>
    <cellStyle name="Comma 32 4 2 5" xfId="19081" xr:uid="{46B46319-8EAA-480B-994B-9BC2F45BC7C9}"/>
    <cellStyle name="Comma 32 4 3" xfId="7140" xr:uid="{116F99BE-D023-45A1-A091-C4D331004DBA}"/>
    <cellStyle name="Comma 32 4 3 2" xfId="24683" xr:uid="{F32CDB15-F75A-4A31-9E8D-75FFDB0BC7B5}"/>
    <cellStyle name="Comma 32 4 3 3" xfId="33677" xr:uid="{A8306EBE-7A85-4F8B-BAD8-26214F7E6EDB}"/>
    <cellStyle name="Comma 32 4 3 4" xfId="17478" xr:uid="{48389EA9-4C9F-4A34-A138-639F50252CA0}"/>
    <cellStyle name="Comma 32 4 3 5" xfId="12165" xr:uid="{B0177A20-6088-4E7F-AA35-A09E7AE300A4}"/>
    <cellStyle name="Comma 32 4 4" xfId="20922" xr:uid="{2F4C2F9B-DB2F-4D29-8AA5-C610B6864DA8}"/>
    <cellStyle name="Comma 32 4 5" xfId="29937" xr:uid="{1361D397-7B54-4F04-B2EE-4F5C0750DFE2}"/>
    <cellStyle name="Comma 32 4 6" xfId="16457" xr:uid="{AB220905-8A1C-4DB2-AD60-EEB599139156}"/>
    <cellStyle name="Comma 32 5" xfId="3902" xr:uid="{5D127143-258D-4AC4-8364-2968304B8973}"/>
    <cellStyle name="Comma 32 5 2" xfId="8510" xr:uid="{EEC3D1A6-5FD9-4A97-8987-1023E852F88F}"/>
    <cellStyle name="Comma 32 5 2 2" xfId="26051" xr:uid="{0BDF148D-AEAA-491E-B6B0-B92EB94B38CE}"/>
    <cellStyle name="Comma 32 5 2 3" xfId="35046" xr:uid="{28B801FF-E3F7-4D16-B3D4-F9CEFE17B764}"/>
    <cellStyle name="Comma 32 5 2 4" xfId="18589" xr:uid="{3E939CA6-60E3-4F57-818E-76885723C462}"/>
    <cellStyle name="Comma 32 5 2 5" xfId="13487" xr:uid="{5ADDE4E9-F199-4D61-A847-DCCB27D8EF5B}"/>
    <cellStyle name="Comma 32 5 3" xfId="21909" xr:uid="{1EA50A92-D8AE-4276-A39B-2BC2C6A9C4A7}"/>
    <cellStyle name="Comma 32 5 4" xfId="30924" xr:uid="{9D0CC533-5DCB-4A0B-8AE8-CFA855EDE067}"/>
    <cellStyle name="Comma 32 5 5" xfId="15909" xr:uid="{4AE9A7DB-0B9B-4DF6-8BBD-F0BD93ABD8DE}"/>
    <cellStyle name="Comma 32 6" xfId="3154" xr:uid="{F4B8D3B1-0C83-4F5E-8623-2F4CA9E2BD99}"/>
    <cellStyle name="Comma 32 6 2" xfId="7849" xr:uid="{0BF5FBCE-9DF9-416E-9ADD-375C58B9B972}"/>
    <cellStyle name="Comma 32 6 2 2" xfId="34386" xr:uid="{030250F4-8FD1-4FCF-A8E5-C3E0D8B81C60}"/>
    <cellStyle name="Comma 32 6 2 3" xfId="25392" xr:uid="{0F561BEE-0D41-4E83-ADFE-158B1F79D03B}"/>
    <cellStyle name="Comma 32 6 2 4" xfId="12871" xr:uid="{82EA8583-1A33-429E-987C-A1A339471C29}"/>
    <cellStyle name="Comma 32 6 3" xfId="21364" xr:uid="{8ADD13C6-FE0D-42DB-B9A6-31E1CCFCF892}"/>
    <cellStyle name="Comma 32 6 4" xfId="30379" xr:uid="{F658FC1C-91BE-45EA-9E25-E6DE69663018}"/>
    <cellStyle name="Comma 32 6 5" xfId="17985" xr:uid="{29642F53-58F7-4B01-A995-4BCA3C99FF45}"/>
    <cellStyle name="Comma 32 7" xfId="6088" xr:uid="{5E23FE93-5F76-42FE-B7DA-413DF99664FC}"/>
    <cellStyle name="Comma 32 7 2" xfId="23644" xr:uid="{6CD37CA5-310E-4AC8-856A-D17F7796BD91}"/>
    <cellStyle name="Comma 32 7 3" xfId="32641" xr:uid="{FA3E19C7-9534-43AE-8C37-A0539496961F}"/>
    <cellStyle name="Comma 32 7 4" xfId="17061" xr:uid="{BAB63397-D3BA-4866-B688-9C129FFE543F}"/>
    <cellStyle name="Comma 32 7 5" xfId="11389" xr:uid="{2A62AB94-FE4E-4127-B2BD-D050FA6C0A3B}"/>
    <cellStyle name="Comma 32 8" xfId="8799" xr:uid="{5985FE7D-C5FA-4D79-83D9-E49277A56078}"/>
    <cellStyle name="Comma 32 8 2" xfId="35332" xr:uid="{661FA2D9-D78C-4933-ABB8-573514C4190A}"/>
    <cellStyle name="Comma 32 8 3" xfId="26336" xr:uid="{5C3B192F-10DC-4588-BEBD-065951DB1196}"/>
    <cellStyle name="Comma 32 8 4" xfId="13653" xr:uid="{3E6224A0-62A8-4E7F-B924-A824DA9F9474}"/>
    <cellStyle name="Comma 32 9" xfId="6290" xr:uid="{9AD71D68-C4B5-40FF-B7EC-8D0C07C83EFF}"/>
    <cellStyle name="Comma 32 9 2" xfId="14974" xr:uid="{236D7601-DEBA-4121-9150-D335E189A675}"/>
    <cellStyle name="Comma 32 9 2 2" xfId="37161" xr:uid="{3FB7349E-A788-474E-B06C-19BD627BA9DA}"/>
    <cellStyle name="Comma 32 9 3" xfId="32838" xr:uid="{E8129A11-AA89-4B88-BA9C-5A432F4121EC}"/>
    <cellStyle name="Comma 32 9 4" xfId="23841" xr:uid="{27EB6176-6798-461D-B310-5AD8B7B88972}"/>
    <cellStyle name="Comma 33" xfId="650" xr:uid="{48E0873B-0759-474E-84F9-AD6F38D95C73}"/>
    <cellStyle name="Comma 33 10" xfId="19830" xr:uid="{B5BE77A4-F1CB-4142-8245-83B62102D8A4}"/>
    <cellStyle name="Comma 33 11" xfId="28843" xr:uid="{03F9F67B-AB45-4ED6-802B-E7A3472397B9}"/>
    <cellStyle name="Comma 33 12" xfId="15272" xr:uid="{B27370C0-5788-45F8-9EA4-40F6889AC34A}"/>
    <cellStyle name="Comma 33 2" xfId="891" xr:uid="{FECCD281-B315-4890-8FF7-832985635E0A}"/>
    <cellStyle name="Comma 33 2 10" xfId="29003" xr:uid="{A84FEF95-8736-4659-8044-9607B3002C88}"/>
    <cellStyle name="Comma 33 2 11" xfId="15328" xr:uid="{583AEAEA-9F18-4E0A-AD7B-4EE63D8E6B05}"/>
    <cellStyle name="Comma 33 2 2" xfId="1425" xr:uid="{6C9D455E-0AF4-4EEB-AA79-E5081916037F}"/>
    <cellStyle name="Comma 33 2 2 10" xfId="15484" xr:uid="{6640E93F-D7D2-4A70-B626-EF75E371B191}"/>
    <cellStyle name="Comma 33 2 2 2" xfId="1809" xr:uid="{3CE75102-9629-4A95-8494-FB62155030C2}"/>
    <cellStyle name="Comma 33 2 2 2 2" xfId="2772" xr:uid="{156BF469-3F4F-4EF8-99B2-8C0D3555890D}"/>
    <cellStyle name="Comma 33 2 2 2 2 2" xfId="5394" xr:uid="{0559D2D3-A786-4BF4-8791-101331F45B4C}"/>
    <cellStyle name="Comma 33 2 2 2 2 2 2" xfId="9691" xr:uid="{413A1E84-6935-46B2-AF5B-119D5A8E1F83}"/>
    <cellStyle name="Comma 33 2 2 2 2 2 2 2" xfId="36221" xr:uid="{D7C8770D-2DA2-41C2-A0F3-6198AF6484F1}"/>
    <cellStyle name="Comma 33 2 2 2 2 2 2 3" xfId="27227" xr:uid="{4717A4FA-4AD2-4E13-8EAA-84B5D8A8949A}"/>
    <cellStyle name="Comma 33 2 2 2 2 2 2 4" xfId="14456" xr:uid="{14511562-7A40-4AB9-A605-65B85B30FBF7}"/>
    <cellStyle name="Comma 33 2 2 2 2 2 3" xfId="23162" xr:uid="{A8503A17-13EC-45A4-88A1-FA8117030349}"/>
    <cellStyle name="Comma 33 2 2 2 2 2 4" xfId="32177" xr:uid="{52AF668F-0787-4A8F-8C68-7E9F94DF497D}"/>
    <cellStyle name="Comma 33 2 2 2 2 2 5" xfId="19443" xr:uid="{52E1A145-ABEA-49EF-B94C-FB60593BFAF7}"/>
    <cellStyle name="Comma 33 2 2 2 2 3" xfId="7503" xr:uid="{013FFE95-9455-4D49-AF0C-647C4BF50868}"/>
    <cellStyle name="Comma 33 2 2 2 2 3 2" xfId="25046" xr:uid="{01BAA824-A690-4C6E-8A5F-94B0471D8672}"/>
    <cellStyle name="Comma 33 2 2 2 2 3 3" xfId="34040" xr:uid="{08335E44-BD5A-40FE-8037-FB4C77CDD3ED}"/>
    <cellStyle name="Comma 33 2 2 2 2 3 4" xfId="17733" xr:uid="{2E79ACF0-B9B3-40DE-B90A-E6478B8C218A}"/>
    <cellStyle name="Comma 33 2 2 2 2 3 5" xfId="12528" xr:uid="{B0571534-8F41-40EB-8642-7A099FDCEE3B}"/>
    <cellStyle name="Comma 33 2 2 2 2 4" xfId="21177" xr:uid="{CB6BFFBE-2728-478D-98C7-784C28C7C07F}"/>
    <cellStyle name="Comma 33 2 2 2 2 5" xfId="30192" xr:uid="{EF4DF6A0-57CE-4E4D-9030-21CB67AEDDF6}"/>
    <cellStyle name="Comma 33 2 2 2 2 6" xfId="16820" xr:uid="{04C68667-A5CA-4979-92C1-13D3C8990D80}"/>
    <cellStyle name="Comma 33 2 2 2 3" xfId="4694" xr:uid="{13E90167-F425-46CC-8887-0683F174E739}"/>
    <cellStyle name="Comma 33 2 2 2 3 2" xfId="9019" xr:uid="{54F895C6-7F72-4CE9-A85D-5EF74063DFC0}"/>
    <cellStyle name="Comma 33 2 2 2 3 2 2" xfId="26555" xr:uid="{1B5D2D34-77CE-4897-93F4-2760E2E56FFD}"/>
    <cellStyle name="Comma 33 2 2 2 3 2 3" xfId="35550" xr:uid="{E2C40F4D-DD86-41BB-9AF7-A5DFD85C478F}"/>
    <cellStyle name="Comma 33 2 2 2 3 2 4" xfId="18844" xr:uid="{B735FA24-000B-4A0C-9D3D-6C634A0823B3}"/>
    <cellStyle name="Comma 33 2 2 2 3 2 5" xfId="13795" xr:uid="{2E9B381D-342F-4842-B778-2CFF66D87273}"/>
    <cellStyle name="Comma 33 2 2 2 3 3" xfId="22701" xr:uid="{5AA319B9-59A7-4EA4-97C1-7A968DA7741D}"/>
    <cellStyle name="Comma 33 2 2 2 3 4" xfId="31716" xr:uid="{DA226359-7FDB-45B4-9B88-5E8D63E0B0FB}"/>
    <cellStyle name="Comma 33 2 2 2 3 5" xfId="16164" xr:uid="{4B4D68B2-FA86-4092-BB89-4F83E9E1807B}"/>
    <cellStyle name="Comma 33 2 2 2 4" xfId="3521" xr:uid="{15B575CE-0705-484D-B7CB-43A8B2BDC8A7}"/>
    <cellStyle name="Comma 33 2 2 2 4 2" xfId="8212" xr:uid="{D0B0C0F5-9236-4942-AF5A-6C8BCB02A24C}"/>
    <cellStyle name="Comma 33 2 2 2 4 2 2" xfId="34749" xr:uid="{A70655FC-F9F6-4DA9-A4E5-2E041EC97DA3}"/>
    <cellStyle name="Comma 33 2 2 2 4 2 3" xfId="25755" xr:uid="{34B6428C-4CFE-4FFF-A140-89FCD6CCC04E}"/>
    <cellStyle name="Comma 33 2 2 2 4 2 4" xfId="13234" xr:uid="{C922ED3E-1F2D-4735-9BB6-915DCD8CF2A8}"/>
    <cellStyle name="Comma 33 2 2 2 4 3" xfId="21619" xr:uid="{56827EB0-3526-42EB-A7D6-C75C5051CEE5}"/>
    <cellStyle name="Comma 33 2 2 2 4 4" xfId="30634" xr:uid="{B523678C-A12A-4234-A47F-30C48A4C3175}"/>
    <cellStyle name="Comma 33 2 2 2 4 5" xfId="18348" xr:uid="{D93A63E4-866B-4D45-88E9-8C7D5D544C7E}"/>
    <cellStyle name="Comma 33 2 2 2 5" xfId="6741" xr:uid="{D46C7F90-0F23-4058-989E-959F857D9382}"/>
    <cellStyle name="Comma 33 2 2 2 5 2" xfId="24287" xr:uid="{DF9D35FC-3DD4-4482-8027-6F92272F6F06}"/>
    <cellStyle name="Comma 33 2 2 2 5 3" xfId="33280" xr:uid="{29AD29ED-6CFB-4AF4-8177-81CB064B9398}"/>
    <cellStyle name="Comma 33 2 2 2 5 4" xfId="17316" xr:uid="{0894A22E-5DAD-47E0-BE43-1182A59B2D61}"/>
    <cellStyle name="Comma 33 2 2 2 5 5" xfId="11815" xr:uid="{52BE688F-F13F-4DDE-98D8-FFCFE9B3E686}"/>
    <cellStyle name="Comma 33 2 2 2 6" xfId="10414" xr:uid="{6C9C9EEC-1724-441D-B8B5-72C5544235D6}"/>
    <cellStyle name="Comma 33 2 2 2 6 2" xfId="36945" xr:uid="{E694B67C-5C56-4088-A8FB-1E3901EAE903}"/>
    <cellStyle name="Comma 33 2 2 2 6 3" xfId="27947" xr:uid="{90F1F038-74E6-4C9E-9728-868D8469A91C}"/>
    <cellStyle name="Comma 33 2 2 2 6 4" xfId="14899" xr:uid="{9D5CE4C5-AFC5-4A65-8A92-85AA05A39B45}"/>
    <cellStyle name="Comma 33 2 2 2 7" xfId="20716" xr:uid="{DB352F8D-DDA6-4AD9-B2D9-917905D83F9A}"/>
    <cellStyle name="Comma 33 2 2 2 8" xfId="29731" xr:uid="{A4E4A50A-2138-403A-9BFA-9E97E84FA51D}"/>
    <cellStyle name="Comma 33 2 2 2 9" xfId="15668" xr:uid="{E21FFCBC-C154-4DFD-8FFE-DA70D58329BD}"/>
    <cellStyle name="Comma 33 2 2 3" xfId="2587" xr:uid="{F23F0484-2779-4249-B4DE-38003B31E728}"/>
    <cellStyle name="Comma 33 2 2 3 2" xfId="5210" xr:uid="{639F6C4A-628B-49DB-9ED4-E3641E4732B1}"/>
    <cellStyle name="Comma 33 2 2 3 2 2" xfId="9507" xr:uid="{CFE50628-D46D-4841-9E8C-29BEF256940A}"/>
    <cellStyle name="Comma 33 2 2 3 2 2 2" xfId="36037" xr:uid="{EFADDA38-8FBF-4752-8D5D-A6397111F531}"/>
    <cellStyle name="Comma 33 2 2 3 2 2 3" xfId="27043" xr:uid="{5B8A9A41-4B73-47AF-93CC-54213A838656}"/>
    <cellStyle name="Comma 33 2 2 3 2 2 4" xfId="14272" xr:uid="{E9BB6ADA-3681-4D14-81E4-2D94800B842E}"/>
    <cellStyle name="Comma 33 2 2 3 2 3" xfId="23041" xr:uid="{7A592494-3D30-4887-A0DF-543A95933BE6}"/>
    <cellStyle name="Comma 33 2 2 3 2 4" xfId="32056" xr:uid="{AE6B00CD-28E0-4E97-9906-D7DB15B2B709}"/>
    <cellStyle name="Comma 33 2 2 3 2 5" xfId="19259" xr:uid="{A89BF0EE-6FD4-4C7E-B1D0-806948397824}"/>
    <cellStyle name="Comma 33 2 2 3 3" xfId="7319" xr:uid="{C9DEFBBC-A71D-4842-88BD-47688A0F0A70}"/>
    <cellStyle name="Comma 33 2 2 3 3 2" xfId="24862" xr:uid="{AECF1659-0B60-4569-B92D-B515A91DFD49}"/>
    <cellStyle name="Comma 33 2 2 3 3 3" xfId="33856" xr:uid="{1BDA0709-E826-4377-95D2-F45E41B2DB59}"/>
    <cellStyle name="Comma 33 2 2 3 3 4" xfId="17612" xr:uid="{C8E32B49-921B-4ED0-B0D7-9179603AA1C4}"/>
    <cellStyle name="Comma 33 2 2 3 3 5" xfId="12344" xr:uid="{50013E90-056A-47D4-8318-8E244D1C7527}"/>
    <cellStyle name="Comma 33 2 2 3 4" xfId="21056" xr:uid="{7EE5C1E5-1C6F-4DD8-B853-3FE7541D3A52}"/>
    <cellStyle name="Comma 33 2 2 3 5" xfId="30071" xr:uid="{4C9F2D28-9CA4-441E-8E7D-C5411989E090}"/>
    <cellStyle name="Comma 33 2 2 3 6" xfId="16636" xr:uid="{712E0632-0103-4C22-8B69-B7080FB7C7B7}"/>
    <cellStyle name="Comma 33 2 2 4" xfId="4397" xr:uid="{2A7F922E-1266-45A2-BE3D-C3BC8C504326}"/>
    <cellStyle name="Comma 33 2 2 4 2" xfId="8810" xr:uid="{C465A9BD-C7F4-4376-834B-97BCEEFFF08A}"/>
    <cellStyle name="Comma 33 2 2 4 2 2" xfId="26347" xr:uid="{9B121812-F19F-47B6-A460-5A1E152FEDE4}"/>
    <cellStyle name="Comma 33 2 2 4 2 3" xfId="35343" xr:uid="{8C0E3CD3-0C8D-4248-A647-14A1A98F6B33}"/>
    <cellStyle name="Comma 33 2 2 4 2 4" xfId="18723" xr:uid="{F994DE46-D82A-4A2A-A94D-9D824FCAD00D}"/>
    <cellStyle name="Comma 33 2 2 4 2 5" xfId="13656" xr:uid="{DDF9BCC6-F568-485F-AA76-826AC3F920BA}"/>
    <cellStyle name="Comma 33 2 2 4 3" xfId="22404" xr:uid="{0935469F-B8C5-4395-90D4-FE5429DD38CB}"/>
    <cellStyle name="Comma 33 2 2 4 4" xfId="31419" xr:uid="{EE3C0B5B-9F47-4DC9-AC8D-E9BD2F4F530C}"/>
    <cellStyle name="Comma 33 2 2 4 5" xfId="16043" xr:uid="{7777A67E-C271-4DA0-B56F-A8A75AC6018A}"/>
    <cellStyle name="Comma 33 2 2 5" xfId="3334" xr:uid="{1487D00B-D39A-4D09-9922-9C62CD811066}"/>
    <cellStyle name="Comma 33 2 2 5 2" xfId="8028" xr:uid="{8FB28F18-61F4-4C68-BC69-301CD31E9EF3}"/>
    <cellStyle name="Comma 33 2 2 5 2 2" xfId="34565" xr:uid="{9F5E6721-1DCC-4667-BF95-B3FFE62C54A5}"/>
    <cellStyle name="Comma 33 2 2 5 2 3" xfId="25571" xr:uid="{2B2A4F2C-C61C-4EF6-B754-3B345F66E4C5}"/>
    <cellStyle name="Comma 33 2 2 5 2 4" xfId="13050" xr:uid="{4655C204-4301-466A-8D3C-6B324BD711EA}"/>
    <cellStyle name="Comma 33 2 2 5 3" xfId="21498" xr:uid="{704C0EC7-8FF7-4C95-9E08-7305F34D06D4}"/>
    <cellStyle name="Comma 33 2 2 5 4" xfId="30513" xr:uid="{9242DE51-229D-43F3-8C80-8214AA74C33C}"/>
    <cellStyle name="Comma 33 2 2 5 5" xfId="18164" xr:uid="{6000F45A-DE58-4780-9C2E-5C077A2F77FF}"/>
    <cellStyle name="Comma 33 2 2 6" xfId="6457" xr:uid="{7766C3F3-D73A-4B95-8EC8-27462B158296}"/>
    <cellStyle name="Comma 33 2 2 6 2" xfId="24007" xr:uid="{94B8D0EC-EE94-4678-AA45-54379689B429}"/>
    <cellStyle name="Comma 33 2 2 6 3" xfId="33002" xr:uid="{152F4523-1C59-4076-ACD6-D5B7D8BDDC0B}"/>
    <cellStyle name="Comma 33 2 2 6 4" xfId="17195" xr:uid="{575796AD-5002-47A7-850A-73B50358A662}"/>
    <cellStyle name="Comma 33 2 2 6 5" xfId="11611" xr:uid="{99E524F6-FDD4-4EEE-95EC-50C8B1CD3096}"/>
    <cellStyle name="Comma 33 2 2 7" xfId="10115" xr:uid="{A6580732-5C99-44B9-A855-C35817872528}"/>
    <cellStyle name="Comma 33 2 2 7 2" xfId="36648" xr:uid="{1C18813D-B27C-4E61-B0B4-5D7DD7844427}"/>
    <cellStyle name="Comma 33 2 2 7 3" xfId="27650" xr:uid="{F516EB4E-63BE-4E52-92B3-8DFF3933C7D4}"/>
    <cellStyle name="Comma 33 2 2 7 4" xfId="14778" xr:uid="{F7F756E6-CA44-4051-A925-7CEFA7877DDE}"/>
    <cellStyle name="Comma 33 2 2 8" xfId="20419" xr:uid="{ECD2CC2B-FEB8-42C9-9526-648211023EB2}"/>
    <cellStyle name="Comma 33 2 2 9" xfId="29434" xr:uid="{88D1B665-F78A-4606-8CD5-213A6F158DDD}"/>
    <cellStyle name="Comma 33 2 3" xfId="2429" xr:uid="{E36C56AE-824E-4BBA-AC5E-D4BCCD89CD37}"/>
    <cellStyle name="Comma 33 2 3 2" xfId="5054" xr:uid="{DBF2F925-2815-4D46-A004-ACE6182A5F2A}"/>
    <cellStyle name="Comma 33 2 3 2 2" xfId="9351" xr:uid="{C25CC962-FD74-4258-9848-D484BEDFAF84}"/>
    <cellStyle name="Comma 33 2 3 2 2 2" xfId="35881" xr:uid="{4627DB7D-8BF5-4ACB-AD7D-4D67666A364C}"/>
    <cellStyle name="Comma 33 2 3 2 2 3" xfId="26887" xr:uid="{AC43D707-2A46-47AF-9886-C96F0D5DEE93}"/>
    <cellStyle name="Comma 33 2 3 2 2 4" xfId="14116" xr:uid="{DFB8F342-027B-471A-8312-FC092CD07AE8}"/>
    <cellStyle name="Comma 33 2 3 2 3" xfId="22929" xr:uid="{AD3CB705-442F-4F9D-8CAF-191929DFCB67}"/>
    <cellStyle name="Comma 33 2 3 2 4" xfId="31944" xr:uid="{3999BCE2-C453-46AE-9FD8-31D1E93133F1}"/>
    <cellStyle name="Comma 33 2 3 2 5" xfId="19104" xr:uid="{7DC8AAD8-6054-4D57-91D3-0C83722EF42A}"/>
    <cellStyle name="Comma 33 2 3 3" xfId="7163" xr:uid="{F0633443-6AFC-430A-842D-63827A9F612A}"/>
    <cellStyle name="Comma 33 2 3 3 2" xfId="24706" xr:uid="{C7D06544-58FC-4C07-AD74-2398B9D40653}"/>
    <cellStyle name="Comma 33 2 3 3 3" xfId="33700" xr:uid="{F63C7091-482D-48F1-8FA2-5333FB86C293}"/>
    <cellStyle name="Comma 33 2 3 3 4" xfId="17500" xr:uid="{12F82A51-4FFE-4AD8-8B2A-966CEB9BAD2D}"/>
    <cellStyle name="Comma 33 2 3 3 5" xfId="12188" xr:uid="{86F8504B-02EF-44D9-A372-63E950B4C291}"/>
    <cellStyle name="Comma 33 2 3 4" xfId="20944" xr:uid="{C74D6D08-F9E2-491A-A95C-68A278C1B125}"/>
    <cellStyle name="Comma 33 2 3 5" xfId="29959" xr:uid="{B5897784-D0DC-4632-92BD-6A3B3F8E4B30}"/>
    <cellStyle name="Comma 33 2 3 6" xfId="16480" xr:uid="{552F47AF-01BF-430A-A846-3417AD8488BA}"/>
    <cellStyle name="Comma 33 2 4" xfId="3966" xr:uid="{33C73F0B-8BB2-4A7F-9424-580E040A449F}"/>
    <cellStyle name="Comma 33 2 4 2" xfId="8547" xr:uid="{EDA8E6C5-90AB-42D8-8D0E-9EEDD5395B0A}"/>
    <cellStyle name="Comma 33 2 4 2 2" xfId="26088" xr:uid="{D52002A0-3CEC-44CF-B21C-4FFDB50E1E61}"/>
    <cellStyle name="Comma 33 2 4 2 3" xfId="35082" xr:uid="{34048A3E-6DCB-4E74-8D8B-B7CC8677501C}"/>
    <cellStyle name="Comma 33 2 4 2 4" xfId="18611" xr:uid="{D079791C-ED62-40AB-B0C6-0673558DF9ED}"/>
    <cellStyle name="Comma 33 2 4 2 5" xfId="13510" xr:uid="{7A965513-4F84-4D64-B159-43D2F94D7BFC}"/>
    <cellStyle name="Comma 33 2 4 3" xfId="21973" xr:uid="{5D8AB4A9-AA1B-405E-989D-29EC8A255DAA}"/>
    <cellStyle name="Comma 33 2 4 4" xfId="30988" xr:uid="{15DF03B4-4BC1-4FDC-BAC2-F62C46E04C58}"/>
    <cellStyle name="Comma 33 2 4 5" xfId="15931" xr:uid="{BE015D80-EFB7-4020-A460-AAF03CC4479E}"/>
    <cellStyle name="Comma 33 2 5" xfId="3177" xr:uid="{05EBA660-6D2A-4B82-AF9E-B3C49BC44C82}"/>
    <cellStyle name="Comma 33 2 5 2" xfId="7872" xr:uid="{86AFE4FC-656B-4105-86ED-8C6991B04166}"/>
    <cellStyle name="Comma 33 2 5 2 2" xfId="34409" xr:uid="{5A75DF7A-4A04-46F7-B07D-12A59EF42F9E}"/>
    <cellStyle name="Comma 33 2 5 2 3" xfId="25415" xr:uid="{684B2D53-4809-4EC4-8BD3-639EFAA53764}"/>
    <cellStyle name="Comma 33 2 5 2 4" xfId="12894" xr:uid="{3089C8F0-FA16-4B9B-8C1C-3C3F7228B660}"/>
    <cellStyle name="Comma 33 2 5 3" xfId="21386" xr:uid="{DE80D44F-6000-4511-93F8-18577BD5250E}"/>
    <cellStyle name="Comma 33 2 5 4" xfId="30401" xr:uid="{D217DCCB-FA29-4FFC-BBB5-C99ECF3A02C6}"/>
    <cellStyle name="Comma 33 2 5 5" xfId="18008" xr:uid="{AB04FAB3-8D08-46B0-9DCA-CDCE86F42AEA}"/>
    <cellStyle name="Comma 33 2 6" xfId="6127" xr:uid="{A951307B-36CE-4471-A542-1E738FB02710}"/>
    <cellStyle name="Comma 33 2 6 2" xfId="23683" xr:uid="{1F4DE42E-381D-46BE-A86B-515A6252800E}"/>
    <cellStyle name="Comma 33 2 6 3" xfId="32680" xr:uid="{34E979DA-A212-4544-94BE-199066BBC4A9}"/>
    <cellStyle name="Comma 33 2 6 4" xfId="17083" xr:uid="{420D21FC-3F24-46B7-A806-61242E595AA2}"/>
    <cellStyle name="Comma 33 2 6 5" xfId="11414" xr:uid="{CD97A029-DFF2-4AC3-B288-3CE71C5F6B5A}"/>
    <cellStyle name="Comma 33 2 7" xfId="6509" xr:uid="{F10B6F6E-244B-4971-8CBB-3C4908D80386}"/>
    <cellStyle name="Comma 33 2 7 2" xfId="33052" xr:uid="{97108B7E-A120-4C88-B3B4-28B5A0D42627}"/>
    <cellStyle name="Comma 33 2 7 3" xfId="24058" xr:uid="{0049DFAF-BF9A-4330-AFA5-849FDF84089A}"/>
    <cellStyle name="Comma 33 2 7 4" xfId="11635" xr:uid="{48D05A50-7970-4FA5-BE49-70BB1C602AB1}"/>
    <cellStyle name="Comma 33 2 8" xfId="6595" xr:uid="{7280F122-97EA-4458-866E-41FBE8D29B81}"/>
    <cellStyle name="Comma 33 2 8 2" xfId="15019" xr:uid="{75ECB3A0-3223-4753-A369-21D77FB08F39}"/>
    <cellStyle name="Comma 33 2 8 2 2" xfId="37454" xr:uid="{DADE339D-F9BF-4097-AF06-267B297D873C}"/>
    <cellStyle name="Comma 33 2 8 3" xfId="33136" xr:uid="{76122543-9150-43C1-98AB-68A032EB84A0}"/>
    <cellStyle name="Comma 33 2 8 4" xfId="24142" xr:uid="{D769ED45-D051-4C8D-B06C-FB08CFA26567}"/>
    <cellStyle name="Comma 33 2 9" xfId="19989" xr:uid="{D1DBC404-E4F7-404A-94C5-95BA77E014F7}"/>
    <cellStyle name="Comma 33 3" xfId="1252" xr:uid="{61FB42FB-A20E-4D02-95B4-988CDC87FB1F}"/>
    <cellStyle name="Comma 33 3 10" xfId="15428" xr:uid="{0CDBF107-48F3-4B14-9D4A-760A8A34B198}"/>
    <cellStyle name="Comma 33 3 2" xfId="1753" xr:uid="{8D92699D-C40B-47FB-8D42-949C3526A4EC}"/>
    <cellStyle name="Comma 33 3 2 2" xfId="2716" xr:uid="{0368341A-4FC0-446B-8CA6-9334E3F210D8}"/>
    <cellStyle name="Comma 33 3 2 2 2" xfId="5338" xr:uid="{BF7578DB-2565-4BBF-B59D-E9D75DC0DD08}"/>
    <cellStyle name="Comma 33 3 2 2 2 2" xfId="9635" xr:uid="{9B26FC85-8319-4C0C-B1B5-E33548F1FD52}"/>
    <cellStyle name="Comma 33 3 2 2 2 2 2" xfId="36165" xr:uid="{4EB67DDA-D6D8-4DCA-9163-0F83253EB969}"/>
    <cellStyle name="Comma 33 3 2 2 2 2 3" xfId="27171" xr:uid="{BE44D392-EE24-4692-980F-C1E971FF0F56}"/>
    <cellStyle name="Comma 33 3 2 2 2 2 4" xfId="14400" xr:uid="{56551AF4-FCE9-4F41-9D40-48C9020C70A6}"/>
    <cellStyle name="Comma 33 3 2 2 2 3" xfId="23117" xr:uid="{524E1351-B044-4E97-8575-9E61B7DF3C4E}"/>
    <cellStyle name="Comma 33 3 2 2 2 4" xfId="32132" xr:uid="{B3CDCF94-7BB4-460D-B5FB-56D58C145732}"/>
    <cellStyle name="Comma 33 3 2 2 2 5" xfId="19387" xr:uid="{55FD4F2C-B16F-415F-8F08-852E60A50FB2}"/>
    <cellStyle name="Comma 33 3 2 2 3" xfId="7447" xr:uid="{2287CBE0-1525-418B-B0D1-9AEC1CD94F70}"/>
    <cellStyle name="Comma 33 3 2 2 3 2" xfId="24990" xr:uid="{53EE583B-A453-4495-B41B-7FFC83DE1400}"/>
    <cellStyle name="Comma 33 3 2 2 3 3" xfId="33984" xr:uid="{9FFC054B-94C9-41AB-A5C4-3BAEDFBE99B1}"/>
    <cellStyle name="Comma 33 3 2 2 3 4" xfId="17688" xr:uid="{E9987A00-AA68-46C9-BDDD-E692EAD4CB77}"/>
    <cellStyle name="Comma 33 3 2 2 3 5" xfId="12472" xr:uid="{A8010805-EA7B-43A1-A725-CD10622059C5}"/>
    <cellStyle name="Comma 33 3 2 2 4" xfId="21132" xr:uid="{956E5EF6-F824-45DD-9D64-9B6CFB1C137E}"/>
    <cellStyle name="Comma 33 3 2 2 5" xfId="30147" xr:uid="{BB695BB7-6421-4C70-ABA9-4FDD3E270584}"/>
    <cellStyle name="Comma 33 3 2 2 6" xfId="16764" xr:uid="{59DC6A79-2B62-45C8-BECD-6274D0B04AE4}"/>
    <cellStyle name="Comma 33 3 2 3" xfId="4649" xr:uid="{CF061D15-02C5-4022-9A77-017B1852623F}"/>
    <cellStyle name="Comma 33 3 2 3 2" xfId="8974" xr:uid="{E52F4791-6BF9-4F23-9FB0-D2673982A0F2}"/>
    <cellStyle name="Comma 33 3 2 3 2 2" xfId="26510" xr:uid="{F244EC3C-074F-4580-A2E6-8DB4F1A9270A}"/>
    <cellStyle name="Comma 33 3 2 3 2 3" xfId="35505" xr:uid="{50FCD899-7382-4A46-8897-F2A90AC9202C}"/>
    <cellStyle name="Comma 33 3 2 3 2 4" xfId="18799" xr:uid="{28CF1657-3CA7-41AF-A53B-C31D72E4B16F}"/>
    <cellStyle name="Comma 33 3 2 3 2 5" xfId="13750" xr:uid="{E353FEFC-725B-4ED9-8383-D654C46E3D8B}"/>
    <cellStyle name="Comma 33 3 2 3 3" xfId="22656" xr:uid="{5CD29526-540D-49D8-9565-B4D015BA2D08}"/>
    <cellStyle name="Comma 33 3 2 3 4" xfId="31671" xr:uid="{71ABACDF-A0E7-456A-9F80-0AC706195E31}"/>
    <cellStyle name="Comma 33 3 2 3 5" xfId="16119" xr:uid="{51FDB4CD-BF78-4D32-8F23-304D9DBA14CB}"/>
    <cellStyle name="Comma 33 3 2 4" xfId="3465" xr:uid="{01669988-D0B8-4069-99D8-C29D20400080}"/>
    <cellStyle name="Comma 33 3 2 4 2" xfId="8156" xr:uid="{EADCFED7-FC5E-4168-A395-02EA58C408CD}"/>
    <cellStyle name="Comma 33 3 2 4 2 2" xfId="34693" xr:uid="{311C8D90-7616-4D0C-A937-19C7B1C9405D}"/>
    <cellStyle name="Comma 33 3 2 4 2 3" xfId="25699" xr:uid="{3DAFCF19-05F4-4CCB-932E-71A6AB49C501}"/>
    <cellStyle name="Comma 33 3 2 4 2 4" xfId="13178" xr:uid="{4E7212D5-9C56-4D48-A06E-10E5DC7AF474}"/>
    <cellStyle name="Comma 33 3 2 4 3" xfId="21574" xr:uid="{47EB36F4-4541-483D-B536-F04017C0EBA0}"/>
    <cellStyle name="Comma 33 3 2 4 4" xfId="30589" xr:uid="{2B987BBF-FCAF-4627-BA31-278168EF2DA1}"/>
    <cellStyle name="Comma 33 3 2 4 5" xfId="18292" xr:uid="{5D24E8C0-EE44-41CC-B9A0-E4F452D013C1}"/>
    <cellStyle name="Comma 33 3 2 5" xfId="6685" xr:uid="{22E32A10-BCB3-41F8-9EB3-9423B2AF2CED}"/>
    <cellStyle name="Comma 33 3 2 5 2" xfId="24231" xr:uid="{4131D317-4855-458E-983C-9ECE1EEB4546}"/>
    <cellStyle name="Comma 33 3 2 5 3" xfId="33224" xr:uid="{0AFE4A34-BAA9-46B9-A113-97F363692FBF}"/>
    <cellStyle name="Comma 33 3 2 5 4" xfId="17271" xr:uid="{8233BF97-47CC-49BE-A1CC-DC5326DF422C}"/>
    <cellStyle name="Comma 33 3 2 5 5" xfId="11759" xr:uid="{2D507C36-98A0-4838-9822-61F23A8B1C3E}"/>
    <cellStyle name="Comma 33 3 2 6" xfId="10369" xr:uid="{2379226C-9119-409B-AA90-E0F420F42E13}"/>
    <cellStyle name="Comma 33 3 2 6 2" xfId="36900" xr:uid="{D9788999-904C-4C1B-8582-2E223DF756D6}"/>
    <cellStyle name="Comma 33 3 2 6 3" xfId="27902" xr:uid="{FDD32CC3-654B-4FD2-A18D-C3DE075BBA0D}"/>
    <cellStyle name="Comma 33 3 2 6 4" xfId="14854" xr:uid="{9AF4E350-899C-4A3C-9A58-0D4F927C4908}"/>
    <cellStyle name="Comma 33 3 2 7" xfId="20671" xr:uid="{E8271EBB-CB1D-4F3A-9265-89B97458F582}"/>
    <cellStyle name="Comma 33 3 2 8" xfId="29686" xr:uid="{AB44400F-F9E4-4068-9404-75849B5DAD62}"/>
    <cellStyle name="Comma 33 3 2 9" xfId="15612" xr:uid="{39AB1C29-69F2-407F-AFC7-3819BA85A1E6}"/>
    <cellStyle name="Comma 33 3 3" xfId="2531" xr:uid="{6BCAD42E-291D-47E1-BABE-1B0466C2BA7F}"/>
    <cellStyle name="Comma 33 3 3 2" xfId="5154" xr:uid="{3765B37F-CF5D-4077-9F14-A8F2E0C421F2}"/>
    <cellStyle name="Comma 33 3 3 2 2" xfId="9451" xr:uid="{AC09BEFB-720A-4867-8431-7E501259C8DA}"/>
    <cellStyle name="Comma 33 3 3 2 2 2" xfId="35981" xr:uid="{D04DD597-4F7E-4219-AB4F-0AC9A44E8F80}"/>
    <cellStyle name="Comma 33 3 3 2 2 3" xfId="26987" xr:uid="{7D209A18-2644-4303-981E-FD9AEC43DC5E}"/>
    <cellStyle name="Comma 33 3 3 2 2 4" xfId="14216" xr:uid="{2F3AA53B-42A2-44FC-92B7-DC9D07527AA2}"/>
    <cellStyle name="Comma 33 3 3 2 3" xfId="22996" xr:uid="{2AD0DC4A-5494-44B9-9A5E-5B3C3D4B8CCA}"/>
    <cellStyle name="Comma 33 3 3 2 4" xfId="32011" xr:uid="{0800309F-3E56-4FEB-84C1-11982DB5868A}"/>
    <cellStyle name="Comma 33 3 3 2 5" xfId="19203" xr:uid="{F2A5361A-A031-4FC0-8D48-87DE5D997B91}"/>
    <cellStyle name="Comma 33 3 3 3" xfId="7263" xr:uid="{D67FE289-C278-4EAE-A9D2-9DDA58319912}"/>
    <cellStyle name="Comma 33 3 3 3 2" xfId="24806" xr:uid="{DCC31077-5E15-4011-8F9A-8494B729879A}"/>
    <cellStyle name="Comma 33 3 3 3 3" xfId="33800" xr:uid="{54E47493-7277-4733-9BEF-706552F927AE}"/>
    <cellStyle name="Comma 33 3 3 3 4" xfId="17567" xr:uid="{0E3334C2-5408-4C50-BFA5-A320DEE3564D}"/>
    <cellStyle name="Comma 33 3 3 3 5" xfId="12288" xr:uid="{27A78DB0-560B-43CA-857A-93FC4C7BDA66}"/>
    <cellStyle name="Comma 33 3 3 4" xfId="21011" xr:uid="{B08B719C-ACE1-4CE4-837E-B41AB3BE4717}"/>
    <cellStyle name="Comma 33 3 3 5" xfId="30026" xr:uid="{66B5586A-85F0-4614-902D-DE80C94C7F77}"/>
    <cellStyle name="Comma 33 3 3 6" xfId="16580" xr:uid="{4AFDDE57-0E8C-452B-9F70-0ACCD860F690}"/>
    <cellStyle name="Comma 33 3 4" xfId="4235" xr:uid="{6BBF8633-48BA-4685-A276-8D6DBFE9B6CB}"/>
    <cellStyle name="Comma 33 3 4 2" xfId="8711" xr:uid="{8AF2A810-F8B7-4E78-B70E-B7E6B6EDC599}"/>
    <cellStyle name="Comma 33 3 4 2 2" xfId="26248" xr:uid="{3E7A7BC0-4AD1-4FA6-B6E6-A4A52131AAE5}"/>
    <cellStyle name="Comma 33 3 4 2 3" xfId="35243" xr:uid="{A4234B72-7902-498E-A2DA-BA4A252560A2}"/>
    <cellStyle name="Comma 33 3 4 2 4" xfId="18678" xr:uid="{C6528C57-530F-4592-AEE1-87CE6AA256D3}"/>
    <cellStyle name="Comma 33 3 4 2 5" xfId="13599" xr:uid="{8C316503-186A-4BBA-A426-ECCF94F1BCEC}"/>
    <cellStyle name="Comma 33 3 4 3" xfId="22242" xr:uid="{DF7EFC95-2341-403D-9C38-831E6CB562D2}"/>
    <cellStyle name="Comma 33 3 4 4" xfId="31257" xr:uid="{FA5A6584-4ED4-4BDE-81C7-249193C5BFDD}"/>
    <cellStyle name="Comma 33 3 4 5" xfId="15998" xr:uid="{FDE6B667-57D5-4912-B0A2-61200558D013}"/>
    <cellStyle name="Comma 33 3 5" xfId="3277" xr:uid="{2B7B9E07-F56E-4E28-9D75-5A25894424DC}"/>
    <cellStyle name="Comma 33 3 5 2" xfId="7972" xr:uid="{8485E1A6-C081-4E83-B2A0-5DA6C7EDC692}"/>
    <cellStyle name="Comma 33 3 5 2 2" xfId="34509" xr:uid="{5501EE3A-6CE4-4C4A-B577-87E8BEF429E9}"/>
    <cellStyle name="Comma 33 3 5 2 3" xfId="25515" xr:uid="{48418583-9D1E-45F1-AC50-848E0BCD26A1}"/>
    <cellStyle name="Comma 33 3 5 2 4" xfId="12994" xr:uid="{0D7733A0-C367-4C3B-9AF0-AE541795CF82}"/>
    <cellStyle name="Comma 33 3 5 3" xfId="21453" xr:uid="{9AE59A6F-D497-460B-87DE-8925568DFC67}"/>
    <cellStyle name="Comma 33 3 5 4" xfId="30468" xr:uid="{E7FF508A-939E-4057-85EE-3C21F26DD0CD}"/>
    <cellStyle name="Comma 33 3 5 5" xfId="18108" xr:uid="{ACD8F1FB-4F85-4C09-A11E-7A5B93764E91}"/>
    <cellStyle name="Comma 33 3 6" xfId="6345" xr:uid="{5E73C712-9E0E-43F4-96DC-A5FD43813B48}"/>
    <cellStyle name="Comma 33 3 6 2" xfId="23896" xr:uid="{ADF63E7E-89A1-4039-9126-33CA22A87E56}"/>
    <cellStyle name="Comma 33 3 6 3" xfId="32894" xr:uid="{08971490-1185-4C45-BE34-3E959178F755}"/>
    <cellStyle name="Comma 33 3 6 4" xfId="17150" xr:uid="{0E70DDE6-4CEC-4849-B765-DA6619344AFE}"/>
    <cellStyle name="Comma 33 3 6 5" xfId="11545" xr:uid="{45DC7A84-4648-4CE4-91B3-5D6C71B605BE}"/>
    <cellStyle name="Comma 33 3 7" xfId="8924" xr:uid="{482CF2EF-D6BD-4454-A19B-7AEC9207BEF3}"/>
    <cellStyle name="Comma 33 3 7 2" xfId="35455" xr:uid="{8920414E-528A-485E-A6E4-2A1A3CF21011}"/>
    <cellStyle name="Comma 33 3 7 3" xfId="26460" xr:uid="{84A61D09-6E5C-42ED-B5E3-F5B0115A5B20}"/>
    <cellStyle name="Comma 33 3 7 4" xfId="13718" xr:uid="{688DA6DA-E89C-4155-A502-5F5F56734C06}"/>
    <cellStyle name="Comma 33 3 8" xfId="20257" xr:uid="{9CC93F4C-392E-480F-A7E8-93FB9A58E4D0}"/>
    <cellStyle name="Comma 33 3 9" xfId="29272" xr:uid="{FE005CA9-ECA9-4422-9686-560AA8FFA020}"/>
    <cellStyle name="Comma 33 4" xfId="2368" xr:uid="{3B91B437-E091-4D63-A652-305EE4F54AE6}"/>
    <cellStyle name="Comma 33 4 2" xfId="4997" xr:uid="{93FABF10-C07B-482B-92FA-1F0B58B0678F}"/>
    <cellStyle name="Comma 33 4 2 2" xfId="9295" xr:uid="{BC3631D8-C574-4803-B483-4E06E112C3B4}"/>
    <cellStyle name="Comma 33 4 2 2 2" xfId="35825" xr:uid="{7B80A194-EC58-43E9-B632-AD15A7EF0C46}"/>
    <cellStyle name="Comma 33 4 2 2 3" xfId="26831" xr:uid="{949D84E1-3922-4B81-BB86-5BB226DAB40E}"/>
    <cellStyle name="Comma 33 4 2 2 4" xfId="14060" xr:uid="{898E7B65-FA5D-420D-A0BB-AAB56C597C68}"/>
    <cellStyle name="Comma 33 4 2 3" xfId="22883" xr:uid="{A66A25BC-2DA2-46CF-8D69-6BF428A9AB55}"/>
    <cellStyle name="Comma 33 4 2 4" xfId="31898" xr:uid="{7C73CD10-9E5C-4C65-913D-E1B65FE83126}"/>
    <cellStyle name="Comma 33 4 2 5" xfId="19049" xr:uid="{74AD08DF-DBCB-4FE5-9464-FC255C1127EC}"/>
    <cellStyle name="Comma 33 4 3" xfId="7106" xr:uid="{1D8727EE-F90E-4FF9-9646-53C364C6858B}"/>
    <cellStyle name="Comma 33 4 3 2" xfId="24649" xr:uid="{6A42EC6D-964F-4E54-BAF2-46E4A32A6035}"/>
    <cellStyle name="Comma 33 4 3 3" xfId="33643" xr:uid="{016AB5E9-B372-4FAD-83CE-592913BC98AE}"/>
    <cellStyle name="Comma 33 4 3 4" xfId="17455" xr:uid="{CBB86151-7661-4C48-A5E9-0875F01CA082}"/>
    <cellStyle name="Comma 33 4 3 5" xfId="12132" xr:uid="{638CB5B2-62E1-4793-AAE6-F5FDC180E3AD}"/>
    <cellStyle name="Comma 33 4 4" xfId="20898" xr:uid="{710985D7-9818-46D7-A110-2BF14F341FA2}"/>
    <cellStyle name="Comma 33 4 5" xfId="29913" xr:uid="{909A5D6D-5555-4D54-B1AE-828761837223}"/>
    <cellStyle name="Comma 33 4 6" xfId="16424" xr:uid="{265D9035-37D1-4010-949D-01A7022D37A7}"/>
    <cellStyle name="Comma 33 5" xfId="3806" xr:uid="{3F24B1B5-5133-48BE-9030-80DC598E865D}"/>
    <cellStyle name="Comma 33 5 2" xfId="8455" xr:uid="{9CE37973-AE62-49F4-A31B-FF5E5A052331}"/>
    <cellStyle name="Comma 33 5 2 2" xfId="25997" xr:uid="{BCD083B6-BB95-4569-8F20-CD1B6A4A5D03}"/>
    <cellStyle name="Comma 33 5 2 3" xfId="34990" xr:uid="{54C9FAC6-8A7E-4CAC-9092-87A08239C436}"/>
    <cellStyle name="Comma 33 5 2 4" xfId="18566" xr:uid="{51F2A71E-881F-4F36-9515-CB9194DEC661}"/>
    <cellStyle name="Comma 33 5 2 5" xfId="13456" xr:uid="{D79FE77D-43CD-4864-BE86-938B19FD9015}"/>
    <cellStyle name="Comma 33 5 3" xfId="21813" xr:uid="{0478FE8B-4BFC-41E3-90D8-2976CFEC873D}"/>
    <cellStyle name="Comma 33 5 4" xfId="30828" xr:uid="{6E9D8A64-7CB2-464D-864E-14D3BBEA9926}"/>
    <cellStyle name="Comma 33 5 5" xfId="15886" xr:uid="{87EC79C2-7CCE-4B31-B07E-46DCBD559F1B}"/>
    <cellStyle name="Comma 33 6" xfId="3121" xr:uid="{C3B512CC-CFD7-43AF-9341-3174F365A4F9}"/>
    <cellStyle name="Comma 33 6 2" xfId="7816" xr:uid="{F7FE4FAB-160B-4725-B464-40CBB712B6E9}"/>
    <cellStyle name="Comma 33 6 2 2" xfId="34353" xr:uid="{AD3DEEDB-68CD-4FB8-A6AB-3AC52FD443DA}"/>
    <cellStyle name="Comma 33 6 2 3" xfId="25359" xr:uid="{D903B591-6095-44AA-9174-04A9D110987E}"/>
    <cellStyle name="Comma 33 6 2 4" xfId="12838" xr:uid="{BF42EE30-6DB1-4AC9-8213-71C2C01C14DC}"/>
    <cellStyle name="Comma 33 6 3" xfId="21341" xr:uid="{50FCDDC4-67E4-4CF1-9016-A7555EBEABA4}"/>
    <cellStyle name="Comma 33 6 4" xfId="30356" xr:uid="{EA41E4AE-63AA-49C1-8FDD-CFFD6632C0BE}"/>
    <cellStyle name="Comma 33 6 5" xfId="17952" xr:uid="{35DB2AC4-C37E-4B42-BADB-632D9E2F3367}"/>
    <cellStyle name="Comma 33 7" xfId="5992" xr:uid="{B898256A-65A4-4D0A-BD14-B179C0E470B4}"/>
    <cellStyle name="Comma 33 7 2" xfId="23552" xr:uid="{87150287-3784-46E4-9B41-0688587D790B}"/>
    <cellStyle name="Comma 33 7 3" xfId="32550" xr:uid="{E48B1EE8-695D-4655-9315-096DEF4D5E89}"/>
    <cellStyle name="Comma 33 7 4" xfId="17038" xr:uid="{5859AFB9-FDD8-4858-89F5-91F1B70CC73F}"/>
    <cellStyle name="Comma 33 7 5" xfId="11342" xr:uid="{974BB982-67DE-4046-A753-61AF46DECBF0}"/>
    <cellStyle name="Comma 33 8" xfId="8803" xr:uid="{C2BA74F9-0059-493A-A3EE-C6025A4628D0}"/>
    <cellStyle name="Comma 33 8 2" xfId="35336" xr:uid="{3FF67F6E-E746-44F5-986C-496717814EB6}"/>
    <cellStyle name="Comma 33 8 3" xfId="26340" xr:uid="{C01FCE47-EE29-43F2-9103-35B464E3E166}"/>
    <cellStyle name="Comma 33 8 4" xfId="13654" xr:uid="{BAC0F100-837D-41D4-9787-DB68B0893A47}"/>
    <cellStyle name="Comma 33 9" xfId="6178" xr:uid="{21F13985-7CF0-48D3-A1B5-D97CD48987C8}"/>
    <cellStyle name="Comma 33 9 2" xfId="14973" xr:uid="{A1F63281-BC04-4CFD-B5B5-24A2257E8E01}"/>
    <cellStyle name="Comma 33 9 2 2" xfId="37159" xr:uid="{4AC54702-1F2A-4AA8-B92F-C140F990156E}"/>
    <cellStyle name="Comma 33 9 3" xfId="32730" xr:uid="{68AE73D3-E5C7-4F19-BD40-DAB9F603EB36}"/>
    <cellStyle name="Comma 33 9 4" xfId="23733" xr:uid="{D34BEE26-37C2-4EE7-BDB9-5803983B03AD}"/>
    <cellStyle name="Comma 34" xfId="821" xr:uid="{2AFE0CD1-1D9D-4ECC-8265-6A7B9DF3522D}"/>
    <cellStyle name="Comma 34 10" xfId="19924" xr:uid="{2D830C80-457E-4648-BC2C-0ED847E37F83}"/>
    <cellStyle name="Comma 34 11" xfId="28938" xr:uid="{3ADCAF8E-2429-43C1-8125-7806985541B4}"/>
    <cellStyle name="Comma 34 12" xfId="15304" xr:uid="{E07A96E4-6005-42DC-A4C5-83B029B286C3}"/>
    <cellStyle name="Comma 34 2" xfId="986" xr:uid="{F40041D6-F9A9-43AF-B7B7-29DBC22DA475}"/>
    <cellStyle name="Comma 34 2 10" xfId="29098" xr:uid="{7668EEAE-776A-40D6-AF9A-D6C4C0DFBB2B}"/>
    <cellStyle name="Comma 34 2 11" xfId="15350" xr:uid="{9BDAB8F9-E118-4AD3-963B-188A70B4CF4D}"/>
    <cellStyle name="Comma 34 2 2" xfId="1521" xr:uid="{995822DE-1FAF-4938-85CD-C880A84DFDD5}"/>
    <cellStyle name="Comma 34 2 2 10" xfId="15506" xr:uid="{F78AA606-DCC7-4C14-A589-84E78BFE1DAB}"/>
    <cellStyle name="Comma 34 2 2 2" xfId="1832" xr:uid="{6FBB2EF0-3314-4D87-9E74-781C59990BB9}"/>
    <cellStyle name="Comma 34 2 2 2 2" xfId="2795" xr:uid="{10A43404-A012-40CF-8034-A672D3A4228B}"/>
    <cellStyle name="Comma 34 2 2 2 2 2" xfId="5417" xr:uid="{AAA482FC-EB86-4453-BE22-993D0BCAFBC1}"/>
    <cellStyle name="Comma 34 2 2 2 2 2 2" xfId="9714" xr:uid="{7AD7B3E5-1B34-485B-B420-0E956D64A94E}"/>
    <cellStyle name="Comma 34 2 2 2 2 2 2 2" xfId="36244" xr:uid="{91FA3F91-91EE-43CB-BF0C-A10B0553924C}"/>
    <cellStyle name="Comma 34 2 2 2 2 2 2 3" xfId="27250" xr:uid="{CA95EBB9-262C-4530-BF6A-450F6E6973FF}"/>
    <cellStyle name="Comma 34 2 2 2 2 2 2 4" xfId="14479" xr:uid="{43123025-A826-44AA-95B6-315B80518232}"/>
    <cellStyle name="Comma 34 2 2 2 2 2 3" xfId="23184" xr:uid="{E53266BB-DC20-4085-95CA-88B5158F915A}"/>
    <cellStyle name="Comma 34 2 2 2 2 2 4" xfId="32199" xr:uid="{0AC47759-3042-4DC8-877A-B41B1F12019A}"/>
    <cellStyle name="Comma 34 2 2 2 2 2 5" xfId="19466" xr:uid="{C2740558-B17D-4937-9676-8B444FC5C60C}"/>
    <cellStyle name="Comma 34 2 2 2 2 3" xfId="7526" xr:uid="{E7EBAAAB-1D26-4AE2-A1B8-31D208F0AFB7}"/>
    <cellStyle name="Comma 34 2 2 2 2 3 2" xfId="25069" xr:uid="{7F08E2AD-533C-4FA9-98E2-92AA46AFCDDD}"/>
    <cellStyle name="Comma 34 2 2 2 2 3 3" xfId="34063" xr:uid="{D363BCBC-45C0-4FAD-B379-58CE7D58A52C}"/>
    <cellStyle name="Comma 34 2 2 2 2 3 4" xfId="17755" xr:uid="{02E77B14-8BCF-45AC-8602-70A33EDF6B6A}"/>
    <cellStyle name="Comma 34 2 2 2 2 3 5" xfId="12551" xr:uid="{B6D93EE0-5CCE-4F11-8D6B-B707F01D5CC7}"/>
    <cellStyle name="Comma 34 2 2 2 2 4" xfId="21199" xr:uid="{F15A0DF6-696A-42BD-82B7-258990C51878}"/>
    <cellStyle name="Comma 34 2 2 2 2 5" xfId="30214" xr:uid="{736CA2B9-7C09-4552-B6F4-CDE930E59013}"/>
    <cellStyle name="Comma 34 2 2 2 2 6" xfId="16843" xr:uid="{7F345659-1FEC-4870-9BD1-3085A0202CBE}"/>
    <cellStyle name="Comma 34 2 2 2 3" xfId="4716" xr:uid="{323F3308-FD73-4AC2-99DE-83876DD71A3F}"/>
    <cellStyle name="Comma 34 2 2 2 3 2" xfId="9041" xr:uid="{FC7DD07B-EDAF-481C-AE1C-BAE1F357883D}"/>
    <cellStyle name="Comma 34 2 2 2 3 2 2" xfId="26577" xr:uid="{6F705B59-19E1-4C54-AEE2-EAE549B41C27}"/>
    <cellStyle name="Comma 34 2 2 2 3 2 3" xfId="35572" xr:uid="{573AFD48-50EE-47AA-AD7F-0710B7DD9883}"/>
    <cellStyle name="Comma 34 2 2 2 3 2 4" xfId="18866" xr:uid="{0DE945E7-DF86-4A33-A45F-8ACE2429713B}"/>
    <cellStyle name="Comma 34 2 2 2 3 2 5" xfId="13817" xr:uid="{A5D11DFE-9774-4080-8C82-85749CADFF53}"/>
    <cellStyle name="Comma 34 2 2 2 3 3" xfId="22723" xr:uid="{37BFB28A-0ABF-4DC7-AED8-00D1F82FB15D}"/>
    <cellStyle name="Comma 34 2 2 2 3 4" xfId="31738" xr:uid="{24E5F492-E75E-421F-B0BD-0EFC361BEC30}"/>
    <cellStyle name="Comma 34 2 2 2 3 5" xfId="16186" xr:uid="{32FACF1D-7359-49AE-A70C-57F5ECEFC6D5}"/>
    <cellStyle name="Comma 34 2 2 2 4" xfId="3544" xr:uid="{1649B984-A7B6-49C1-AD1A-C9B0A46A6799}"/>
    <cellStyle name="Comma 34 2 2 2 4 2" xfId="8235" xr:uid="{0B8596ED-9636-4D12-A9A8-CC251A580727}"/>
    <cellStyle name="Comma 34 2 2 2 4 2 2" xfId="34772" xr:uid="{DE62AA43-09BE-4B05-AC6F-55581E954831}"/>
    <cellStyle name="Comma 34 2 2 2 4 2 3" xfId="25778" xr:uid="{FCC7BF1F-4FAF-4E9C-A51D-ED43522089F4}"/>
    <cellStyle name="Comma 34 2 2 2 4 2 4" xfId="13257" xr:uid="{09094C08-A15E-449F-A015-11ED7DCA986A}"/>
    <cellStyle name="Comma 34 2 2 2 4 3" xfId="21641" xr:uid="{4238A6C2-DCFB-423E-9476-0FAE4A98E9D7}"/>
    <cellStyle name="Comma 34 2 2 2 4 4" xfId="30656" xr:uid="{D534BB46-E6D7-4E16-A8A1-3FB58FD54871}"/>
    <cellStyle name="Comma 34 2 2 2 4 5" xfId="18371" xr:uid="{1DCC251B-5720-40E9-8D6B-27E15EA23A62}"/>
    <cellStyle name="Comma 34 2 2 2 5" xfId="6764" xr:uid="{A58838F1-8030-4701-ABC8-108D20A5C0C5}"/>
    <cellStyle name="Comma 34 2 2 2 5 2" xfId="24310" xr:uid="{9BCA4E81-1123-47A1-815D-9283563A579A}"/>
    <cellStyle name="Comma 34 2 2 2 5 3" xfId="33303" xr:uid="{FD964C1C-9793-40A3-A3DC-E9A698E1673F}"/>
    <cellStyle name="Comma 34 2 2 2 5 4" xfId="17338" xr:uid="{FAE2922B-E5E5-4A1A-A016-393675570FE3}"/>
    <cellStyle name="Comma 34 2 2 2 5 5" xfId="11838" xr:uid="{C39FD1F3-53E1-408C-A175-CD7F527590D0}"/>
    <cellStyle name="Comma 34 2 2 2 6" xfId="10436" xr:uid="{43165A1B-B47D-48C6-9E5C-7EF6EA9DFD69}"/>
    <cellStyle name="Comma 34 2 2 2 6 2" xfId="36967" xr:uid="{8E4E64A9-8233-4BE7-B256-90663450AE56}"/>
    <cellStyle name="Comma 34 2 2 2 6 3" xfId="27969" xr:uid="{E99AAF83-B139-40D7-81B3-D0972E4E7098}"/>
    <cellStyle name="Comma 34 2 2 2 6 4" xfId="14921" xr:uid="{B0D72113-61FF-4D67-B41E-5C2F634C5B87}"/>
    <cellStyle name="Comma 34 2 2 2 7" xfId="20738" xr:uid="{CFED3A6F-5891-44CE-B32F-7E178BCB4FC9}"/>
    <cellStyle name="Comma 34 2 2 2 8" xfId="29753" xr:uid="{FF9457AB-8E52-4FD1-9A96-022CCB8AB391}"/>
    <cellStyle name="Comma 34 2 2 2 9" xfId="15691" xr:uid="{D2D20806-F76B-447E-B0D0-7C408B1D9E71}"/>
    <cellStyle name="Comma 34 2 2 3" xfId="2609" xr:uid="{C6C591C9-4EAF-4C05-A8F8-1E221A8DA363}"/>
    <cellStyle name="Comma 34 2 2 3 2" xfId="5232" xr:uid="{7D641534-98BF-4C7A-8B45-051E47F529B3}"/>
    <cellStyle name="Comma 34 2 2 3 2 2" xfId="9529" xr:uid="{40159E4E-3DF0-48A4-A5AE-66D39F0026D1}"/>
    <cellStyle name="Comma 34 2 2 3 2 2 2" xfId="36059" xr:uid="{D65CB590-2CA2-40DE-9DEF-E85C3375E257}"/>
    <cellStyle name="Comma 34 2 2 3 2 2 3" xfId="27065" xr:uid="{7B016FB7-1F9C-4E86-947F-E0FC5231C478}"/>
    <cellStyle name="Comma 34 2 2 3 2 2 4" xfId="14294" xr:uid="{9515A0F7-4A0D-4B5D-9D01-3A69A725BF75}"/>
    <cellStyle name="Comma 34 2 2 3 2 3" xfId="23063" xr:uid="{6E83872E-8421-4853-8B53-4F996F86145E}"/>
    <cellStyle name="Comma 34 2 2 3 2 4" xfId="32078" xr:uid="{3662D649-3F9A-4AFC-851A-6C2DBEF73042}"/>
    <cellStyle name="Comma 34 2 2 3 2 5" xfId="19281" xr:uid="{505EA9DF-AC31-4550-91A3-7E31C6BD8EF0}"/>
    <cellStyle name="Comma 34 2 2 3 3" xfId="7341" xr:uid="{3E417F1D-9C89-4552-A937-ED2BD071BE50}"/>
    <cellStyle name="Comma 34 2 2 3 3 2" xfId="24884" xr:uid="{858148B9-0FCA-4639-9A73-3F80A2171EBF}"/>
    <cellStyle name="Comma 34 2 2 3 3 3" xfId="33878" xr:uid="{CA12CB14-17FF-418C-845A-230D8EE598AE}"/>
    <cellStyle name="Comma 34 2 2 3 3 4" xfId="17634" xr:uid="{070A9961-5CC8-40E9-8283-9F0BD2F44F7E}"/>
    <cellStyle name="Comma 34 2 2 3 3 5" xfId="12366" xr:uid="{F45424DC-38B8-4976-8CE1-D349A46384BC}"/>
    <cellStyle name="Comma 34 2 2 3 4" xfId="21078" xr:uid="{AACE03F8-CD99-431D-992D-98B3749E7AC0}"/>
    <cellStyle name="Comma 34 2 2 3 5" xfId="30093" xr:uid="{59074362-1CDD-4709-AE39-2F1047E9CFDC}"/>
    <cellStyle name="Comma 34 2 2 3 6" xfId="16658" xr:uid="{837EAB25-3A08-4861-BC85-B94D07A73679}"/>
    <cellStyle name="Comma 34 2 2 4" xfId="4493" xr:uid="{928A9ABE-6297-4D33-8040-345F7E33582F}"/>
    <cellStyle name="Comma 34 2 2 4 2" xfId="8869" xr:uid="{D03163C4-C397-40C8-BC73-9FED4BC7D177}"/>
    <cellStyle name="Comma 34 2 2 4 2 2" xfId="26406" xr:uid="{26A4A042-0865-4C95-82FE-94B08DD8085B}"/>
    <cellStyle name="Comma 34 2 2 4 2 3" xfId="35402" xr:uid="{A1EA8FCB-16FA-4955-95EC-0CEA7124DBC4}"/>
    <cellStyle name="Comma 34 2 2 4 2 4" xfId="18745" xr:uid="{707E1A41-FF2C-4D98-A68B-0955A7A7109B}"/>
    <cellStyle name="Comma 34 2 2 4 2 5" xfId="13684" xr:uid="{6AAF7AB8-252A-432E-A63F-55F17E1D6821}"/>
    <cellStyle name="Comma 34 2 2 4 3" xfId="22500" xr:uid="{C3D66A1B-33C5-49DD-B76B-A1CE86558F1F}"/>
    <cellStyle name="Comma 34 2 2 4 4" xfId="31515" xr:uid="{80575056-3486-44A0-B671-439B9D69D580}"/>
    <cellStyle name="Comma 34 2 2 4 5" xfId="16065" xr:uid="{99528ABB-9FFD-4BE4-8B24-A5E5266E0784}"/>
    <cellStyle name="Comma 34 2 2 5" xfId="3357" xr:uid="{21EDB370-3101-4651-8B7C-0DDBE48FAE51}"/>
    <cellStyle name="Comma 34 2 2 5 2" xfId="8050" xr:uid="{05BEBD15-4A96-4E29-AB21-0C1ACB179C25}"/>
    <cellStyle name="Comma 34 2 2 5 2 2" xfId="34587" xr:uid="{3C40D8F2-3844-4EC6-8EB3-F188004902EB}"/>
    <cellStyle name="Comma 34 2 2 5 2 3" xfId="25593" xr:uid="{91ECFB01-1760-4533-86DC-B3C6807C3D01}"/>
    <cellStyle name="Comma 34 2 2 5 2 4" xfId="13072" xr:uid="{F8A19718-BE90-473B-B3F8-37D4D4C3FA0A}"/>
    <cellStyle name="Comma 34 2 2 5 3" xfId="21520" xr:uid="{BCF3FDF3-4F01-4631-B57A-8404A5D4A500}"/>
    <cellStyle name="Comma 34 2 2 5 4" xfId="30535" xr:uid="{9A535BC7-128C-4E5F-BE23-8DD1C7E2BA43}"/>
    <cellStyle name="Comma 34 2 2 5 5" xfId="18186" xr:uid="{87162895-ACF8-4958-83F8-A1D4ACF17BC4}"/>
    <cellStyle name="Comma 34 2 2 6" xfId="6521" xr:uid="{75F74BC5-0F28-49D4-9994-66E3A5BEB347}"/>
    <cellStyle name="Comma 34 2 2 6 2" xfId="24070" xr:uid="{0713BD58-9096-41BB-BA79-EDF295A2BC3C}"/>
    <cellStyle name="Comma 34 2 2 6 3" xfId="33063" xr:uid="{E20E78F1-C04C-46E2-8CED-AA9091E736BE}"/>
    <cellStyle name="Comma 34 2 2 6 4" xfId="17217" xr:uid="{DDD45B08-11CF-4F4D-A9D2-F94E64ADBD3F}"/>
    <cellStyle name="Comma 34 2 2 6 5" xfId="11642" xr:uid="{89010599-193A-4112-AD5C-3FDFFFB947FD}"/>
    <cellStyle name="Comma 34 2 2 7" xfId="10211" xr:uid="{E35E70FB-C2B2-4701-8F4D-29BE4D8524FB}"/>
    <cellStyle name="Comma 34 2 2 7 2" xfId="36744" xr:uid="{B0A9B187-E13F-401F-AA31-8709F274F14D}"/>
    <cellStyle name="Comma 34 2 2 7 3" xfId="27746" xr:uid="{26E0AD08-2C87-4296-98AA-5CB73E82E66D}"/>
    <cellStyle name="Comma 34 2 2 7 4" xfId="14800" xr:uid="{2BA8096D-059D-4963-A0EC-229AB3854374}"/>
    <cellStyle name="Comma 34 2 2 8" xfId="20515" xr:uid="{DFF38EBB-1E7E-4F4F-99FF-9DF8DF422E91}"/>
    <cellStyle name="Comma 34 2 2 9" xfId="29530" xr:uid="{E5709327-79C3-4F60-9E4F-074B286AAF55}"/>
    <cellStyle name="Comma 34 2 3" xfId="2451" xr:uid="{C867DC4E-E9A0-4CCE-8C08-B268A400D34E}"/>
    <cellStyle name="Comma 34 2 3 2" xfId="5076" xr:uid="{B9EDC7E7-FED4-4D91-AE4E-473E570AF765}"/>
    <cellStyle name="Comma 34 2 3 2 2" xfId="9373" xr:uid="{C88F7D7B-8605-4350-A090-68EA3C8BE744}"/>
    <cellStyle name="Comma 34 2 3 2 2 2" xfId="35903" xr:uid="{FFB9838D-F828-41F2-A10F-D69721037CB6}"/>
    <cellStyle name="Comma 34 2 3 2 2 3" xfId="26909" xr:uid="{FB0B6A9B-A7C8-4D37-85F2-0B16A97AFF6D}"/>
    <cellStyle name="Comma 34 2 3 2 2 4" xfId="14138" xr:uid="{743A423D-CD08-4517-B772-B625138FDCCB}"/>
    <cellStyle name="Comma 34 2 3 2 3" xfId="22951" xr:uid="{A4369DFB-84A9-4C4A-ABAA-8CF78BF3440B}"/>
    <cellStyle name="Comma 34 2 3 2 4" xfId="31966" xr:uid="{A1A0E601-BEF6-43CA-A0CE-33B27A7452AA}"/>
    <cellStyle name="Comma 34 2 3 2 5" xfId="19126" xr:uid="{6E47075D-F930-455E-9F39-87935AE77A69}"/>
    <cellStyle name="Comma 34 2 3 3" xfId="7185" xr:uid="{14AEF91C-B13D-41CB-940F-767F0105B9CC}"/>
    <cellStyle name="Comma 34 2 3 3 2" xfId="24728" xr:uid="{A18D2DFF-06D0-49CB-8E83-6945694B9789}"/>
    <cellStyle name="Comma 34 2 3 3 3" xfId="33722" xr:uid="{4209A870-B223-4ABE-B29F-CD0ADB08C2C3}"/>
    <cellStyle name="Comma 34 2 3 3 4" xfId="17522" xr:uid="{4F375221-CA04-43E1-B682-B95248ED0849}"/>
    <cellStyle name="Comma 34 2 3 3 5" xfId="12210" xr:uid="{27CEE45D-39DB-400B-A86E-8F8D2F77E1BE}"/>
    <cellStyle name="Comma 34 2 3 4" xfId="20966" xr:uid="{2ABD3EA9-BDAD-4BA5-AD22-3C4A1D5C3072}"/>
    <cellStyle name="Comma 34 2 3 5" xfId="29981" xr:uid="{008ACEBF-9676-47FA-A9F3-1E41326331CA}"/>
    <cellStyle name="Comma 34 2 3 6" xfId="16502" xr:uid="{4238EE74-8780-4CBA-90F2-2D1E2BA33147}"/>
    <cellStyle name="Comma 34 2 4" xfId="4061" xr:uid="{8945EFF0-FCD0-4463-BD80-AD1FAA8E5EE5}"/>
    <cellStyle name="Comma 34 2 4 2" xfId="8608" xr:uid="{679B8342-F23E-4510-AC5D-EC7BFD376A35}"/>
    <cellStyle name="Comma 34 2 4 2 2" xfId="26147" xr:uid="{EE2E658E-D068-478A-AD4E-C9F3337C858B}"/>
    <cellStyle name="Comma 34 2 4 2 3" xfId="35141" xr:uid="{B72F5689-711A-42C6-8847-0B023E1FD7BE}"/>
    <cellStyle name="Comma 34 2 4 2 4" xfId="18633" xr:uid="{BE07B19D-E82E-4308-AD09-3BB9C61ED0DF}"/>
    <cellStyle name="Comma 34 2 4 2 5" xfId="13543" xr:uid="{326E5156-C9EA-4323-A0B3-FFCCA04A7493}"/>
    <cellStyle name="Comma 34 2 4 3" xfId="22068" xr:uid="{6927FE00-54B9-4330-9D29-690F776A4475}"/>
    <cellStyle name="Comma 34 2 4 4" xfId="31083" xr:uid="{B97D5934-051F-495D-A5DC-5F7321A29531}"/>
    <cellStyle name="Comma 34 2 4 5" xfId="15953" xr:uid="{5097E0E0-9C84-4ADE-A03A-EB4CE4FFD809}"/>
    <cellStyle name="Comma 34 2 5" xfId="3199" xr:uid="{AA29342A-6CBE-4764-93F5-766FCEDC4DB8}"/>
    <cellStyle name="Comma 34 2 5 2" xfId="7894" xr:uid="{6B1271A6-ECC3-47E2-9782-5FFF2DC4F0A6}"/>
    <cellStyle name="Comma 34 2 5 2 2" xfId="34431" xr:uid="{A4E5DBBD-BCDA-4129-B730-5785FC5A6A31}"/>
    <cellStyle name="Comma 34 2 5 2 3" xfId="25437" xr:uid="{5871EC8D-2557-4B51-A22A-5E00557E26DC}"/>
    <cellStyle name="Comma 34 2 5 2 4" xfId="12916" xr:uid="{64920FF8-0528-498F-AA5A-4EB025C653EB}"/>
    <cellStyle name="Comma 34 2 5 3" xfId="21408" xr:uid="{B2EFCE79-A1D0-4B2A-A221-89AA53BB7177}"/>
    <cellStyle name="Comma 34 2 5 4" xfId="30423" xr:uid="{A073B526-8F62-4FA8-A585-776679BC0E58}"/>
    <cellStyle name="Comma 34 2 5 5" xfId="18030" xr:uid="{98468A13-6E8E-4822-BEC3-0667010B5AB2}"/>
    <cellStyle name="Comma 34 2 6" xfId="6188" xr:uid="{28D74258-900E-436E-A22D-D352E2752B20}"/>
    <cellStyle name="Comma 34 2 6 2" xfId="23743" xr:uid="{1B62F2AF-8F45-4A74-A09D-9CC6B59E597D}"/>
    <cellStyle name="Comma 34 2 6 3" xfId="32739" xr:uid="{66692197-8FD7-45E6-B44B-04A643E93F62}"/>
    <cellStyle name="Comma 34 2 6 4" xfId="17105" xr:uid="{771CC39F-0FA5-400A-8683-0766078D3453}"/>
    <cellStyle name="Comma 34 2 6 5" xfId="11444" xr:uid="{11C8A9FD-85CA-440F-A288-B9B264E1C7B8}"/>
    <cellStyle name="Comma 34 2 7" xfId="6452" xr:uid="{BE1CB37C-567D-487F-9023-581D6A578973}"/>
    <cellStyle name="Comma 34 2 7 2" xfId="32997" xr:uid="{C482C0A0-4211-4C0A-A6E9-393B8E7751BE}"/>
    <cellStyle name="Comma 34 2 7 3" xfId="24002" xr:uid="{D6865681-BE5E-4FEA-A35E-661F277CB1D9}"/>
    <cellStyle name="Comma 34 2 7 4" xfId="11609" xr:uid="{D8AA3F4E-A7C1-43ED-A29D-F2C1A48E264C}"/>
    <cellStyle name="Comma 34 2 8" xfId="6359" xr:uid="{9D4EB983-F17F-4C4E-8009-15D3465EC5A3}"/>
    <cellStyle name="Comma 34 2 8 2" xfId="15059" xr:uid="{7EDADD6F-480E-4357-B57B-A73977999C5D}"/>
    <cellStyle name="Comma 34 2 8 2 2" xfId="37811" xr:uid="{D5C53017-F2D9-4D5A-ACC2-1B5C192F93BD}"/>
    <cellStyle name="Comma 34 2 8 3" xfId="32907" xr:uid="{51F0E4F0-560D-437C-813D-E4E574BEFB82}"/>
    <cellStyle name="Comma 34 2 8 4" xfId="23910" xr:uid="{CD071589-77EC-436E-B62D-AD75ED24B38F}"/>
    <cellStyle name="Comma 34 2 9" xfId="20083" xr:uid="{01F55DBC-14AE-408F-AA4E-1718033FACE7}"/>
    <cellStyle name="Comma 34 3" xfId="1358" xr:uid="{9824270D-EF01-420C-BDFF-34C46AF1D28F}"/>
    <cellStyle name="Comma 34 3 10" xfId="15460" xr:uid="{A344B77D-97FA-4F98-BA4E-500BA7432A8F}"/>
    <cellStyle name="Comma 34 3 2" xfId="1785" xr:uid="{2FCBCF2F-6B67-4F63-A616-14D978034DE2}"/>
    <cellStyle name="Comma 34 3 2 2" xfId="2748" xr:uid="{C800531A-F167-4E50-A9B7-2EEB4FF4DA33}"/>
    <cellStyle name="Comma 34 3 2 2 2" xfId="5370" xr:uid="{0B74E32F-9FC6-4216-BE57-DF5E72ED6418}"/>
    <cellStyle name="Comma 34 3 2 2 2 2" xfId="9667" xr:uid="{DEA11894-C88F-494F-8B4D-225208D69CC7}"/>
    <cellStyle name="Comma 34 3 2 2 2 2 2" xfId="36197" xr:uid="{1AE0ED7C-5DB1-469C-8273-62C1F9E1D6F8}"/>
    <cellStyle name="Comma 34 3 2 2 2 2 3" xfId="27203" xr:uid="{6B55847F-CE99-487A-9AE1-1FFE1CE78253}"/>
    <cellStyle name="Comma 34 3 2 2 2 2 4" xfId="14432" xr:uid="{750B20FA-F625-4FAF-849E-91413ACAED03}"/>
    <cellStyle name="Comma 34 3 2 2 2 3" xfId="23139" xr:uid="{3111145D-C41D-4388-B0F7-98F88EBEC04E}"/>
    <cellStyle name="Comma 34 3 2 2 2 4" xfId="32154" xr:uid="{18879AE0-50A4-41AF-B3F3-4DC028A89C9C}"/>
    <cellStyle name="Comma 34 3 2 2 2 5" xfId="19419" xr:uid="{ABCF2703-BD33-4721-953B-ACF5F1F1727A}"/>
    <cellStyle name="Comma 34 3 2 2 3" xfId="7479" xr:uid="{304F155C-C5CF-46D9-AC26-EA8435A1F5E3}"/>
    <cellStyle name="Comma 34 3 2 2 3 2" xfId="25022" xr:uid="{76CB844A-9BC1-4E6E-B016-606BEA8A2443}"/>
    <cellStyle name="Comma 34 3 2 2 3 3" xfId="34016" xr:uid="{1005EA37-CCCA-4202-8A87-323DA641D4D6}"/>
    <cellStyle name="Comma 34 3 2 2 3 4" xfId="17710" xr:uid="{EE1277D0-7229-4255-9A35-33C047B13FC7}"/>
    <cellStyle name="Comma 34 3 2 2 3 5" xfId="12504" xr:uid="{F3A38DE0-3E93-41A5-BD07-2ACFDBA750E3}"/>
    <cellStyle name="Comma 34 3 2 2 4" xfId="21154" xr:uid="{58A6C9FB-A36A-4EA4-BEAA-43B4F9F91243}"/>
    <cellStyle name="Comma 34 3 2 2 5" xfId="30169" xr:uid="{CECA9F0E-F955-4230-A9ED-C4008BBE01ED}"/>
    <cellStyle name="Comma 34 3 2 2 6" xfId="16796" xr:uid="{A937982E-E7CA-46F8-9BD8-FE587E9B9CDD}"/>
    <cellStyle name="Comma 34 3 2 3" xfId="4671" xr:uid="{2534FBD6-F51A-4BD1-BB94-081049A36244}"/>
    <cellStyle name="Comma 34 3 2 3 2" xfId="8996" xr:uid="{ACDDDBF6-333F-4A6F-82F4-4F078ADA9764}"/>
    <cellStyle name="Comma 34 3 2 3 2 2" xfId="26532" xr:uid="{39B8AF09-5737-4E44-9AA4-B11A36F4AA44}"/>
    <cellStyle name="Comma 34 3 2 3 2 3" xfId="35527" xr:uid="{BFEA1C1E-D379-4965-A380-3E7D61DE8383}"/>
    <cellStyle name="Comma 34 3 2 3 2 4" xfId="18821" xr:uid="{CED15C33-D304-4748-9D98-C6E006848686}"/>
    <cellStyle name="Comma 34 3 2 3 2 5" xfId="13772" xr:uid="{33DE174D-6B09-4F50-99FA-DFE45F2AEDC7}"/>
    <cellStyle name="Comma 34 3 2 3 3" xfId="22678" xr:uid="{375BA9A5-1FD6-4C72-94F2-EE62CE2FF15F}"/>
    <cellStyle name="Comma 34 3 2 3 4" xfId="31693" xr:uid="{CB57974F-D875-41DE-AFC0-558239CE2FBC}"/>
    <cellStyle name="Comma 34 3 2 3 5" xfId="16141" xr:uid="{6DEC67AE-38EC-4CE3-92E9-81B40E8C3444}"/>
    <cellStyle name="Comma 34 3 2 4" xfId="3497" xr:uid="{FF2EA9DC-A66B-4DD2-94E9-F8D1B8B62EBE}"/>
    <cellStyle name="Comma 34 3 2 4 2" xfId="8188" xr:uid="{A320EE64-B32B-444D-B9A9-4659B8AFCAD7}"/>
    <cellStyle name="Comma 34 3 2 4 2 2" xfId="34725" xr:uid="{AA1C7A55-52A6-4BAF-8A10-F49E86388195}"/>
    <cellStyle name="Comma 34 3 2 4 2 3" xfId="25731" xr:uid="{2F950414-5D8A-4B08-A529-875EE45EB431}"/>
    <cellStyle name="Comma 34 3 2 4 2 4" xfId="13210" xr:uid="{A2C8D987-7A0F-42FE-B4DF-B45AF4904F75}"/>
    <cellStyle name="Comma 34 3 2 4 3" xfId="21596" xr:uid="{B5BD2769-35A5-478A-A30B-8BB51613D623}"/>
    <cellStyle name="Comma 34 3 2 4 4" xfId="30611" xr:uid="{0D9EAE1D-CBD3-4806-810E-B47C8D31B59D}"/>
    <cellStyle name="Comma 34 3 2 4 5" xfId="18324" xr:uid="{15770656-3202-44FA-9F4C-33A02446608E}"/>
    <cellStyle name="Comma 34 3 2 5" xfId="6717" xr:uid="{916095AC-7A18-483C-ABDA-245AD1E5BB9D}"/>
    <cellStyle name="Comma 34 3 2 5 2" xfId="24263" xr:uid="{4B3A46BC-3890-47D3-AD92-66349197405B}"/>
    <cellStyle name="Comma 34 3 2 5 3" xfId="33256" xr:uid="{545BA9B6-A91A-48C7-B55D-0DD60F1668E1}"/>
    <cellStyle name="Comma 34 3 2 5 4" xfId="17293" xr:uid="{483826AD-76F9-40DB-BF30-FD2AF89C7544}"/>
    <cellStyle name="Comma 34 3 2 5 5" xfId="11791" xr:uid="{2F03E6B1-DF95-49FB-A142-863AB1C3A89E}"/>
    <cellStyle name="Comma 34 3 2 6" xfId="10391" xr:uid="{088D518E-B8D1-4C8B-AFD6-AB671931D262}"/>
    <cellStyle name="Comma 34 3 2 6 2" xfId="36922" xr:uid="{8120D828-FA92-452D-93E3-CA9C5DDCA01E}"/>
    <cellStyle name="Comma 34 3 2 6 3" xfId="27924" xr:uid="{0E9156ED-6C9E-4524-A6B7-39811D184BA7}"/>
    <cellStyle name="Comma 34 3 2 6 4" xfId="14876" xr:uid="{BE0A62BC-0F7D-4816-A12E-079C6C91CA9E}"/>
    <cellStyle name="Comma 34 3 2 7" xfId="20693" xr:uid="{F958DFE2-B41F-4CE8-8834-8F96D871707F}"/>
    <cellStyle name="Comma 34 3 2 8" xfId="29708" xr:uid="{FDDC8BC2-BA2B-42EB-895D-0FE04332EF24}"/>
    <cellStyle name="Comma 34 3 2 9" xfId="15644" xr:uid="{A0DD7716-40AD-4344-81EC-55A095898E2E}"/>
    <cellStyle name="Comma 34 3 3" xfId="2563" xr:uid="{803E5411-65F4-4CF6-8936-6D468C3128D8}"/>
    <cellStyle name="Comma 34 3 3 2" xfId="5186" xr:uid="{F7F2C8EE-78F2-4D66-B3AC-856C7B094CF9}"/>
    <cellStyle name="Comma 34 3 3 2 2" xfId="9483" xr:uid="{70D5E254-993B-41A2-913B-98EF32B118C3}"/>
    <cellStyle name="Comma 34 3 3 2 2 2" xfId="36013" xr:uid="{08B0129E-2BD7-45AA-A01D-D339800DC8F5}"/>
    <cellStyle name="Comma 34 3 3 2 2 3" xfId="27019" xr:uid="{6040C217-CF3F-4847-8FDC-ED6A9C1D855B}"/>
    <cellStyle name="Comma 34 3 3 2 2 4" xfId="14248" xr:uid="{E792A025-59E0-4404-B18B-01071ACFA0F0}"/>
    <cellStyle name="Comma 34 3 3 2 3" xfId="23018" xr:uid="{44F68BCA-E90C-4C13-94FB-8C4B0447F3D5}"/>
    <cellStyle name="Comma 34 3 3 2 4" xfId="32033" xr:uid="{A0062BBB-7094-4CF8-A38F-77987BA00B0F}"/>
    <cellStyle name="Comma 34 3 3 2 5" xfId="19235" xr:uid="{3998AA92-5277-4318-88FA-C0A1DD360AB5}"/>
    <cellStyle name="Comma 34 3 3 3" xfId="7295" xr:uid="{8412FB0E-AD3C-41B4-9806-B8168B263F7D}"/>
    <cellStyle name="Comma 34 3 3 3 2" xfId="24838" xr:uid="{91F60647-7B9D-426D-A2C1-144A235171E8}"/>
    <cellStyle name="Comma 34 3 3 3 3" xfId="33832" xr:uid="{CFE581F0-1691-4554-B0C7-949AE29477FC}"/>
    <cellStyle name="Comma 34 3 3 3 4" xfId="17589" xr:uid="{8352AEF5-60EF-42A9-838B-C8C8EAA32F3D}"/>
    <cellStyle name="Comma 34 3 3 3 5" xfId="12320" xr:uid="{F99FF5F9-9699-4E28-8F58-7CAED526F7AE}"/>
    <cellStyle name="Comma 34 3 3 4" xfId="21033" xr:uid="{BDA994CB-369C-4742-AC11-B3A690AC1D2C}"/>
    <cellStyle name="Comma 34 3 3 5" xfId="30048" xr:uid="{21F86321-6DD4-4FC7-98CA-6CA89ED72504}"/>
    <cellStyle name="Comma 34 3 3 6" xfId="16612" xr:uid="{7E91122C-A318-4FDF-9F25-BBEA548A0BE7}"/>
    <cellStyle name="Comma 34 3 4" xfId="4331" xr:uid="{33441D9D-4F3C-44F1-8014-1A2544D75ECC}"/>
    <cellStyle name="Comma 34 3 4 2" xfId="8769" xr:uid="{84A20DFB-33F6-443C-9BA1-B7F96A8B685F}"/>
    <cellStyle name="Comma 34 3 4 2 2" xfId="26306" xr:uid="{989511D1-012B-4EF7-BF3F-CF53FF297E4B}"/>
    <cellStyle name="Comma 34 3 4 2 3" xfId="35303" xr:uid="{9B0B2B70-A754-411E-83AF-DDDBE61C33B3}"/>
    <cellStyle name="Comma 34 3 4 2 4" xfId="18700" xr:uid="{05CC2CF8-986C-434E-BFF1-5BC5526E4D29}"/>
    <cellStyle name="Comma 34 3 4 2 5" xfId="13631" xr:uid="{35C07F80-BD14-490B-93F7-38098D68258F}"/>
    <cellStyle name="Comma 34 3 4 3" xfId="22338" xr:uid="{895DC17C-B74B-4F0F-A439-0C7977D757B9}"/>
    <cellStyle name="Comma 34 3 4 4" xfId="31353" xr:uid="{36FD72E1-F676-4E3D-82F5-7926D1428F4F}"/>
    <cellStyle name="Comma 34 3 4 5" xfId="16020" xr:uid="{C502DA31-8C0A-4C41-A403-09785F01AD7D}"/>
    <cellStyle name="Comma 34 3 5" xfId="3310" xr:uid="{E4AC5F10-84F3-4E69-B2B4-FF7EB1F06B47}"/>
    <cellStyle name="Comma 34 3 5 2" xfId="8004" xr:uid="{0C6FC38E-D843-4328-9417-6D2F69E38CE5}"/>
    <cellStyle name="Comma 34 3 5 2 2" xfId="34541" xr:uid="{9A71F0F6-6109-4742-9E7B-E53BCA624B1D}"/>
    <cellStyle name="Comma 34 3 5 2 3" xfId="25547" xr:uid="{DED3256D-9EAD-4FE3-841F-09D3A7A4FCD2}"/>
    <cellStyle name="Comma 34 3 5 2 4" xfId="13026" xr:uid="{D5D3DC87-8921-4170-841D-60B42483C522}"/>
    <cellStyle name="Comma 34 3 5 3" xfId="21475" xr:uid="{FE813171-5FFF-43FA-A6DC-E13CCB94DFF4}"/>
    <cellStyle name="Comma 34 3 5 4" xfId="30490" xr:uid="{874AE922-03AB-40D1-97DD-2C6951A9E2CA}"/>
    <cellStyle name="Comma 34 3 5 5" xfId="18140" xr:uid="{9C5C6165-6420-47C6-978F-825D9C693E87}"/>
    <cellStyle name="Comma 34 3 6" xfId="6417" xr:uid="{C690C545-FD88-45BD-A544-C48B7B70851C}"/>
    <cellStyle name="Comma 34 3 6 2" xfId="23967" xr:uid="{DA1BFA5E-EFFF-4AC0-8BCE-0ECDD577C8C9}"/>
    <cellStyle name="Comma 34 3 6 3" xfId="32964" xr:uid="{38985877-1021-45B1-A48F-9D9107B37E38}"/>
    <cellStyle name="Comma 34 3 6 4" xfId="17172" xr:uid="{6980213E-1AFB-4663-B357-87A007ECB173}"/>
    <cellStyle name="Comma 34 3 6 5" xfId="11584" xr:uid="{7BF09CD3-B711-46AD-BAA6-0BF717E901F3}"/>
    <cellStyle name="Comma 34 3 7" xfId="10049" xr:uid="{C3A99D74-E6B9-46CD-B11B-EFCFAF256F62}"/>
    <cellStyle name="Comma 34 3 7 2" xfId="36582" xr:uid="{B828173A-6B4D-4A12-9CF9-CA4894481EC9}"/>
    <cellStyle name="Comma 34 3 7 3" xfId="27584" xr:uid="{AE609C3F-3768-4ECD-AC2C-22AA0D170864}"/>
    <cellStyle name="Comma 34 3 7 4" xfId="14755" xr:uid="{08A0F650-FE89-4A10-BEF5-00E198443EE1}"/>
    <cellStyle name="Comma 34 3 8" xfId="20353" xr:uid="{219E120B-3EE6-41D5-9C07-AF3BB165B9B9}"/>
    <cellStyle name="Comma 34 3 9" xfId="29368" xr:uid="{8D90C762-5BD9-4EF5-AE50-0E4FA3C9BD24}"/>
    <cellStyle name="Comma 34 4" xfId="2405" xr:uid="{9A07FC6D-9B45-43EC-AB2E-BB709FBA3FAC}"/>
    <cellStyle name="Comma 34 4 2" xfId="5030" xr:uid="{C400D2A2-1716-48B2-A99C-E72157639D0B}"/>
    <cellStyle name="Comma 34 4 2 2" xfId="9327" xr:uid="{4D864994-8B61-4F32-AB4C-7E5F87F88FD1}"/>
    <cellStyle name="Comma 34 4 2 2 2" xfId="35857" xr:uid="{6701FB55-EAB4-4656-AA93-7CFD9A631A20}"/>
    <cellStyle name="Comma 34 4 2 2 3" xfId="26863" xr:uid="{BAF94862-A300-4BAD-8368-B20FDE845CA9}"/>
    <cellStyle name="Comma 34 4 2 2 4" xfId="14092" xr:uid="{77FE4DAC-F281-4F6B-99C3-D56073BA2331}"/>
    <cellStyle name="Comma 34 4 2 3" xfId="22906" xr:uid="{537BB89A-DAE1-4A47-A453-DA0E6490A901}"/>
    <cellStyle name="Comma 34 4 2 4" xfId="31921" xr:uid="{49973E39-5A9D-42A5-995B-540F5FE688BA}"/>
    <cellStyle name="Comma 34 4 2 5" xfId="19080" xr:uid="{5836208A-2AC0-46CE-A2AF-5D74B5B809D7}"/>
    <cellStyle name="Comma 34 4 3" xfId="7139" xr:uid="{B3E5835D-241D-43E1-A980-84CF8976CB29}"/>
    <cellStyle name="Comma 34 4 3 2" xfId="24682" xr:uid="{EDEAE328-7086-4A99-8A3B-7169A21C2AAE}"/>
    <cellStyle name="Comma 34 4 3 3" xfId="33676" xr:uid="{261930EA-7B0C-49E6-AA36-52BC7B24BCC2}"/>
    <cellStyle name="Comma 34 4 3 4" xfId="17477" xr:uid="{E6A842E0-AE06-40FE-AE83-9F7296A2F3AD}"/>
    <cellStyle name="Comma 34 4 3 5" xfId="12164" xr:uid="{656440D1-87B8-4C17-A530-D7D6DA7005E1}"/>
    <cellStyle name="Comma 34 4 4" xfId="20921" xr:uid="{B64AE81D-88F1-49B1-8D26-C3A6ABF4D04E}"/>
    <cellStyle name="Comma 34 4 5" xfId="29936" xr:uid="{A9EA6502-162E-431B-AB69-A9785FE7EF56}"/>
    <cellStyle name="Comma 34 4 6" xfId="16456" xr:uid="{C3FDC222-49F5-4574-8E16-B3108A7AB957}"/>
    <cellStyle name="Comma 34 5" xfId="3901" xr:uid="{F110308D-9B79-44EC-BDD2-4C535EEB8A03}"/>
    <cellStyle name="Comma 34 5 2" xfId="8509" xr:uid="{E5707CAE-7C26-43B4-890D-49C3A8E96CE1}"/>
    <cellStyle name="Comma 34 5 2 2" xfId="26050" xr:uid="{8E80FA50-CFA9-48E1-B646-FC24187A2051}"/>
    <cellStyle name="Comma 34 5 2 3" xfId="35045" xr:uid="{F9FDE790-E6AC-408A-9013-B60CAD8F7219}"/>
    <cellStyle name="Comma 34 5 2 4" xfId="18588" xr:uid="{F103C184-06CC-4E4C-AE35-C5683AE99883}"/>
    <cellStyle name="Comma 34 5 2 5" xfId="13486" xr:uid="{4FBF6A03-EBC5-4661-B7AC-4DA016BA7657}"/>
    <cellStyle name="Comma 34 5 3" xfId="21908" xr:uid="{D3BC51C5-08DF-456D-940C-322FA83D13AD}"/>
    <cellStyle name="Comma 34 5 4" xfId="30923" xr:uid="{6942F2BC-4AC3-4662-B2F1-183E8DB2CBE7}"/>
    <cellStyle name="Comma 34 5 5" xfId="15908" xr:uid="{5F67ED6B-13E6-4ADA-A1ED-EC2BEFE29B29}"/>
    <cellStyle name="Comma 34 6" xfId="3153" xr:uid="{7A0C028B-1F37-41DA-9B93-18E082D954BC}"/>
    <cellStyle name="Comma 34 6 2" xfId="7848" xr:uid="{29428172-E736-4362-916B-E05F11739179}"/>
    <cellStyle name="Comma 34 6 2 2" xfId="34385" xr:uid="{1D569FEC-AA32-4AC8-941D-9176ED2FBF34}"/>
    <cellStyle name="Comma 34 6 2 3" xfId="25391" xr:uid="{B8894464-F230-414C-B491-6675F6B35FC5}"/>
    <cellStyle name="Comma 34 6 2 4" xfId="12870" xr:uid="{A15F92EF-86A4-46FA-BE01-5E8EE9418932}"/>
    <cellStyle name="Comma 34 6 3" xfId="21363" xr:uid="{29EA5EAB-18D2-4FD4-A385-D8F6F9D08F58}"/>
    <cellStyle name="Comma 34 6 4" xfId="30378" xr:uid="{CEEA5AEA-7FF0-4574-9BE6-6C18860587DD}"/>
    <cellStyle name="Comma 34 6 5" xfId="17984" xr:uid="{C358D87F-0966-4BEF-AA29-80B7235B4499}"/>
    <cellStyle name="Comma 34 7" xfId="6087" xr:uid="{49141109-305F-418D-89F2-E7540C967AF5}"/>
    <cellStyle name="Comma 34 7 2" xfId="23643" xr:uid="{7E666A96-E73C-47A4-8BDF-BFD5B50E3A57}"/>
    <cellStyle name="Comma 34 7 3" xfId="32640" xr:uid="{26A3CD8F-764B-4DE2-8271-FB93C3A1AE5A}"/>
    <cellStyle name="Comma 34 7 4" xfId="17060" xr:uid="{17CD6D04-9B3E-410D-879C-D247D02333BD}"/>
    <cellStyle name="Comma 34 7 5" xfId="11388" xr:uid="{9C6A09C0-B21F-4873-8AA9-FF15A9FF953D}"/>
    <cellStyle name="Comma 34 8" xfId="8537" xr:uid="{403595AD-9B7D-4CB8-8285-ECD5BECB4613}"/>
    <cellStyle name="Comma 34 8 2" xfId="35072" xr:uid="{B2D86D12-475C-4D41-82A5-24140CC2DAF3}"/>
    <cellStyle name="Comma 34 8 3" xfId="26078" xr:uid="{263C818A-C549-4FA6-806A-CEC563AA677F}"/>
    <cellStyle name="Comma 34 8 4" xfId="13508" xr:uid="{B1002D44-F958-4E6E-927F-F888B723E225}"/>
    <cellStyle name="Comma 34 9" xfId="8686" xr:uid="{64DBF79E-7D7D-4F2D-A173-22D2D5D5C8E8}"/>
    <cellStyle name="Comma 34 9 2" xfId="15075" xr:uid="{ECF5C803-3530-4ED8-9452-F90A8739B16A}"/>
    <cellStyle name="Comma 34 9 2 2" xfId="37840" xr:uid="{E4C88CD8-F4E2-4951-BF9B-1BCB40A0B9D4}"/>
    <cellStyle name="Comma 34 9 3" xfId="35217" xr:uid="{04283CF3-13EA-4790-8E2F-2FE48F8DEF2E}"/>
    <cellStyle name="Comma 34 9 4" xfId="26223" xr:uid="{A20A43F7-A223-4125-889D-457C15CA1CF1}"/>
    <cellStyle name="Comma 35" xfId="817" xr:uid="{31810EA7-6B20-4BA0-8A80-FDEDA35337E7}"/>
    <cellStyle name="Comma 35 10" xfId="19920" xr:uid="{95A0448F-9FE7-457B-A552-9FB25E514A8B}"/>
    <cellStyle name="Comma 35 11" xfId="28934" xr:uid="{9D080DE3-85C1-4EFE-ADA3-875BF38C8F82}"/>
    <cellStyle name="Comma 35 12" xfId="15303" xr:uid="{693A4E7D-C407-44AA-A8ED-663821336065}"/>
    <cellStyle name="Comma 35 2" xfId="982" xr:uid="{3A27E7EC-05CF-4CCF-9BB3-D03FA505DBB9}"/>
    <cellStyle name="Comma 35 2 10" xfId="29094" xr:uid="{C57A54F5-E629-41C7-B440-A8C01CA16203}"/>
    <cellStyle name="Comma 35 2 11" xfId="15349" xr:uid="{722AF0E9-57E1-40C9-A0D2-2925ED6A7546}"/>
    <cellStyle name="Comma 35 2 2" xfId="1517" xr:uid="{588C52F9-05B8-4DE8-A3DE-18BB41035F19}"/>
    <cellStyle name="Comma 35 2 2 10" xfId="15505" xr:uid="{9472E8E2-9531-4198-9D58-53626FC8F66D}"/>
    <cellStyle name="Comma 35 2 2 2" xfId="1831" xr:uid="{F94A9189-26B3-4FAE-B688-FC1A5CFBBC0A}"/>
    <cellStyle name="Comma 35 2 2 2 2" xfId="2794" xr:uid="{385DC8A9-FDE0-4092-AB67-50A571237E3F}"/>
    <cellStyle name="Comma 35 2 2 2 2 2" xfId="5416" xr:uid="{BDE786E6-DF97-4931-A3F9-FAB87272EBEF}"/>
    <cellStyle name="Comma 35 2 2 2 2 2 2" xfId="9713" xr:uid="{8BF48FDA-B150-4F71-B495-FCB047F332D1}"/>
    <cellStyle name="Comma 35 2 2 2 2 2 2 2" xfId="36243" xr:uid="{E9926FBF-625F-4949-BF11-BF00E1B71E28}"/>
    <cellStyle name="Comma 35 2 2 2 2 2 2 3" xfId="27249" xr:uid="{5AC4ACA1-8FE1-4878-B928-625EA40FF9DC}"/>
    <cellStyle name="Comma 35 2 2 2 2 2 2 4" xfId="14478" xr:uid="{C86AA688-84FC-422E-942F-6C3169E0885F}"/>
    <cellStyle name="Comma 35 2 2 2 2 2 3" xfId="23183" xr:uid="{F6778566-A52F-4A8E-B18F-86B9D2F3891F}"/>
    <cellStyle name="Comma 35 2 2 2 2 2 4" xfId="32198" xr:uid="{4DBD25FC-486B-4C0B-AFC6-17AADB9DE8DD}"/>
    <cellStyle name="Comma 35 2 2 2 2 2 5" xfId="19465" xr:uid="{6D005D4E-3BA0-4EE8-8A8C-CB183CB11B79}"/>
    <cellStyle name="Comma 35 2 2 2 2 3" xfId="7525" xr:uid="{7524E80B-1362-44EF-8D9D-BF36B1677FBE}"/>
    <cellStyle name="Comma 35 2 2 2 2 3 2" xfId="25068" xr:uid="{9394C43A-9AC5-4500-A351-B366998C9F9A}"/>
    <cellStyle name="Comma 35 2 2 2 2 3 3" xfId="34062" xr:uid="{B91DD970-800C-4B8F-9A05-E9A0CF8ECD51}"/>
    <cellStyle name="Comma 35 2 2 2 2 3 4" xfId="17754" xr:uid="{EEE2E1F4-065F-4F57-928B-81F2252A82B5}"/>
    <cellStyle name="Comma 35 2 2 2 2 3 5" xfId="12550" xr:uid="{E40D6C7B-F09A-4A58-9705-EA883F716A33}"/>
    <cellStyle name="Comma 35 2 2 2 2 4" xfId="21198" xr:uid="{BD2DE45A-CD0B-4373-8A3E-7C1A57AFD965}"/>
    <cellStyle name="Comma 35 2 2 2 2 5" xfId="30213" xr:uid="{89162D25-75E6-454D-B068-A56F19A66E51}"/>
    <cellStyle name="Comma 35 2 2 2 2 6" xfId="16842" xr:uid="{1DFCA268-DAF8-4652-9EE0-8F18DA3F2300}"/>
    <cellStyle name="Comma 35 2 2 2 3" xfId="4715" xr:uid="{0AA537A0-D537-476F-BF7B-5523335E44A1}"/>
    <cellStyle name="Comma 35 2 2 2 3 2" xfId="9040" xr:uid="{584DD82C-DF90-416B-8B8D-7471F0364047}"/>
    <cellStyle name="Comma 35 2 2 2 3 2 2" xfId="26576" xr:uid="{342D24E1-06BB-4F7F-9DBF-D05FAFF2EFBF}"/>
    <cellStyle name="Comma 35 2 2 2 3 2 3" xfId="35571" xr:uid="{C0041CD8-FD2A-43CC-88A0-66B3D4AA9797}"/>
    <cellStyle name="Comma 35 2 2 2 3 2 4" xfId="18865" xr:uid="{13973A7E-011A-4E58-BCB2-0E1FA05B7D65}"/>
    <cellStyle name="Comma 35 2 2 2 3 2 5" xfId="13816" xr:uid="{0BAE4993-5F1A-4F77-BC52-BBBD5D370445}"/>
    <cellStyle name="Comma 35 2 2 2 3 3" xfId="22722" xr:uid="{E9A93D45-91A3-440E-B22C-FF75E8590502}"/>
    <cellStyle name="Comma 35 2 2 2 3 4" xfId="31737" xr:uid="{C4C113F2-9D51-4473-949C-AFD29975BAA5}"/>
    <cellStyle name="Comma 35 2 2 2 3 5" xfId="16185" xr:uid="{7BC4CE80-F7DF-48CE-BB6C-1BFD02328519}"/>
    <cellStyle name="Comma 35 2 2 2 4" xfId="3543" xr:uid="{36EC3245-F4D6-4308-BFFE-5A11CE51ABC8}"/>
    <cellStyle name="Comma 35 2 2 2 4 2" xfId="8234" xr:uid="{103BEC74-2DCF-4051-8333-6D1F7381390A}"/>
    <cellStyle name="Comma 35 2 2 2 4 2 2" xfId="34771" xr:uid="{77347C5A-13D0-4667-B310-DFC92A692D25}"/>
    <cellStyle name="Comma 35 2 2 2 4 2 3" xfId="25777" xr:uid="{9F9B3E90-0575-4B76-B2AC-FF895E347BA5}"/>
    <cellStyle name="Comma 35 2 2 2 4 2 4" xfId="13256" xr:uid="{6326D71B-D30A-4F28-B8E4-4B4F4F448849}"/>
    <cellStyle name="Comma 35 2 2 2 4 3" xfId="21640" xr:uid="{2F401271-46F3-41EF-85DD-C205AED2E9AB}"/>
    <cellStyle name="Comma 35 2 2 2 4 4" xfId="30655" xr:uid="{18934997-04ED-4C47-95FB-4DEA7BAD029A}"/>
    <cellStyle name="Comma 35 2 2 2 4 5" xfId="18370" xr:uid="{B253BEA4-B03D-41A9-B8F5-D72DFD031108}"/>
    <cellStyle name="Comma 35 2 2 2 5" xfId="6763" xr:uid="{54A52F01-5A66-4B3C-8B66-E0C346DF004A}"/>
    <cellStyle name="Comma 35 2 2 2 5 2" xfId="24309" xr:uid="{E4FA7C85-F5FC-40C8-A0CB-0B336F324B41}"/>
    <cellStyle name="Comma 35 2 2 2 5 3" xfId="33302" xr:uid="{84664BEA-F5F9-4FA0-9EEF-80F8C5DC4A1F}"/>
    <cellStyle name="Comma 35 2 2 2 5 4" xfId="17337" xr:uid="{EC5A94BD-D5BC-4873-993B-675B4A7EAF5B}"/>
    <cellStyle name="Comma 35 2 2 2 5 5" xfId="11837" xr:uid="{1FB06F8F-E9CC-4DD6-BCBF-682CA5F94211}"/>
    <cellStyle name="Comma 35 2 2 2 6" xfId="10435" xr:uid="{1C4E15CD-2BA8-45A4-8D05-EC6BE85C0963}"/>
    <cellStyle name="Comma 35 2 2 2 6 2" xfId="36966" xr:uid="{FD031806-FA44-42FE-8107-62FC1E912966}"/>
    <cellStyle name="Comma 35 2 2 2 6 3" xfId="27968" xr:uid="{ACBBE4FC-FEFE-4CFE-BB13-7654B61B222A}"/>
    <cellStyle name="Comma 35 2 2 2 6 4" xfId="14920" xr:uid="{D44DA7DF-99FE-424A-A44A-D09FBC6DFB35}"/>
    <cellStyle name="Comma 35 2 2 2 7" xfId="20737" xr:uid="{19D8E7B2-089A-4D8B-A836-1C4C4D84027A}"/>
    <cellStyle name="Comma 35 2 2 2 8" xfId="29752" xr:uid="{8781E796-C36F-4C67-812B-45A6E09624C4}"/>
    <cellStyle name="Comma 35 2 2 2 9" xfId="15690" xr:uid="{7167F467-268A-4D93-B1F3-FF621592C373}"/>
    <cellStyle name="Comma 35 2 2 3" xfId="2608" xr:uid="{992205F5-8822-430B-9C03-B6FB5270356C}"/>
    <cellStyle name="Comma 35 2 2 3 2" xfId="5231" xr:uid="{320FE1C3-5079-4664-AE99-70B1FEA8C014}"/>
    <cellStyle name="Comma 35 2 2 3 2 2" xfId="9528" xr:uid="{93D90F15-475D-48DD-9B4A-77C655C0C7E5}"/>
    <cellStyle name="Comma 35 2 2 3 2 2 2" xfId="36058" xr:uid="{B1C1740D-431F-41FA-9AA4-1A8EE844F4E9}"/>
    <cellStyle name="Comma 35 2 2 3 2 2 3" xfId="27064" xr:uid="{587BFF7B-EDFD-4C29-B13E-349B6F5AF0C4}"/>
    <cellStyle name="Comma 35 2 2 3 2 2 4" xfId="14293" xr:uid="{9C0B302E-AD9E-463F-BADA-BC3B4BF615F5}"/>
    <cellStyle name="Comma 35 2 2 3 2 3" xfId="23062" xr:uid="{8C161983-EDA4-40AC-B592-B7AB04B2D8C6}"/>
    <cellStyle name="Comma 35 2 2 3 2 4" xfId="32077" xr:uid="{0BD3B11C-9246-4199-B881-903B55F68DFB}"/>
    <cellStyle name="Comma 35 2 2 3 2 5" xfId="19280" xr:uid="{3B5B864F-0293-4697-A9A2-7DD1FCDA161B}"/>
    <cellStyle name="Comma 35 2 2 3 3" xfId="7340" xr:uid="{853F1876-8297-46A1-A2DA-4860D2F56994}"/>
    <cellStyle name="Comma 35 2 2 3 3 2" xfId="24883" xr:uid="{28B400C8-7071-4E32-B790-763F6EBE40F5}"/>
    <cellStyle name="Comma 35 2 2 3 3 3" xfId="33877" xr:uid="{1B824A8C-5F3A-44E6-BFD2-2C3F6EA3F754}"/>
    <cellStyle name="Comma 35 2 2 3 3 4" xfId="17633" xr:uid="{F5457585-BA3A-474A-94DF-04F04C16E48E}"/>
    <cellStyle name="Comma 35 2 2 3 3 5" xfId="12365" xr:uid="{735A9801-306B-4C69-9B0B-1F89AB086690}"/>
    <cellStyle name="Comma 35 2 2 3 4" xfId="21077" xr:uid="{969FF06C-EAE0-40E0-8A56-9745301FF3AB}"/>
    <cellStyle name="Comma 35 2 2 3 5" xfId="30092" xr:uid="{9BB4C3BF-29E2-4C40-804C-883B3FCBBC8C}"/>
    <cellStyle name="Comma 35 2 2 3 6" xfId="16657" xr:uid="{C4FA8F5D-C998-4364-BAF9-622FA57D5480}"/>
    <cellStyle name="Comma 35 2 2 4" xfId="4489" xr:uid="{4D8D3D92-D051-411A-A1A7-26040B088321}"/>
    <cellStyle name="Comma 35 2 2 4 2" xfId="8868" xr:uid="{4BB52521-0764-40DA-B79F-C3F5D7CB31FD}"/>
    <cellStyle name="Comma 35 2 2 4 2 2" xfId="26405" xr:uid="{03A558F8-FC4F-4BF9-A7CB-A7D2AB2309A4}"/>
    <cellStyle name="Comma 35 2 2 4 2 3" xfId="35401" xr:uid="{36D71898-BF99-47D9-999E-AF3A283B192B}"/>
    <cellStyle name="Comma 35 2 2 4 2 4" xfId="18744" xr:uid="{68364EC2-3804-4DAE-AB87-F4F11D922ED6}"/>
    <cellStyle name="Comma 35 2 2 4 2 5" xfId="13683" xr:uid="{99F533BC-07E2-40FC-B7D3-E7F3D84C1BFC}"/>
    <cellStyle name="Comma 35 2 2 4 3" xfId="22496" xr:uid="{2B2EA9A5-0354-4038-AA6B-382AE96A71A0}"/>
    <cellStyle name="Comma 35 2 2 4 4" xfId="31511" xr:uid="{6CD853E8-BE7B-4CFA-8F88-3705B5B799FB}"/>
    <cellStyle name="Comma 35 2 2 4 5" xfId="16064" xr:uid="{2023FCE8-46CA-4F5E-99AB-B045467BAE9D}"/>
    <cellStyle name="Comma 35 2 2 5" xfId="3356" xr:uid="{25685F91-A131-4877-A03B-436155B9E05E}"/>
    <cellStyle name="Comma 35 2 2 5 2" xfId="8049" xr:uid="{BA0A892C-701C-4980-A8ED-5A55F47DF8BE}"/>
    <cellStyle name="Comma 35 2 2 5 2 2" xfId="34586" xr:uid="{63F24EB0-B4FD-4CC6-BB78-2B14708853A7}"/>
    <cellStyle name="Comma 35 2 2 5 2 3" xfId="25592" xr:uid="{2E93F2EA-6389-47C2-83B9-BBB7ECEBD544}"/>
    <cellStyle name="Comma 35 2 2 5 2 4" xfId="13071" xr:uid="{2709376A-6D78-4976-9C77-94F264F9C1A3}"/>
    <cellStyle name="Comma 35 2 2 5 3" xfId="21519" xr:uid="{0188FD46-9BE7-4FC5-802C-B56E3AEFA8DC}"/>
    <cellStyle name="Comma 35 2 2 5 4" xfId="30534" xr:uid="{0B236078-C598-4287-AF35-F675C7BB0801}"/>
    <cellStyle name="Comma 35 2 2 5 5" xfId="18185" xr:uid="{A27854A7-5B05-4312-98E1-A30953B97B1D}"/>
    <cellStyle name="Comma 35 2 2 6" xfId="6517" xr:uid="{C0DDF563-C1FD-4608-AA9D-8D7609F4A7DC}"/>
    <cellStyle name="Comma 35 2 2 6 2" xfId="24066" xr:uid="{5795D1C1-0122-49CF-A036-32CAA6865B0F}"/>
    <cellStyle name="Comma 35 2 2 6 3" xfId="33060" xr:uid="{66EBC243-FFFE-49A5-BEE6-B2E16935A951}"/>
    <cellStyle name="Comma 35 2 2 6 4" xfId="17216" xr:uid="{3AA713A4-2486-4538-BB98-851422A177A0}"/>
    <cellStyle name="Comma 35 2 2 6 5" xfId="11641" xr:uid="{5517EAF6-22F5-4333-8396-CB867C48ACAC}"/>
    <cellStyle name="Comma 35 2 2 7" xfId="10207" xr:uid="{FAAE54E0-042B-470E-8B46-699626BAF32A}"/>
    <cellStyle name="Comma 35 2 2 7 2" xfId="36740" xr:uid="{CEF8E5FC-885F-409D-893C-CAA3260AAE14}"/>
    <cellStyle name="Comma 35 2 2 7 3" xfId="27742" xr:uid="{E7B81E79-BE9C-41C9-8848-6DDBD19FF958}"/>
    <cellStyle name="Comma 35 2 2 7 4" xfId="14799" xr:uid="{AD712982-52A7-40E4-8FF0-DEC35650BF11}"/>
    <cellStyle name="Comma 35 2 2 8" xfId="20511" xr:uid="{C27BEF37-F0C9-4ECF-AD36-133155CC9D61}"/>
    <cellStyle name="Comma 35 2 2 9" xfId="29526" xr:uid="{40997236-7827-4DA5-93F6-7BE2AED991EB}"/>
    <cellStyle name="Comma 35 2 3" xfId="2450" xr:uid="{534E814A-E70F-41B0-A6FD-B78EF4CCF0A1}"/>
    <cellStyle name="Comma 35 2 3 2" xfId="5075" xr:uid="{67044F6E-7817-443F-A8E4-72323872BD39}"/>
    <cellStyle name="Comma 35 2 3 2 2" xfId="9372" xr:uid="{A7A83FED-6281-4AC5-9634-B3658BE712AC}"/>
    <cellStyle name="Comma 35 2 3 2 2 2" xfId="35902" xr:uid="{2EEDAB50-B7A3-4564-AF12-E5AD8740F7BB}"/>
    <cellStyle name="Comma 35 2 3 2 2 3" xfId="26908" xr:uid="{2E7F50BE-8237-4E40-A34D-753D41EC96B7}"/>
    <cellStyle name="Comma 35 2 3 2 2 4" xfId="14137" xr:uid="{84D5387B-D97E-4C99-8F81-B0AE58F94637}"/>
    <cellStyle name="Comma 35 2 3 2 3" xfId="22950" xr:uid="{DA709CD6-DC0A-4977-98F0-E4F383A781DE}"/>
    <cellStyle name="Comma 35 2 3 2 4" xfId="31965" xr:uid="{51AA962D-62BA-4AD8-95F3-583DE6D14F5B}"/>
    <cellStyle name="Comma 35 2 3 2 5" xfId="19125" xr:uid="{EDB56422-367A-4668-AD20-B89122BD07DA}"/>
    <cellStyle name="Comma 35 2 3 3" xfId="7184" xr:uid="{EF6EE631-3014-4C98-90F9-3CBCB8C15CBF}"/>
    <cellStyle name="Comma 35 2 3 3 2" xfId="24727" xr:uid="{4F8B94FC-CEA9-4043-BCA1-F07B5E46981E}"/>
    <cellStyle name="Comma 35 2 3 3 3" xfId="33721" xr:uid="{16CA7DBB-E7EC-495D-8350-813FA5C6C095}"/>
    <cellStyle name="Comma 35 2 3 3 4" xfId="17521" xr:uid="{10AFFC6F-A74D-4390-9176-B0224BB3886B}"/>
    <cellStyle name="Comma 35 2 3 3 5" xfId="12209" xr:uid="{2D9B512B-27BE-4376-A933-4F864AEE5210}"/>
    <cellStyle name="Comma 35 2 3 4" xfId="20965" xr:uid="{41AB4189-25F2-4B59-B1AE-B576075A16F8}"/>
    <cellStyle name="Comma 35 2 3 5" xfId="29980" xr:uid="{8022A721-60B1-4A2D-B738-D9C0D91975D4}"/>
    <cellStyle name="Comma 35 2 3 6" xfId="16501" xr:uid="{E67CD4C3-A8A1-48D5-9CF8-6E4FB4EB7736}"/>
    <cellStyle name="Comma 35 2 4" xfId="4057" xr:uid="{1F660EB4-2201-472A-AA88-F2EA81B29408}"/>
    <cellStyle name="Comma 35 2 4 2" xfId="8607" xr:uid="{9D24C757-059F-4400-A3F7-5E5D7AA44C42}"/>
    <cellStyle name="Comma 35 2 4 2 2" xfId="26146" xr:uid="{0B56C7E9-DE94-47D1-B525-96FA68433635}"/>
    <cellStyle name="Comma 35 2 4 2 3" xfId="35140" xr:uid="{CC4420D2-7127-424F-BA05-1C7087FB17AC}"/>
    <cellStyle name="Comma 35 2 4 2 4" xfId="18632" xr:uid="{76B7B967-5BAF-47EE-ABD1-D3DBD0686934}"/>
    <cellStyle name="Comma 35 2 4 2 5" xfId="13542" xr:uid="{4A191C11-46CC-414B-9255-5A2BCBB4E55E}"/>
    <cellStyle name="Comma 35 2 4 3" xfId="22064" xr:uid="{33D495D7-C1E3-4359-AD90-6A22F86EEA6D}"/>
    <cellStyle name="Comma 35 2 4 4" xfId="31079" xr:uid="{A88C01FB-EE6F-4D39-8A50-763821DAF4DD}"/>
    <cellStyle name="Comma 35 2 4 5" xfId="15952" xr:uid="{D7836CB2-E77A-4704-8F96-FAD33B7CAB91}"/>
    <cellStyle name="Comma 35 2 5" xfId="3198" xr:uid="{2F68B2D3-4038-4712-A077-7A687D145570}"/>
    <cellStyle name="Comma 35 2 5 2" xfId="7893" xr:uid="{AB8BFDFE-F9E6-414E-B0D2-A4BEDF674D56}"/>
    <cellStyle name="Comma 35 2 5 2 2" xfId="34430" xr:uid="{6722E66B-B59E-400E-B4CB-2C81A877D074}"/>
    <cellStyle name="Comma 35 2 5 2 3" xfId="25436" xr:uid="{E45AEB32-9330-4A1C-9141-878B3CB275E0}"/>
    <cellStyle name="Comma 35 2 5 2 4" xfId="12915" xr:uid="{86B234EF-445C-4200-B7CB-F583DFB40712}"/>
    <cellStyle name="Comma 35 2 5 3" xfId="21407" xr:uid="{4F11BA7E-5994-4FD2-822F-E9C401CB5808}"/>
    <cellStyle name="Comma 35 2 5 4" xfId="30422" xr:uid="{A2D9714F-4CAB-484B-AA4F-FF9D5F85467E}"/>
    <cellStyle name="Comma 35 2 5 5" xfId="18029" xr:uid="{BC1BFEC7-2638-48CD-89AC-93DA839FEB20}"/>
    <cellStyle name="Comma 35 2 6" xfId="6185" xr:uid="{E1671C6A-A622-48F6-AE0C-6494F712EDCE}"/>
    <cellStyle name="Comma 35 2 6 2" xfId="23740" xr:uid="{827B3199-1551-478F-8F88-77C6AD43D914}"/>
    <cellStyle name="Comma 35 2 6 3" xfId="32737" xr:uid="{4273B0EE-B6FF-492E-8248-C4AE29BFA159}"/>
    <cellStyle name="Comma 35 2 6 4" xfId="17104" xr:uid="{A9CBDC02-BE41-4D6B-9A55-3DF41646A01C}"/>
    <cellStyle name="Comma 35 2 6 5" xfId="11443" xr:uid="{72048733-CDFA-4993-AC91-BD73AD296768}"/>
    <cellStyle name="Comma 35 2 7" xfId="6543" xr:uid="{FB20E22C-A507-4F55-A543-2E363BB925F3}"/>
    <cellStyle name="Comma 35 2 7 2" xfId="33086" xr:uid="{84625097-8BF4-43D8-9777-62E30F482413}"/>
    <cellStyle name="Comma 35 2 7 3" xfId="24092" xr:uid="{364D1FA2-C100-4616-A264-D628E84C475F}"/>
    <cellStyle name="Comma 35 2 7 4" xfId="11658" xr:uid="{0142C579-78B4-4FB2-80F5-C4259C3E05B9}"/>
    <cellStyle name="Comma 35 2 8" xfId="6181" xr:uid="{775E8FC3-6620-4270-AFA2-25960032F5CF}"/>
    <cellStyle name="Comma 35 2 8 2" xfId="15035" xr:uid="{0DE25B9A-4149-470F-B792-77C7DD018E7F}"/>
    <cellStyle name="Comma 35 2 8 2 2" xfId="37583" xr:uid="{47289373-0DE0-4A6E-95D8-619613FE6213}"/>
    <cellStyle name="Comma 35 2 8 3" xfId="32733" xr:uid="{8333F29E-9C47-4926-A4A8-269A81E00990}"/>
    <cellStyle name="Comma 35 2 8 4" xfId="23736" xr:uid="{15D56BDA-A94D-4845-968E-D0BEBA2A9A49}"/>
    <cellStyle name="Comma 35 2 9" xfId="20079" xr:uid="{4F1385A6-B5F9-4CB1-9F1B-85F4BD3919C4}"/>
    <cellStyle name="Comma 35 3" xfId="1354" xr:uid="{3DBC651B-1AD4-46B2-9DFE-4F3867C20BA8}"/>
    <cellStyle name="Comma 35 3 10" xfId="15459" xr:uid="{000B042E-C2A3-4E33-A576-19589FEDB26D}"/>
    <cellStyle name="Comma 35 3 2" xfId="1784" xr:uid="{5101C722-BCF2-4818-9CE1-33D4A2E0FB5D}"/>
    <cellStyle name="Comma 35 3 2 2" xfId="2747" xr:uid="{41A533AF-9155-464C-AAAE-E577DEAD9820}"/>
    <cellStyle name="Comma 35 3 2 2 2" xfId="5369" xr:uid="{781DF5CD-BD43-46D4-A7B5-94ED327CDD0A}"/>
    <cellStyle name="Comma 35 3 2 2 2 2" xfId="9666" xr:uid="{E34A0F03-B133-4B65-BAD9-94A8C0EB8647}"/>
    <cellStyle name="Comma 35 3 2 2 2 2 2" xfId="36196" xr:uid="{4142C41E-11BA-4A2C-B552-1623FD9AEE89}"/>
    <cellStyle name="Comma 35 3 2 2 2 2 3" xfId="27202" xr:uid="{6AAF481A-414D-46CB-B828-7CF52E626D16}"/>
    <cellStyle name="Comma 35 3 2 2 2 2 4" xfId="14431" xr:uid="{6F240041-DB29-49AB-8677-C876D80B6335}"/>
    <cellStyle name="Comma 35 3 2 2 2 3" xfId="23138" xr:uid="{13D58F1E-9749-41BC-8F4D-729EFFD73FDA}"/>
    <cellStyle name="Comma 35 3 2 2 2 4" xfId="32153" xr:uid="{523D5238-3634-4A2F-A741-B288B7BA36AC}"/>
    <cellStyle name="Comma 35 3 2 2 2 5" xfId="19418" xr:uid="{839A28BA-5942-4C09-ADC9-274BA6988A2C}"/>
    <cellStyle name="Comma 35 3 2 2 3" xfId="7478" xr:uid="{B0B7965C-04A6-480C-92BE-D9D7122F4ABA}"/>
    <cellStyle name="Comma 35 3 2 2 3 2" xfId="25021" xr:uid="{936B1354-784F-4CA6-8CEB-8DB23D6CBABE}"/>
    <cellStyle name="Comma 35 3 2 2 3 3" xfId="34015" xr:uid="{C4D4543C-8235-410A-820C-5898CD6BC8E1}"/>
    <cellStyle name="Comma 35 3 2 2 3 4" xfId="17709" xr:uid="{F8D33153-08C0-4B8E-9D5C-F1FC161DC7F5}"/>
    <cellStyle name="Comma 35 3 2 2 3 5" xfId="12503" xr:uid="{44691B66-E7C6-488C-BCBF-CB7E0BF91F1B}"/>
    <cellStyle name="Comma 35 3 2 2 4" xfId="21153" xr:uid="{9CA7C7B8-8B02-468F-A43D-86BAC7A6E66A}"/>
    <cellStyle name="Comma 35 3 2 2 5" xfId="30168" xr:uid="{847D36E7-DD74-4695-9A6B-75E6C62195B5}"/>
    <cellStyle name="Comma 35 3 2 2 6" xfId="16795" xr:uid="{782E18DF-15B0-4BBB-AAAD-69E3763D2056}"/>
    <cellStyle name="Comma 35 3 2 3" xfId="4670" xr:uid="{9C0946D0-6E89-4637-8FD6-C938093DDC21}"/>
    <cellStyle name="Comma 35 3 2 3 2" xfId="8995" xr:uid="{2D988ADE-1B05-4158-95A9-E8063CC4FC45}"/>
    <cellStyle name="Comma 35 3 2 3 2 2" xfId="26531" xr:uid="{CC4D6C0E-F4F3-4103-8C2B-0A29DF33507F}"/>
    <cellStyle name="Comma 35 3 2 3 2 3" xfId="35526" xr:uid="{38B64024-C46C-4D0D-BE57-8E7597019C93}"/>
    <cellStyle name="Comma 35 3 2 3 2 4" xfId="18820" xr:uid="{96B0296E-38A5-47AB-AB18-FADE01ABF835}"/>
    <cellStyle name="Comma 35 3 2 3 2 5" xfId="13771" xr:uid="{4768B8CF-3870-4454-BDD7-6115B531B167}"/>
    <cellStyle name="Comma 35 3 2 3 3" xfId="22677" xr:uid="{D909A8CA-D174-4F5B-8034-6521B2D4B74D}"/>
    <cellStyle name="Comma 35 3 2 3 4" xfId="31692" xr:uid="{21A29E7D-0936-48B4-984B-0FDE98E45547}"/>
    <cellStyle name="Comma 35 3 2 3 5" xfId="16140" xr:uid="{ABD40DCF-8411-4377-8371-3273150A192F}"/>
    <cellStyle name="Comma 35 3 2 4" xfId="3496" xr:uid="{79B60539-097E-47CC-80DC-EEF35AF1AB6C}"/>
    <cellStyle name="Comma 35 3 2 4 2" xfId="8187" xr:uid="{E540B03A-E9FB-427A-9D02-2F7130431F31}"/>
    <cellStyle name="Comma 35 3 2 4 2 2" xfId="34724" xr:uid="{EAFD5B66-9B60-42D6-9D89-2C628B41386E}"/>
    <cellStyle name="Comma 35 3 2 4 2 3" xfId="25730" xr:uid="{AF60AED3-4285-4403-9AE9-941E084E391D}"/>
    <cellStyle name="Comma 35 3 2 4 2 4" xfId="13209" xr:uid="{BDE542F2-4440-443D-A208-930DF9E770D1}"/>
    <cellStyle name="Comma 35 3 2 4 3" xfId="21595" xr:uid="{453F075D-16BD-422C-810C-4D0843925268}"/>
    <cellStyle name="Comma 35 3 2 4 4" xfId="30610" xr:uid="{8242CDD9-E56E-408F-B0BB-0D0B06555BFF}"/>
    <cellStyle name="Comma 35 3 2 4 5" xfId="18323" xr:uid="{D83EE467-AC90-4149-AF5E-82413775F645}"/>
    <cellStyle name="Comma 35 3 2 5" xfId="6716" xr:uid="{18E0B463-0865-4342-B245-7BE5E13E81E1}"/>
    <cellStyle name="Comma 35 3 2 5 2" xfId="24262" xr:uid="{6BB7A036-9200-4AAB-A6BC-9D64A5F84FD8}"/>
    <cellStyle name="Comma 35 3 2 5 3" xfId="33255" xr:uid="{3D593D5D-F23D-4BAD-9595-C9CD4FD2F223}"/>
    <cellStyle name="Comma 35 3 2 5 4" xfId="17292" xr:uid="{74B3F3EE-9E0C-4CA6-B984-6ED92A53B513}"/>
    <cellStyle name="Comma 35 3 2 5 5" xfId="11790" xr:uid="{C152C693-F732-493C-932D-33370851AE8E}"/>
    <cellStyle name="Comma 35 3 2 6" xfId="10390" xr:uid="{934131F8-CD9E-4ED2-84D9-8BBCDB751F49}"/>
    <cellStyle name="Comma 35 3 2 6 2" xfId="36921" xr:uid="{9816E384-7750-4C82-AFF2-80AB245DA51C}"/>
    <cellStyle name="Comma 35 3 2 6 3" xfId="27923" xr:uid="{CCA148D2-B107-49A1-B801-117BD9B29CF4}"/>
    <cellStyle name="Comma 35 3 2 6 4" xfId="14875" xr:uid="{98BBC6C2-2C9C-4D28-9940-9F4F6E0A378E}"/>
    <cellStyle name="Comma 35 3 2 7" xfId="20692" xr:uid="{6F15B6EB-543C-4C13-BFE9-D7FD0115C8ED}"/>
    <cellStyle name="Comma 35 3 2 8" xfId="29707" xr:uid="{0F1F2C7F-BB76-4FAF-B367-FB78CDC925D3}"/>
    <cellStyle name="Comma 35 3 2 9" xfId="15643" xr:uid="{49027197-F13C-46C2-B355-61F3F1B1CE97}"/>
    <cellStyle name="Comma 35 3 3" xfId="2562" xr:uid="{1BB76730-5D1C-460E-85D2-FAF62539C1A8}"/>
    <cellStyle name="Comma 35 3 3 2" xfId="5185" xr:uid="{0DAB3FD8-8C4A-44C1-B4AF-4824D167CF0D}"/>
    <cellStyle name="Comma 35 3 3 2 2" xfId="9482" xr:uid="{3D4D9C3A-A1A8-4D6D-9F8D-A8DBD75DC833}"/>
    <cellStyle name="Comma 35 3 3 2 2 2" xfId="36012" xr:uid="{29EFCB68-DAE3-41FC-806A-E4FF47A7A317}"/>
    <cellStyle name="Comma 35 3 3 2 2 3" xfId="27018" xr:uid="{D6DB67E5-DA74-45FC-9CD2-129926475576}"/>
    <cellStyle name="Comma 35 3 3 2 2 4" xfId="14247" xr:uid="{0D239E37-3BAE-4F54-A6FC-C2A1D9AFA13C}"/>
    <cellStyle name="Comma 35 3 3 2 3" xfId="23017" xr:uid="{7ECD0F50-6290-4F5A-8583-CD1A11C7EC16}"/>
    <cellStyle name="Comma 35 3 3 2 4" xfId="32032" xr:uid="{9DD78774-094E-480C-8517-4BAEBE0FF4E5}"/>
    <cellStyle name="Comma 35 3 3 2 5" xfId="19234" xr:uid="{92A069B5-8541-4B1B-A91A-BA16D6399A35}"/>
    <cellStyle name="Comma 35 3 3 3" xfId="7294" xr:uid="{B6071644-0D4D-4CD9-A311-7C8F19CE34B6}"/>
    <cellStyle name="Comma 35 3 3 3 2" xfId="24837" xr:uid="{14868381-1A15-40E8-A390-27406BE83A1C}"/>
    <cellStyle name="Comma 35 3 3 3 3" xfId="33831" xr:uid="{BF9C1C7A-99B0-4245-87B9-A0263FBCF376}"/>
    <cellStyle name="Comma 35 3 3 3 4" xfId="17588" xr:uid="{598DF959-53C0-40B5-9EEE-4244DD2168E9}"/>
    <cellStyle name="Comma 35 3 3 3 5" xfId="12319" xr:uid="{3ADED25A-EE68-4EC4-B949-F93514E8EF0A}"/>
    <cellStyle name="Comma 35 3 3 4" xfId="21032" xr:uid="{69FAA219-D92B-4080-9D7E-488386C2B84C}"/>
    <cellStyle name="Comma 35 3 3 5" xfId="30047" xr:uid="{A4831A43-3FE0-4619-9E73-D6EC62C3834E}"/>
    <cellStyle name="Comma 35 3 3 6" xfId="16611" xr:uid="{B5C943E7-83BA-436A-82DD-1B915DE50B5D}"/>
    <cellStyle name="Comma 35 3 4" xfId="4327" xr:uid="{EF114828-1BA5-4105-8266-EE87AF2566D7}"/>
    <cellStyle name="Comma 35 3 4 2" xfId="8768" xr:uid="{B451A257-F205-4C43-B746-8DE993994506}"/>
    <cellStyle name="Comma 35 3 4 2 2" xfId="26305" xr:uid="{573B9337-24C7-4D9C-BA6A-CC5F51E4B011}"/>
    <cellStyle name="Comma 35 3 4 2 3" xfId="35301" xr:uid="{CDA7F63C-7B6B-4288-8B3D-014404F315BD}"/>
    <cellStyle name="Comma 35 3 4 2 4" xfId="18699" xr:uid="{B616999E-6BF6-42B6-9DB2-837D0A87F235}"/>
    <cellStyle name="Comma 35 3 4 2 5" xfId="13629" xr:uid="{6890EE03-0866-4CF4-9872-5C8A8A6961BE}"/>
    <cellStyle name="Comma 35 3 4 3" xfId="22334" xr:uid="{82ABC14F-C8F2-497D-B84B-6D180FF5D894}"/>
    <cellStyle name="Comma 35 3 4 4" xfId="31349" xr:uid="{F10B320A-6566-4E1B-9A52-872C74AE1C36}"/>
    <cellStyle name="Comma 35 3 4 5" xfId="16019" xr:uid="{96CAEE99-B654-48F1-82DF-C097DF5F0A92}"/>
    <cellStyle name="Comma 35 3 5" xfId="3309" xr:uid="{112B1AD0-2DAA-4F9D-90E4-457C0D253DC3}"/>
    <cellStyle name="Comma 35 3 5 2" xfId="8003" xr:uid="{0901A8E4-2F93-4E90-BFE4-24034646DF2B}"/>
    <cellStyle name="Comma 35 3 5 2 2" xfId="34540" xr:uid="{F7E2DCA9-A2BF-4CCC-828E-7200E74F3DCC}"/>
    <cellStyle name="Comma 35 3 5 2 3" xfId="25546" xr:uid="{D01E8B61-8983-46B2-AE02-2D2AA8592CFF}"/>
    <cellStyle name="Comma 35 3 5 2 4" xfId="13025" xr:uid="{A6D254D9-BB84-458F-A6A1-CE2CA6252587}"/>
    <cellStyle name="Comma 35 3 5 3" xfId="21474" xr:uid="{3C46FCE7-9D8A-4A30-BA93-5681D52F3599}"/>
    <cellStyle name="Comma 35 3 5 4" xfId="30489" xr:uid="{886B5887-2094-4C3C-B38B-0D7BBF33C439}"/>
    <cellStyle name="Comma 35 3 5 5" xfId="18139" xr:uid="{83563ED4-D2BD-465B-AFC6-F3CC4EA709D4}"/>
    <cellStyle name="Comma 35 3 6" xfId="6416" xr:uid="{270750E9-0F95-4B01-9E38-B093A3D65377}"/>
    <cellStyle name="Comma 35 3 6 2" xfId="23966" xr:uid="{7FF5FD88-CD01-47F6-96AA-CD9C2057B34B}"/>
    <cellStyle name="Comma 35 3 6 3" xfId="32963" xr:uid="{3348DAF9-3E2A-4ADC-83D1-0913C8E8E7D7}"/>
    <cellStyle name="Comma 35 3 6 4" xfId="17171" xr:uid="{30F3E218-BF2B-4AD6-B4E3-9A51080B474C}"/>
    <cellStyle name="Comma 35 3 6 5" xfId="11583" xr:uid="{A833EF5B-01F8-4094-BF94-79AAD877D729}"/>
    <cellStyle name="Comma 35 3 7" xfId="10045" xr:uid="{7CC57CA3-3A81-4098-8CF4-3B658D81EA07}"/>
    <cellStyle name="Comma 35 3 7 2" xfId="36578" xr:uid="{B89CCE51-4C66-4EA5-B5EE-C1AC56EA7FC8}"/>
    <cellStyle name="Comma 35 3 7 3" xfId="27580" xr:uid="{F7DB0BA9-F1F5-4367-A5F0-885FBD6E1EC5}"/>
    <cellStyle name="Comma 35 3 7 4" xfId="14754" xr:uid="{898F25E9-38BF-438C-B450-D45B75AE157D}"/>
    <cellStyle name="Comma 35 3 8" xfId="20349" xr:uid="{251E6155-CA6C-4D87-85DE-5CD497BF1802}"/>
    <cellStyle name="Comma 35 3 9" xfId="29364" xr:uid="{DB3FD352-A338-4199-90BB-7C42F84586F8}"/>
    <cellStyle name="Comma 35 4" xfId="2404" xr:uid="{50242557-FC85-4D02-B6F5-1BB29E23DF61}"/>
    <cellStyle name="Comma 35 4 2" xfId="5029" xr:uid="{BAFF0B6C-7D04-4DE0-8FE2-C94213D004E3}"/>
    <cellStyle name="Comma 35 4 2 2" xfId="9326" xr:uid="{C56BF811-86DE-4F3F-BE42-DAF8AB6D3C2F}"/>
    <cellStyle name="Comma 35 4 2 2 2" xfId="35856" xr:uid="{E7EC6AC4-4B8D-485B-989E-2B9CB8B7BF5A}"/>
    <cellStyle name="Comma 35 4 2 2 3" xfId="26862" xr:uid="{702B34DF-6E86-435D-9F4F-2366734D2D2F}"/>
    <cellStyle name="Comma 35 4 2 2 4" xfId="14091" xr:uid="{F00B1B3C-B27C-4D41-80D8-CDED27147664}"/>
    <cellStyle name="Comma 35 4 2 3" xfId="22905" xr:uid="{259131F5-64AF-48DF-940E-37C5811B2C9D}"/>
    <cellStyle name="Comma 35 4 2 4" xfId="31920" xr:uid="{D0DD2587-D982-4BAB-BB5D-9A7A036AE07B}"/>
    <cellStyle name="Comma 35 4 2 5" xfId="19079" xr:uid="{4EA85FD9-736D-4C97-8DB8-C3996AA2470C}"/>
    <cellStyle name="Comma 35 4 3" xfId="7138" xr:uid="{2438024A-1722-49CF-B013-C5430D64EC38}"/>
    <cellStyle name="Comma 35 4 3 2" xfId="24681" xr:uid="{7D25C819-50D0-4077-8363-01CC74DC6EC3}"/>
    <cellStyle name="Comma 35 4 3 3" xfId="33675" xr:uid="{401C2E5F-1F68-4CFC-88E7-CAEE2619F953}"/>
    <cellStyle name="Comma 35 4 3 4" xfId="17476" xr:uid="{E7FDCE53-F1B1-4391-8C62-59BE22A7CAA2}"/>
    <cellStyle name="Comma 35 4 3 5" xfId="12163" xr:uid="{71C1371E-638F-40C1-A80B-BC8D887BD39B}"/>
    <cellStyle name="Comma 35 4 4" xfId="20920" xr:uid="{71A1B795-0DC0-4D41-85DF-0C4289DBA8DE}"/>
    <cellStyle name="Comma 35 4 5" xfId="29935" xr:uid="{3D190F2C-A52E-4A6F-94D9-D0570B2B991E}"/>
    <cellStyle name="Comma 35 4 6" xfId="16455" xr:uid="{DAC730EA-8D09-4C34-B2D6-6101670DFAEC}"/>
    <cellStyle name="Comma 35 5" xfId="3897" xr:uid="{4D30FC0B-8FFB-4971-B38F-63AA9900C699}"/>
    <cellStyle name="Comma 35 5 2" xfId="8507" xr:uid="{9DB61C20-7861-4613-9AE4-54772C2F6384}"/>
    <cellStyle name="Comma 35 5 2 2" xfId="26048" xr:uid="{F31B8412-B739-4148-A2CE-58296497DC9A}"/>
    <cellStyle name="Comma 35 5 2 3" xfId="35043" xr:uid="{1DB72C2A-190B-4137-A971-C26996044B1A}"/>
    <cellStyle name="Comma 35 5 2 4" xfId="18587" xr:uid="{E47E8809-6B1F-4635-A736-520263724E62}"/>
    <cellStyle name="Comma 35 5 2 5" xfId="13485" xr:uid="{4E18954E-9CBC-4572-A9C6-D92814B413F6}"/>
    <cellStyle name="Comma 35 5 3" xfId="21904" xr:uid="{C36CCD9D-D7B8-4AF8-9061-7B3544F9AA0D}"/>
    <cellStyle name="Comma 35 5 4" xfId="30919" xr:uid="{3541E9A1-A3EB-4CE3-BAB6-FE157B18176A}"/>
    <cellStyle name="Comma 35 5 5" xfId="15907" xr:uid="{8BD54025-3D15-4832-959D-128B21F75CEE}"/>
    <cellStyle name="Comma 35 6" xfId="3152" xr:uid="{740E1234-3F63-40C2-8828-F7673A514F46}"/>
    <cellStyle name="Comma 35 6 2" xfId="7847" xr:uid="{A61F8309-D526-48BD-BEEB-EECE2D1C2E61}"/>
    <cellStyle name="Comma 35 6 2 2" xfId="34384" xr:uid="{E460C9FE-01D7-4348-BE2B-8417884EACC1}"/>
    <cellStyle name="Comma 35 6 2 3" xfId="25390" xr:uid="{B997B6C4-34FF-4274-B6E7-AF3726504B1F}"/>
    <cellStyle name="Comma 35 6 2 4" xfId="12869" xr:uid="{48A9CF99-D788-4D31-BE40-0833DCD5758D}"/>
    <cellStyle name="Comma 35 6 3" xfId="21362" xr:uid="{113434E2-B639-4089-9446-EBF47B087D5C}"/>
    <cellStyle name="Comma 35 6 4" xfId="30377" xr:uid="{328DA4A4-40D0-4426-8EB9-7389000DFF74}"/>
    <cellStyle name="Comma 35 6 5" xfId="17983" xr:uid="{C6A6F93B-E6DB-454D-A143-5B4C03504121}"/>
    <cellStyle name="Comma 35 7" xfId="6085" xr:uid="{75AFEC06-7308-46D0-98B2-4C3A535B7AE2}"/>
    <cellStyle name="Comma 35 7 2" xfId="23641" xr:uid="{AD691F2F-C56A-4743-88A0-AB83B022D0A7}"/>
    <cellStyle name="Comma 35 7 3" xfId="32638" xr:uid="{840FB383-D4D4-4C55-A040-1D2E36AF6D73}"/>
    <cellStyle name="Comma 35 7 4" xfId="17059" xr:uid="{B9D3882D-A226-40AE-864B-2A811752A713}"/>
    <cellStyle name="Comma 35 7 5" xfId="11387" xr:uid="{652F1C21-8D11-4531-98A1-F048F9FBBC74}"/>
    <cellStyle name="Comma 35 8" xfId="8626" xr:uid="{8AE8A254-E397-4CAE-BF71-915390C2EB32}"/>
    <cellStyle name="Comma 35 8 2" xfId="35160" xr:uid="{ABAF0131-F403-48A9-ABA8-006AE30C52EF}"/>
    <cellStyle name="Comma 35 8 3" xfId="26165" xr:uid="{A0B6A1C6-6625-4CE4-9373-B294C9947910}"/>
    <cellStyle name="Comma 35 8 4" xfId="13560" xr:uid="{01338E2A-CCA9-4E66-AD29-C213B99C0876}"/>
    <cellStyle name="Comma 35 9" xfId="6613" xr:uid="{E75D993D-F533-4BF0-97E1-BD35C24CD6E1}"/>
    <cellStyle name="Comma 35 9 2" xfId="15016" xr:uid="{91176D8D-5F64-47F8-9C85-41BB778D60B6}"/>
    <cellStyle name="Comma 35 9 2 2" xfId="37442" xr:uid="{A7F6740E-41F5-4A78-8427-35213EC10947}"/>
    <cellStyle name="Comma 35 9 3" xfId="33153" xr:uid="{83FD164C-B25B-4EC6-82B7-57A922021800}"/>
    <cellStyle name="Comma 35 9 4" xfId="24159" xr:uid="{FF018C80-6963-400B-B0B7-77CBEC7B7672}"/>
    <cellStyle name="Comma 36" xfId="812" xr:uid="{F903A247-8B3D-4FD4-B799-2B3DB88A6C59}"/>
    <cellStyle name="Comma 36 10" xfId="19915" xr:uid="{2C63EDFD-0CD6-41C8-8248-70351D304174}"/>
    <cellStyle name="Comma 36 11" xfId="28929" xr:uid="{BE432680-0341-4CE2-990C-A85CEEEEE8E3}"/>
    <cellStyle name="Comma 36 12" xfId="15300" xr:uid="{CA8D8F37-DD47-4EED-8687-A863D6BF5C9C}"/>
    <cellStyle name="Comma 36 2" xfId="977" xr:uid="{F71706C4-42AA-4619-B9EC-BA657BFE8A08}"/>
    <cellStyle name="Comma 36 2 10" xfId="29089" xr:uid="{4A51A3AB-55E1-4616-8509-8CB3C4656430}"/>
    <cellStyle name="Comma 36 2 11" xfId="15346" xr:uid="{D77D3C8C-4AB0-4212-817E-51D7AF090AB7}"/>
    <cellStyle name="Comma 36 2 2" xfId="1512" xr:uid="{C632B3AF-F9FA-4BD7-BD0D-609468A23984}"/>
    <cellStyle name="Comma 36 2 2 10" xfId="15502" xr:uid="{5A7798F3-66E5-4864-AA15-A3DA85E779B4}"/>
    <cellStyle name="Comma 36 2 2 2" xfId="1828" xr:uid="{0701D4A3-FF57-4C73-B841-BA60FE94A4B3}"/>
    <cellStyle name="Comma 36 2 2 2 2" xfId="2791" xr:uid="{3AA9B373-CD8B-496A-AA13-198E7B81B636}"/>
    <cellStyle name="Comma 36 2 2 2 2 2" xfId="5413" xr:uid="{7BCA3329-308F-4A71-8569-23B5D1FBFF9A}"/>
    <cellStyle name="Comma 36 2 2 2 2 2 2" xfId="9710" xr:uid="{AA3AEF18-29B8-4F5A-8B98-F40072710322}"/>
    <cellStyle name="Comma 36 2 2 2 2 2 2 2" xfId="36240" xr:uid="{F95FE4E7-2F48-456A-9744-4E04EE45DB70}"/>
    <cellStyle name="Comma 36 2 2 2 2 2 2 3" xfId="27246" xr:uid="{C5002148-9F4A-4BC4-8E63-3C00CCB29349}"/>
    <cellStyle name="Comma 36 2 2 2 2 2 2 4" xfId="14475" xr:uid="{C0B51777-9D6F-4761-AC23-8DC50B8836EE}"/>
    <cellStyle name="Comma 36 2 2 2 2 2 3" xfId="23180" xr:uid="{0C90C6FD-A390-497B-80DC-E4622E2108AE}"/>
    <cellStyle name="Comma 36 2 2 2 2 2 4" xfId="32195" xr:uid="{D9D29987-229A-4406-876B-9E2199FC7A73}"/>
    <cellStyle name="Comma 36 2 2 2 2 2 5" xfId="19462" xr:uid="{82AB4184-B3EE-4C6E-8ED3-09E1E58FF8F8}"/>
    <cellStyle name="Comma 36 2 2 2 2 3" xfId="7522" xr:uid="{67632A3B-513B-4D57-918D-1B86F7F64AA2}"/>
    <cellStyle name="Comma 36 2 2 2 2 3 2" xfId="25065" xr:uid="{3CBE3BAA-C216-495E-BFA1-5665201D1E16}"/>
    <cellStyle name="Comma 36 2 2 2 2 3 3" xfId="34059" xr:uid="{73702795-5C44-4D30-AD2D-C61ED424D48E}"/>
    <cellStyle name="Comma 36 2 2 2 2 3 4" xfId="17751" xr:uid="{8249A3A1-024F-4738-A7FA-705CA68D39AD}"/>
    <cellStyle name="Comma 36 2 2 2 2 3 5" xfId="12547" xr:uid="{646856C6-5645-4680-AEAE-C42BF37F6291}"/>
    <cellStyle name="Comma 36 2 2 2 2 4" xfId="21195" xr:uid="{4F3D9C4B-B2CF-4CAF-8611-78E8E408D70A}"/>
    <cellStyle name="Comma 36 2 2 2 2 5" xfId="30210" xr:uid="{AE6D673B-C582-4A48-90F5-53EF42FD56B3}"/>
    <cellStyle name="Comma 36 2 2 2 2 6" xfId="16839" xr:uid="{145243A3-2427-4C6E-A8A8-19C6160906A6}"/>
    <cellStyle name="Comma 36 2 2 2 3" xfId="4712" xr:uid="{7F9F8067-E400-4B65-B60A-6F3618616728}"/>
    <cellStyle name="Comma 36 2 2 2 3 2" xfId="9037" xr:uid="{EAD3BD9A-82CF-4773-8E06-FEC5BF5BD366}"/>
    <cellStyle name="Comma 36 2 2 2 3 2 2" xfId="26573" xr:uid="{A9A745A6-B2CD-4CBF-B23B-4AA18E7C276B}"/>
    <cellStyle name="Comma 36 2 2 2 3 2 3" xfId="35568" xr:uid="{9D7DAA58-3CC2-4F18-B1A1-FD76565EEBE6}"/>
    <cellStyle name="Comma 36 2 2 2 3 2 4" xfId="18862" xr:uid="{437E4387-FAE1-4188-BFC9-B0956086B9DB}"/>
    <cellStyle name="Comma 36 2 2 2 3 2 5" xfId="13813" xr:uid="{3DE866A9-4321-46D9-98AA-B7C232DC154B}"/>
    <cellStyle name="Comma 36 2 2 2 3 3" xfId="22719" xr:uid="{C8059B3C-098D-4448-B511-AB48DC5BE2B1}"/>
    <cellStyle name="Comma 36 2 2 2 3 4" xfId="31734" xr:uid="{FAA25632-12AD-4B58-AEFC-6AFC5898EB56}"/>
    <cellStyle name="Comma 36 2 2 2 3 5" xfId="16182" xr:uid="{1F540117-4922-47E7-B2AA-4B2922EEDDBB}"/>
    <cellStyle name="Comma 36 2 2 2 4" xfId="3540" xr:uid="{F702F7F8-AFBC-40F4-B7FF-A4380FF80A4C}"/>
    <cellStyle name="Comma 36 2 2 2 4 2" xfId="8231" xr:uid="{CF82E3B8-CFAE-4DFD-A016-64510C433693}"/>
    <cellStyle name="Comma 36 2 2 2 4 2 2" xfId="34768" xr:uid="{66FC563D-6AB6-4E04-B593-F9A31F27BF13}"/>
    <cellStyle name="Comma 36 2 2 2 4 2 3" xfId="25774" xr:uid="{912B2DE7-5B9A-4957-85FE-3AE6FA9C7A54}"/>
    <cellStyle name="Comma 36 2 2 2 4 2 4" xfId="13253" xr:uid="{A73EA93F-1D70-4D90-8365-049EE27A20B7}"/>
    <cellStyle name="Comma 36 2 2 2 4 3" xfId="21637" xr:uid="{2263F6C9-BE08-4B5E-98A7-1427919FD41C}"/>
    <cellStyle name="Comma 36 2 2 2 4 4" xfId="30652" xr:uid="{6A72B2DB-6FBC-479B-99AE-9949C8F07BEE}"/>
    <cellStyle name="Comma 36 2 2 2 4 5" xfId="18367" xr:uid="{913E65FA-B996-4BDD-85E6-D2A0A5CA61AD}"/>
    <cellStyle name="Comma 36 2 2 2 5" xfId="6760" xr:uid="{483466BC-AE8D-4C93-ACF7-E307A230E3DD}"/>
    <cellStyle name="Comma 36 2 2 2 5 2" xfId="24306" xr:uid="{5C5C393E-F28A-4E01-9D11-3690064D426B}"/>
    <cellStyle name="Comma 36 2 2 2 5 3" xfId="33299" xr:uid="{352A5FFA-B399-4423-BF9F-3046380A9154}"/>
    <cellStyle name="Comma 36 2 2 2 5 4" xfId="17334" xr:uid="{58850D91-995E-44CD-AE4C-A9E62898D2FB}"/>
    <cellStyle name="Comma 36 2 2 2 5 5" xfId="11834" xr:uid="{B9757903-AE63-4A79-9BEE-D9BD312B87F1}"/>
    <cellStyle name="Comma 36 2 2 2 6" xfId="10432" xr:uid="{546C1F18-911C-414B-BD01-8AB25302562C}"/>
    <cellStyle name="Comma 36 2 2 2 6 2" xfId="36963" xr:uid="{EDE5A658-E672-43D5-9B71-57ECDB168116}"/>
    <cellStyle name="Comma 36 2 2 2 6 3" xfId="27965" xr:uid="{131D2F08-979A-43E7-9F30-CF4A57BDAB49}"/>
    <cellStyle name="Comma 36 2 2 2 6 4" xfId="14917" xr:uid="{8D38A0F8-4605-4501-B9E1-F432E1CBCF80}"/>
    <cellStyle name="Comma 36 2 2 2 7" xfId="20734" xr:uid="{F28EC682-9B66-4546-B008-69DF4DE4B141}"/>
    <cellStyle name="Comma 36 2 2 2 8" xfId="29749" xr:uid="{42CCC7FA-A380-4446-B43D-B13AEC993FED}"/>
    <cellStyle name="Comma 36 2 2 2 9" xfId="15687" xr:uid="{2262E0EB-A976-42D2-AA99-BB9D5043F0BD}"/>
    <cellStyle name="Comma 36 2 2 3" xfId="2605" xr:uid="{3B86AD45-1471-4851-96CB-ADE9857B0D2C}"/>
    <cellStyle name="Comma 36 2 2 3 2" xfId="5228" xr:uid="{629B3CEA-627F-42AD-8A6E-03979C7AD9E8}"/>
    <cellStyle name="Comma 36 2 2 3 2 2" xfId="9525" xr:uid="{3445AE8E-8EA6-4D46-9EFA-3E1E4A296E60}"/>
    <cellStyle name="Comma 36 2 2 3 2 2 2" xfId="36055" xr:uid="{3E1DE4E1-97BE-4280-BAD7-73C7ADF17E0A}"/>
    <cellStyle name="Comma 36 2 2 3 2 2 3" xfId="27061" xr:uid="{5A27AADE-2192-4F60-A2D8-C76E4973BF78}"/>
    <cellStyle name="Comma 36 2 2 3 2 2 4" xfId="14290" xr:uid="{DB576037-AC72-4BD2-B3E0-A4E5318DF9F3}"/>
    <cellStyle name="Comma 36 2 2 3 2 3" xfId="23059" xr:uid="{455A6E78-855A-4AC4-8BDA-1CEDC4B2BCEA}"/>
    <cellStyle name="Comma 36 2 2 3 2 4" xfId="32074" xr:uid="{856F84E6-A50F-46F7-A58F-6DC6D912132B}"/>
    <cellStyle name="Comma 36 2 2 3 2 5" xfId="19277" xr:uid="{A6D90488-C4C3-440E-A260-6115D3EBB713}"/>
    <cellStyle name="Comma 36 2 2 3 3" xfId="7337" xr:uid="{80AA18C6-68AC-4E94-8E0E-062394C443C1}"/>
    <cellStyle name="Comma 36 2 2 3 3 2" xfId="24880" xr:uid="{E1E48D1A-0ED0-4E34-A858-F24F11C08B0C}"/>
    <cellStyle name="Comma 36 2 2 3 3 3" xfId="33874" xr:uid="{C6E884AF-86BA-493B-A148-75AC62CB6E61}"/>
    <cellStyle name="Comma 36 2 2 3 3 4" xfId="17630" xr:uid="{DE883BBB-6E1E-411A-A016-7228B819073E}"/>
    <cellStyle name="Comma 36 2 2 3 3 5" xfId="12362" xr:uid="{994CCB8A-6073-472B-B1FC-6B4168465732}"/>
    <cellStyle name="Comma 36 2 2 3 4" xfId="21074" xr:uid="{C10FAD84-3D92-4B7A-9273-5A15FC186EC2}"/>
    <cellStyle name="Comma 36 2 2 3 5" xfId="30089" xr:uid="{92A4123B-A525-4AD6-9A2A-79DAB943EBC1}"/>
    <cellStyle name="Comma 36 2 2 3 6" xfId="16654" xr:uid="{12F8A8E3-15AA-417E-8CF3-BE6D6B0B3FE5}"/>
    <cellStyle name="Comma 36 2 2 4" xfId="4484" xr:uid="{9F3B55CB-2161-4C69-9F8C-12A5103A45A6}"/>
    <cellStyle name="Comma 36 2 2 4 2" xfId="8865" xr:uid="{B5201D74-BDBC-4037-8071-358C9EF09C24}"/>
    <cellStyle name="Comma 36 2 2 4 2 2" xfId="26402" xr:uid="{26C19449-6BD7-40F5-9F0A-3DD83FB29ADB}"/>
    <cellStyle name="Comma 36 2 2 4 2 3" xfId="35398" xr:uid="{F018C690-F81B-4049-A0DF-C176476B175F}"/>
    <cellStyle name="Comma 36 2 2 4 2 4" xfId="18741" xr:uid="{63259B53-CACE-452A-991E-E949BA3ACD26}"/>
    <cellStyle name="Comma 36 2 2 4 2 5" xfId="13680" xr:uid="{E2DF0344-C46D-4077-8965-6B6480C22C01}"/>
    <cellStyle name="Comma 36 2 2 4 3" xfId="22491" xr:uid="{7C9BA27A-365C-4246-A647-F71DC12F7E18}"/>
    <cellStyle name="Comma 36 2 2 4 4" xfId="31506" xr:uid="{555E32E1-7AB3-42F6-B62E-636BE20D4152}"/>
    <cellStyle name="Comma 36 2 2 4 5" xfId="16061" xr:uid="{34D941DD-1E00-41ED-B75B-55EB5591200D}"/>
    <cellStyle name="Comma 36 2 2 5" xfId="3353" xr:uid="{B56560E9-2E47-475F-86D0-DE85460B3ED7}"/>
    <cellStyle name="Comma 36 2 2 5 2" xfId="8046" xr:uid="{73B4B6BE-5A8B-46C7-A308-C26125236D66}"/>
    <cellStyle name="Comma 36 2 2 5 2 2" xfId="34583" xr:uid="{9A524CB8-AFD2-4327-8EF7-CA379B6D2BBF}"/>
    <cellStyle name="Comma 36 2 2 5 2 3" xfId="25589" xr:uid="{28558DDC-1226-4C79-9F2F-81479BEDC83B}"/>
    <cellStyle name="Comma 36 2 2 5 2 4" xfId="13068" xr:uid="{EB6A6C7F-A0DD-455F-B089-FD9B65DFF579}"/>
    <cellStyle name="Comma 36 2 2 5 3" xfId="21516" xr:uid="{1066D88F-CCB7-4819-8A3C-E50ACF428A4F}"/>
    <cellStyle name="Comma 36 2 2 5 4" xfId="30531" xr:uid="{4015DA8B-72E9-4F64-B35D-2D49EAE1B508}"/>
    <cellStyle name="Comma 36 2 2 5 5" xfId="18182" xr:uid="{3058F458-5F7C-4061-8DE1-B147D05021F7}"/>
    <cellStyle name="Comma 36 2 2 6" xfId="6514" xr:uid="{34B711DD-8368-421A-B3FA-93B296A0F4F1}"/>
    <cellStyle name="Comma 36 2 2 6 2" xfId="24063" xr:uid="{ECEA92B5-6492-4122-8B30-6C7AF8B67DB9}"/>
    <cellStyle name="Comma 36 2 2 6 3" xfId="33057" xr:uid="{4F5E57D5-0C21-4CBF-BC06-9CFDB4D909F6}"/>
    <cellStyle name="Comma 36 2 2 6 4" xfId="17213" xr:uid="{FB8BD567-B37F-46AF-9C47-DE1D3C21BBE7}"/>
    <cellStyle name="Comma 36 2 2 6 5" xfId="11638" xr:uid="{080B7744-107A-4C0F-A2FE-AD872F7005E0}"/>
    <cellStyle name="Comma 36 2 2 7" xfId="10202" xr:uid="{F300CB59-45B3-4994-9818-E187634CA310}"/>
    <cellStyle name="Comma 36 2 2 7 2" xfId="36735" xr:uid="{686AAAE5-67B6-4A10-92DB-067235DECC3C}"/>
    <cellStyle name="Comma 36 2 2 7 3" xfId="27737" xr:uid="{6AAD5751-0668-4E40-97E2-7414D9DDA157}"/>
    <cellStyle name="Comma 36 2 2 7 4" xfId="14796" xr:uid="{345C6E0A-EEAC-4140-A6BA-BBF51DBAAF1B}"/>
    <cellStyle name="Comma 36 2 2 8" xfId="20506" xr:uid="{C20EC275-3772-4101-A7E8-5D9B082572DA}"/>
    <cellStyle name="Comma 36 2 2 9" xfId="29521" xr:uid="{7D956241-2ED9-4982-9150-02F62F34D1A9}"/>
    <cellStyle name="Comma 36 2 3" xfId="2447" xr:uid="{D36E99F3-219E-4418-95FF-63080CC24D38}"/>
    <cellStyle name="Comma 36 2 3 2" xfId="5072" xr:uid="{DA00E2DE-7C2F-475D-AD06-C04D2B9C030F}"/>
    <cellStyle name="Comma 36 2 3 2 2" xfId="9369" xr:uid="{0D33BFB2-975E-423D-A49F-6F7055DBE35F}"/>
    <cellStyle name="Comma 36 2 3 2 2 2" xfId="35899" xr:uid="{93D048FD-E45F-4C1A-BF45-1D353E2A280C}"/>
    <cellStyle name="Comma 36 2 3 2 2 3" xfId="26905" xr:uid="{EE919CC6-7984-4AE1-9676-7BE60CCBE7C5}"/>
    <cellStyle name="Comma 36 2 3 2 2 4" xfId="14134" xr:uid="{ACC7CE7C-C7CE-4F69-B31F-D559E727E240}"/>
    <cellStyle name="Comma 36 2 3 2 3" xfId="22947" xr:uid="{CAE2A43F-7380-4F0A-A797-BCFE95EC2CC3}"/>
    <cellStyle name="Comma 36 2 3 2 4" xfId="31962" xr:uid="{96D73EAE-E82C-459B-AEF1-A71F1C7F7D72}"/>
    <cellStyle name="Comma 36 2 3 2 5" xfId="19122" xr:uid="{7613D2DD-DDCD-4448-8E78-BC756CBDC853}"/>
    <cellStyle name="Comma 36 2 3 3" xfId="7181" xr:uid="{001B4684-B78B-49B3-88FD-B0A593064CEF}"/>
    <cellStyle name="Comma 36 2 3 3 2" xfId="24724" xr:uid="{230AC812-BA4F-420C-951B-F52A1EB56C5D}"/>
    <cellStyle name="Comma 36 2 3 3 3" xfId="33718" xr:uid="{9732BD9B-C5B6-48BC-B652-0D6F45521158}"/>
    <cellStyle name="Comma 36 2 3 3 4" xfId="17518" xr:uid="{42E6C5E6-27BE-403B-A7FD-483A19EFDAEC}"/>
    <cellStyle name="Comma 36 2 3 3 5" xfId="12206" xr:uid="{486FB8CC-7617-42AB-B4CF-7BA1C516E7A7}"/>
    <cellStyle name="Comma 36 2 3 4" xfId="20962" xr:uid="{3D62AC99-757D-4AB6-A12E-9FB5F9E968BE}"/>
    <cellStyle name="Comma 36 2 3 5" xfId="29977" xr:uid="{26118EDA-89AC-4D0B-A435-92327B4489A3}"/>
    <cellStyle name="Comma 36 2 3 6" xfId="16498" xr:uid="{4C39746B-81AC-4289-A1D0-AC508665AA4B}"/>
    <cellStyle name="Comma 36 2 4" xfId="4052" xr:uid="{A41618B2-D35D-47EA-97AB-D1A1170C7004}"/>
    <cellStyle name="Comma 36 2 4 2" xfId="8604" xr:uid="{49BCDEE4-45BA-4AB6-90C9-56AD62872033}"/>
    <cellStyle name="Comma 36 2 4 2 2" xfId="26143" xr:uid="{D56587E6-5B35-4EDB-A3C2-E26B66D09A1D}"/>
    <cellStyle name="Comma 36 2 4 2 3" xfId="35137" xr:uid="{CADADAB6-0962-4DAA-9B22-4AFB9A4A0777}"/>
    <cellStyle name="Comma 36 2 4 2 4" xfId="18629" xr:uid="{2D3F7D4A-6054-4B85-A179-4896AF663F38}"/>
    <cellStyle name="Comma 36 2 4 2 5" xfId="13539" xr:uid="{E9A68787-45C2-434B-A6B6-D5C104143555}"/>
    <cellStyle name="Comma 36 2 4 3" xfId="22059" xr:uid="{EBF2AF49-E5BF-4E96-BE86-B941D057187F}"/>
    <cellStyle name="Comma 36 2 4 4" xfId="31074" xr:uid="{D1FA5AC0-93D0-4132-904F-203F3D9DE3FA}"/>
    <cellStyle name="Comma 36 2 4 5" xfId="15949" xr:uid="{CE856F7F-5520-4425-83E8-07A7A00D6578}"/>
    <cellStyle name="Comma 36 2 5" xfId="3195" xr:uid="{2D990B38-1B05-4C3A-A135-63145DA7860A}"/>
    <cellStyle name="Comma 36 2 5 2" xfId="7890" xr:uid="{72ECA3B8-B45B-4C12-8F60-891DF793A0A3}"/>
    <cellStyle name="Comma 36 2 5 2 2" xfId="34427" xr:uid="{4019F615-2BBF-4ED0-B541-7B86462D538F}"/>
    <cellStyle name="Comma 36 2 5 2 3" xfId="25433" xr:uid="{CA8DBB6C-1CB9-496A-A5E4-737E440A239D}"/>
    <cellStyle name="Comma 36 2 5 2 4" xfId="12912" xr:uid="{EEA78ECA-12E6-4EC4-A495-0FB144CDA342}"/>
    <cellStyle name="Comma 36 2 5 3" xfId="21404" xr:uid="{30E7461B-082B-480D-8DE5-B43ABB23CAE0}"/>
    <cellStyle name="Comma 36 2 5 4" xfId="30419" xr:uid="{B08A5A20-100E-488C-BF3F-148FE37BA1BE}"/>
    <cellStyle name="Comma 36 2 5 5" xfId="18026" xr:uid="{37570A0D-6F16-40C8-A350-F50BC75ECCCD}"/>
    <cellStyle name="Comma 36 2 6" xfId="6182" xr:uid="{D010837A-0CD7-40B7-B7E6-F9605A611D9E}"/>
    <cellStyle name="Comma 36 2 6 2" xfId="23737" xr:uid="{ECF0B3F9-028E-430F-BCF6-3899AFC9FB45}"/>
    <cellStyle name="Comma 36 2 6 3" xfId="32734" xr:uid="{9C4895E2-74C0-4CC0-8FD5-5C8F7C6086C7}"/>
    <cellStyle name="Comma 36 2 6 4" xfId="17101" xr:uid="{8776A070-70D0-4F6D-B317-B0EBE744CE81}"/>
    <cellStyle name="Comma 36 2 6 5" xfId="11440" xr:uid="{50E3BE91-A402-4678-91EC-915DB97AF67A}"/>
    <cellStyle name="Comma 36 2 7" xfId="6339" xr:uid="{681ACC90-3C61-44AD-88A8-6E38095F5379}"/>
    <cellStyle name="Comma 36 2 7 2" xfId="32888" xr:uid="{5A2A441A-E04F-413D-A266-11FE80EC526B}"/>
    <cellStyle name="Comma 36 2 7 3" xfId="23890" xr:uid="{E604FC1A-C8C1-4053-B09A-7C74375B469C}"/>
    <cellStyle name="Comma 36 2 7 4" xfId="11542" xr:uid="{E44A5D5E-65ED-43D2-98ED-B6EFB88C97C6}"/>
    <cellStyle name="Comma 36 2 8" xfId="8764" xr:uid="{D5A1D268-8C28-465C-9D7B-24C943DBA647}"/>
    <cellStyle name="Comma 36 2 8 2" xfId="15079" xr:uid="{F68B8D3D-CB8E-49E7-A7AE-F776CF4C3DC9}"/>
    <cellStyle name="Comma 36 2 8 2 2" xfId="37844" xr:uid="{4B43378B-D38B-47F0-A196-93A55A9FD2BA}"/>
    <cellStyle name="Comma 36 2 8 3" xfId="35297" xr:uid="{4D29457C-02ED-4207-9DD3-DB512D3929FF}"/>
    <cellStyle name="Comma 36 2 8 4" xfId="26301" xr:uid="{DE9962D3-75E3-42D0-93E8-C7774ACFECBF}"/>
    <cellStyle name="Comma 36 2 9" xfId="20074" xr:uid="{B7760ECB-4D76-4A50-8DF4-BAC5620969F5}"/>
    <cellStyle name="Comma 36 3" xfId="1349" xr:uid="{C580E190-38A4-4971-BBB1-0EE1DDE5C72A}"/>
    <cellStyle name="Comma 36 3 10" xfId="15456" xr:uid="{E1895CC7-0E57-426D-B6F8-1C47A485E820}"/>
    <cellStyle name="Comma 36 3 2" xfId="1781" xr:uid="{68B4E2FE-EE6F-45FB-80AB-96E86C269A24}"/>
    <cellStyle name="Comma 36 3 2 2" xfId="2744" xr:uid="{B3D522FD-313D-4ECC-A34A-F255D986E307}"/>
    <cellStyle name="Comma 36 3 2 2 2" xfId="5366" xr:uid="{D58204E4-C4CA-491B-9848-7B630EAEA30A}"/>
    <cellStyle name="Comma 36 3 2 2 2 2" xfId="9663" xr:uid="{A0D7BA0B-CA1A-44C2-9712-B7DDDB79D1EB}"/>
    <cellStyle name="Comma 36 3 2 2 2 2 2" xfId="36193" xr:uid="{A0B6CC1B-9249-4AE7-800B-01FC5A267983}"/>
    <cellStyle name="Comma 36 3 2 2 2 2 3" xfId="27199" xr:uid="{2DB9E65C-0F47-4C1E-86CE-6E1C54D27588}"/>
    <cellStyle name="Comma 36 3 2 2 2 2 4" xfId="14428" xr:uid="{32BF69CE-00F5-4A21-BF4D-D064AAC6389B}"/>
    <cellStyle name="Comma 36 3 2 2 2 3" xfId="23135" xr:uid="{62676A65-A773-40A9-98E2-BAF73104B966}"/>
    <cellStyle name="Comma 36 3 2 2 2 4" xfId="32150" xr:uid="{612A37CF-EF65-41EA-9C54-422724FC4BA0}"/>
    <cellStyle name="Comma 36 3 2 2 2 5" xfId="19415" xr:uid="{22BCAA29-6133-49E1-85A1-054FEE1FEFCC}"/>
    <cellStyle name="Comma 36 3 2 2 3" xfId="7475" xr:uid="{36DE2F22-49B7-4639-806A-0FDDA1CFA803}"/>
    <cellStyle name="Comma 36 3 2 2 3 2" xfId="25018" xr:uid="{969A3F8D-BEE1-4A7C-A123-711F9FEFFDBC}"/>
    <cellStyle name="Comma 36 3 2 2 3 3" xfId="34012" xr:uid="{78F17AE2-C472-4880-A6AB-34D67ACD3169}"/>
    <cellStyle name="Comma 36 3 2 2 3 4" xfId="17706" xr:uid="{4982A108-00AB-47A0-ABAB-3BAF6B85F5E4}"/>
    <cellStyle name="Comma 36 3 2 2 3 5" xfId="12500" xr:uid="{B305E741-EE08-45DC-A8AE-006AC10C3E93}"/>
    <cellStyle name="Comma 36 3 2 2 4" xfId="21150" xr:uid="{76531746-084A-4016-88C0-6F69E625688E}"/>
    <cellStyle name="Comma 36 3 2 2 5" xfId="30165" xr:uid="{9A54E903-1706-4486-93C5-7F4725C46F18}"/>
    <cellStyle name="Comma 36 3 2 2 6" xfId="16792" xr:uid="{88195B81-41B5-42E7-B1F7-728737FAFC4D}"/>
    <cellStyle name="Comma 36 3 2 3" xfId="4667" xr:uid="{AA5E79C9-C7F8-4C1C-89CD-9BC9CFED0114}"/>
    <cellStyle name="Comma 36 3 2 3 2" xfId="8992" xr:uid="{3CC139D0-057D-448A-BE11-B692CEB781DF}"/>
    <cellStyle name="Comma 36 3 2 3 2 2" xfId="26528" xr:uid="{3CB6F9B5-326A-4C37-9F4A-C48C7E3916D4}"/>
    <cellStyle name="Comma 36 3 2 3 2 3" xfId="35523" xr:uid="{93E79E54-7E39-4C62-8D84-6AF76FD1BA19}"/>
    <cellStyle name="Comma 36 3 2 3 2 4" xfId="18817" xr:uid="{9061A930-2CD1-4046-AA3D-2597131A9DA5}"/>
    <cellStyle name="Comma 36 3 2 3 2 5" xfId="13768" xr:uid="{B4C8B8D7-8393-4D12-A54D-85D6CC9E5307}"/>
    <cellStyle name="Comma 36 3 2 3 3" xfId="22674" xr:uid="{A3FF81BD-A918-499D-B578-91C9E8A534B9}"/>
    <cellStyle name="Comma 36 3 2 3 4" xfId="31689" xr:uid="{A398AF58-9FBD-463E-BEBF-6E67B8EB65C6}"/>
    <cellStyle name="Comma 36 3 2 3 5" xfId="16137" xr:uid="{B2C8E645-EA01-46BD-8565-618AA195DA4D}"/>
    <cellStyle name="Comma 36 3 2 4" xfId="3493" xr:uid="{83FF8858-699C-414E-86F1-318F71D51980}"/>
    <cellStyle name="Comma 36 3 2 4 2" xfId="8184" xr:uid="{FCD1D35A-95C7-4DB4-8330-8A8F2C6A7188}"/>
    <cellStyle name="Comma 36 3 2 4 2 2" xfId="34721" xr:uid="{F54C7707-CC49-465E-B593-15A304B661C7}"/>
    <cellStyle name="Comma 36 3 2 4 2 3" xfId="25727" xr:uid="{8E699135-601F-42BA-A4D2-2ACF42AF1300}"/>
    <cellStyle name="Comma 36 3 2 4 2 4" xfId="13206" xr:uid="{DD373E50-DB70-41F0-B679-7D5560A21BFC}"/>
    <cellStyle name="Comma 36 3 2 4 3" xfId="21592" xr:uid="{3CA32EA1-D9C5-4EDD-92A7-54E8B1539124}"/>
    <cellStyle name="Comma 36 3 2 4 4" xfId="30607" xr:uid="{1FA3BBF1-8233-498C-B204-7AC75FAD7FB4}"/>
    <cellStyle name="Comma 36 3 2 4 5" xfId="18320" xr:uid="{5581FD62-FA39-4C48-9C90-AC6366D27211}"/>
    <cellStyle name="Comma 36 3 2 5" xfId="6713" xr:uid="{3010C35D-E798-4C4D-8CE9-6CB1210721B8}"/>
    <cellStyle name="Comma 36 3 2 5 2" xfId="24259" xr:uid="{19CEBA13-565A-4BDB-B6B3-ABBCEFF634BA}"/>
    <cellStyle name="Comma 36 3 2 5 3" xfId="33252" xr:uid="{C409F184-4697-4F52-AB81-1C2CE154E604}"/>
    <cellStyle name="Comma 36 3 2 5 4" xfId="17289" xr:uid="{60BBBAE2-B1C8-4560-97B4-CB05458C1461}"/>
    <cellStyle name="Comma 36 3 2 5 5" xfId="11787" xr:uid="{A71149A9-3F40-4F61-9D4E-E3F9B1359C80}"/>
    <cellStyle name="Comma 36 3 2 6" xfId="10387" xr:uid="{2BBB8BD3-67A4-4994-8106-2EF2914E37BB}"/>
    <cellStyle name="Comma 36 3 2 6 2" xfId="36918" xr:uid="{F4AC939B-8853-4D50-9CD6-441ADE195A29}"/>
    <cellStyle name="Comma 36 3 2 6 3" xfId="27920" xr:uid="{6B5F30B9-BA98-4289-B585-8632B0181D90}"/>
    <cellStyle name="Comma 36 3 2 6 4" xfId="14872" xr:uid="{CA7A70C5-1951-4DAE-A9EC-9AAF17E02313}"/>
    <cellStyle name="Comma 36 3 2 7" xfId="20689" xr:uid="{C4771CE2-14B5-4B59-B505-4D65DF3AE640}"/>
    <cellStyle name="Comma 36 3 2 8" xfId="29704" xr:uid="{E8C7E7EC-8687-493E-B163-AF89C8C7EFF9}"/>
    <cellStyle name="Comma 36 3 2 9" xfId="15640" xr:uid="{505CA16B-E805-40FA-8D35-E7A6790C763B}"/>
    <cellStyle name="Comma 36 3 3" xfId="2559" xr:uid="{3FE5E78B-5BD8-4ECB-B4AC-DB460BEBA293}"/>
    <cellStyle name="Comma 36 3 3 2" xfId="5182" xr:uid="{CEBCBF3A-9DA1-461C-985C-F3A35734D770}"/>
    <cellStyle name="Comma 36 3 3 2 2" xfId="9479" xr:uid="{1FD5C0A4-F1DE-4B58-A658-8CA19C4140A9}"/>
    <cellStyle name="Comma 36 3 3 2 2 2" xfId="36009" xr:uid="{5AEBDB05-244C-4EBD-B961-FC46E7FA7EA4}"/>
    <cellStyle name="Comma 36 3 3 2 2 3" xfId="27015" xr:uid="{C4A8E26F-2E7C-4B6D-BFA7-279E0BCC955E}"/>
    <cellStyle name="Comma 36 3 3 2 2 4" xfId="14244" xr:uid="{9DCF449F-0587-4A76-A341-6D310A14DCEC}"/>
    <cellStyle name="Comma 36 3 3 2 3" xfId="23014" xr:uid="{B29070F1-D329-460F-BFDD-91DABC5EF1C6}"/>
    <cellStyle name="Comma 36 3 3 2 4" xfId="32029" xr:uid="{CD2B7170-8E44-4F73-96B6-6AE9C7577128}"/>
    <cellStyle name="Comma 36 3 3 2 5" xfId="19231" xr:uid="{F358683B-DC49-404C-ABCB-A4259B7DFCDA}"/>
    <cellStyle name="Comma 36 3 3 3" xfId="7291" xr:uid="{AF741084-28F4-4EF8-BCC1-3F7DFB85D840}"/>
    <cellStyle name="Comma 36 3 3 3 2" xfId="24834" xr:uid="{27A69349-11BE-490D-AAA7-5CD1BD7DEF9F}"/>
    <cellStyle name="Comma 36 3 3 3 3" xfId="33828" xr:uid="{32CD09BE-11A1-4CCB-AE39-F6DB84642D1B}"/>
    <cellStyle name="Comma 36 3 3 3 4" xfId="17585" xr:uid="{F831D49C-7E38-4ADC-9A4D-3A04BD45CF0F}"/>
    <cellStyle name="Comma 36 3 3 3 5" xfId="12316" xr:uid="{CADDD5F9-1467-448A-9952-67E5E9CFA5F9}"/>
    <cellStyle name="Comma 36 3 3 4" xfId="21029" xr:uid="{3B9A23A7-E1B4-4C28-8965-F3723160B2BA}"/>
    <cellStyle name="Comma 36 3 3 5" xfId="30044" xr:uid="{000DF8CD-6966-4873-86A1-67FCE50CE624}"/>
    <cellStyle name="Comma 36 3 3 6" xfId="16608" xr:uid="{211FB4D1-3122-42B9-8693-9827E5D42718}"/>
    <cellStyle name="Comma 36 3 4" xfId="4322" xr:uid="{0547D6EE-D802-4965-A555-D1B6925A6FFE}"/>
    <cellStyle name="Comma 36 3 4 2" xfId="8765" xr:uid="{A7B50AC0-3192-4A5E-9DC1-85A9CF529905}"/>
    <cellStyle name="Comma 36 3 4 2 2" xfId="26302" xr:uid="{9C38BE46-98CE-4C03-A1C1-F9518E7F7F8F}"/>
    <cellStyle name="Comma 36 3 4 2 3" xfId="35298" xr:uid="{3B643927-20CA-43E1-8BBD-E30548F8EEC9}"/>
    <cellStyle name="Comma 36 3 4 2 4" xfId="18696" xr:uid="{89AD241C-1D1F-4413-98B3-4C244802E3DE}"/>
    <cellStyle name="Comma 36 3 4 2 5" xfId="13626" xr:uid="{C026B7FC-3ED1-4D71-9338-D75EC8B5FCC2}"/>
    <cellStyle name="Comma 36 3 4 3" xfId="22329" xr:uid="{91D3EAF1-2A19-486E-8C48-9E2945D0D719}"/>
    <cellStyle name="Comma 36 3 4 4" xfId="31344" xr:uid="{93B60C4F-9EB2-41C3-833E-5495C4DE24B1}"/>
    <cellStyle name="Comma 36 3 4 5" xfId="16016" xr:uid="{99655D31-7FA0-44A6-937D-A2E15D8B6540}"/>
    <cellStyle name="Comma 36 3 5" xfId="3306" xr:uid="{21BDEAFC-25B1-406C-BEA0-96210AC26F3A}"/>
    <cellStyle name="Comma 36 3 5 2" xfId="8000" xr:uid="{E44F0EC3-18FE-4933-A04F-C1800A7216E6}"/>
    <cellStyle name="Comma 36 3 5 2 2" xfId="34537" xr:uid="{C8F0BE5B-5538-48F7-825D-39466E6C129B}"/>
    <cellStyle name="Comma 36 3 5 2 3" xfId="25543" xr:uid="{2C4F25AB-9127-4B48-8D27-C2CB8CA39C47}"/>
    <cellStyle name="Comma 36 3 5 2 4" xfId="13022" xr:uid="{4DDDF74B-D43C-431C-8417-3C5FA2016466}"/>
    <cellStyle name="Comma 36 3 5 3" xfId="21471" xr:uid="{C8BE1ACE-3947-4F77-ABE2-64B271CF38EC}"/>
    <cellStyle name="Comma 36 3 5 4" xfId="30486" xr:uid="{F83100D0-6777-4EDB-9B75-BE031F802CF2}"/>
    <cellStyle name="Comma 36 3 5 5" xfId="18136" xr:uid="{F6633160-722F-44BE-9183-DAC6B745EB20}"/>
    <cellStyle name="Comma 36 3 6" xfId="6412" xr:uid="{B41F6084-01CE-45E0-84C2-6D5035D7975F}"/>
    <cellStyle name="Comma 36 3 6 2" xfId="23962" xr:uid="{93FAA80C-B29C-4805-AAEF-DFD4CAD6EF2D}"/>
    <cellStyle name="Comma 36 3 6 3" xfId="32959" xr:uid="{E32B6411-5298-454D-8E5B-1E8B6D3F3641}"/>
    <cellStyle name="Comma 36 3 6 4" xfId="17168" xr:uid="{FC6B742E-8E9D-4ADE-88B9-A06AF8A42262}"/>
    <cellStyle name="Comma 36 3 6 5" xfId="11580" xr:uid="{E6C8F8CD-785C-4BC2-A5D7-A7F2073FE916}"/>
    <cellStyle name="Comma 36 3 7" xfId="10040" xr:uid="{7ED267C1-2697-4BF9-A512-D17964FC0540}"/>
    <cellStyle name="Comma 36 3 7 2" xfId="36573" xr:uid="{0ABF2A5F-981D-4DD4-84D7-29DE86D370D2}"/>
    <cellStyle name="Comma 36 3 7 3" xfId="27575" xr:uid="{091E5289-2762-4274-BFF5-D60426D43D09}"/>
    <cellStyle name="Comma 36 3 7 4" xfId="14751" xr:uid="{0B1F835D-9D83-4E61-99D1-FFD9D9516F53}"/>
    <cellStyle name="Comma 36 3 8" xfId="20344" xr:uid="{FBF3ADBD-F88B-4BFD-993F-CFAF55D4B085}"/>
    <cellStyle name="Comma 36 3 9" xfId="29359" xr:uid="{734FD1F8-04D0-414A-A000-DDAB6A7ED2E5}"/>
    <cellStyle name="Comma 36 4" xfId="2401" xr:uid="{942E0B6D-B88E-496C-A711-9208AEB6E3DA}"/>
    <cellStyle name="Comma 36 4 2" xfId="5026" xr:uid="{0298D4AA-3F8D-47B9-80AF-F5D494BE4411}"/>
    <cellStyle name="Comma 36 4 2 2" xfId="9323" xr:uid="{FD3745BC-EFD9-41A5-AD2A-548F80715F16}"/>
    <cellStyle name="Comma 36 4 2 2 2" xfId="35853" xr:uid="{44D031F9-107B-4A1D-8257-F3D06D166919}"/>
    <cellStyle name="Comma 36 4 2 2 3" xfId="26859" xr:uid="{06166DDB-91F5-49C8-94F1-3DEE96B18D1B}"/>
    <cellStyle name="Comma 36 4 2 2 4" xfId="14088" xr:uid="{C3E3E816-2EFE-427D-B69E-8B6171D83FD1}"/>
    <cellStyle name="Comma 36 4 2 3" xfId="22902" xr:uid="{B12CAFDC-AB5F-48A3-BB1E-6ED0C4294175}"/>
    <cellStyle name="Comma 36 4 2 4" xfId="31917" xr:uid="{6A878F79-61F4-45A1-9459-AA6A9A759240}"/>
    <cellStyle name="Comma 36 4 2 5" xfId="19076" xr:uid="{D96D201B-8647-4D27-95B5-1F262D459968}"/>
    <cellStyle name="Comma 36 4 3" xfId="7135" xr:uid="{8A714ADB-D092-403A-8FF0-0F2B63539579}"/>
    <cellStyle name="Comma 36 4 3 2" xfId="24678" xr:uid="{B64E1EB4-4334-459F-8878-62FC21D6D590}"/>
    <cellStyle name="Comma 36 4 3 3" xfId="33672" xr:uid="{3844AB03-371F-4BF9-BE2B-314083A536B8}"/>
    <cellStyle name="Comma 36 4 3 4" xfId="17473" xr:uid="{12BF2D5B-E69A-4DCD-879C-4DAC7F145818}"/>
    <cellStyle name="Comma 36 4 3 5" xfId="12160" xr:uid="{2345B0DA-E0FA-420D-B5AD-21136A09585E}"/>
    <cellStyle name="Comma 36 4 4" xfId="20917" xr:uid="{8F9A6043-613C-4258-B86D-E78B60582978}"/>
    <cellStyle name="Comma 36 4 5" xfId="29932" xr:uid="{2E3F0F1E-FEBB-4102-9488-6E047FF7295B}"/>
    <cellStyle name="Comma 36 4 6" xfId="16452" xr:uid="{55E49AB7-5AB8-438E-9BF8-D9889C85034B}"/>
    <cellStyle name="Comma 36 5" xfId="3892" xr:uid="{1925D37F-2194-484C-86CD-7DB0FDE5E9C6}"/>
    <cellStyle name="Comma 36 5 2" xfId="8504" xr:uid="{5554BA64-CA6A-45F8-9681-12A01BF5CD2A}"/>
    <cellStyle name="Comma 36 5 2 2" xfId="26045" xr:uid="{2D6AE364-EA4B-475E-8BDA-BF4032AE7C61}"/>
    <cellStyle name="Comma 36 5 2 3" xfId="35040" xr:uid="{7C9A2D4F-B5AD-4A2F-905D-F21E3604E5BB}"/>
    <cellStyle name="Comma 36 5 2 4" xfId="18584" xr:uid="{E1CC3EDB-4422-4EC5-A119-335C7EC86E96}"/>
    <cellStyle name="Comma 36 5 2 5" xfId="13482" xr:uid="{80A89C19-B751-45C4-A864-8B188333F3F9}"/>
    <cellStyle name="Comma 36 5 3" xfId="21899" xr:uid="{52E73478-164A-4338-AE3B-F25488A28036}"/>
    <cellStyle name="Comma 36 5 4" xfId="30914" xr:uid="{9A437E01-97BA-4685-A36C-5CE0F6046745}"/>
    <cellStyle name="Comma 36 5 5" xfId="15904" xr:uid="{93B5526C-1992-4A7A-BD56-AE56EEF06FBF}"/>
    <cellStyle name="Comma 36 6" xfId="3149" xr:uid="{14A5D0F7-2466-40AB-9ED3-886241E7489C}"/>
    <cellStyle name="Comma 36 6 2" xfId="7844" xr:uid="{B576656B-7DE3-49CE-A2F2-677ACEC51AC1}"/>
    <cellStyle name="Comma 36 6 2 2" xfId="34381" xr:uid="{23D6B9D4-A7EF-40D5-85B7-ACDE33D57BA3}"/>
    <cellStyle name="Comma 36 6 2 3" xfId="25387" xr:uid="{023A77A7-3CAC-4CA5-A723-0F214F40F50A}"/>
    <cellStyle name="Comma 36 6 2 4" xfId="12866" xr:uid="{AB68B5A2-F854-49AD-964C-4046F3F93203}"/>
    <cellStyle name="Comma 36 6 3" xfId="21359" xr:uid="{A2CFADC8-3BAC-4737-9F56-BA75C1C032DE}"/>
    <cellStyle name="Comma 36 6 4" xfId="30374" xr:uid="{F54F917E-1ABA-420A-B1CF-2AFDF388F95F}"/>
    <cellStyle name="Comma 36 6 5" xfId="17980" xr:uid="{A2F99CCA-E633-450B-9FB7-99246F80583E}"/>
    <cellStyle name="Comma 36 7" xfId="6082" xr:uid="{47AAADB7-E41A-4723-9C9F-6C782C632B36}"/>
    <cellStyle name="Comma 36 7 2" xfId="23638" xr:uid="{2EDFFF74-2711-4544-AAA7-B9A7B8614534}"/>
    <cellStyle name="Comma 36 7 3" xfId="32635" xr:uid="{76B431AF-E260-49F6-A6B3-AE561AE8B2F8}"/>
    <cellStyle name="Comma 36 7 4" xfId="17056" xr:uid="{B9369B8A-65A9-46DE-8239-3CEBFB6DEFBA}"/>
    <cellStyle name="Comma 36 7 5" xfId="11384" xr:uid="{BEA6289A-6B80-48C6-AA24-F23E564D589A}"/>
    <cellStyle name="Comma 36 8" xfId="5826" xr:uid="{253677DD-80D9-4ADC-B862-FBD495FE34CB}"/>
    <cellStyle name="Comma 36 8 2" xfId="32400" xr:uid="{95A9A9E3-85BD-45E2-90E8-38DD74264524}"/>
    <cellStyle name="Comma 36 8 3" xfId="23392" xr:uid="{5D8A4A32-47D4-4655-B2E3-4D50CFC398F3}"/>
    <cellStyle name="Comma 36 8 4" xfId="11246" xr:uid="{460E2352-1503-4EEC-ACDF-F173B87CC26C}"/>
    <cellStyle name="Comma 36 9" xfId="6929" xr:uid="{33A639DF-7F3F-45E9-BEF9-1D419B4615A1}"/>
    <cellStyle name="Comma 36 9 2" xfId="14983" xr:uid="{C9FDC7E6-C79F-4642-AB89-336584AF0858}"/>
    <cellStyle name="Comma 36 9 2 2" xfId="37215" xr:uid="{5A2CD56F-C6DF-4E60-B8A2-2A6DE7EA1122}"/>
    <cellStyle name="Comma 36 9 3" xfId="33468" xr:uid="{C25C8699-3111-441B-B5D6-CFF933504F29}"/>
    <cellStyle name="Comma 36 9 4" xfId="24474" xr:uid="{9E44F44E-3D34-46ED-B81A-2FF63D6EB5BF}"/>
    <cellStyle name="Comma 37" xfId="810" xr:uid="{6373133D-584D-4CFA-81B7-E7A57AF5EC24}"/>
    <cellStyle name="Comma 37 10" xfId="19913" xr:uid="{8545362E-4D74-424F-A591-89D7DF05334E}"/>
    <cellStyle name="Comma 37 11" xfId="28927" xr:uid="{BE64B1B2-06F5-469F-9446-0C8D8FBBE953}"/>
    <cellStyle name="Comma 37 12" xfId="15299" xr:uid="{E333E5A1-7DE9-4A99-BDCF-5A9F0782C355}"/>
    <cellStyle name="Comma 37 2" xfId="975" xr:uid="{8A1B0AEA-E782-473E-98B7-9F113F25D794}"/>
    <cellStyle name="Comma 37 2 10" xfId="29087" xr:uid="{9325C1A2-E305-4572-A920-17E493537FD3}"/>
    <cellStyle name="Comma 37 2 11" xfId="15345" xr:uid="{74F51783-DF47-4F7E-B9A3-42F4DD18385B}"/>
    <cellStyle name="Comma 37 2 2" xfId="1510" xr:uid="{EF969246-26C2-4D6C-A5A6-598827E4A94A}"/>
    <cellStyle name="Comma 37 2 2 10" xfId="15501" xr:uid="{417FDBD0-3D7B-445B-A364-075FA9810C84}"/>
    <cellStyle name="Comma 37 2 2 2" xfId="1827" xr:uid="{AB633ECC-4499-4DA0-A0E9-52F25CCD1ED8}"/>
    <cellStyle name="Comma 37 2 2 2 2" xfId="2790" xr:uid="{9595F8C8-19AA-46BF-81CB-BA02BE17E44E}"/>
    <cellStyle name="Comma 37 2 2 2 2 2" xfId="5412" xr:uid="{222AC7DF-2E04-4756-B94C-71703ABA20E2}"/>
    <cellStyle name="Comma 37 2 2 2 2 2 2" xfId="9709" xr:uid="{24EE69EA-12E5-4732-8510-1BC7AE6FB9EF}"/>
    <cellStyle name="Comma 37 2 2 2 2 2 2 2" xfId="36239" xr:uid="{DCC7E6EC-FD37-4D42-A391-F0DB3F880ADF}"/>
    <cellStyle name="Comma 37 2 2 2 2 2 2 3" xfId="27245" xr:uid="{BAEAACF6-120C-4CD3-B8AC-E099ED3249A0}"/>
    <cellStyle name="Comma 37 2 2 2 2 2 2 4" xfId="14474" xr:uid="{16DCA66C-ECC9-4DBC-85FF-A3036B4AF61C}"/>
    <cellStyle name="Comma 37 2 2 2 2 2 3" xfId="23179" xr:uid="{66DE606B-F8ED-4E56-9364-98B6BF7C7DFF}"/>
    <cellStyle name="Comma 37 2 2 2 2 2 4" xfId="32194" xr:uid="{72AD176F-A090-4316-A82B-BF01F0A0A40F}"/>
    <cellStyle name="Comma 37 2 2 2 2 2 5" xfId="19461" xr:uid="{1609FB59-2091-47CC-9D9C-49267F212C1F}"/>
    <cellStyle name="Comma 37 2 2 2 2 3" xfId="7521" xr:uid="{62ADAEE8-8B5F-4B5B-B5B7-358B7A3869C7}"/>
    <cellStyle name="Comma 37 2 2 2 2 3 2" xfId="25064" xr:uid="{7D207840-465C-42D0-83CD-7B03E9A827F9}"/>
    <cellStyle name="Comma 37 2 2 2 2 3 3" xfId="34058" xr:uid="{B8B2662F-3DBC-4AB7-8BD7-F6D4F4F58BF5}"/>
    <cellStyle name="Comma 37 2 2 2 2 3 4" xfId="17750" xr:uid="{AE7541EA-F75D-42F4-A44E-505B9D5FC574}"/>
    <cellStyle name="Comma 37 2 2 2 2 3 5" xfId="12546" xr:uid="{D61FC4D3-9D95-4245-97D9-B5937B41B150}"/>
    <cellStyle name="Comma 37 2 2 2 2 4" xfId="21194" xr:uid="{BA13714B-A779-4C9E-83BB-149AAF2B6DE2}"/>
    <cellStyle name="Comma 37 2 2 2 2 5" xfId="30209" xr:uid="{4A311A04-003F-4061-BCE1-F4C5B602BD4F}"/>
    <cellStyle name="Comma 37 2 2 2 2 6" xfId="16838" xr:uid="{A1E44536-A46F-4380-B337-EC2601497C2C}"/>
    <cellStyle name="Comma 37 2 2 2 3" xfId="4711" xr:uid="{08400B7F-1F48-4B92-91AD-44D79806DA50}"/>
    <cellStyle name="Comma 37 2 2 2 3 2" xfId="9036" xr:uid="{7FD329E5-6C89-4C76-BE8B-C587D35C1ED3}"/>
    <cellStyle name="Comma 37 2 2 2 3 2 2" xfId="26572" xr:uid="{1A112096-4CD5-469F-A476-D077A2000C99}"/>
    <cellStyle name="Comma 37 2 2 2 3 2 3" xfId="35567" xr:uid="{A2ABF7C5-428F-4A6C-A370-0F9B68FA8209}"/>
    <cellStyle name="Comma 37 2 2 2 3 2 4" xfId="18861" xr:uid="{E4973DC2-CD3D-4390-AAA0-70A4D1D333FD}"/>
    <cellStyle name="Comma 37 2 2 2 3 2 5" xfId="13812" xr:uid="{7D2CBF09-EC74-4702-A62F-5A70B849C7A9}"/>
    <cellStyle name="Comma 37 2 2 2 3 3" xfId="22718" xr:uid="{7A43A01C-9571-4D55-ADCF-6517F0E68C2A}"/>
    <cellStyle name="Comma 37 2 2 2 3 4" xfId="31733" xr:uid="{9E781BDF-AB9A-4D0B-86A9-4C77F7D5356C}"/>
    <cellStyle name="Comma 37 2 2 2 3 5" xfId="16181" xr:uid="{0C4CF5BC-6A2A-4719-8106-C1BA0FE19C72}"/>
    <cellStyle name="Comma 37 2 2 2 4" xfId="3539" xr:uid="{34906441-5E62-41EF-A605-5CC1AFE92F64}"/>
    <cellStyle name="Comma 37 2 2 2 4 2" xfId="8230" xr:uid="{48F06153-0874-41AC-9299-65285C6CC68C}"/>
    <cellStyle name="Comma 37 2 2 2 4 2 2" xfId="34767" xr:uid="{BE777996-FF3E-4C1B-8CF5-9C0003EF8A92}"/>
    <cellStyle name="Comma 37 2 2 2 4 2 3" xfId="25773" xr:uid="{8471D9CF-E969-4FBD-A12C-EA57AC46B8EF}"/>
    <cellStyle name="Comma 37 2 2 2 4 2 4" xfId="13252" xr:uid="{D4532C09-5FD9-4E65-A90C-687A323A45CE}"/>
    <cellStyle name="Comma 37 2 2 2 4 3" xfId="21636" xr:uid="{CE3C2BCE-BD88-48B6-8EE8-E5D3CF7BF9C6}"/>
    <cellStyle name="Comma 37 2 2 2 4 4" xfId="30651" xr:uid="{DBC7F4C7-6DAF-45FE-B424-5DDD4E22D098}"/>
    <cellStyle name="Comma 37 2 2 2 4 5" xfId="18366" xr:uid="{C21D2B59-A3F2-457D-B841-012EDC2D701B}"/>
    <cellStyle name="Comma 37 2 2 2 5" xfId="6759" xr:uid="{70A26ABF-17C6-4171-BAF0-8E294972F579}"/>
    <cellStyle name="Comma 37 2 2 2 5 2" xfId="24305" xr:uid="{AB8BA65B-8FD1-465F-A26E-B1A00CD92B76}"/>
    <cellStyle name="Comma 37 2 2 2 5 3" xfId="33298" xr:uid="{442696D8-6316-471C-A693-7DFE54090F83}"/>
    <cellStyle name="Comma 37 2 2 2 5 4" xfId="17333" xr:uid="{81CAAB78-1691-4AEA-B699-5B153EDC70AD}"/>
    <cellStyle name="Comma 37 2 2 2 5 5" xfId="11833" xr:uid="{DF0B538C-016B-4862-9156-3A552960C98F}"/>
    <cellStyle name="Comma 37 2 2 2 6" xfId="10431" xr:uid="{7E8518D5-DB79-41B8-8815-CB006DD537C6}"/>
    <cellStyle name="Comma 37 2 2 2 6 2" xfId="36962" xr:uid="{493EC191-AB85-44E3-B14D-AEF507126812}"/>
    <cellStyle name="Comma 37 2 2 2 6 3" xfId="27964" xr:uid="{F538C6C7-11F2-418E-B172-67A0EAA8F14B}"/>
    <cellStyle name="Comma 37 2 2 2 6 4" xfId="14916" xr:uid="{82BF6351-33B3-4CB7-8159-742E59D65F98}"/>
    <cellStyle name="Comma 37 2 2 2 7" xfId="20733" xr:uid="{7446FEB1-38F7-4FA0-9F52-968654403A9F}"/>
    <cellStyle name="Comma 37 2 2 2 8" xfId="29748" xr:uid="{020932BE-8615-4E0B-B18F-94BD9B3194D3}"/>
    <cellStyle name="Comma 37 2 2 2 9" xfId="15686" xr:uid="{235EB1D3-D3EE-484A-AF35-FB3AB0B999B7}"/>
    <cellStyle name="Comma 37 2 2 3" xfId="2604" xr:uid="{61F3EA84-D24E-4640-8B1D-4D3FCCFE0C96}"/>
    <cellStyle name="Comma 37 2 2 3 2" xfId="5227" xr:uid="{42B8FB30-28B5-4A6C-8129-7CB935E86373}"/>
    <cellStyle name="Comma 37 2 2 3 2 2" xfId="9524" xr:uid="{6B736EE6-344C-4C20-99E2-C66087A62CD1}"/>
    <cellStyle name="Comma 37 2 2 3 2 2 2" xfId="36054" xr:uid="{AEB8A82D-5211-4CC8-AB6E-20041E6568BE}"/>
    <cellStyle name="Comma 37 2 2 3 2 2 3" xfId="27060" xr:uid="{4678BAE3-54CA-4E38-9F02-D7F7EA5AC967}"/>
    <cellStyle name="Comma 37 2 2 3 2 2 4" xfId="14289" xr:uid="{2F89FDC4-B0F6-47FB-A1ED-A1A94E31A4F4}"/>
    <cellStyle name="Comma 37 2 2 3 2 3" xfId="23058" xr:uid="{28410326-00F8-445E-B6A8-90EFE00FFB63}"/>
    <cellStyle name="Comma 37 2 2 3 2 4" xfId="32073" xr:uid="{88F443B2-29C2-4C20-BCDE-989D992C81C2}"/>
    <cellStyle name="Comma 37 2 2 3 2 5" xfId="19276" xr:uid="{1C2EE6E3-BDAA-4C29-B55F-7588442E3151}"/>
    <cellStyle name="Comma 37 2 2 3 3" xfId="7336" xr:uid="{305F6D5F-55BA-4411-9BB4-285C5DCABCCF}"/>
    <cellStyle name="Comma 37 2 2 3 3 2" xfId="24879" xr:uid="{EF1081E8-BA53-4A5B-82FA-6C5AA35F3173}"/>
    <cellStyle name="Comma 37 2 2 3 3 3" xfId="33873" xr:uid="{6CE5582F-525E-40C1-88A0-E93200CD8047}"/>
    <cellStyle name="Comma 37 2 2 3 3 4" xfId="17629" xr:uid="{15DC7F1D-5443-4514-893D-C4C8B8EC11B9}"/>
    <cellStyle name="Comma 37 2 2 3 3 5" xfId="12361" xr:uid="{9ABA91E2-26C3-42C2-A777-B6B39D55E161}"/>
    <cellStyle name="Comma 37 2 2 3 4" xfId="21073" xr:uid="{EE811C18-56E4-438A-8591-DD5EB0898B07}"/>
    <cellStyle name="Comma 37 2 2 3 5" xfId="30088" xr:uid="{58BA0FF1-DE5E-43C6-9B46-E6F9D1ABE4D6}"/>
    <cellStyle name="Comma 37 2 2 3 6" xfId="16653" xr:uid="{B6E9D1AE-6451-4DF2-BE47-2C204CC26371}"/>
    <cellStyle name="Comma 37 2 2 4" xfId="4482" xr:uid="{90CD650D-30EE-4AE4-869F-D9D7BE3E7D79}"/>
    <cellStyle name="Comma 37 2 2 4 2" xfId="8864" xr:uid="{1353863F-6FF9-45E9-B822-4B2E9E16288E}"/>
    <cellStyle name="Comma 37 2 2 4 2 2" xfId="26401" xr:uid="{3C253E6D-34B7-4028-97F3-26E6FF45D107}"/>
    <cellStyle name="Comma 37 2 2 4 2 3" xfId="35397" xr:uid="{34FD342B-2BF5-4B6C-83B7-895048179235}"/>
    <cellStyle name="Comma 37 2 2 4 2 4" xfId="18740" xr:uid="{8C16FB8E-15E5-4716-AAA0-63ECC9ABC5F1}"/>
    <cellStyle name="Comma 37 2 2 4 2 5" xfId="13679" xr:uid="{9C6BCD12-79C4-41AA-B58E-4ABABCE44992}"/>
    <cellStyle name="Comma 37 2 2 4 3" xfId="22489" xr:uid="{34ECDD6D-A06E-4E6D-8F89-3A74E19A9614}"/>
    <cellStyle name="Comma 37 2 2 4 4" xfId="31504" xr:uid="{84DCB542-E826-4B47-BE5A-769D6AA2223C}"/>
    <cellStyle name="Comma 37 2 2 4 5" xfId="16060" xr:uid="{BEE314CB-04E4-43FB-9197-22DFCEEE1D4B}"/>
    <cellStyle name="Comma 37 2 2 5" xfId="3352" xr:uid="{122C2483-5CC9-4E86-9811-54F481362F71}"/>
    <cellStyle name="Comma 37 2 2 5 2" xfId="8045" xr:uid="{DD5F8176-6E77-4754-9051-D89FBA3D2C31}"/>
    <cellStyle name="Comma 37 2 2 5 2 2" xfId="34582" xr:uid="{EC8D07B9-B769-4F82-9F44-47CBA4C733F8}"/>
    <cellStyle name="Comma 37 2 2 5 2 3" xfId="25588" xr:uid="{67A54584-30EC-483B-B0E4-8B013AE2B008}"/>
    <cellStyle name="Comma 37 2 2 5 2 4" xfId="13067" xr:uid="{88AB1311-74B4-40AA-9F25-916F7A25F378}"/>
    <cellStyle name="Comma 37 2 2 5 3" xfId="21515" xr:uid="{43DA3ECD-9A2B-4C4E-AF36-EBAA51BDC2FF}"/>
    <cellStyle name="Comma 37 2 2 5 4" xfId="30530" xr:uid="{021FAF8A-A6BF-4FA3-81B6-CD8BFE682868}"/>
    <cellStyle name="Comma 37 2 2 5 5" xfId="18181" xr:uid="{E501A352-DBEF-45D5-8E8D-F88C7DD20762}"/>
    <cellStyle name="Comma 37 2 2 6" xfId="6512" xr:uid="{14F414C9-3008-44D4-9EEF-2086B35F7ADF}"/>
    <cellStyle name="Comma 37 2 2 6 2" xfId="24061" xr:uid="{03441442-10AA-4DE0-81F7-76AF350F3F7A}"/>
    <cellStyle name="Comma 37 2 2 6 3" xfId="33055" xr:uid="{C39C0FEB-BDD0-4AEA-970E-07E5E4633C62}"/>
    <cellStyle name="Comma 37 2 2 6 4" xfId="17212" xr:uid="{31764FF9-FA53-44C7-A3F7-D759592BA75E}"/>
    <cellStyle name="Comma 37 2 2 6 5" xfId="11637" xr:uid="{F9992BF3-CDD7-489A-AE22-26D0A8AE0A1D}"/>
    <cellStyle name="Comma 37 2 2 7" xfId="10200" xr:uid="{618D53B3-3D54-4534-96B0-513E31672445}"/>
    <cellStyle name="Comma 37 2 2 7 2" xfId="36733" xr:uid="{85248DF3-AC6F-459D-8CA0-117BDAF071B8}"/>
    <cellStyle name="Comma 37 2 2 7 3" xfId="27735" xr:uid="{D53DC640-AB16-402F-870D-A8509DB7BA4C}"/>
    <cellStyle name="Comma 37 2 2 7 4" xfId="14795" xr:uid="{2E6610DF-18C1-421F-BB0B-6BD0FEE58D76}"/>
    <cellStyle name="Comma 37 2 2 8" xfId="20504" xr:uid="{2EDAE0D2-6392-4661-BB55-73AF0260ECAD}"/>
    <cellStyle name="Comma 37 2 2 9" xfId="29519" xr:uid="{5F71BFE2-37E4-450A-B715-97B3FD087F2C}"/>
    <cellStyle name="Comma 37 2 3" xfId="2446" xr:uid="{928E802E-7B7E-4CD6-83F1-65573D4F1B38}"/>
    <cellStyle name="Comma 37 2 3 2" xfId="5071" xr:uid="{070D9996-AEFF-4058-9107-05905AE54ADB}"/>
    <cellStyle name="Comma 37 2 3 2 2" xfId="9368" xr:uid="{C80588EC-5404-46FC-B95F-24D4FBE3A4C2}"/>
    <cellStyle name="Comma 37 2 3 2 2 2" xfId="35898" xr:uid="{8F78BB12-53C2-4365-8868-1926F2A03141}"/>
    <cellStyle name="Comma 37 2 3 2 2 3" xfId="26904" xr:uid="{80AED4F3-94AC-46AC-BC4C-ADDE8EB2E913}"/>
    <cellStyle name="Comma 37 2 3 2 2 4" xfId="14133" xr:uid="{F666CEE3-3534-437B-BA48-F45D02259786}"/>
    <cellStyle name="Comma 37 2 3 2 3" xfId="22946" xr:uid="{DC0727D8-EC7D-4766-9F56-C5442F9D3CA2}"/>
    <cellStyle name="Comma 37 2 3 2 4" xfId="31961" xr:uid="{75E74DAD-E85F-4451-BC79-8CEB7BD0FE57}"/>
    <cellStyle name="Comma 37 2 3 2 5" xfId="19121" xr:uid="{9DD5C448-0BA0-436A-81C2-81676EF8B316}"/>
    <cellStyle name="Comma 37 2 3 3" xfId="7180" xr:uid="{7B476736-1737-4557-A1CE-FFA7737C371F}"/>
    <cellStyle name="Comma 37 2 3 3 2" xfId="24723" xr:uid="{BCAB0E40-34AF-41E4-BD03-B60271A7CD7E}"/>
    <cellStyle name="Comma 37 2 3 3 3" xfId="33717" xr:uid="{F1D657FD-DC79-4390-ABB0-03161D1A25EC}"/>
    <cellStyle name="Comma 37 2 3 3 4" xfId="17517" xr:uid="{D8E87BCE-4937-43BC-A9CB-DDC409F3C5E1}"/>
    <cellStyle name="Comma 37 2 3 3 5" xfId="12205" xr:uid="{3A75C37D-961C-46FE-9E50-07075D7B40FD}"/>
    <cellStyle name="Comma 37 2 3 4" xfId="20961" xr:uid="{E8E100E9-02B0-4E66-A254-282B939BFCAC}"/>
    <cellStyle name="Comma 37 2 3 5" xfId="29976" xr:uid="{DC094043-A0CD-41D7-8404-F9DE8B44CFFD}"/>
    <cellStyle name="Comma 37 2 3 6" xfId="16497" xr:uid="{EBA97750-0AFD-411E-AD6B-0D260595B3EC}"/>
    <cellStyle name="Comma 37 2 4" xfId="4050" xr:uid="{DA86E966-ECD7-4B65-84B8-631DEEFB923A}"/>
    <cellStyle name="Comma 37 2 4 2" xfId="8602" xr:uid="{5EF2CBCF-A8CC-4202-B652-103C280835DF}"/>
    <cellStyle name="Comma 37 2 4 2 2" xfId="26141" xr:uid="{16DE0383-CAC0-417A-BA45-BA7BFF2745E2}"/>
    <cellStyle name="Comma 37 2 4 2 3" xfId="35135" xr:uid="{6B1BB3CB-CADF-4773-B2DB-A0728DFBAD52}"/>
    <cellStyle name="Comma 37 2 4 2 4" xfId="18628" xr:uid="{FDE6EF3F-38AD-40CC-9470-466DC8553F01}"/>
    <cellStyle name="Comma 37 2 4 2 5" xfId="13538" xr:uid="{0B3CF357-23C2-4FD5-AB2A-3218D0451EC9}"/>
    <cellStyle name="Comma 37 2 4 3" xfId="22057" xr:uid="{13D1B474-0EFA-4167-AD52-951502FDB088}"/>
    <cellStyle name="Comma 37 2 4 4" xfId="31072" xr:uid="{65D51F7F-CF20-43F1-8A96-67D3F4B68A16}"/>
    <cellStyle name="Comma 37 2 4 5" xfId="15948" xr:uid="{F1B73AB1-3F3B-4138-B314-A3800B601E64}"/>
    <cellStyle name="Comma 37 2 5" xfId="3194" xr:uid="{946A8FB7-A83E-484A-A6BE-0EB7CBB53A38}"/>
    <cellStyle name="Comma 37 2 5 2" xfId="7889" xr:uid="{0EDD311A-A3C3-49DB-AA4A-38CF7111DBC9}"/>
    <cellStyle name="Comma 37 2 5 2 2" xfId="34426" xr:uid="{D1BCBE34-9DFF-46B5-BB2D-9F6FDFFFB82F}"/>
    <cellStyle name="Comma 37 2 5 2 3" xfId="25432" xr:uid="{65E1D68E-0673-4B8A-AC9F-DB649E1B3F21}"/>
    <cellStyle name="Comma 37 2 5 2 4" xfId="12911" xr:uid="{3E471F11-6E8E-4C69-AE16-FA3713E97625}"/>
    <cellStyle name="Comma 37 2 5 3" xfId="21403" xr:uid="{72BC5D61-9DF8-4E38-8CE8-66ED742F9873}"/>
    <cellStyle name="Comma 37 2 5 4" xfId="30418" xr:uid="{2FBF8A46-0F4A-44D7-9B7C-E8D0F2A2A1CF}"/>
    <cellStyle name="Comma 37 2 5 5" xfId="18025" xr:uid="{53732A10-1EFE-4E3C-AA5A-FF85A2287704}"/>
    <cellStyle name="Comma 37 2 6" xfId="6180" xr:uid="{4E471C11-86AF-42FD-9BCB-096D0F1E6AC6}"/>
    <cellStyle name="Comma 37 2 6 2" xfId="23735" xr:uid="{486D10FC-23B5-4C3D-A4CB-D431842084D9}"/>
    <cellStyle name="Comma 37 2 6 3" xfId="32732" xr:uid="{4C4C31DA-0C11-4BC6-AEEF-DFA7AA38C3EF}"/>
    <cellStyle name="Comma 37 2 6 4" xfId="17100" xr:uid="{439FDA74-878D-46E8-9AE7-B05724397032}"/>
    <cellStyle name="Comma 37 2 6 5" xfId="11439" xr:uid="{79F60642-4226-4CF5-BA09-C440D5333CFA}"/>
    <cellStyle name="Comma 37 2 7" xfId="5810" xr:uid="{46BEB990-EB68-4C31-B70F-E5EE73817368}"/>
    <cellStyle name="Comma 37 2 7 2" xfId="32385" xr:uid="{B187C709-8626-4E73-B4A1-7459DEF19F1E}"/>
    <cellStyle name="Comma 37 2 7 3" xfId="23376" xr:uid="{F37E65DD-561E-4948-A033-6A85DBCC959D}"/>
    <cellStyle name="Comma 37 2 7 4" xfId="11236" xr:uid="{B2085F20-9A07-49CA-A4FD-B9DAAE7A8C7F}"/>
    <cellStyle name="Comma 37 2 8" xfId="6092" xr:uid="{35BBD26A-00E7-4179-92A5-45CC897B8026}"/>
    <cellStyle name="Comma 37 2 8 2" xfId="14966" xr:uid="{B4325361-4A81-4CF6-BC26-EA27151CF94B}"/>
    <cellStyle name="Comma 37 2 8 2 2" xfId="37062" xr:uid="{41D10966-F899-4C1A-837A-B81924D491BB}"/>
    <cellStyle name="Comma 37 2 8 3" xfId="32645" xr:uid="{5ED2C368-795A-46D9-A701-692AC5D542BD}"/>
    <cellStyle name="Comma 37 2 8 4" xfId="23648" xr:uid="{39CD4B35-B1AD-4EE7-B1B7-FA99DBE83A84}"/>
    <cellStyle name="Comma 37 2 9" xfId="20072" xr:uid="{B6A46364-F62D-4050-82D4-F38EC417DA53}"/>
    <cellStyle name="Comma 37 3" xfId="1347" xr:uid="{7335A242-8072-42E5-8875-3D14CCBA8A87}"/>
    <cellStyle name="Comma 37 3 10" xfId="15455" xr:uid="{F5C91E87-5A63-47B6-A1B6-0657FC3CB5F8}"/>
    <cellStyle name="Comma 37 3 2" xfId="1780" xr:uid="{B5827874-7472-4122-A203-CD06BA6E7158}"/>
    <cellStyle name="Comma 37 3 2 2" xfId="2743" xr:uid="{6ACA52E7-3644-443B-991B-D0217FE52408}"/>
    <cellStyle name="Comma 37 3 2 2 2" xfId="5365" xr:uid="{F964E806-6BA7-45E1-81AB-2A9C814729ED}"/>
    <cellStyle name="Comma 37 3 2 2 2 2" xfId="9662" xr:uid="{F3D48F20-8FDC-4EE5-8652-6BAD9CD4D9E6}"/>
    <cellStyle name="Comma 37 3 2 2 2 2 2" xfId="36192" xr:uid="{B206D365-2D5F-47AF-87B1-8CEE2648168E}"/>
    <cellStyle name="Comma 37 3 2 2 2 2 3" xfId="27198" xr:uid="{585879B7-B661-41A6-A83B-D552C149EEAE}"/>
    <cellStyle name="Comma 37 3 2 2 2 2 4" xfId="14427" xr:uid="{0402FFEB-233F-4079-A2E1-85800712A823}"/>
    <cellStyle name="Comma 37 3 2 2 2 3" xfId="23134" xr:uid="{81422822-EB2C-4126-A1C0-CE94CA6A6C34}"/>
    <cellStyle name="Comma 37 3 2 2 2 4" xfId="32149" xr:uid="{26DABFCE-3494-4EA0-B630-B68AB71D2A3F}"/>
    <cellStyle name="Comma 37 3 2 2 2 5" xfId="19414" xr:uid="{B5B8D160-9B47-47E7-8A82-F8792C58F6F4}"/>
    <cellStyle name="Comma 37 3 2 2 3" xfId="7474" xr:uid="{038E0D60-BC54-486C-AAE0-1DC6FCA6BF0D}"/>
    <cellStyle name="Comma 37 3 2 2 3 2" xfId="25017" xr:uid="{E93B7C7C-8B86-4F92-969E-16291EAF13B2}"/>
    <cellStyle name="Comma 37 3 2 2 3 3" xfId="34011" xr:uid="{B5CC41BE-6D18-4CBC-A317-020A602998C5}"/>
    <cellStyle name="Comma 37 3 2 2 3 4" xfId="17705" xr:uid="{42E4823A-8E05-450E-9448-322A67927ED3}"/>
    <cellStyle name="Comma 37 3 2 2 3 5" xfId="12499" xr:uid="{7080B4A9-D414-4A8F-82DD-AC4C71C10E5F}"/>
    <cellStyle name="Comma 37 3 2 2 4" xfId="21149" xr:uid="{ADCBE0AB-CF82-44DC-B02F-C5E5C9197BD5}"/>
    <cellStyle name="Comma 37 3 2 2 5" xfId="30164" xr:uid="{F052BC61-1F23-4151-B9AF-CE07E4831840}"/>
    <cellStyle name="Comma 37 3 2 2 6" xfId="16791" xr:uid="{7358CC3B-3BB0-4ABA-95B8-C25766F32224}"/>
    <cellStyle name="Comma 37 3 2 3" xfId="4666" xr:uid="{D01A97CB-0A87-4846-8EA4-4805AB835324}"/>
    <cellStyle name="Comma 37 3 2 3 2" xfId="8991" xr:uid="{E6DC8680-129E-4E5E-BC8D-997EBFB1549F}"/>
    <cellStyle name="Comma 37 3 2 3 2 2" xfId="26527" xr:uid="{D2E72E82-D1A9-4FA9-8883-8A1F558E529C}"/>
    <cellStyle name="Comma 37 3 2 3 2 3" xfId="35522" xr:uid="{133A0C5B-6BBA-4291-B3E7-2B6C4BDBC11C}"/>
    <cellStyle name="Comma 37 3 2 3 2 4" xfId="18816" xr:uid="{9EEEB43D-9FE3-40E1-B0BC-AF67BEFEBEF5}"/>
    <cellStyle name="Comma 37 3 2 3 2 5" xfId="13767" xr:uid="{FC14CDE7-F1F6-4E68-B0DE-D0F0302D9644}"/>
    <cellStyle name="Comma 37 3 2 3 3" xfId="22673" xr:uid="{560C67A9-7B1A-4612-825F-DEEF21BBC27D}"/>
    <cellStyle name="Comma 37 3 2 3 4" xfId="31688" xr:uid="{B48469B5-3B7A-4F1F-96BD-A28DADAEB3A1}"/>
    <cellStyle name="Comma 37 3 2 3 5" xfId="16136" xr:uid="{A22BF4DA-7E37-4F35-AF56-BD0F3DEC3274}"/>
    <cellStyle name="Comma 37 3 2 4" xfId="3492" xr:uid="{E56B484F-C209-4544-8D6E-38BDA867AA83}"/>
    <cellStyle name="Comma 37 3 2 4 2" xfId="8183" xr:uid="{FFA4E5BA-1EDE-4C1E-85B3-780787DAE4AC}"/>
    <cellStyle name="Comma 37 3 2 4 2 2" xfId="34720" xr:uid="{A10A2B36-7AD5-4FEF-96D6-854CC0580BC9}"/>
    <cellStyle name="Comma 37 3 2 4 2 3" xfId="25726" xr:uid="{E74A5E7E-A90E-4C8D-8918-FD7DDF61CF30}"/>
    <cellStyle name="Comma 37 3 2 4 2 4" xfId="13205" xr:uid="{F8EA12E3-6931-4794-BE4D-AD65BD244880}"/>
    <cellStyle name="Comma 37 3 2 4 3" xfId="21591" xr:uid="{31127501-4CA7-4EFC-8C94-C492EAF8DA1E}"/>
    <cellStyle name="Comma 37 3 2 4 4" xfId="30606" xr:uid="{D16DA2AA-6C54-4A1D-ACBD-B9252AB240FD}"/>
    <cellStyle name="Comma 37 3 2 4 5" xfId="18319" xr:uid="{DB37EB45-23B7-4C81-899D-AF2670C9BC45}"/>
    <cellStyle name="Comma 37 3 2 5" xfId="6712" xr:uid="{F319915C-840B-4CED-B68E-EC6BE0F9ABFB}"/>
    <cellStyle name="Comma 37 3 2 5 2" xfId="24258" xr:uid="{B526E97E-134C-4A91-8026-572E89679713}"/>
    <cellStyle name="Comma 37 3 2 5 3" xfId="33251" xr:uid="{F537DECB-BE5D-49DA-9B65-4F6914649C3F}"/>
    <cellStyle name="Comma 37 3 2 5 4" xfId="17288" xr:uid="{C02043D0-4B38-482B-A21C-B267FDC9B274}"/>
    <cellStyle name="Comma 37 3 2 5 5" xfId="11786" xr:uid="{76661849-9933-4723-A300-2256CD596A24}"/>
    <cellStyle name="Comma 37 3 2 6" xfId="10386" xr:uid="{3C700B8D-A6BC-4BB1-B817-9D0142E62E7C}"/>
    <cellStyle name="Comma 37 3 2 6 2" xfId="36917" xr:uid="{A80550E4-CA13-4EE0-9D0D-7738353B5EC5}"/>
    <cellStyle name="Comma 37 3 2 6 3" xfId="27919" xr:uid="{5143397A-C29D-415C-B89E-169F8A94484D}"/>
    <cellStyle name="Comma 37 3 2 6 4" xfId="14871" xr:uid="{15C77640-D473-453D-948C-6092E5973875}"/>
    <cellStyle name="Comma 37 3 2 7" xfId="20688" xr:uid="{09D6EEAC-1451-4205-87AA-75BCDC0BED43}"/>
    <cellStyle name="Comma 37 3 2 8" xfId="29703" xr:uid="{8A2AC45A-387E-454B-9237-83840513E053}"/>
    <cellStyle name="Comma 37 3 2 9" xfId="15639" xr:uid="{34157D94-28A2-40B1-8827-5ECA234E638D}"/>
    <cellStyle name="Comma 37 3 3" xfId="2558" xr:uid="{D846D72A-AE50-46B8-9BFF-A531FB80AF5E}"/>
    <cellStyle name="Comma 37 3 3 2" xfId="5181" xr:uid="{63136EF7-2CE8-41DB-B3ED-09E9BAAA2F55}"/>
    <cellStyle name="Comma 37 3 3 2 2" xfId="9478" xr:uid="{7C211906-C02E-499F-B608-52E770B88149}"/>
    <cellStyle name="Comma 37 3 3 2 2 2" xfId="36008" xr:uid="{A1797B20-0A4E-4CB5-AF60-F19732B0564D}"/>
    <cellStyle name="Comma 37 3 3 2 2 3" xfId="27014" xr:uid="{5A9E2DAC-2144-4002-80A6-9B2B02F0F1F1}"/>
    <cellStyle name="Comma 37 3 3 2 2 4" xfId="14243" xr:uid="{8CC6AFAB-BFAC-4724-B096-1262DA9EEC38}"/>
    <cellStyle name="Comma 37 3 3 2 3" xfId="23013" xr:uid="{D07C01A4-C9B5-4C42-B78D-D7CE4C3EE46F}"/>
    <cellStyle name="Comma 37 3 3 2 4" xfId="32028" xr:uid="{1F953545-08CA-4BE2-9755-0C954C7AC7AC}"/>
    <cellStyle name="Comma 37 3 3 2 5" xfId="19230" xr:uid="{FBD6FC34-4091-49B2-B979-3CCCE26C01D5}"/>
    <cellStyle name="Comma 37 3 3 3" xfId="7290" xr:uid="{607B08F5-8170-4CF8-9336-875C282F48EB}"/>
    <cellStyle name="Comma 37 3 3 3 2" xfId="24833" xr:uid="{3627FF85-0EAB-45C5-9137-614A8E1679C5}"/>
    <cellStyle name="Comma 37 3 3 3 3" xfId="33827" xr:uid="{AA5910F8-C919-4529-92E5-41C2CE4BD09E}"/>
    <cellStyle name="Comma 37 3 3 3 4" xfId="17584" xr:uid="{93FFE01E-7743-4B68-BAA1-608EFB1E7B1A}"/>
    <cellStyle name="Comma 37 3 3 3 5" xfId="12315" xr:uid="{5A86A682-1F8C-497E-8009-E0E38228A594}"/>
    <cellStyle name="Comma 37 3 3 4" xfId="21028" xr:uid="{519F5CD5-7659-4614-829C-A00D0947A256}"/>
    <cellStyle name="Comma 37 3 3 5" xfId="30043" xr:uid="{FA96A4B1-49F3-4FB3-8837-E29F28FAF0CD}"/>
    <cellStyle name="Comma 37 3 3 6" xfId="16607" xr:uid="{C3BAC6DB-6FFE-4924-B9D0-DB13A53730FC}"/>
    <cellStyle name="Comma 37 3 4" xfId="4320" xr:uid="{66F5E0E4-986D-49CF-A9FF-4E5E81E8451E}"/>
    <cellStyle name="Comma 37 3 4 2" xfId="8763" xr:uid="{9699400A-9ADE-4C81-866A-C234202B8179}"/>
    <cellStyle name="Comma 37 3 4 2 2" xfId="26300" xr:uid="{B8700A5C-1B02-4845-88A2-1F72CAFE3C98}"/>
    <cellStyle name="Comma 37 3 4 2 3" xfId="35296" xr:uid="{AA3911CE-EA50-406B-90ED-A2B6CF97E0B4}"/>
    <cellStyle name="Comma 37 3 4 2 4" xfId="18695" xr:uid="{34FCE584-F5FB-4D44-A93E-F9B87AAD6568}"/>
    <cellStyle name="Comma 37 3 4 2 5" xfId="13625" xr:uid="{5F43F26C-6278-4DAD-A9CF-7A222E7EBC60}"/>
    <cellStyle name="Comma 37 3 4 3" xfId="22327" xr:uid="{3B4400A8-37B8-46D5-A51F-90EA6C7EC702}"/>
    <cellStyle name="Comma 37 3 4 4" xfId="31342" xr:uid="{A4F0410C-6728-42C9-B9BB-E59B465249D0}"/>
    <cellStyle name="Comma 37 3 4 5" xfId="16015" xr:uid="{FC5C7FD2-6372-429F-AC29-B09F6CA625EE}"/>
    <cellStyle name="Comma 37 3 5" xfId="3305" xr:uid="{05037610-136E-4227-A31B-AB7A80D782FF}"/>
    <cellStyle name="Comma 37 3 5 2" xfId="7999" xr:uid="{0BD60B61-4278-4F0A-9168-2B4CFBC1D75E}"/>
    <cellStyle name="Comma 37 3 5 2 2" xfId="34536" xr:uid="{900D0191-880F-4D4D-9319-E9495ABDE290}"/>
    <cellStyle name="Comma 37 3 5 2 3" xfId="25542" xr:uid="{78749DCD-9807-4F93-BDFD-6041030FE786}"/>
    <cellStyle name="Comma 37 3 5 2 4" xfId="13021" xr:uid="{E986797D-5417-4540-B5BA-A993C468A16D}"/>
    <cellStyle name="Comma 37 3 5 3" xfId="21470" xr:uid="{D4047737-C459-42B8-97D6-765623715623}"/>
    <cellStyle name="Comma 37 3 5 4" xfId="30485" xr:uid="{98C45C6F-7F22-429F-B049-C78293B0A119}"/>
    <cellStyle name="Comma 37 3 5 5" xfId="18135" xr:uid="{0072D68D-704E-414E-A150-44763849C504}"/>
    <cellStyle name="Comma 37 3 6" xfId="6411" xr:uid="{AE086156-A4B6-479F-BA94-C994E2C683AB}"/>
    <cellStyle name="Comma 37 3 6 2" xfId="23961" xr:uid="{5004199B-ED80-4D16-9A72-E3E44E7FF64C}"/>
    <cellStyle name="Comma 37 3 6 3" xfId="32958" xr:uid="{228ABE42-FA7F-402E-912A-C1DE00B59AA5}"/>
    <cellStyle name="Comma 37 3 6 4" xfId="17167" xr:uid="{C634302B-2DBA-4B41-B062-323E4A0253EF}"/>
    <cellStyle name="Comma 37 3 6 5" xfId="11579" xr:uid="{452DFACF-535C-4697-88AC-E64D689E005B}"/>
    <cellStyle name="Comma 37 3 7" xfId="10038" xr:uid="{33D29F27-DF23-4329-8FB5-1E5883CF8DD7}"/>
    <cellStyle name="Comma 37 3 7 2" xfId="36571" xr:uid="{70706951-BBB7-477A-81C2-DDA108B8FCDE}"/>
    <cellStyle name="Comma 37 3 7 3" xfId="27573" xr:uid="{63DB3670-4251-48EC-9B9A-1D9C0664A9FB}"/>
    <cellStyle name="Comma 37 3 7 4" xfId="14750" xr:uid="{7C8D5061-F196-43BB-8852-36A5BBDDDCD5}"/>
    <cellStyle name="Comma 37 3 8" xfId="20342" xr:uid="{9D6C470A-0C1E-4500-9E1F-ECB8585EBAE3}"/>
    <cellStyle name="Comma 37 3 9" xfId="29357" xr:uid="{47BF00D1-70C5-4833-B851-9AF6C94757E8}"/>
    <cellStyle name="Comma 37 4" xfId="2400" xr:uid="{CF370664-1A79-454E-A9D8-0BA8D998780F}"/>
    <cellStyle name="Comma 37 4 2" xfId="5025" xr:uid="{5A8F66F1-FA0C-49B5-A9E5-59C5C245F879}"/>
    <cellStyle name="Comma 37 4 2 2" xfId="9322" xr:uid="{4DA969DF-D6FB-463E-84E3-F0745F9B1804}"/>
    <cellStyle name="Comma 37 4 2 2 2" xfId="35852" xr:uid="{F3CF40A5-ED8E-47C0-8BD2-8E08679ADD8A}"/>
    <cellStyle name="Comma 37 4 2 2 3" xfId="26858" xr:uid="{F3C3C20F-8970-4CE5-8A99-2B65CE30C22E}"/>
    <cellStyle name="Comma 37 4 2 2 4" xfId="14087" xr:uid="{6DC72D94-408B-4921-B9D3-9E98F8068860}"/>
    <cellStyle name="Comma 37 4 2 3" xfId="22901" xr:uid="{5C806B44-953B-4A04-B28B-218D9BA62F9C}"/>
    <cellStyle name="Comma 37 4 2 4" xfId="31916" xr:uid="{792514E5-2D4E-49C8-84FA-28C25592882A}"/>
    <cellStyle name="Comma 37 4 2 5" xfId="19075" xr:uid="{134BF391-A965-44F0-89DC-881E4E20F387}"/>
    <cellStyle name="Comma 37 4 3" xfId="7134" xr:uid="{64570E4C-8111-4B8A-B349-D00B03C15DCE}"/>
    <cellStyle name="Comma 37 4 3 2" xfId="24677" xr:uid="{6588E057-D5D3-46FC-9620-76E73284A1E0}"/>
    <cellStyle name="Comma 37 4 3 3" xfId="33671" xr:uid="{FF537067-F8E8-4BAE-A138-D501534E076F}"/>
    <cellStyle name="Comma 37 4 3 4" xfId="17472" xr:uid="{7CCEE244-50E1-41B0-B1D6-E1ECD53EE1B9}"/>
    <cellStyle name="Comma 37 4 3 5" xfId="12159" xr:uid="{0F17B9DA-0C56-4A0D-AA8A-38AD0A07440A}"/>
    <cellStyle name="Comma 37 4 4" xfId="20916" xr:uid="{21C7D11E-9356-40C5-AFD4-2150C568997F}"/>
    <cellStyle name="Comma 37 4 5" xfId="29931" xr:uid="{066178D2-4D06-4595-A80C-2CF6FA722E39}"/>
    <cellStyle name="Comma 37 4 6" xfId="16451" xr:uid="{CDEB9811-021B-4CA4-8179-B82351124033}"/>
    <cellStyle name="Comma 37 5" xfId="3890" xr:uid="{80860ACA-EA23-497B-A047-328D7839EBF6}"/>
    <cellStyle name="Comma 37 5 2" xfId="8503" xr:uid="{9BDBBF8D-ED5C-4D30-B791-8F5468D83D33}"/>
    <cellStyle name="Comma 37 5 2 2" xfId="26044" xr:uid="{8A3FEC7A-081D-4C10-A184-8B5376E327EA}"/>
    <cellStyle name="Comma 37 5 2 3" xfId="35039" xr:uid="{E4D57368-EE62-4A78-8369-6EB87D5ED773}"/>
    <cellStyle name="Comma 37 5 2 4" xfId="18583" xr:uid="{AEC811D0-ADD5-4931-B5CB-7E2269273277}"/>
    <cellStyle name="Comma 37 5 2 5" xfId="13481" xr:uid="{91EB566A-A5E5-4039-8663-C928E6F909CF}"/>
    <cellStyle name="Comma 37 5 3" xfId="21897" xr:uid="{7A005F7C-5816-474D-887B-893B5C0A9794}"/>
    <cellStyle name="Comma 37 5 4" xfId="30912" xr:uid="{FB967675-D176-40C6-9F31-497F29554169}"/>
    <cellStyle name="Comma 37 5 5" xfId="15903" xr:uid="{F14F11B2-8649-47AD-B0A5-414A3C714175}"/>
    <cellStyle name="Comma 37 6" xfId="3148" xr:uid="{CF02A73E-3FD8-4BD1-9A60-7F776F78B157}"/>
    <cellStyle name="Comma 37 6 2" xfId="7843" xr:uid="{53AB08C0-118C-402C-B065-47FA04ABA7E2}"/>
    <cellStyle name="Comma 37 6 2 2" xfId="34380" xr:uid="{47F9A310-F53B-44D0-A0FF-65E32BDCB042}"/>
    <cellStyle name="Comma 37 6 2 3" xfId="25386" xr:uid="{E495E992-6730-4566-A27A-D418479DF71E}"/>
    <cellStyle name="Comma 37 6 2 4" xfId="12865" xr:uid="{75ED6D73-49D4-48F7-A727-5B3CC1FFD3FB}"/>
    <cellStyle name="Comma 37 6 3" xfId="21358" xr:uid="{67F9AE59-B2DA-44C7-985D-4CAFD87AC297}"/>
    <cellStyle name="Comma 37 6 4" xfId="30373" xr:uid="{20AB1E0C-3D28-41E1-A115-41627E223D03}"/>
    <cellStyle name="Comma 37 6 5" xfId="17979" xr:uid="{77F65F82-6E51-4C2D-84E6-01F30ED21A8D}"/>
    <cellStyle name="Comma 37 7" xfId="6081" xr:uid="{54711A14-7DBD-468F-BC5D-3CEB573E77B4}"/>
    <cellStyle name="Comma 37 7 2" xfId="23637" xr:uid="{35E3BF0B-082E-481F-BC94-4E2EAB684391}"/>
    <cellStyle name="Comma 37 7 3" xfId="32634" xr:uid="{8F2CC0C8-3AD4-4B65-9078-0708AF1AE6BB}"/>
    <cellStyle name="Comma 37 7 4" xfId="17055" xr:uid="{CBAEB5D0-038E-48B3-80A6-437C39852309}"/>
    <cellStyle name="Comma 37 7 5" xfId="11383" xr:uid="{702BC2AC-BF15-4F23-9325-BE6116FCC5B9}"/>
    <cellStyle name="Comma 37 8" xfId="9239" xr:uid="{FD772155-B21F-441D-9572-609F7BCA98D9}"/>
    <cellStyle name="Comma 37 8 2" xfId="35768" xr:uid="{F14CB7B3-350C-43A8-83F5-6F1C3EC74113}"/>
    <cellStyle name="Comma 37 8 3" xfId="26775" xr:uid="{901CD450-59C2-46C1-B73D-154120AE496B}"/>
    <cellStyle name="Comma 37 8 4" xfId="14008" xr:uid="{1488367F-337E-44CE-922B-A748B4FBA642}"/>
    <cellStyle name="Comma 37 9" xfId="5841" xr:uid="{965DB0A7-1D9E-4F18-AFFA-E56F1DD41048}"/>
    <cellStyle name="Comma 37 9 2" xfId="15030" xr:uid="{E206766E-0F9A-4B0F-87D0-DE0D1C89C351}"/>
    <cellStyle name="Comma 37 9 2 2" xfId="37509" xr:uid="{A66AA9E8-53D6-45F4-906F-4C11A5FCD97D}"/>
    <cellStyle name="Comma 37 9 3" xfId="32414" xr:uid="{CA5932A3-52E4-4E67-AE7D-1EB9A1AAA1F4}"/>
    <cellStyle name="Comma 37 9 4" xfId="23406" xr:uid="{FF649ECE-0160-4EB8-BD36-891E585C7949}"/>
    <cellStyle name="Comma 38" xfId="651" xr:uid="{6953F597-D6E8-4734-9D0E-CA85F5612983}"/>
    <cellStyle name="Comma 38 10" xfId="19831" xr:uid="{065B361E-266D-4257-91B7-6CF6749A650F}"/>
    <cellStyle name="Comma 38 11" xfId="28844" xr:uid="{3CA44FAE-E93C-489F-856A-1A840251E2B2}"/>
    <cellStyle name="Comma 38 12" xfId="15273" xr:uid="{85413776-86B7-431B-8642-7579859A718E}"/>
    <cellStyle name="Comma 38 2" xfId="892" xr:uid="{B77B3DD6-24D8-4E42-A6F5-0AE8D2C9FF42}"/>
    <cellStyle name="Comma 38 2 10" xfId="29004" xr:uid="{FB4523FF-958B-4EAB-BBAF-3062BFDE2C91}"/>
    <cellStyle name="Comma 38 2 11" xfId="15329" xr:uid="{6EDC2C8D-8085-4D48-B1DA-1FEAC746D3E7}"/>
    <cellStyle name="Comma 38 2 2" xfId="1426" xr:uid="{FFF6DA01-AEAF-4869-B1B4-882731D0D99A}"/>
    <cellStyle name="Comma 38 2 2 10" xfId="15485" xr:uid="{E3C93E61-F34F-4675-AFEC-D3E3833A6C0F}"/>
    <cellStyle name="Comma 38 2 2 2" xfId="1810" xr:uid="{33F2CB77-0454-499A-BD44-F685695F87C5}"/>
    <cellStyle name="Comma 38 2 2 2 2" xfId="2773" xr:uid="{24D20AE6-1587-4D67-AFE8-31FA53457340}"/>
    <cellStyle name="Comma 38 2 2 2 2 2" xfId="5395" xr:uid="{263AD386-1B08-4381-896B-5899B67F181F}"/>
    <cellStyle name="Comma 38 2 2 2 2 2 2" xfId="9692" xr:uid="{A92314AC-E6FB-4240-80C0-987BC8F42552}"/>
    <cellStyle name="Comma 38 2 2 2 2 2 2 2" xfId="36222" xr:uid="{ED1A2400-37CD-4F83-B4B8-44B33B925FD6}"/>
    <cellStyle name="Comma 38 2 2 2 2 2 2 3" xfId="27228" xr:uid="{8A07BFE0-F49E-4ED9-B3E8-06B353FE4738}"/>
    <cellStyle name="Comma 38 2 2 2 2 2 2 4" xfId="14457" xr:uid="{E681DBD7-09F0-4526-B3F3-6BE1E44AC463}"/>
    <cellStyle name="Comma 38 2 2 2 2 2 3" xfId="23163" xr:uid="{A175DCA2-96A7-478E-B4C5-1E71A81F9A2B}"/>
    <cellStyle name="Comma 38 2 2 2 2 2 4" xfId="32178" xr:uid="{F5EE10E8-B635-4193-A44C-9F7FF04247E0}"/>
    <cellStyle name="Comma 38 2 2 2 2 2 5" xfId="19444" xr:uid="{6B441AC2-BC0D-461B-A27B-0A340E50E7DF}"/>
    <cellStyle name="Comma 38 2 2 2 2 3" xfId="7504" xr:uid="{B0C3DDB6-65D3-44A7-B8CE-C47F81B4352C}"/>
    <cellStyle name="Comma 38 2 2 2 2 3 2" xfId="25047" xr:uid="{671A5106-0DCA-4128-A6E5-A5BEFAC60744}"/>
    <cellStyle name="Comma 38 2 2 2 2 3 3" xfId="34041" xr:uid="{F009C07A-5E06-4467-8DC1-919C5CCAE868}"/>
    <cellStyle name="Comma 38 2 2 2 2 3 4" xfId="17734" xr:uid="{1B6BFC82-2DE2-41B9-834E-44CE43597BDE}"/>
    <cellStyle name="Comma 38 2 2 2 2 3 5" xfId="12529" xr:uid="{80D70B3D-4C84-41CF-B167-107C9F68FF5D}"/>
    <cellStyle name="Comma 38 2 2 2 2 4" xfId="21178" xr:uid="{F3906318-7234-4013-A4ED-8DEDACBA5090}"/>
    <cellStyle name="Comma 38 2 2 2 2 5" xfId="30193" xr:uid="{26A6CFD7-E15D-4CFB-8DFE-8C3D8B87D6D0}"/>
    <cellStyle name="Comma 38 2 2 2 2 6" xfId="16821" xr:uid="{218D26DD-BA52-4559-A765-E39C2FF7713B}"/>
    <cellStyle name="Comma 38 2 2 2 3" xfId="4695" xr:uid="{9CD2C6B9-3FCD-4FAB-9DE3-52F97013890B}"/>
    <cellStyle name="Comma 38 2 2 2 3 2" xfId="9020" xr:uid="{1EE9CD2B-CAC6-432B-A5A7-C0E2B43D598F}"/>
    <cellStyle name="Comma 38 2 2 2 3 2 2" xfId="26556" xr:uid="{CA60E7E3-F24C-4DE7-904F-0CD5FEAFB236}"/>
    <cellStyle name="Comma 38 2 2 2 3 2 3" xfId="35551" xr:uid="{3BBEFD71-895C-4909-B22D-7800BC4F7A02}"/>
    <cellStyle name="Comma 38 2 2 2 3 2 4" xfId="18845" xr:uid="{D9FBA8E8-5215-43D4-AA8D-5569492E560A}"/>
    <cellStyle name="Comma 38 2 2 2 3 2 5" xfId="13796" xr:uid="{A761717F-5756-4821-8600-89F4B9791772}"/>
    <cellStyle name="Comma 38 2 2 2 3 3" xfId="22702" xr:uid="{0432C430-A94F-402D-BF28-3694FB7CEF54}"/>
    <cellStyle name="Comma 38 2 2 2 3 4" xfId="31717" xr:uid="{F8D3B66E-A20A-4F1B-8F64-8ACD53646C5D}"/>
    <cellStyle name="Comma 38 2 2 2 3 5" xfId="16165" xr:uid="{BC29D5E3-7338-4DC2-8F05-9AB9B34B45BC}"/>
    <cellStyle name="Comma 38 2 2 2 4" xfId="3522" xr:uid="{51370F0D-BE31-4FBB-B4F3-B82046F37598}"/>
    <cellStyle name="Comma 38 2 2 2 4 2" xfId="8213" xr:uid="{061AB8AD-2405-4B21-B670-A412C88038FF}"/>
    <cellStyle name="Comma 38 2 2 2 4 2 2" xfId="34750" xr:uid="{3BDC839E-E701-4787-B851-7C21421CE0FC}"/>
    <cellStyle name="Comma 38 2 2 2 4 2 3" xfId="25756" xr:uid="{960418B5-85BE-4812-A114-98A1560B1013}"/>
    <cellStyle name="Comma 38 2 2 2 4 2 4" xfId="13235" xr:uid="{6880A596-BADB-4F67-ACEF-4AB47A7E70EA}"/>
    <cellStyle name="Comma 38 2 2 2 4 3" xfId="21620" xr:uid="{172C1BB9-3E7F-4E24-B721-F56B5056F84F}"/>
    <cellStyle name="Comma 38 2 2 2 4 4" xfId="30635" xr:uid="{29156924-D99B-4D31-A895-B604CCBAA1AD}"/>
    <cellStyle name="Comma 38 2 2 2 4 5" xfId="18349" xr:uid="{F0288FAE-6983-40C6-A380-C0960C8BDC47}"/>
    <cellStyle name="Comma 38 2 2 2 5" xfId="6742" xr:uid="{C29578C5-11CA-40C1-809B-2D3AFB4A2FEC}"/>
    <cellStyle name="Comma 38 2 2 2 5 2" xfId="24288" xr:uid="{1FC5A037-1A55-47F9-B951-43CFF659AB22}"/>
    <cellStyle name="Comma 38 2 2 2 5 3" xfId="33281" xr:uid="{0031053A-E58A-4314-876C-59C6D5F3A862}"/>
    <cellStyle name="Comma 38 2 2 2 5 4" xfId="17317" xr:uid="{9C8C25CA-69BA-4DDD-B0E7-624B4C0780FB}"/>
    <cellStyle name="Comma 38 2 2 2 5 5" xfId="11816" xr:uid="{17CCAE25-117E-4A57-A4B5-4974CA048243}"/>
    <cellStyle name="Comma 38 2 2 2 6" xfId="10415" xr:uid="{9E82056F-7615-48B9-A8A1-5EFFD0DEA4C5}"/>
    <cellStyle name="Comma 38 2 2 2 6 2" xfId="36946" xr:uid="{F068FF1C-C092-4E0B-98B9-ED0993370B81}"/>
    <cellStyle name="Comma 38 2 2 2 6 3" xfId="27948" xr:uid="{D999DD64-9A9A-45B6-B29C-05271A942293}"/>
    <cellStyle name="Comma 38 2 2 2 6 4" xfId="14900" xr:uid="{B2503A8A-82C7-4915-9D3C-85B9EA0ADE2C}"/>
    <cellStyle name="Comma 38 2 2 2 7" xfId="20717" xr:uid="{DE9B684A-400D-42EC-B3FD-692C0F3B30E3}"/>
    <cellStyle name="Comma 38 2 2 2 8" xfId="29732" xr:uid="{F48686B7-D30D-49D4-8479-CEE539F17FDF}"/>
    <cellStyle name="Comma 38 2 2 2 9" xfId="15669" xr:uid="{51F26C24-714E-4798-B2E0-DF212B0353A1}"/>
    <cellStyle name="Comma 38 2 2 3" xfId="2588" xr:uid="{A70F62BD-19DF-47D7-A8D3-93B2B27120BD}"/>
    <cellStyle name="Comma 38 2 2 3 2" xfId="5211" xr:uid="{EB94A6E1-7384-4496-9663-A364C172AB41}"/>
    <cellStyle name="Comma 38 2 2 3 2 2" xfId="9508" xr:uid="{6DAA0A5C-6F3F-4B93-82F2-90075B555DB8}"/>
    <cellStyle name="Comma 38 2 2 3 2 2 2" xfId="36038" xr:uid="{06BF8AE1-7EB4-4B51-BCD3-6154ACFBAC89}"/>
    <cellStyle name="Comma 38 2 2 3 2 2 3" xfId="27044" xr:uid="{DC381B6C-0174-4849-87B9-176FEBA8324B}"/>
    <cellStyle name="Comma 38 2 2 3 2 2 4" xfId="14273" xr:uid="{ADB45364-F4C9-47B4-A208-D73E3ECC9133}"/>
    <cellStyle name="Comma 38 2 2 3 2 3" xfId="23042" xr:uid="{5C518025-AAE5-4E1B-BDD2-836112C5C982}"/>
    <cellStyle name="Comma 38 2 2 3 2 4" xfId="32057" xr:uid="{593D4E06-68DB-4382-8882-050C73BBB270}"/>
    <cellStyle name="Comma 38 2 2 3 2 5" xfId="19260" xr:uid="{3C895CED-1578-4566-9732-51AC6476C1C2}"/>
    <cellStyle name="Comma 38 2 2 3 3" xfId="7320" xr:uid="{4CCF52FC-1830-49C6-94CE-67B93D9ABA97}"/>
    <cellStyle name="Comma 38 2 2 3 3 2" xfId="24863" xr:uid="{1A473170-63C3-4FEC-9FF9-684E6E8D7CEE}"/>
    <cellStyle name="Comma 38 2 2 3 3 3" xfId="33857" xr:uid="{46E1DB5E-EF01-489D-BECF-F29505624E1A}"/>
    <cellStyle name="Comma 38 2 2 3 3 4" xfId="17613" xr:uid="{31EFD2F7-07EF-4EB4-977F-81B1277AC23C}"/>
    <cellStyle name="Comma 38 2 2 3 3 5" xfId="12345" xr:uid="{1C6071E0-F04C-46CF-B2A9-BD11E7F40E8B}"/>
    <cellStyle name="Comma 38 2 2 3 4" xfId="21057" xr:uid="{D946F248-FE8E-4951-A03D-615B29A8DE53}"/>
    <cellStyle name="Comma 38 2 2 3 5" xfId="30072" xr:uid="{A8688557-BEA8-4114-9FCA-D016CBCF2F5E}"/>
    <cellStyle name="Comma 38 2 2 3 6" xfId="16637" xr:uid="{2C51C65D-2309-40B2-8E63-552B603D4447}"/>
    <cellStyle name="Comma 38 2 2 4" xfId="4398" xr:uid="{4A93F9CC-D450-4B2E-A67D-91CEA572FA7A}"/>
    <cellStyle name="Comma 38 2 2 4 2" xfId="8811" xr:uid="{AE213F8C-56DB-4AD4-A820-F433A70F3333}"/>
    <cellStyle name="Comma 38 2 2 4 2 2" xfId="26348" xr:uid="{75388435-6510-4478-BDDF-178D32FF3700}"/>
    <cellStyle name="Comma 38 2 2 4 2 3" xfId="35344" xr:uid="{186AE303-1366-41A4-8E8E-0ED040BAF795}"/>
    <cellStyle name="Comma 38 2 2 4 2 4" xfId="18724" xr:uid="{B59327A0-C738-4A97-9583-33AC29FF301E}"/>
    <cellStyle name="Comma 38 2 2 4 2 5" xfId="13657" xr:uid="{85F1BE1F-59EE-419C-B0C5-05D1D78EF105}"/>
    <cellStyle name="Comma 38 2 2 4 3" xfId="22405" xr:uid="{F306C83B-E048-43E5-9BE9-B8298B52ABFC}"/>
    <cellStyle name="Comma 38 2 2 4 4" xfId="31420" xr:uid="{AE1CF724-FB5C-49BE-B277-2E511CE76FF3}"/>
    <cellStyle name="Comma 38 2 2 4 5" xfId="16044" xr:uid="{C272734C-71CA-4ED1-8D99-EA0377492D6E}"/>
    <cellStyle name="Comma 38 2 2 5" xfId="3335" xr:uid="{4F2DE0F4-35E3-4BCB-950F-3A64172DB5A6}"/>
    <cellStyle name="Comma 38 2 2 5 2" xfId="8029" xr:uid="{7804A2B6-7577-4772-86DD-8F8B94627FC1}"/>
    <cellStyle name="Comma 38 2 2 5 2 2" xfId="34566" xr:uid="{43CB9D27-64F5-4A89-A478-CA1D825F4F8C}"/>
    <cellStyle name="Comma 38 2 2 5 2 3" xfId="25572" xr:uid="{8388B7EC-3D11-4451-AF24-91FE8D337CC1}"/>
    <cellStyle name="Comma 38 2 2 5 2 4" xfId="13051" xr:uid="{0162524A-4F71-4700-A363-F6FFA0C45B2B}"/>
    <cellStyle name="Comma 38 2 2 5 3" xfId="21499" xr:uid="{FAE0C011-9D0A-4653-8D3C-75A8DE4B63E1}"/>
    <cellStyle name="Comma 38 2 2 5 4" xfId="30514" xr:uid="{0FD54F07-5C0A-43B9-B8AD-563BD2559DA6}"/>
    <cellStyle name="Comma 38 2 2 5 5" xfId="18165" xr:uid="{F7AA64C3-1B17-4758-8D20-2F13B9142FCB}"/>
    <cellStyle name="Comma 38 2 2 6" xfId="6458" xr:uid="{FA85F40F-DD8A-4464-A370-AF4F5E3E155B}"/>
    <cellStyle name="Comma 38 2 2 6 2" xfId="24008" xr:uid="{FF7010DD-75CC-47E6-AA38-6252CAB12757}"/>
    <cellStyle name="Comma 38 2 2 6 3" xfId="33003" xr:uid="{94690AA8-08AA-4CC6-95CB-D0AAB84330B1}"/>
    <cellStyle name="Comma 38 2 2 6 4" xfId="17196" xr:uid="{54838369-D1E2-440D-BF7E-520A353C44ED}"/>
    <cellStyle name="Comma 38 2 2 6 5" xfId="11612" xr:uid="{EF1E36B1-07B4-4B4B-A6DB-44364A5799EE}"/>
    <cellStyle name="Comma 38 2 2 7" xfId="10116" xr:uid="{9644AEC0-2093-4426-9A01-8950AE9E0807}"/>
    <cellStyle name="Comma 38 2 2 7 2" xfId="36649" xr:uid="{B06BB976-0368-4DA1-95D3-6CD84A7BE074}"/>
    <cellStyle name="Comma 38 2 2 7 3" xfId="27651" xr:uid="{9C3EF71C-BC09-4484-8649-8A594ACD89A5}"/>
    <cellStyle name="Comma 38 2 2 7 4" xfId="14779" xr:uid="{6C5C1410-C960-46BB-A47B-6F62FB2DE749}"/>
    <cellStyle name="Comma 38 2 2 8" xfId="20420" xr:uid="{FD7ABB7A-1466-4D97-959D-0CC4DC7AF2D3}"/>
    <cellStyle name="Comma 38 2 2 9" xfId="29435" xr:uid="{428BC933-F552-437C-8F25-AB75FA064F9C}"/>
    <cellStyle name="Comma 38 2 3" xfId="2430" xr:uid="{9DB8E488-CDBA-4F67-A545-E154A6E0B6E6}"/>
    <cellStyle name="Comma 38 2 3 2" xfId="5055" xr:uid="{D6072DE9-931F-42E0-8BE3-9C22D15FD287}"/>
    <cellStyle name="Comma 38 2 3 2 2" xfId="9352" xr:uid="{45BDE65D-A755-4BFA-AA6B-3BDB75A77913}"/>
    <cellStyle name="Comma 38 2 3 2 2 2" xfId="35882" xr:uid="{E6DB31CA-FF44-41AF-B507-3012606B304F}"/>
    <cellStyle name="Comma 38 2 3 2 2 3" xfId="26888" xr:uid="{118C023A-0E16-4DF7-8FC4-D726A53FBD53}"/>
    <cellStyle name="Comma 38 2 3 2 2 4" xfId="14117" xr:uid="{09E20816-540B-4939-BCF8-B7168131B4A4}"/>
    <cellStyle name="Comma 38 2 3 2 3" xfId="22930" xr:uid="{2E05965A-15C7-4BC3-B598-AF2B54F88B79}"/>
    <cellStyle name="Comma 38 2 3 2 4" xfId="31945" xr:uid="{12EAE873-F444-4D62-8520-69C008556B66}"/>
    <cellStyle name="Comma 38 2 3 2 5" xfId="19105" xr:uid="{AC63BA95-C0CB-4428-BE4E-01F09BAA916E}"/>
    <cellStyle name="Comma 38 2 3 3" xfId="7164" xr:uid="{5122F73D-1D58-40C0-B9A4-3C9864FB1C94}"/>
    <cellStyle name="Comma 38 2 3 3 2" xfId="24707" xr:uid="{2004290B-DA2A-41F9-A7D0-0958EAEA4464}"/>
    <cellStyle name="Comma 38 2 3 3 3" xfId="33701" xr:uid="{D9431D58-C9F8-4B98-9AA8-E8E316C82FEF}"/>
    <cellStyle name="Comma 38 2 3 3 4" xfId="17501" xr:uid="{A064DDAF-0EC1-41B7-A475-E41B76DFD852}"/>
    <cellStyle name="Comma 38 2 3 3 5" xfId="12189" xr:uid="{FE764945-BD0D-47A2-9DEC-5625CA3C98F7}"/>
    <cellStyle name="Comma 38 2 3 4" xfId="20945" xr:uid="{2B91099B-CB50-438C-911A-A4E0E417858A}"/>
    <cellStyle name="Comma 38 2 3 5" xfId="29960" xr:uid="{2C60EB4B-1B29-4E25-8063-CDA59850B13A}"/>
    <cellStyle name="Comma 38 2 3 6" xfId="16481" xr:uid="{9DE7442C-AFFB-4317-856A-A8CD8A94E63E}"/>
    <cellStyle name="Comma 38 2 4" xfId="3967" xr:uid="{0C1A1E0D-1F68-457A-A8F4-8FC98D00D63C}"/>
    <cellStyle name="Comma 38 2 4 2" xfId="8548" xr:uid="{C6CBF396-4AA6-4E44-9BCF-0F1163E76D63}"/>
    <cellStyle name="Comma 38 2 4 2 2" xfId="26089" xr:uid="{9829040D-F466-4CB0-86B1-9238F9B11BE2}"/>
    <cellStyle name="Comma 38 2 4 2 3" xfId="35083" xr:uid="{8E499FF8-E140-4692-BC9F-1AC781B12E46}"/>
    <cellStyle name="Comma 38 2 4 2 4" xfId="18612" xr:uid="{F99154C1-878A-489D-94B0-3120CF66D24C}"/>
    <cellStyle name="Comma 38 2 4 2 5" xfId="13511" xr:uid="{C4523580-6BBE-4112-AC3A-0ABC5128AB5A}"/>
    <cellStyle name="Comma 38 2 4 3" xfId="21974" xr:uid="{09F6DFB9-C0DF-4271-B749-6A31734B7D1B}"/>
    <cellStyle name="Comma 38 2 4 4" xfId="30989" xr:uid="{B1CE1BC0-8CAD-45F0-8BA8-183028C5AA0D}"/>
    <cellStyle name="Comma 38 2 4 5" xfId="15932" xr:uid="{C806FB2D-54D1-4818-A591-1184FA30764D}"/>
    <cellStyle name="Comma 38 2 5" xfId="3178" xr:uid="{BF25E3CD-9737-4929-9C2F-8C2C2214C40F}"/>
    <cellStyle name="Comma 38 2 5 2" xfId="7873" xr:uid="{3E74E661-475F-4078-B6C9-9711916F0E2C}"/>
    <cellStyle name="Comma 38 2 5 2 2" xfId="34410" xr:uid="{96F74030-3EA5-477A-B607-435A161F21C5}"/>
    <cellStyle name="Comma 38 2 5 2 3" xfId="25416" xr:uid="{60396DBE-5B21-4AFF-A4FA-703987CF43BE}"/>
    <cellStyle name="Comma 38 2 5 2 4" xfId="12895" xr:uid="{F905E980-1AA9-40C2-A925-3367E8803C6A}"/>
    <cellStyle name="Comma 38 2 5 3" xfId="21387" xr:uid="{78FEA7EA-14A9-4D0A-99FE-46DA18A561F8}"/>
    <cellStyle name="Comma 38 2 5 4" xfId="30402" xr:uid="{5EA2254F-30F4-4B08-BD7E-24712FF8B5DE}"/>
    <cellStyle name="Comma 38 2 5 5" xfId="18009" xr:uid="{0C4FFA4F-533D-48ED-8286-DF51DE6A20DD}"/>
    <cellStyle name="Comma 38 2 6" xfId="6128" xr:uid="{63B9C184-246E-4DFF-ADAA-D50632D2581A}"/>
    <cellStyle name="Comma 38 2 6 2" xfId="23684" xr:uid="{6FB9E8AF-177E-4B19-B114-B3C6DE9B3742}"/>
    <cellStyle name="Comma 38 2 6 3" xfId="32681" xr:uid="{DCBE2E1F-69A9-4806-83D9-631AF146F344}"/>
    <cellStyle name="Comma 38 2 6 4" xfId="17084" xr:uid="{AC72C131-F4D3-43C1-9636-12460E3C5448}"/>
    <cellStyle name="Comma 38 2 6 5" xfId="11415" xr:uid="{E1DCB90A-FE84-49AD-91AC-27B51209F21E}"/>
    <cellStyle name="Comma 38 2 7" xfId="6177" xr:uid="{F750B2C3-DB73-4D64-8379-B64489772975}"/>
    <cellStyle name="Comma 38 2 7 2" xfId="32729" xr:uid="{D7D2E616-2E92-4480-8AC6-C7DF451F961E}"/>
    <cellStyle name="Comma 38 2 7 3" xfId="23732" xr:uid="{50B169B0-884F-4D92-8C73-F136E720EB95}"/>
    <cellStyle name="Comma 38 2 7 4" xfId="11437" xr:uid="{E8EE30EA-A4E4-4429-AC21-37B1A2B9BD7C}"/>
    <cellStyle name="Comma 38 2 8" xfId="6267" xr:uid="{D8178433-7E09-440C-93A9-4B26D8401E15}"/>
    <cellStyle name="Comma 38 2 8 2" xfId="15045" xr:uid="{74436CC5-4E09-4A2A-991D-2D371B946934}"/>
    <cellStyle name="Comma 38 2 8 2 2" xfId="37664" xr:uid="{D502B2EA-E218-4A82-B309-02DCDD494F8E}"/>
    <cellStyle name="Comma 38 2 8 3" xfId="32817" xr:uid="{079D58A9-32FC-45DD-9046-DAF64C554731}"/>
    <cellStyle name="Comma 38 2 8 4" xfId="23820" xr:uid="{A51E56B2-978C-462B-B55D-B6AD22EA81FF}"/>
    <cellStyle name="Comma 38 2 9" xfId="19990" xr:uid="{0AD5B9F7-1ED6-469D-AFD7-A3A77B8F3643}"/>
    <cellStyle name="Comma 38 3" xfId="1253" xr:uid="{D584FA63-17FF-4811-B4CF-20B5B6FE35FA}"/>
    <cellStyle name="Comma 38 3 10" xfId="15429" xr:uid="{96D71A93-2027-4B53-B664-C11056770BD4}"/>
    <cellStyle name="Comma 38 3 2" xfId="1754" xr:uid="{00E85184-10AB-4541-AA9E-58A6C9FAF8F7}"/>
    <cellStyle name="Comma 38 3 2 2" xfId="2717" xr:uid="{7C2CA813-5E07-4A07-821C-0FCE0064D244}"/>
    <cellStyle name="Comma 38 3 2 2 2" xfId="5339" xr:uid="{D4FEC73F-0794-40FB-BDEA-64FF8077FD10}"/>
    <cellStyle name="Comma 38 3 2 2 2 2" xfId="9636" xr:uid="{1D891F3B-9760-47B8-AF6E-FB2BB6830014}"/>
    <cellStyle name="Comma 38 3 2 2 2 2 2" xfId="36166" xr:uid="{0A4407DA-FABE-4EBC-BA41-72370F269275}"/>
    <cellStyle name="Comma 38 3 2 2 2 2 3" xfId="27172" xr:uid="{E7B2374E-F24C-4FCE-8C25-280993EE1985}"/>
    <cellStyle name="Comma 38 3 2 2 2 2 4" xfId="14401" xr:uid="{0B35CFF6-FC58-4EC7-83B6-3A1039E98E17}"/>
    <cellStyle name="Comma 38 3 2 2 2 3" xfId="23118" xr:uid="{FCE90BBA-C9D8-49AE-A74D-82BD1870EA54}"/>
    <cellStyle name="Comma 38 3 2 2 2 4" xfId="32133" xr:uid="{5A1C7751-8469-4D8F-825A-D26F6BB1700B}"/>
    <cellStyle name="Comma 38 3 2 2 2 5" xfId="19388" xr:uid="{735BD495-07B3-45AA-BAEC-4CB5AC2FED97}"/>
    <cellStyle name="Comma 38 3 2 2 3" xfId="7448" xr:uid="{DE48CCA0-56CD-4D21-A847-F0C7CB3FD670}"/>
    <cellStyle name="Comma 38 3 2 2 3 2" xfId="24991" xr:uid="{4137656D-4417-4F03-B500-F64D2B7D3D46}"/>
    <cellStyle name="Comma 38 3 2 2 3 3" xfId="33985" xr:uid="{AB6CAFE9-DBDC-4CB1-85B8-1302B91B5650}"/>
    <cellStyle name="Comma 38 3 2 2 3 4" xfId="17689" xr:uid="{22F70A49-8189-4A25-9BCB-A75C6A8C0B66}"/>
    <cellStyle name="Comma 38 3 2 2 3 5" xfId="12473" xr:uid="{811CF1F9-91C7-4FD7-8727-683EA14719DB}"/>
    <cellStyle name="Comma 38 3 2 2 4" xfId="21133" xr:uid="{007ED40C-D0EA-4158-B101-C316851558DB}"/>
    <cellStyle name="Comma 38 3 2 2 5" xfId="30148" xr:uid="{A0C21F8F-9B7B-4A08-B603-5CE6CF83F0C5}"/>
    <cellStyle name="Comma 38 3 2 2 6" xfId="16765" xr:uid="{0C6DA407-6B8E-4A9B-B420-1B9872706F57}"/>
    <cellStyle name="Comma 38 3 2 3" xfId="4650" xr:uid="{52759850-A17F-45D0-9C08-7549E1AA3B38}"/>
    <cellStyle name="Comma 38 3 2 3 2" xfId="8975" xr:uid="{E1358DC7-B799-41ED-9D67-9C80665B408C}"/>
    <cellStyle name="Comma 38 3 2 3 2 2" xfId="26511" xr:uid="{5AFCB8E6-2496-4F05-A9ED-4273A18E1F66}"/>
    <cellStyle name="Comma 38 3 2 3 2 3" xfId="35506" xr:uid="{32AACAFD-6FB3-4951-8D8C-AA506D0C7B5A}"/>
    <cellStyle name="Comma 38 3 2 3 2 4" xfId="18800" xr:uid="{5FB6A7FA-9792-4901-BA44-776E734CE072}"/>
    <cellStyle name="Comma 38 3 2 3 2 5" xfId="13751" xr:uid="{56EDA7BA-9225-42AA-9935-2E4AAF97DF86}"/>
    <cellStyle name="Comma 38 3 2 3 3" xfId="22657" xr:uid="{05F1F31E-D592-460A-978B-D98C68A04E9C}"/>
    <cellStyle name="Comma 38 3 2 3 4" xfId="31672" xr:uid="{29BFB3B2-E72B-4036-9859-618D622F90B0}"/>
    <cellStyle name="Comma 38 3 2 3 5" xfId="16120" xr:uid="{E52B6656-B7AE-45DA-A408-9B7D1ABF1A29}"/>
    <cellStyle name="Comma 38 3 2 4" xfId="3466" xr:uid="{372A0F06-B587-4961-AEA5-7F0BB5ADD978}"/>
    <cellStyle name="Comma 38 3 2 4 2" xfId="8157" xr:uid="{C57BDBB6-215B-44D2-8960-2D0B79A484BA}"/>
    <cellStyle name="Comma 38 3 2 4 2 2" xfId="34694" xr:uid="{67614916-7050-456D-A416-CE73608A6A2E}"/>
    <cellStyle name="Comma 38 3 2 4 2 3" xfId="25700" xr:uid="{F47577FE-601F-447B-9108-6ED5A5CDC755}"/>
    <cellStyle name="Comma 38 3 2 4 2 4" xfId="13179" xr:uid="{14EC53AC-6C91-4C49-8FBD-1CE30F3E7CDD}"/>
    <cellStyle name="Comma 38 3 2 4 3" xfId="21575" xr:uid="{4B803F4A-B240-468C-BE06-647B0B8D32A4}"/>
    <cellStyle name="Comma 38 3 2 4 4" xfId="30590" xr:uid="{0EDD1CC0-7C26-494F-B11D-445D8ECAFDD1}"/>
    <cellStyle name="Comma 38 3 2 4 5" xfId="18293" xr:uid="{D5E5C2A4-198D-4FD4-A5F3-016BBB9ADE0E}"/>
    <cellStyle name="Comma 38 3 2 5" xfId="6686" xr:uid="{BB0D73C0-9F84-47BD-84E5-9563348DDCBA}"/>
    <cellStyle name="Comma 38 3 2 5 2" xfId="24232" xr:uid="{232D914E-EAAC-4FD3-87EC-73B999A2DAB7}"/>
    <cellStyle name="Comma 38 3 2 5 3" xfId="33225" xr:uid="{91EE118B-1458-4098-AB38-C2A977C8465B}"/>
    <cellStyle name="Comma 38 3 2 5 4" xfId="17272" xr:uid="{1B5B82A9-D520-45E4-AF4B-019BDF4F5DBE}"/>
    <cellStyle name="Comma 38 3 2 5 5" xfId="11760" xr:uid="{19ED3E9F-F11A-48A3-A921-52CC026EDB3F}"/>
    <cellStyle name="Comma 38 3 2 6" xfId="10370" xr:uid="{EE36B3C9-37BC-4667-A22F-3A6B7BB918E7}"/>
    <cellStyle name="Comma 38 3 2 6 2" xfId="36901" xr:uid="{DBCABC8A-7A7B-4774-8EC6-7FBD3E229DAB}"/>
    <cellStyle name="Comma 38 3 2 6 3" xfId="27903" xr:uid="{DB141D5D-ED31-4B6C-8CA4-D45CFBA94020}"/>
    <cellStyle name="Comma 38 3 2 6 4" xfId="14855" xr:uid="{7264D5C3-7830-4F14-9A6C-4EB0B6973072}"/>
    <cellStyle name="Comma 38 3 2 7" xfId="20672" xr:uid="{AA400B08-383C-4A5C-A2BC-36B0289D6457}"/>
    <cellStyle name="Comma 38 3 2 8" xfId="29687" xr:uid="{4561C75D-0BE1-4779-A489-20862DE8CCD4}"/>
    <cellStyle name="Comma 38 3 2 9" xfId="15613" xr:uid="{3C7384FC-DA76-4A99-9AC9-9FF27DA7D080}"/>
    <cellStyle name="Comma 38 3 3" xfId="2532" xr:uid="{1EE921E9-AF40-4E1F-9099-6234DE726307}"/>
    <cellStyle name="Comma 38 3 3 2" xfId="5155" xr:uid="{21369828-08C6-4A61-9B0B-93665E72D00C}"/>
    <cellStyle name="Comma 38 3 3 2 2" xfId="9452" xr:uid="{629701B0-AF42-492C-9B33-9F167C006F64}"/>
    <cellStyle name="Comma 38 3 3 2 2 2" xfId="35982" xr:uid="{191F49E5-1EAA-4150-AF96-17149D71C4FB}"/>
    <cellStyle name="Comma 38 3 3 2 2 3" xfId="26988" xr:uid="{2AFF46C2-430E-4142-B596-7378BDAE4395}"/>
    <cellStyle name="Comma 38 3 3 2 2 4" xfId="14217" xr:uid="{3D03C2F6-9C15-45BB-AC1C-2FED4876EFC1}"/>
    <cellStyle name="Comma 38 3 3 2 3" xfId="22997" xr:uid="{AAE6FD15-5DCA-4644-BBA1-7CE141AC0136}"/>
    <cellStyle name="Comma 38 3 3 2 4" xfId="32012" xr:uid="{2D0D1487-FB3D-45D2-B99F-45DD3E54C83C}"/>
    <cellStyle name="Comma 38 3 3 2 5" xfId="19204" xr:uid="{C2D58913-CDEE-42B3-BCEE-37FEBB718529}"/>
    <cellStyle name="Comma 38 3 3 3" xfId="7264" xr:uid="{2AFEDB46-7F34-43F1-AF66-B8625743FB53}"/>
    <cellStyle name="Comma 38 3 3 3 2" xfId="24807" xr:uid="{5559373D-CA35-454B-82E6-819B320DBD34}"/>
    <cellStyle name="Comma 38 3 3 3 3" xfId="33801" xr:uid="{3700C112-1B9F-4834-8C8E-D486FDCFD30D}"/>
    <cellStyle name="Comma 38 3 3 3 4" xfId="17568" xr:uid="{81A9D667-8C2E-481C-B9F8-01F09D5CE693}"/>
    <cellStyle name="Comma 38 3 3 3 5" xfId="12289" xr:uid="{54A1CC0C-429C-4398-BEED-5D36DB0A8529}"/>
    <cellStyle name="Comma 38 3 3 4" xfId="21012" xr:uid="{74A37836-E00C-4FCC-BDA5-0EE1B9900B7F}"/>
    <cellStyle name="Comma 38 3 3 5" xfId="30027" xr:uid="{53DF9BC3-A314-4A74-A306-921F1029AE07}"/>
    <cellStyle name="Comma 38 3 3 6" xfId="16581" xr:uid="{BE9ACA78-A182-4BAF-B03C-BC65D3A309A0}"/>
    <cellStyle name="Comma 38 3 4" xfId="4236" xr:uid="{42B1BF39-FE4B-4809-80FA-0B2306A75A98}"/>
    <cellStyle name="Comma 38 3 4 2" xfId="8712" xr:uid="{C31992E4-6B0A-4C9B-B32F-64E0D43922D3}"/>
    <cellStyle name="Comma 38 3 4 2 2" xfId="26249" xr:uid="{1E63532B-7BF6-46CB-B396-E331908A5F85}"/>
    <cellStyle name="Comma 38 3 4 2 3" xfId="35244" xr:uid="{98AEBD6C-B9DF-48FE-9A3F-E97D8ADDEE0C}"/>
    <cellStyle name="Comma 38 3 4 2 4" xfId="18679" xr:uid="{725E1485-464C-4907-8A95-E3DD5A86B486}"/>
    <cellStyle name="Comma 38 3 4 2 5" xfId="13600" xr:uid="{D7E27305-70C6-4575-8801-78F9FC9DA7BC}"/>
    <cellStyle name="Comma 38 3 4 3" xfId="22243" xr:uid="{14F64D93-67BE-442E-B621-26B410F8F109}"/>
    <cellStyle name="Comma 38 3 4 4" xfId="31258" xr:uid="{905EF212-125F-4D53-A8DD-EFA04E4C35DF}"/>
    <cellStyle name="Comma 38 3 4 5" xfId="15999" xr:uid="{C54107FF-396E-4E13-9C9F-7EAF9A25D9A5}"/>
    <cellStyle name="Comma 38 3 5" xfId="3278" xr:uid="{C9DD825A-89EA-4171-913F-DA22AAEE1400}"/>
    <cellStyle name="Comma 38 3 5 2" xfId="7973" xr:uid="{D28AB848-22F9-498A-BAC4-FB6E88CC6817}"/>
    <cellStyle name="Comma 38 3 5 2 2" xfId="34510" xr:uid="{09B0347E-1896-4CCF-8F7A-22FF952F7FFC}"/>
    <cellStyle name="Comma 38 3 5 2 3" xfId="25516" xr:uid="{22CD61C6-E696-4BF8-AC6F-0C9905C46A0C}"/>
    <cellStyle name="Comma 38 3 5 2 4" xfId="12995" xr:uid="{2D2C3D86-0027-4447-97ED-823F760EAA4B}"/>
    <cellStyle name="Comma 38 3 5 3" xfId="21454" xr:uid="{2A99DC2B-BB3A-4956-A217-2F5CA17F42E7}"/>
    <cellStyle name="Comma 38 3 5 4" xfId="30469" xr:uid="{4DA374B8-76D2-49E7-AE3F-D7F3799B9D8D}"/>
    <cellStyle name="Comma 38 3 5 5" xfId="18109" xr:uid="{F4150479-E158-4A95-8A84-943CD21D7F46}"/>
    <cellStyle name="Comma 38 3 6" xfId="6346" xr:uid="{86EBC297-9432-4F95-AFFB-09F0813BF787}"/>
    <cellStyle name="Comma 38 3 6 2" xfId="23897" xr:uid="{FE4FD94B-5B35-46A2-850E-3088C5982BB7}"/>
    <cellStyle name="Comma 38 3 6 3" xfId="32895" xr:uid="{8F9556AE-A95D-462F-BD88-0AF9BC0BF7B3}"/>
    <cellStyle name="Comma 38 3 6 4" xfId="17151" xr:uid="{90147E87-1FF0-4B16-9CD4-441A358CFF83}"/>
    <cellStyle name="Comma 38 3 6 5" xfId="11546" xr:uid="{D6CAEBF5-3227-4634-99D1-84AC440932EB}"/>
    <cellStyle name="Comma 38 3 7" xfId="6570" xr:uid="{DF7B43D7-1B67-41DC-8492-C0CB74337289}"/>
    <cellStyle name="Comma 38 3 7 2" xfId="33112" xr:uid="{4E8CC0C3-5E70-450D-A282-0630B7FCF0BB}"/>
    <cellStyle name="Comma 38 3 7 3" xfId="24118" xr:uid="{FB27918E-257D-44AB-BAE7-5D2EBE25ADD6}"/>
    <cellStyle name="Comma 38 3 7 4" xfId="11674" xr:uid="{17F7E5EA-1981-4A32-BC0F-B86038CFDDD3}"/>
    <cellStyle name="Comma 38 3 8" xfId="20258" xr:uid="{6BE14EFD-43B1-4AE1-B231-C937BC52D083}"/>
    <cellStyle name="Comma 38 3 9" xfId="29273" xr:uid="{619C2B13-78FA-41B5-B447-D280F27B53A3}"/>
    <cellStyle name="Comma 38 4" xfId="2369" xr:uid="{E646BFB9-53D8-4587-8205-F3147D893008}"/>
    <cellStyle name="Comma 38 4 2" xfId="4998" xr:uid="{63FDCA30-989B-411B-9B71-38E195AD90D1}"/>
    <cellStyle name="Comma 38 4 2 2" xfId="9296" xr:uid="{63D7B7C1-6347-4930-B270-4E3C8E6F3C24}"/>
    <cellStyle name="Comma 38 4 2 2 2" xfId="35826" xr:uid="{D7F7BAED-5D7D-4007-B126-3B3F6CDAB686}"/>
    <cellStyle name="Comma 38 4 2 2 3" xfId="26832" xr:uid="{CD76EA06-6718-4B3E-8C40-494702E69011}"/>
    <cellStyle name="Comma 38 4 2 2 4" xfId="14061" xr:uid="{22982696-5EB6-4647-9BE4-B563DFA57084}"/>
    <cellStyle name="Comma 38 4 2 3" xfId="22884" xr:uid="{C68B0B02-E47C-4050-8263-83AC2FCEEDBE}"/>
    <cellStyle name="Comma 38 4 2 4" xfId="31899" xr:uid="{5AA67BA5-A80F-451A-BB75-D37A31B4D8C2}"/>
    <cellStyle name="Comma 38 4 2 5" xfId="19050" xr:uid="{3F06DA57-8649-4C12-B928-15E50662D24D}"/>
    <cellStyle name="Comma 38 4 3" xfId="7107" xr:uid="{354103D2-FFFA-4138-BD8D-219657EAEC8C}"/>
    <cellStyle name="Comma 38 4 3 2" xfId="24650" xr:uid="{BF04015B-EB87-4324-8110-B0D1EF7D8B45}"/>
    <cellStyle name="Comma 38 4 3 3" xfId="33644" xr:uid="{8C369B00-0861-46B1-95ED-09A60E63571F}"/>
    <cellStyle name="Comma 38 4 3 4" xfId="17456" xr:uid="{3B86015D-AF23-4716-8D7B-81ADF587D2FB}"/>
    <cellStyle name="Comma 38 4 3 5" xfId="12133" xr:uid="{1F6FC7DA-576F-4D2B-BF30-9AF1B05C942A}"/>
    <cellStyle name="Comma 38 4 4" xfId="20899" xr:uid="{AE707EBD-F5D4-47B1-9935-91BFC0782421}"/>
    <cellStyle name="Comma 38 4 5" xfId="29914" xr:uid="{25610431-F5BD-42C2-B008-51A5C77F89AC}"/>
    <cellStyle name="Comma 38 4 6" xfId="16425" xr:uid="{B2F7A1F9-88B6-4F88-8EFB-7A7AF5590261}"/>
    <cellStyle name="Comma 38 5" xfId="3807" xr:uid="{138A5B20-0414-4103-A078-06A30B8979EA}"/>
    <cellStyle name="Comma 38 5 2" xfId="8456" xr:uid="{11ACBBC4-B786-4A33-BB21-1AD069B94498}"/>
    <cellStyle name="Comma 38 5 2 2" xfId="25998" xr:uid="{6A2C3981-D8DA-4C8B-806D-0CE5F03CB7AD}"/>
    <cellStyle name="Comma 38 5 2 3" xfId="34991" xr:uid="{8749DEF5-27ED-4655-A2AA-1F4FDCE982EE}"/>
    <cellStyle name="Comma 38 5 2 4" xfId="18567" xr:uid="{949FDC77-814E-4061-9580-3A385199616E}"/>
    <cellStyle name="Comma 38 5 2 5" xfId="13457" xr:uid="{3A7EE6DE-64A9-4902-81A4-39AC325C98E7}"/>
    <cellStyle name="Comma 38 5 3" xfId="21814" xr:uid="{4237BBDB-69A3-4FD1-B5E0-541B054622D1}"/>
    <cellStyle name="Comma 38 5 4" xfId="30829" xr:uid="{33FF015B-A39C-4DD2-AE9E-877EB3798C4C}"/>
    <cellStyle name="Comma 38 5 5" xfId="15887" xr:uid="{05F3A7B4-CEE7-4A7B-A72A-F2D0B0638488}"/>
    <cellStyle name="Comma 38 6" xfId="3122" xr:uid="{92E313DC-A194-41C6-8984-769FF8F3444E}"/>
    <cellStyle name="Comma 38 6 2" xfId="7817" xr:uid="{6D941942-D44A-49E2-A7D1-99D1EFC179AD}"/>
    <cellStyle name="Comma 38 6 2 2" xfId="34354" xr:uid="{37738D85-6C86-4C4F-B951-E09C5FDBC497}"/>
    <cellStyle name="Comma 38 6 2 3" xfId="25360" xr:uid="{C6B5F532-9FF1-4503-BB15-B97FF52FBB8F}"/>
    <cellStyle name="Comma 38 6 2 4" xfId="12839" xr:uid="{FEACF52B-11AE-4CFD-98BE-3995D17DF44B}"/>
    <cellStyle name="Comma 38 6 3" xfId="21342" xr:uid="{66CFB521-956E-4CE3-9A4F-DB357D03E821}"/>
    <cellStyle name="Comma 38 6 4" xfId="30357" xr:uid="{3FAD1E27-C1AB-4E44-8ACD-2381DCBB9EF2}"/>
    <cellStyle name="Comma 38 6 5" xfId="17953" xr:uid="{1BD58202-A9DB-437B-9552-09043920A250}"/>
    <cellStyle name="Comma 38 7" xfId="5993" xr:uid="{B804AB99-5EE8-40EC-8079-4A4C2EA3C381}"/>
    <cellStyle name="Comma 38 7 2" xfId="23553" xr:uid="{864D22DD-F808-47AE-ACC7-3CBE9F6596D2}"/>
    <cellStyle name="Comma 38 7 3" xfId="32551" xr:uid="{3D8BEB3E-5F54-4DF9-B1A4-A94313699876}"/>
    <cellStyle name="Comma 38 7 4" xfId="17039" xr:uid="{B275E5A1-8B31-4F94-B07C-F46712927C18}"/>
    <cellStyle name="Comma 38 7 5" xfId="11343" xr:uid="{9D76A1B0-DFA0-48BD-9B29-A0E3DDA76655}"/>
    <cellStyle name="Comma 38 8" xfId="6451" xr:uid="{3CD71C0E-A048-4F5C-8CEA-7EC2A418113F}"/>
    <cellStyle name="Comma 38 8 2" xfId="32996" xr:uid="{D7C3D455-9D41-4EC8-AA8D-8EDA6B56D7F8}"/>
    <cellStyle name="Comma 38 8 3" xfId="24001" xr:uid="{AB162416-455D-4020-BD33-51682BF96C24}"/>
    <cellStyle name="Comma 38 8 4" xfId="11608" xr:uid="{99B9AD96-EF20-4F43-8978-2EF956A59DFE}"/>
    <cellStyle name="Comma 38 9" xfId="6079" xr:uid="{012E4149-EDF9-4AFE-9CC0-7E99B7146828}"/>
    <cellStyle name="Comma 38 9 2" xfId="14986" xr:uid="{AF3493C1-01BC-4352-ACCE-7D5B0F97CE91}"/>
    <cellStyle name="Comma 38 9 2 2" xfId="37265" xr:uid="{677F5A14-70F9-4F05-9D1F-3B9A8CA0080A}"/>
    <cellStyle name="Comma 38 9 3" xfId="32632" xr:uid="{57C8EE89-4403-49E3-A030-94638EFE3A69}"/>
    <cellStyle name="Comma 38 9 4" xfId="23635" xr:uid="{0C22339E-75B0-45F2-A405-F7568B85E0B7}"/>
    <cellStyle name="Comma 39" xfId="673" xr:uid="{14FE3123-7FA0-437F-8682-6DA6161DBB26}"/>
    <cellStyle name="Comma 39 10" xfId="19848" xr:uid="{DCFE095C-F2C2-4C7E-BBAC-D095F7AD5CB3}"/>
    <cellStyle name="Comma 39 11" xfId="28861" xr:uid="{35F0CBFF-26DF-44D4-9F25-1F2E6A3FD52F}"/>
    <cellStyle name="Comma 39 12" xfId="15280" xr:uid="{4CFEE54C-F63D-4D74-8EF7-3F4270EB9863}"/>
    <cellStyle name="Comma 39 2" xfId="909" xr:uid="{1DA2EF35-2DB6-4624-BF34-949F80413E35}"/>
    <cellStyle name="Comma 39 2 10" xfId="29021" xr:uid="{0557E06D-76DE-40D6-8EA3-A8E4620122F6}"/>
    <cellStyle name="Comma 39 2 11" xfId="15334" xr:uid="{06BF4C99-0B0A-4405-8297-19F542FC91A8}"/>
    <cellStyle name="Comma 39 2 2" xfId="1444" xr:uid="{6A4391EB-B4C1-47A6-AD75-FEC393342586}"/>
    <cellStyle name="Comma 39 2 2 10" xfId="15490" xr:uid="{73F6C81C-8720-4D77-B204-F502B1C183FA}"/>
    <cellStyle name="Comma 39 2 2 2" xfId="1815" xr:uid="{68E688B2-4579-482F-848A-30C6DDCC80EF}"/>
    <cellStyle name="Comma 39 2 2 2 2" xfId="2778" xr:uid="{378F2478-880C-4FCC-B33F-63A24349C5EB}"/>
    <cellStyle name="Comma 39 2 2 2 2 2" xfId="5400" xr:uid="{E9B3FBAB-16C6-4185-959B-14CA199EA1C9}"/>
    <cellStyle name="Comma 39 2 2 2 2 2 2" xfId="9697" xr:uid="{1B004003-493F-4A9A-9F62-2A429F0776EF}"/>
    <cellStyle name="Comma 39 2 2 2 2 2 2 2" xfId="36227" xr:uid="{DFBC531D-AE78-4B82-B1E3-DE7738AC6DCF}"/>
    <cellStyle name="Comma 39 2 2 2 2 2 2 3" xfId="27233" xr:uid="{FEC205D9-B9BF-4B53-AB8A-013206A1145D}"/>
    <cellStyle name="Comma 39 2 2 2 2 2 2 4" xfId="14462" xr:uid="{FB67F748-A9D9-406E-B658-0BED405685A8}"/>
    <cellStyle name="Comma 39 2 2 2 2 2 3" xfId="23168" xr:uid="{6FCBDD7A-1F72-47F5-B86C-1E6D9A426B23}"/>
    <cellStyle name="Comma 39 2 2 2 2 2 4" xfId="32183" xr:uid="{50276184-BA2A-4649-AC65-CEB3DAFF8D2C}"/>
    <cellStyle name="Comma 39 2 2 2 2 2 5" xfId="19449" xr:uid="{E16785C9-6863-4BAC-B042-874E1DFFFC39}"/>
    <cellStyle name="Comma 39 2 2 2 2 3" xfId="7509" xr:uid="{0B66868C-7B98-4571-BC81-382724A69D5C}"/>
    <cellStyle name="Comma 39 2 2 2 2 3 2" xfId="25052" xr:uid="{3C746D83-EF0B-4F41-AD01-CC1E1E4F0D11}"/>
    <cellStyle name="Comma 39 2 2 2 2 3 3" xfId="34046" xr:uid="{1628BA30-98C6-4AB0-B89D-ADC492B118BC}"/>
    <cellStyle name="Comma 39 2 2 2 2 3 4" xfId="17739" xr:uid="{B07E6919-1174-47A6-8C18-A7028DE301EB}"/>
    <cellStyle name="Comma 39 2 2 2 2 3 5" xfId="12534" xr:uid="{6CBCE31A-438B-4045-B101-4EEFB88385F1}"/>
    <cellStyle name="Comma 39 2 2 2 2 4" xfId="21183" xr:uid="{877BFD14-28D5-4398-8B44-318B071ED10F}"/>
    <cellStyle name="Comma 39 2 2 2 2 5" xfId="30198" xr:uid="{47588F32-047C-4834-8ECC-70A9239431DD}"/>
    <cellStyle name="Comma 39 2 2 2 2 6" xfId="16826" xr:uid="{6808BC66-5323-4001-B209-BF3009AE9029}"/>
    <cellStyle name="Comma 39 2 2 2 3" xfId="4700" xr:uid="{EA93D7E3-D5BB-4705-A5DC-38858D0A3D60}"/>
    <cellStyle name="Comma 39 2 2 2 3 2" xfId="9025" xr:uid="{22F35274-E1F5-42DA-8B17-6BF1484BD232}"/>
    <cellStyle name="Comma 39 2 2 2 3 2 2" xfId="26561" xr:uid="{EDC515DF-65F6-4331-B30B-F9C7C1D7CF4A}"/>
    <cellStyle name="Comma 39 2 2 2 3 2 3" xfId="35556" xr:uid="{BA84E9D6-9632-461B-846F-17CF2F59AC0E}"/>
    <cellStyle name="Comma 39 2 2 2 3 2 4" xfId="18850" xr:uid="{BB89949F-63BC-483B-94D4-E2CE6EAB4434}"/>
    <cellStyle name="Comma 39 2 2 2 3 2 5" xfId="13801" xr:uid="{32572355-91DA-4F50-A46D-F1666CD24C9A}"/>
    <cellStyle name="Comma 39 2 2 2 3 3" xfId="22707" xr:uid="{CFC9135B-F614-4BF2-980A-90B87FF5FF71}"/>
    <cellStyle name="Comma 39 2 2 2 3 4" xfId="31722" xr:uid="{07D6843C-90CB-446D-93F9-A64F190CBF9A}"/>
    <cellStyle name="Comma 39 2 2 2 3 5" xfId="16170" xr:uid="{7E859903-A834-4CDA-BD7A-10B326DFB1B4}"/>
    <cellStyle name="Comma 39 2 2 2 4" xfId="3527" xr:uid="{B19E7A28-B6B7-401E-BA76-3B8D4DF02785}"/>
    <cellStyle name="Comma 39 2 2 2 4 2" xfId="8218" xr:uid="{2D804C76-170D-4A8E-A3F8-0AACF7457296}"/>
    <cellStyle name="Comma 39 2 2 2 4 2 2" xfId="34755" xr:uid="{444AD35E-6D87-4DB3-8B59-F126F0860BC8}"/>
    <cellStyle name="Comma 39 2 2 2 4 2 3" xfId="25761" xr:uid="{E13A5C37-A520-42D5-A136-95F731E07A08}"/>
    <cellStyle name="Comma 39 2 2 2 4 2 4" xfId="13240" xr:uid="{EEF0D5F4-EFF3-49D3-9D6B-55C8B37375E1}"/>
    <cellStyle name="Comma 39 2 2 2 4 3" xfId="21625" xr:uid="{654F1EEF-374D-495B-BDD1-40929EB61457}"/>
    <cellStyle name="Comma 39 2 2 2 4 4" xfId="30640" xr:uid="{DA6C850E-E185-4D62-81D6-A482D942F67A}"/>
    <cellStyle name="Comma 39 2 2 2 4 5" xfId="18354" xr:uid="{C8D77D2E-BD74-4F7D-A17A-72FEFCCE7D23}"/>
    <cellStyle name="Comma 39 2 2 2 5" xfId="6747" xr:uid="{90E8E75D-9C10-44D6-B660-EEB3A9699C42}"/>
    <cellStyle name="Comma 39 2 2 2 5 2" xfId="24293" xr:uid="{B532F296-8992-4685-8569-03365CE6F00F}"/>
    <cellStyle name="Comma 39 2 2 2 5 3" xfId="33286" xr:uid="{F9DCB358-B067-470A-89EC-F2FD0B5190D3}"/>
    <cellStyle name="Comma 39 2 2 2 5 4" xfId="17322" xr:uid="{16E299EB-EEE3-4B68-BC93-04FB6A782065}"/>
    <cellStyle name="Comma 39 2 2 2 5 5" xfId="11821" xr:uid="{9FC997F0-E3C7-41AC-8F64-CE9C9B21EADD}"/>
    <cellStyle name="Comma 39 2 2 2 6" xfId="10420" xr:uid="{0C5A7160-013E-400C-8F8F-EEEAB249F441}"/>
    <cellStyle name="Comma 39 2 2 2 6 2" xfId="36951" xr:uid="{DEF4341E-4100-4E18-9D41-5AAB24E38D7F}"/>
    <cellStyle name="Comma 39 2 2 2 6 3" xfId="27953" xr:uid="{B5F46E8C-6FA0-46D1-99CB-365AC145CAF7}"/>
    <cellStyle name="Comma 39 2 2 2 6 4" xfId="14905" xr:uid="{8FAE3F96-8CB9-4591-B7EA-875D870B4274}"/>
    <cellStyle name="Comma 39 2 2 2 7" xfId="20722" xr:uid="{544B64C3-5148-46F3-B9DE-8572555BFC38}"/>
    <cellStyle name="Comma 39 2 2 2 8" xfId="29737" xr:uid="{ACF56B7E-515F-4813-9573-479D178CD0D0}"/>
    <cellStyle name="Comma 39 2 2 2 9" xfId="15674" xr:uid="{1DA829BC-393D-43D7-B8EA-C0D909B3FCDA}"/>
    <cellStyle name="Comma 39 2 2 3" xfId="2593" xr:uid="{408F0087-E20E-42BC-8655-2E2FD50AEEB7}"/>
    <cellStyle name="Comma 39 2 2 3 2" xfId="5216" xr:uid="{1EF78817-66C6-4CB0-8488-0E59A38355E5}"/>
    <cellStyle name="Comma 39 2 2 3 2 2" xfId="9513" xr:uid="{CE8B4ED8-A1DC-48C4-A1AC-23DBEF48DC0D}"/>
    <cellStyle name="Comma 39 2 2 3 2 2 2" xfId="36043" xr:uid="{EE04D528-6B70-4C83-9BD9-2560E5A16ABA}"/>
    <cellStyle name="Comma 39 2 2 3 2 2 3" xfId="27049" xr:uid="{A968428F-EEDC-4631-B247-8485E96CDFA1}"/>
    <cellStyle name="Comma 39 2 2 3 2 2 4" xfId="14278" xr:uid="{83D6A0B3-C06D-4C33-9CF9-FBD69773AAAE}"/>
    <cellStyle name="Comma 39 2 2 3 2 3" xfId="23047" xr:uid="{2ABA498E-5072-4C66-A417-7237CEA9282C}"/>
    <cellStyle name="Comma 39 2 2 3 2 4" xfId="32062" xr:uid="{66072A2D-F737-4364-8E79-4F9E193BDE24}"/>
    <cellStyle name="Comma 39 2 2 3 2 5" xfId="19265" xr:uid="{5D33ED72-FD6B-4BD1-B352-DCF8132F74DC}"/>
    <cellStyle name="Comma 39 2 2 3 3" xfId="7325" xr:uid="{E23358FF-97A8-4154-9540-6EEB1C1A23CE}"/>
    <cellStyle name="Comma 39 2 2 3 3 2" xfId="24868" xr:uid="{7E53A117-99E8-4C4D-97A2-13B68FFB24CB}"/>
    <cellStyle name="Comma 39 2 2 3 3 3" xfId="33862" xr:uid="{5AD3C4F5-1F33-43E0-8D83-36A481C822E4}"/>
    <cellStyle name="Comma 39 2 2 3 3 4" xfId="17618" xr:uid="{EE468464-4B56-430B-8E7E-DC0235C3B48F}"/>
    <cellStyle name="Comma 39 2 2 3 3 5" xfId="12350" xr:uid="{CED8E1A7-2402-4765-9DCA-083A3C83B7C0}"/>
    <cellStyle name="Comma 39 2 2 3 4" xfId="21062" xr:uid="{2962A329-1FE8-417E-9D56-D6C2720086A7}"/>
    <cellStyle name="Comma 39 2 2 3 5" xfId="30077" xr:uid="{03A8DC3F-F073-4415-AC07-790EF7F24EC8}"/>
    <cellStyle name="Comma 39 2 2 3 6" xfId="16642" xr:uid="{7C2DBF00-72F4-4058-8B26-FE522706040D}"/>
    <cellStyle name="Comma 39 2 2 4" xfId="4416" xr:uid="{FC4A6B78-B1E5-475A-9F85-8C51646F7626}"/>
    <cellStyle name="Comma 39 2 2 4 2" xfId="8820" xr:uid="{2C046ECE-B5A9-45CE-8A89-D4C199D1899C}"/>
    <cellStyle name="Comma 39 2 2 4 2 2" xfId="26357" xr:uid="{F2045A29-AE56-4BAA-9ABB-CC4494B66515}"/>
    <cellStyle name="Comma 39 2 2 4 2 3" xfId="35353" xr:uid="{9E9436C1-6730-4801-9EA5-33F5E7CB1C7E}"/>
    <cellStyle name="Comma 39 2 2 4 2 4" xfId="18729" xr:uid="{6F8CE09B-1786-4AA7-BF6F-1971AF607A0D}"/>
    <cellStyle name="Comma 39 2 2 4 2 5" xfId="13662" xr:uid="{F7909347-A5E5-4465-93F2-6C8963121ECC}"/>
    <cellStyle name="Comma 39 2 2 4 3" xfId="22423" xr:uid="{ADACFD3F-C250-4CC3-9B78-47A943296F06}"/>
    <cellStyle name="Comma 39 2 2 4 4" xfId="31438" xr:uid="{7355B57A-2A9B-49A1-B12D-32C8CA9C02EE}"/>
    <cellStyle name="Comma 39 2 2 4 5" xfId="16049" xr:uid="{CCC3F8A8-F461-42C4-9284-FDD560CEE00D}"/>
    <cellStyle name="Comma 39 2 2 5" xfId="3341" xr:uid="{565ED12E-9227-4505-81BB-BEE196FB711B}"/>
    <cellStyle name="Comma 39 2 2 5 2" xfId="8034" xr:uid="{DCA74A1C-27E4-4C06-B4C6-45D7354043F0}"/>
    <cellStyle name="Comma 39 2 2 5 2 2" xfId="34571" xr:uid="{8D153A43-6693-4321-87C5-C63E66BB06F3}"/>
    <cellStyle name="Comma 39 2 2 5 2 3" xfId="25577" xr:uid="{02AFE344-9938-42E3-98E9-AAEBAD59ABDA}"/>
    <cellStyle name="Comma 39 2 2 5 2 4" xfId="13056" xr:uid="{23021B43-2C9F-47BB-82B1-87F875A679D7}"/>
    <cellStyle name="Comma 39 2 2 5 3" xfId="21504" xr:uid="{1FA60EA4-3CF6-4FCF-AA13-E796B79BCCEC}"/>
    <cellStyle name="Comma 39 2 2 5 4" xfId="30519" xr:uid="{9A828C90-ADAB-4690-8ACA-425206627464}"/>
    <cellStyle name="Comma 39 2 2 5 5" xfId="18170" xr:uid="{13ECD5EE-7CC5-4845-A9AE-F16F01AD5A5D}"/>
    <cellStyle name="Comma 39 2 2 6" xfId="6463" xr:uid="{D12A1789-D4CE-44BD-BF2A-508B99532CB0}"/>
    <cellStyle name="Comma 39 2 2 6 2" xfId="24013" xr:uid="{050D42E5-0538-4C0E-89F8-C48C756B4F59}"/>
    <cellStyle name="Comma 39 2 2 6 3" xfId="33008" xr:uid="{D7F1557E-27F4-4F7B-A756-B9BFB74039F9}"/>
    <cellStyle name="Comma 39 2 2 6 4" xfId="17201" xr:uid="{8D76FF33-AFBD-46E1-B24C-80D7AEA5DA67}"/>
    <cellStyle name="Comma 39 2 2 6 5" xfId="11617" xr:uid="{878A8FF8-96FC-44A4-945E-25866F35882B}"/>
    <cellStyle name="Comma 39 2 2 7" xfId="10134" xr:uid="{5A4D2E6E-B184-478E-A34B-609F09D7C318}"/>
    <cellStyle name="Comma 39 2 2 7 2" xfId="36667" xr:uid="{2D3CAEBB-DBC2-4F8F-A1DB-E5F3B50133BD}"/>
    <cellStyle name="Comma 39 2 2 7 3" xfId="27669" xr:uid="{000BC2FB-8D70-4230-A052-DEEA6A2784B8}"/>
    <cellStyle name="Comma 39 2 2 7 4" xfId="14784" xr:uid="{D41948F2-95C0-4970-B675-F6D5C37A51F7}"/>
    <cellStyle name="Comma 39 2 2 8" xfId="20438" xr:uid="{BF68F25B-D1DD-495F-80BF-7F144876CC2E}"/>
    <cellStyle name="Comma 39 2 2 9" xfId="29453" xr:uid="{838C6275-8FCB-42DF-84B0-47B949F40697}"/>
    <cellStyle name="Comma 39 2 3" xfId="2435" xr:uid="{47999FC3-CF31-4AC5-BFCC-8ACC269E6406}"/>
    <cellStyle name="Comma 39 2 3 2" xfId="5060" xr:uid="{CAA845D3-7F4C-436D-816F-B5891EEE2C34}"/>
    <cellStyle name="Comma 39 2 3 2 2" xfId="9357" xr:uid="{1B98012A-2834-41C7-ACC9-24DDDAE4630C}"/>
    <cellStyle name="Comma 39 2 3 2 2 2" xfId="35887" xr:uid="{25BFB523-E474-4747-9A37-2DF51D93716E}"/>
    <cellStyle name="Comma 39 2 3 2 2 3" xfId="26893" xr:uid="{743C4DA6-6F88-4256-9D32-417FBD1B4353}"/>
    <cellStyle name="Comma 39 2 3 2 2 4" xfId="14122" xr:uid="{FCE14A61-5F78-4CD0-A402-53D017E72528}"/>
    <cellStyle name="Comma 39 2 3 2 3" xfId="22935" xr:uid="{36FC6A61-E89D-4F2B-8DD7-34272B260651}"/>
    <cellStyle name="Comma 39 2 3 2 4" xfId="31950" xr:uid="{2474D3D6-A857-431D-9500-2690E4FC66D0}"/>
    <cellStyle name="Comma 39 2 3 2 5" xfId="19110" xr:uid="{9F29034F-0704-4E2F-AE6B-1F2F358FF937}"/>
    <cellStyle name="Comma 39 2 3 3" xfId="7169" xr:uid="{06298C49-96AA-4E28-95E9-EBA5A71B96F4}"/>
    <cellStyle name="Comma 39 2 3 3 2" xfId="24712" xr:uid="{58D19240-285B-4E00-907D-B9EBDF6371EA}"/>
    <cellStyle name="Comma 39 2 3 3 3" xfId="33706" xr:uid="{8A4DA925-53F3-4BB7-87DC-688B66C29F8F}"/>
    <cellStyle name="Comma 39 2 3 3 4" xfId="17506" xr:uid="{E42DA938-8F09-4A9F-B532-09D9E2226721}"/>
    <cellStyle name="Comma 39 2 3 3 5" xfId="12194" xr:uid="{8C55A969-17FD-4D80-A350-76BD1B003B45}"/>
    <cellStyle name="Comma 39 2 3 4" xfId="20950" xr:uid="{AB4A4EE4-FB2C-4D45-BBDC-FCAD275A14F9}"/>
    <cellStyle name="Comma 39 2 3 5" xfId="29965" xr:uid="{9BD0E3B5-7781-4C86-BE47-26C457891610}"/>
    <cellStyle name="Comma 39 2 3 6" xfId="16486" xr:uid="{251B6B0D-402A-4C21-8E9F-AC9D71234239}"/>
    <cellStyle name="Comma 39 2 4" xfId="3984" xr:uid="{F20E0E73-AA24-43BA-B6C7-CF588B8ADF04}"/>
    <cellStyle name="Comma 39 2 4 2" xfId="8554" xr:uid="{DA0A40A6-58C3-43E7-ACE6-88CEB23B79A8}"/>
    <cellStyle name="Comma 39 2 4 2 2" xfId="26095" xr:uid="{3C2EE43E-52D4-442F-8279-643017C6C11F}"/>
    <cellStyle name="Comma 39 2 4 2 3" xfId="35089" xr:uid="{9EEF4471-8892-4E16-BBE4-D4E077238AB3}"/>
    <cellStyle name="Comma 39 2 4 2 4" xfId="18617" xr:uid="{2EBE3DAE-44C8-4918-9958-39D8511A1562}"/>
    <cellStyle name="Comma 39 2 4 2 5" xfId="13516" xr:uid="{231497B2-F338-4711-9360-DFCC894DD0DA}"/>
    <cellStyle name="Comma 39 2 4 3" xfId="21991" xr:uid="{B3C0348C-8880-449F-A334-F95A083E0FC3}"/>
    <cellStyle name="Comma 39 2 4 4" xfId="31006" xr:uid="{DF1E1DAE-8082-4122-AE49-C1C8825F5476}"/>
    <cellStyle name="Comma 39 2 4 5" xfId="15937" xr:uid="{B0515DDF-021C-4BFC-B348-F8885F96C112}"/>
    <cellStyle name="Comma 39 2 5" xfId="3183" xr:uid="{D70BEBC2-BD16-4FDD-9A64-ACD87C3E3E8C}"/>
    <cellStyle name="Comma 39 2 5 2" xfId="7878" xr:uid="{ED6FEB07-C183-4540-87F7-B30C38CAB5EB}"/>
    <cellStyle name="Comma 39 2 5 2 2" xfId="34415" xr:uid="{A4190A48-1E6C-4D09-9AC9-9D7122A800FE}"/>
    <cellStyle name="Comma 39 2 5 2 3" xfId="25421" xr:uid="{3CE6E418-A489-46D8-B57C-F07536A9926F}"/>
    <cellStyle name="Comma 39 2 5 2 4" xfId="12900" xr:uid="{9E117970-AE25-46A8-AAD9-BBF069056BCD}"/>
    <cellStyle name="Comma 39 2 5 3" xfId="21392" xr:uid="{92BFE4F6-9512-43F2-92AB-6B564246175B}"/>
    <cellStyle name="Comma 39 2 5 4" xfId="30407" xr:uid="{38DF276B-CFB3-4275-A427-18A2FFF0E057}"/>
    <cellStyle name="Comma 39 2 5 5" xfId="18014" xr:uid="{BC5A81A7-55D0-4AC5-92E2-EFD4E58A368C}"/>
    <cellStyle name="Comma 39 2 6" xfId="6135" xr:uid="{8BF10D83-B007-4273-834F-0367291AECF3}"/>
    <cellStyle name="Comma 39 2 6 2" xfId="23691" xr:uid="{826190B2-2C25-4C40-892B-C7646053E006}"/>
    <cellStyle name="Comma 39 2 6 3" xfId="32688" xr:uid="{2C1A76DD-ED73-457F-B318-0F73843A193A}"/>
    <cellStyle name="Comma 39 2 6 4" xfId="17089" xr:uid="{EC67A4E0-8C3A-4AAD-AA04-817639FA65CD}"/>
    <cellStyle name="Comma 39 2 6 5" xfId="11420" xr:uid="{797FB1E2-4F2E-4281-A94C-A8CEBD9B15AF}"/>
    <cellStyle name="Comma 39 2 7" xfId="8656" xr:uid="{4CB6FDD5-C358-40FA-B046-D9F02F2D4AB7}"/>
    <cellStyle name="Comma 39 2 7 2" xfId="35188" xr:uid="{31B2CD3F-C870-4CE8-A43E-D79FB76BDE55}"/>
    <cellStyle name="Comma 39 2 7 3" xfId="26194" xr:uid="{FA7222F0-9960-4A28-A914-B7E809033BA6}"/>
    <cellStyle name="Comma 39 2 7 4" xfId="13574" xr:uid="{C0DCD547-94BB-4223-97A0-925E7489B293}"/>
    <cellStyle name="Comma 39 2 8" xfId="8717" xr:uid="{F1E3CB4E-0FB5-4879-AC3B-5957B3FF5641}"/>
    <cellStyle name="Comma 39 2 8 2" xfId="15076" xr:uid="{E22B28C3-01E6-4076-A270-ED46F84C6B7D}"/>
    <cellStyle name="Comma 39 2 8 2 2" xfId="37841" xr:uid="{36423F94-84CF-43F1-96B2-79A2916DE3E6}"/>
    <cellStyle name="Comma 39 2 8 3" xfId="35249" xr:uid="{83EF478D-5030-4613-9318-1E7ABA78FDEC}"/>
    <cellStyle name="Comma 39 2 8 4" xfId="26254" xr:uid="{D8ED5880-0984-4557-AA7F-D466CE6EA6D3}"/>
    <cellStyle name="Comma 39 2 9" xfId="20007" xr:uid="{6046118B-811E-47ED-9F09-CA481951B85C}"/>
    <cellStyle name="Comma 39 3" xfId="1274" xr:uid="{B008A055-55F0-450A-A65B-BAF880C65E6C}"/>
    <cellStyle name="Comma 39 3 10" xfId="15436" xr:uid="{39DDD97F-63F1-4959-A970-2B6EFF774D83}"/>
    <cellStyle name="Comma 39 3 2" xfId="1761" xr:uid="{24C50F40-7551-4A15-8C2C-4585D79F8A17}"/>
    <cellStyle name="Comma 39 3 2 2" xfId="2724" xr:uid="{3CFA472C-33A6-4064-BFA9-AD9BA4EEADD6}"/>
    <cellStyle name="Comma 39 3 2 2 2" xfId="5346" xr:uid="{48FAC4A3-54D6-41FE-8F20-D38C5DBAAB94}"/>
    <cellStyle name="Comma 39 3 2 2 2 2" xfId="9643" xr:uid="{921C442F-C209-4227-8D5D-9DA4D8BEFB05}"/>
    <cellStyle name="Comma 39 3 2 2 2 2 2" xfId="36173" xr:uid="{C9B3984C-CE16-4915-96A1-971CAC86D50E}"/>
    <cellStyle name="Comma 39 3 2 2 2 2 3" xfId="27179" xr:uid="{5F0C6D90-BB74-4FCE-AC3C-06EE05E9854F}"/>
    <cellStyle name="Comma 39 3 2 2 2 2 4" xfId="14408" xr:uid="{A1546608-A534-416E-A127-344609189A1A}"/>
    <cellStyle name="Comma 39 3 2 2 2 3" xfId="23123" xr:uid="{E1D6B710-E027-4E49-A8BA-0FD3849C6B36}"/>
    <cellStyle name="Comma 39 3 2 2 2 4" xfId="32138" xr:uid="{1D2F3FD8-6CFF-419E-B11E-02860A0F5871}"/>
    <cellStyle name="Comma 39 3 2 2 2 5" xfId="19395" xr:uid="{7C3EEB17-993C-440B-B7D7-5AC572042B15}"/>
    <cellStyle name="Comma 39 3 2 2 3" xfId="7455" xr:uid="{995750FE-390C-4CF9-9C0A-D9F6FCFF38D9}"/>
    <cellStyle name="Comma 39 3 2 2 3 2" xfId="24998" xr:uid="{9E80E9CD-AE46-47A9-B826-C00C0A672E44}"/>
    <cellStyle name="Comma 39 3 2 2 3 3" xfId="33992" xr:uid="{C1F57C36-2847-4FC3-B39D-2C3F51FA5CB8}"/>
    <cellStyle name="Comma 39 3 2 2 3 4" xfId="17694" xr:uid="{B190090D-ADC0-4512-9202-816F5FABDC3F}"/>
    <cellStyle name="Comma 39 3 2 2 3 5" xfId="12480" xr:uid="{60AF453E-B371-4441-951B-F3ADB6EB067D}"/>
    <cellStyle name="Comma 39 3 2 2 4" xfId="21138" xr:uid="{370264FE-BD7D-4DE5-9F46-9AE5E46DE16C}"/>
    <cellStyle name="Comma 39 3 2 2 5" xfId="30153" xr:uid="{6A9402AA-301A-4D33-B8B3-AD0F4160A3D0}"/>
    <cellStyle name="Comma 39 3 2 2 6" xfId="16772" xr:uid="{BDC32378-AE1F-4686-9102-9815A19AA403}"/>
    <cellStyle name="Comma 39 3 2 3" xfId="4655" xr:uid="{523ABCD8-78B4-46C3-8982-EDAE19D89891}"/>
    <cellStyle name="Comma 39 3 2 3 2" xfId="8980" xr:uid="{58E7AC76-259E-4BB4-A141-FE6B3226803E}"/>
    <cellStyle name="Comma 39 3 2 3 2 2" xfId="26516" xr:uid="{E3919EB6-EC2A-47DD-8D74-874AE4C53A27}"/>
    <cellStyle name="Comma 39 3 2 3 2 3" xfId="35511" xr:uid="{C82A3480-71C7-4F1F-AC72-14523613EF61}"/>
    <cellStyle name="Comma 39 3 2 3 2 4" xfId="18805" xr:uid="{98DB42E1-5422-43F9-9C9B-C8C30E91433A}"/>
    <cellStyle name="Comma 39 3 2 3 2 5" xfId="13756" xr:uid="{5AF1D1D6-0F7A-4EC3-B049-C49E69C4901E}"/>
    <cellStyle name="Comma 39 3 2 3 3" xfId="22662" xr:uid="{6E7D06DC-D4F7-430A-866C-A2DD837A6CE5}"/>
    <cellStyle name="Comma 39 3 2 3 4" xfId="31677" xr:uid="{DE27D26E-397D-4905-9E4A-747ECB27195B}"/>
    <cellStyle name="Comma 39 3 2 3 5" xfId="16125" xr:uid="{307A412A-A2F2-4674-A3B2-DFD5E998997D}"/>
    <cellStyle name="Comma 39 3 2 4" xfId="3473" xr:uid="{BFFC2A2D-D75A-4BCC-B60E-306E6DF4E72F}"/>
    <cellStyle name="Comma 39 3 2 4 2" xfId="8164" xr:uid="{9FF01CE1-CEF4-48DE-8582-2E5BDB3F02FB}"/>
    <cellStyle name="Comma 39 3 2 4 2 2" xfId="34701" xr:uid="{EB467706-B643-4C8F-84E9-6385AE3ADADC}"/>
    <cellStyle name="Comma 39 3 2 4 2 3" xfId="25707" xr:uid="{140F8F55-E55D-4211-A9A8-31CAF191803C}"/>
    <cellStyle name="Comma 39 3 2 4 2 4" xfId="13186" xr:uid="{221C54D4-BD47-43AF-B026-69BD49C91C37}"/>
    <cellStyle name="Comma 39 3 2 4 3" xfId="21580" xr:uid="{B6EE6BC9-52D7-448E-8389-021CDB84238F}"/>
    <cellStyle name="Comma 39 3 2 4 4" xfId="30595" xr:uid="{388EA72B-5EDE-4193-A27A-9A79DCFDCD84}"/>
    <cellStyle name="Comma 39 3 2 4 5" xfId="18300" xr:uid="{D82B0371-0182-492A-ABB4-DCA55341A8CF}"/>
    <cellStyle name="Comma 39 3 2 5" xfId="6693" xr:uid="{7E5AD53E-D462-49E4-83DC-C87A6A4FC697}"/>
    <cellStyle name="Comma 39 3 2 5 2" xfId="24239" xr:uid="{F35E3680-0BC1-4A29-933D-ABF83FA83363}"/>
    <cellStyle name="Comma 39 3 2 5 3" xfId="33232" xr:uid="{096EE457-8310-4E6F-A34F-3358AB694578}"/>
    <cellStyle name="Comma 39 3 2 5 4" xfId="17277" xr:uid="{1AE3F278-3EF3-498B-B69C-EF712D71E097}"/>
    <cellStyle name="Comma 39 3 2 5 5" xfId="11767" xr:uid="{8CEA44F6-F7A2-4E3E-9F56-1AB62D340206}"/>
    <cellStyle name="Comma 39 3 2 6" xfId="10375" xr:uid="{01B0985F-0F27-42B7-B976-9BFD87C9C6C6}"/>
    <cellStyle name="Comma 39 3 2 6 2" xfId="36906" xr:uid="{231C0E47-F08E-4792-ABE0-2CFD5A072CAD}"/>
    <cellStyle name="Comma 39 3 2 6 3" xfId="27908" xr:uid="{B1A6F10E-450F-4042-95ED-343542B8500F}"/>
    <cellStyle name="Comma 39 3 2 6 4" xfId="14860" xr:uid="{BBDA5D71-93CA-4F60-8813-38B694511A59}"/>
    <cellStyle name="Comma 39 3 2 7" xfId="20677" xr:uid="{0C648D02-EDD9-48F0-A68D-3E0FA46F2645}"/>
    <cellStyle name="Comma 39 3 2 8" xfId="29692" xr:uid="{293BBA38-450F-406B-B5AD-9DF04281F65B}"/>
    <cellStyle name="Comma 39 3 2 9" xfId="15620" xr:uid="{44587D9C-FE59-4E3B-9476-7820345D5B6A}"/>
    <cellStyle name="Comma 39 3 3" xfId="2539" xr:uid="{A0C92B50-9567-41EF-BD35-C712B2844664}"/>
    <cellStyle name="Comma 39 3 3 2" xfId="5162" xr:uid="{E8647118-F093-4ED8-A3C0-4B211C77D33A}"/>
    <cellStyle name="Comma 39 3 3 2 2" xfId="9459" xr:uid="{C0CC70A1-61DD-4282-A146-E4ED1C9BA32C}"/>
    <cellStyle name="Comma 39 3 3 2 2 2" xfId="35989" xr:uid="{EB9C1D68-805E-440F-8A2A-1600D428EFDE}"/>
    <cellStyle name="Comma 39 3 3 2 2 3" xfId="26995" xr:uid="{DE679689-C580-494B-8B83-43A04E782EC8}"/>
    <cellStyle name="Comma 39 3 3 2 2 4" xfId="14224" xr:uid="{66DED8CB-AE43-4970-8568-33624894E525}"/>
    <cellStyle name="Comma 39 3 3 2 3" xfId="23002" xr:uid="{41B3DD25-76BF-4F4D-A4F9-6EC02FD52DA9}"/>
    <cellStyle name="Comma 39 3 3 2 4" xfId="32017" xr:uid="{F442C701-D347-45E1-AE39-6AC6FE65EEBE}"/>
    <cellStyle name="Comma 39 3 3 2 5" xfId="19211" xr:uid="{64C47978-02A6-4184-87CC-57F9E8FC68BD}"/>
    <cellStyle name="Comma 39 3 3 3" xfId="7271" xr:uid="{2A82BAE3-FCCA-4307-9E6A-5FC98FFE414B}"/>
    <cellStyle name="Comma 39 3 3 3 2" xfId="24814" xr:uid="{4B68F9E9-2BFC-43F9-8E5C-C5895415BAFB}"/>
    <cellStyle name="Comma 39 3 3 3 3" xfId="33808" xr:uid="{B7E01F8D-7B39-4DE8-875E-5D6CBD024C66}"/>
    <cellStyle name="Comma 39 3 3 3 4" xfId="17573" xr:uid="{98CB7BC2-3672-4080-8F5B-BE980065BBC2}"/>
    <cellStyle name="Comma 39 3 3 3 5" xfId="12296" xr:uid="{3D7F3837-E1AD-4FC7-B876-BE8E08BAAD38}"/>
    <cellStyle name="Comma 39 3 3 4" xfId="21017" xr:uid="{03885951-1B86-4649-9105-3C01280C8329}"/>
    <cellStyle name="Comma 39 3 3 5" xfId="30032" xr:uid="{CBABD63E-A648-43BA-97A6-1900F5272A0B}"/>
    <cellStyle name="Comma 39 3 3 6" xfId="16588" xr:uid="{A9B2DC19-E452-4523-BD96-0414D487C5C4}"/>
    <cellStyle name="Comma 39 3 4" xfId="4254" xr:uid="{A92A4796-B835-405D-A06E-2769CEA3C39E}"/>
    <cellStyle name="Comma 39 3 4 2" xfId="8718" xr:uid="{AC5BCEF3-8070-4CA6-96FA-991C2E1308DD}"/>
    <cellStyle name="Comma 39 3 4 2 2" xfId="26255" xr:uid="{B933A875-0AAB-4727-AD5D-65926E4D2E1C}"/>
    <cellStyle name="Comma 39 3 4 2 3" xfId="35250" xr:uid="{C85D1BB1-A0A9-40C8-9BC8-1BA199531281}"/>
    <cellStyle name="Comma 39 3 4 2 4" xfId="18684" xr:uid="{AA158D4F-EF6B-434F-BD47-ACDD9A4601B8}"/>
    <cellStyle name="Comma 39 3 4 2 5" xfId="13605" xr:uid="{A90B9A81-3D55-4949-8640-742CF3F73FB7}"/>
    <cellStyle name="Comma 39 3 4 3" xfId="22261" xr:uid="{3CD77F71-F69D-4421-85AE-59AEF4A39511}"/>
    <cellStyle name="Comma 39 3 4 4" xfId="31276" xr:uid="{04B8FB88-7E38-4C28-9B7B-04ACC11AA211}"/>
    <cellStyle name="Comma 39 3 4 5" xfId="16004" xr:uid="{EBF2CF65-624D-4E90-B52A-02900536CB8E}"/>
    <cellStyle name="Comma 39 3 5" xfId="3286" xr:uid="{FD1D0292-A9B6-44AA-AC80-6DDD47C23F28}"/>
    <cellStyle name="Comma 39 3 5 2" xfId="7980" xr:uid="{E254F875-6E80-4C20-B35E-D7DC9911DBFA}"/>
    <cellStyle name="Comma 39 3 5 2 2" xfId="34517" xr:uid="{82A1A80A-530D-4DB4-8136-EF46A0101081}"/>
    <cellStyle name="Comma 39 3 5 2 3" xfId="25523" xr:uid="{7EE0E66C-7ACC-4E55-AEBB-1889FC7D80B4}"/>
    <cellStyle name="Comma 39 3 5 2 4" xfId="13002" xr:uid="{31F7C0B7-8D26-4C6A-A2FD-2BE97444ED79}"/>
    <cellStyle name="Comma 39 3 5 3" xfId="21459" xr:uid="{6BB0C8B9-979C-4C87-B69B-91DE808B9A84}"/>
    <cellStyle name="Comma 39 3 5 4" xfId="30474" xr:uid="{2C626CFB-6E93-4426-AB34-FC52AEC40BEC}"/>
    <cellStyle name="Comma 39 3 5 5" xfId="18116" xr:uid="{A882AAB1-14B4-480D-A8FA-43D4445B40FA}"/>
    <cellStyle name="Comma 39 3 6" xfId="6356" xr:uid="{1A41E6AB-CFFB-47E4-8AD6-79D4EDF9E971}"/>
    <cellStyle name="Comma 39 3 6 2" xfId="23907" xr:uid="{8AC700A0-7183-4868-A06B-1FB40FACDCD6}"/>
    <cellStyle name="Comma 39 3 6 3" xfId="32905" xr:uid="{DF48377D-CB3A-4956-A9AA-9F5D7B88CAEA}"/>
    <cellStyle name="Comma 39 3 6 4" xfId="17156" xr:uid="{87A3B363-D8C1-46D7-9CB3-CF3A8F880EC1}"/>
    <cellStyle name="Comma 39 3 6 5" xfId="11553" xr:uid="{4C00706D-20CD-4BC9-A6D1-8B91BB49CEDC}"/>
    <cellStyle name="Comma 39 3 7" xfId="6044" xr:uid="{72E07921-7377-4451-BF74-BE0ABF4AC537}"/>
    <cellStyle name="Comma 39 3 7 2" xfId="32598" xr:uid="{F01538A6-2277-470C-9484-72DCCC3AE087}"/>
    <cellStyle name="Comma 39 3 7 3" xfId="23601" xr:uid="{5355975F-ACC1-4A6E-9F8B-3ADDB94A56F3}"/>
    <cellStyle name="Comma 39 3 7 4" xfId="11372" xr:uid="{216242DD-D603-4E79-8994-77258F010C67}"/>
    <cellStyle name="Comma 39 3 8" xfId="20276" xr:uid="{ED045C21-88ED-4BD9-A95C-A426D076DB98}"/>
    <cellStyle name="Comma 39 3 9" xfId="29291" xr:uid="{0756C645-6F2D-459D-A841-35DF743B0246}"/>
    <cellStyle name="Comma 39 4" xfId="2376" xr:uid="{F5DBB12C-FC19-40AD-AC78-AFB6316F6495}"/>
    <cellStyle name="Comma 39 4 2" xfId="5005" xr:uid="{0A20851E-E88B-49E7-9FF6-63DD7860851B}"/>
    <cellStyle name="Comma 39 4 2 2" xfId="9303" xr:uid="{9CD10DB8-B0B3-4BB3-9E45-AA8006855F28}"/>
    <cellStyle name="Comma 39 4 2 2 2" xfId="35833" xr:uid="{D67C03A2-4E88-464C-9BC5-5DA9B43AE8EF}"/>
    <cellStyle name="Comma 39 4 2 2 3" xfId="26839" xr:uid="{267E2CE8-BC88-4744-85AC-F2A2579A6DE6}"/>
    <cellStyle name="Comma 39 4 2 2 4" xfId="14068" xr:uid="{F062E579-7880-47FE-9D5A-6657EE68737F}"/>
    <cellStyle name="Comma 39 4 2 3" xfId="22889" xr:uid="{7EC832E5-544B-44A8-9052-EB2334E6D011}"/>
    <cellStyle name="Comma 39 4 2 4" xfId="31904" xr:uid="{AD1A9935-BBA7-4AD5-B69F-B8F4560B1FC0}"/>
    <cellStyle name="Comma 39 4 2 5" xfId="19056" xr:uid="{A942B04D-42D4-464C-BA6A-B01C5A68AC5F}"/>
    <cellStyle name="Comma 39 4 3" xfId="7114" xr:uid="{BE027958-AAAE-4C08-852A-4F8CE52A118C}"/>
    <cellStyle name="Comma 39 4 3 2" xfId="24657" xr:uid="{B4967680-D0FC-4E15-BA5A-3BEA4F996339}"/>
    <cellStyle name="Comma 39 4 3 3" xfId="33651" xr:uid="{B8CCC37D-B631-4CCE-9E8D-7237EFC14523}"/>
    <cellStyle name="Comma 39 4 3 4" xfId="17461" xr:uid="{20C19ED9-02C8-47DA-B287-87DA6D5DE50E}"/>
    <cellStyle name="Comma 39 4 3 5" xfId="12140" xr:uid="{9C22A80A-4381-43D9-9472-74D29AC54CC5}"/>
    <cellStyle name="Comma 39 4 4" xfId="20904" xr:uid="{B974DE63-33EB-44B0-B91B-B76276D7E5C5}"/>
    <cellStyle name="Comma 39 4 5" xfId="29919" xr:uid="{32CF9AFD-A8F2-43B6-A3D9-AA6C68734990}"/>
    <cellStyle name="Comma 39 4 6" xfId="16432" xr:uid="{42BB6497-B957-42B0-AD64-CA3BF096B797}"/>
    <cellStyle name="Comma 39 5" xfId="3824" xr:uid="{2263C8A3-C1A4-4999-A186-46CCB4956BBF}"/>
    <cellStyle name="Comma 39 5 2" xfId="8462" xr:uid="{29F5BBFA-DA81-4CB8-AF08-27C4F1B53BEF}"/>
    <cellStyle name="Comma 39 5 2 2" xfId="26004" xr:uid="{16FDF6E1-6D44-44E3-9116-7965201656C7}"/>
    <cellStyle name="Comma 39 5 2 3" xfId="34997" xr:uid="{5E18EA46-A1CF-4FB1-A32C-E6A9F8858DF0}"/>
    <cellStyle name="Comma 39 5 2 4" xfId="18572" xr:uid="{0E9261C4-D8C3-4F78-A61E-BE2D76B81881}"/>
    <cellStyle name="Comma 39 5 2 5" xfId="13462" xr:uid="{C0927295-C45E-4FA7-A01B-48A8A522DD9A}"/>
    <cellStyle name="Comma 39 5 3" xfId="21831" xr:uid="{06BA29EB-902A-40FD-88C3-35C216FD84F6}"/>
    <cellStyle name="Comma 39 5 4" xfId="30846" xr:uid="{21F2AA2A-1B90-4C00-868E-1901C9D39B36}"/>
    <cellStyle name="Comma 39 5 5" xfId="15892" xr:uid="{4536CE28-1EF5-4507-BED6-5641E97CF2D2}"/>
    <cellStyle name="Comma 39 6" xfId="3129" xr:uid="{019E2480-9A64-42D5-9ECE-DE06DD88752B}"/>
    <cellStyle name="Comma 39 6 2" xfId="7824" xr:uid="{8D9F91FF-6865-4958-9DF7-EA574C54BFBA}"/>
    <cellStyle name="Comma 39 6 2 2" xfId="34361" xr:uid="{EAC54D77-9F33-43BA-80D4-523BF620617A}"/>
    <cellStyle name="Comma 39 6 2 3" xfId="25367" xr:uid="{A83A107B-400D-42A8-B5BC-E6FD16982B3E}"/>
    <cellStyle name="Comma 39 6 2 4" xfId="12846" xr:uid="{22ABCD61-4BF0-4A30-BF83-683ECB6AD7FD}"/>
    <cellStyle name="Comma 39 6 3" xfId="21347" xr:uid="{EDFB4F8B-D005-46AA-B8A9-9ADD77524BC0}"/>
    <cellStyle name="Comma 39 6 4" xfId="30362" xr:uid="{2523B6A9-16AA-48A0-8479-DF8FBA47C007}"/>
    <cellStyle name="Comma 39 6 5" xfId="17960" xr:uid="{0CEDE4D1-6DA2-49CE-92EE-EAA18DC9121D}"/>
    <cellStyle name="Comma 39 7" xfId="6005" xr:uid="{677C1090-DDB1-4CCB-8DA0-26376B7B32CF}"/>
    <cellStyle name="Comma 39 7 2" xfId="23565" xr:uid="{CE1D93F0-6F13-425E-97B2-2EE6E1602FA1}"/>
    <cellStyle name="Comma 39 7 3" xfId="32563" xr:uid="{AA6C5BC7-9D99-479E-AFBB-DB69DF05B867}"/>
    <cellStyle name="Comma 39 7 4" xfId="17044" xr:uid="{E31191C8-95AD-4412-8942-000EFF90A222}"/>
    <cellStyle name="Comma 39 7 5" xfId="11351" xr:uid="{B783BBB5-B9FE-41AF-A4C8-992D083D795D}"/>
    <cellStyle name="Comma 39 8" xfId="8662" xr:uid="{F96A7828-BC9B-4698-9497-2DC1ADA9779F}"/>
    <cellStyle name="Comma 39 8 2" xfId="35194" xr:uid="{95A47427-4474-4388-8123-AFF0491C1612}"/>
    <cellStyle name="Comma 39 8 3" xfId="26200" xr:uid="{0AA726C8-600B-4081-B4B5-C603416A62D5}"/>
    <cellStyle name="Comma 39 8 4" xfId="13576" xr:uid="{BF56F1F3-249C-4DF8-867D-7AC71DE92EFF}"/>
    <cellStyle name="Comma 39 9" xfId="6194" xr:uid="{C2EF124D-39B4-44A4-8353-062D7E5B62F1}"/>
    <cellStyle name="Comma 39 9 2" xfId="15041" xr:uid="{8DED2ACE-E85C-45AB-AB5F-3FE019D35ECF}"/>
    <cellStyle name="Comma 39 9 2 2" xfId="37636" xr:uid="{09FE6C71-EC35-4405-96A9-A602476CE692}"/>
    <cellStyle name="Comma 39 9 3" xfId="32745" xr:uid="{C4B9E8F1-A58C-4EFC-BC3D-89ADCA064A31}"/>
    <cellStyle name="Comma 39 9 4" xfId="23749" xr:uid="{25493D7E-D7D5-45D4-9874-D3799B11FAC2}"/>
    <cellStyle name="Comma 4" xfId="26" xr:uid="{9B42BD1B-6C7A-4FC5-B032-1305B44BC82E}"/>
    <cellStyle name="Comma 4 10" xfId="2194" xr:uid="{FFB9CCA4-57A1-4A4A-A0D9-D67A1F7E98D4}"/>
    <cellStyle name="Comma 4 10 2" xfId="4865" xr:uid="{0F5A2DA3-7D91-4EC5-8840-B0AAF2DD49AE}"/>
    <cellStyle name="Comma 4 10 2 2" xfId="9171" xr:uid="{32F3B0E9-5DD3-4084-AC02-508B21EF2D5D}"/>
    <cellStyle name="Comma 4 10 2 2 2" xfId="35700" xr:uid="{23915CB2-E042-454B-A80B-2A7083178209}"/>
    <cellStyle name="Comma 4 10 2 2 3" xfId="26707" xr:uid="{A5B14B46-7BB5-4F60-9FC0-086D59F34E16}"/>
    <cellStyle name="Comma 4 10 2 2 4" xfId="13942" xr:uid="{8D100444-808B-4D7F-8494-8210507ACEF5}"/>
    <cellStyle name="Comma 4 10 2 3" xfId="22812" xr:uid="{0DA2D866-5059-4310-92E0-7D9743B9CC7F}"/>
    <cellStyle name="Comma 4 10 2 4" xfId="31827" xr:uid="{B5E24B9A-4A92-4B83-A079-E40DD17875CB}"/>
    <cellStyle name="Comma 4 10 2 5" xfId="18950" xr:uid="{8C0EDF2C-7CB6-4120-8B88-D3C71FEA8C22}"/>
    <cellStyle name="Comma 4 10 3" xfId="6972" xr:uid="{792230B7-2781-48D0-9261-B4410CA32AD9}"/>
    <cellStyle name="Comma 4 10 3 2" xfId="24517" xr:uid="{E487B33E-0FF4-4F16-9EC2-781E79E7AA6D}"/>
    <cellStyle name="Comma 4 10 3 3" xfId="33510" xr:uid="{5FAD4DF0-04DB-4666-9010-E881F8FBDB78}"/>
    <cellStyle name="Comma 4 10 3 4" xfId="17403" xr:uid="{69D33C69-BFDA-4659-AEC5-371A7AA75F61}"/>
    <cellStyle name="Comma 4 10 3 5" xfId="12015" xr:uid="{637A383B-79D5-4223-825B-93B22E37F4FF}"/>
    <cellStyle name="Comma 4 10 4" xfId="20827" xr:uid="{65C9288C-B69C-40F0-98A8-08F14AAEF500}"/>
    <cellStyle name="Comma 4 10 5" xfId="29842" xr:uid="{2443CA6C-E2C7-4CF2-8F0C-EB34A209E08A}"/>
    <cellStyle name="Comma 4 10 6" xfId="16311" xr:uid="{DAC32287-F9BE-4B15-B3E1-FCFC772CF52F}"/>
    <cellStyle name="Comma 4 11" xfId="201" xr:uid="{E80EA088-B60A-4E19-8F46-771B00006235}"/>
    <cellStyle name="Comma 4 11 2" xfId="2257" xr:uid="{CF3EC056-F0FF-4CD2-9CCE-ACAECA19D869}"/>
    <cellStyle name="Comma 4 11 2 2" xfId="4924" xr:uid="{8137D9B3-03AF-4627-94B9-D1250607D772}"/>
    <cellStyle name="Comma 4 11 2 2 2" xfId="9228" xr:uid="{97ECBFB7-7639-42F4-A564-FD046BA38892}"/>
    <cellStyle name="Comma 4 11 2 2 2 2" xfId="35757" xr:uid="{63A69D31-1306-4D82-BA37-CDB047BE39A3}"/>
    <cellStyle name="Comma 4 11 2 2 2 3" xfId="26764" xr:uid="{1C388774-4DD5-49A4-945F-A83B1FC57FA6}"/>
    <cellStyle name="Comma 4 11 2 2 2 4" xfId="13998" xr:uid="{5BFBC25E-4584-4E84-A769-41BA81A84330}"/>
    <cellStyle name="Comma 4 11 2 2 3" xfId="22846" xr:uid="{9067322C-726B-487A-B726-AF31A842ACD1}"/>
    <cellStyle name="Comma 4 11 2 2 4" xfId="31861" xr:uid="{8B606DAE-D2B2-4091-8877-53A7975C9D7B}"/>
    <cellStyle name="Comma 4 11 2 2 5" xfId="19002" xr:uid="{2BF7C07D-9D02-4360-8A3B-41FACDC3C9AE}"/>
    <cellStyle name="Comma 4 11 2 3" xfId="7030" xr:uid="{B645EB4F-278B-4F21-A658-DC6CF1C580C8}"/>
    <cellStyle name="Comma 4 11 2 3 2" xfId="24575" xr:uid="{A21791D4-07B4-493E-860E-9ACF4D5CE260}"/>
    <cellStyle name="Comma 4 11 2 3 3" xfId="33568" xr:uid="{49E8CB37-5A2F-4160-86D7-B0153A692F74}"/>
    <cellStyle name="Comma 4 11 2 3 4" xfId="17434" xr:uid="{D43738DE-563F-41F4-A50B-F9D711F37192}"/>
    <cellStyle name="Comma 4 11 2 3 5" xfId="12071" xr:uid="{7CD39574-D6A4-4C64-A211-95E40EBBDD5D}"/>
    <cellStyle name="Comma 4 11 2 4" xfId="20861" xr:uid="{667F194C-CF1A-4FFA-A843-89F2A5989129}"/>
    <cellStyle name="Comma 4 11 2 5" xfId="29876" xr:uid="{7BDAC120-44EA-4A64-84CD-F3F9ED4C7DED}"/>
    <cellStyle name="Comma 4 11 2 6" xfId="16367" xr:uid="{FD654108-D663-4E80-950D-F695AC950061}"/>
    <cellStyle name="Comma 4 11 3" xfId="3741" xr:uid="{3FC6255A-21FB-4DF5-ADF0-FC21690DAE91}"/>
    <cellStyle name="Comma 4 11 3 2" xfId="8417" xr:uid="{3C7FAD81-5F47-4B73-BCDC-40BC9A684B3C}"/>
    <cellStyle name="Comma 4 11 3 2 2" xfId="25960" xr:uid="{5AECBFB8-4E75-4C6C-8A00-3E298DC90B4E}"/>
    <cellStyle name="Comma 4 11 3 2 3" xfId="34953" xr:uid="{F853E027-3E6F-4FD2-A661-0BF19BE202CC}"/>
    <cellStyle name="Comma 4 11 3 2 4" xfId="18545" xr:uid="{FFEC3DA8-EB82-4160-896E-FD5B2FB213D5}"/>
    <cellStyle name="Comma 4 11 3 2 5" xfId="13431" xr:uid="{50849974-DCA9-44F7-A60D-8B2807E210AF}"/>
    <cellStyle name="Comma 4 11 3 3" xfId="21748" xr:uid="{7B8CC959-9CAF-4AF3-8D48-B76F52D83B64}"/>
    <cellStyle name="Comma 4 11 3 4" xfId="30763" xr:uid="{238CF85C-4210-45EF-B649-F3AEF694DE35}"/>
    <cellStyle name="Comma 4 11 3 5" xfId="15865" xr:uid="{09248808-1BF2-49BF-80F8-CB89037C9356}"/>
    <cellStyle name="Comma 4 11 4" xfId="3063" xr:uid="{507D7CD6-2CC1-44BC-9260-0036438BE865}"/>
    <cellStyle name="Comma 4 11 4 2" xfId="7759" xr:uid="{F076E13D-72FE-4735-B69A-317B4BCD7F8D}"/>
    <cellStyle name="Comma 4 11 4 2 2" xfId="34296" xr:uid="{40CB0008-F63D-417E-8B32-087F0E53E12A}"/>
    <cellStyle name="Comma 4 11 4 2 3" xfId="25302" xr:uid="{94AB62F1-4A3F-4165-844C-3FF02E580AA8}"/>
    <cellStyle name="Comma 4 11 4 2 4" xfId="12781" xr:uid="{AAB31C81-B1D8-41D2-ADDD-630F2B916860}"/>
    <cellStyle name="Comma 4 11 4 3" xfId="21320" xr:uid="{BA8E2976-0540-4B31-B3AE-A95B16C2DA3D}"/>
    <cellStyle name="Comma 4 11 4 4" xfId="30335" xr:uid="{A37B5187-F855-4B80-A261-D62DE78D5B33}"/>
    <cellStyle name="Comma 4 11 4 5" xfId="17895" xr:uid="{9D09D2BD-76F1-4783-BC32-3E9132ACDD29}"/>
    <cellStyle name="Comma 4 11 5" xfId="5863" xr:uid="{3719E31F-F694-41DC-A9B8-3EF4906A4C61}"/>
    <cellStyle name="Comma 4 11 5 2" xfId="23428" xr:uid="{1C5A3C5D-7931-44F5-8BF8-757A72F8C48E}"/>
    <cellStyle name="Comma 4 11 5 3" xfId="32436" xr:uid="{73B04875-CED9-4619-815D-9BF13ABA12CF}"/>
    <cellStyle name="Comma 4 11 5 4" xfId="17017" xr:uid="{56488D0D-1A51-435A-A149-CA092B1AA06D}"/>
    <cellStyle name="Comma 4 11 5 5" xfId="11275" xr:uid="{82FB4192-D1E7-483E-AEF5-129C6AF1449A}"/>
    <cellStyle name="Comma 4 11 6" xfId="19768" xr:uid="{36F79F2B-B4B8-475C-8D40-9EB323DC19E1}"/>
    <cellStyle name="Comma 4 11 7" xfId="28777" xr:uid="{7648C301-4EAF-4BAC-9878-46BC9D6CF40D}"/>
    <cellStyle name="Comma 4 11 8" xfId="15215" xr:uid="{9C825C48-DCDF-467F-BEFB-5F4BEA6EB3A5}"/>
    <cellStyle name="Comma 4 12" xfId="3701" xr:uid="{13714C2E-A8DA-4FC3-A821-3D88477F0BA8}"/>
    <cellStyle name="Comma 4 12 2" xfId="8390" xr:uid="{40C0857C-B439-49C8-AB59-B2BBF5218B99}"/>
    <cellStyle name="Comma 4 12 2 2" xfId="25933" xr:uid="{9948920C-9CA5-489C-A391-1B62B2CBE074}"/>
    <cellStyle name="Comma 4 12 2 3" xfId="34927" xr:uid="{BCCBB98D-360E-422E-AE60-5B200F62BB63}"/>
    <cellStyle name="Comma 4 12 2 4" xfId="18526" xr:uid="{FD4D2FCC-7EFD-421E-8629-89E8D944BE48}"/>
    <cellStyle name="Comma 4 12 2 5" xfId="13412" xr:uid="{86C3D3E0-F621-4CF5-94D2-320770EAB6C5}"/>
    <cellStyle name="Comma 4 12 3" xfId="21708" xr:uid="{3F28CB5B-CC8B-4539-98DE-3F685B0CC10B}"/>
    <cellStyle name="Comma 4 12 4" xfId="30723" xr:uid="{79935B79-95B1-444A-A445-1BCA0AD5F935}"/>
    <cellStyle name="Comma 4 12 5" xfId="15846" xr:uid="{F4FB16C6-F462-47C6-A872-CCA8C4C5C406}"/>
    <cellStyle name="Comma 4 13" xfId="3005" xr:uid="{44BF3526-6D8A-43B0-B45B-EEC9FD9CB242}"/>
    <cellStyle name="Comma 4 13 2" xfId="7703" xr:uid="{2EE61D95-DBFC-4222-ADAB-0B6D6B656395}"/>
    <cellStyle name="Comma 4 13 2 2" xfId="34240" xr:uid="{1BA4C949-20CC-4BB2-947B-FFF299D5420B}"/>
    <cellStyle name="Comma 4 13 2 3" xfId="25246" xr:uid="{53CFC445-6102-452F-B820-1677295495B8}"/>
    <cellStyle name="Comma 4 13 2 4" xfId="12725" xr:uid="{1F2D3A8F-D670-4A43-8C7E-C388BAB6B8AA}"/>
    <cellStyle name="Comma 4 13 3" xfId="21289" xr:uid="{DA1C365F-B2C2-4874-982F-5E0BF07961DA}"/>
    <cellStyle name="Comma 4 13 4" xfId="30304" xr:uid="{8151168A-38ED-4ED9-AE5C-D45ED6E1FEF6}"/>
    <cellStyle name="Comma 4 13 5" xfId="17839" xr:uid="{E607D6AE-0983-4340-B0C5-264F27BB2397}"/>
    <cellStyle name="Comma 4 14" xfId="5618" xr:uid="{CA9B1BBC-BF76-4DFC-B04B-2F7591AB3A99}"/>
    <cellStyle name="Comma 4 14 2" xfId="9883" xr:uid="{D572E644-12C6-42D0-9854-0175328AD0D2}"/>
    <cellStyle name="Comma 4 14 2 2" xfId="36413" xr:uid="{F634BE02-8167-4FBD-B2B1-F83D3F6DF8F7}"/>
    <cellStyle name="Comma 4 14 2 3" xfId="27419" xr:uid="{10C5B3C7-CFE5-4AFB-A5E5-1325C34E2D09}"/>
    <cellStyle name="Comma 4 14 2 4" xfId="14642" xr:uid="{4FCE78F8-4D4D-4FE1-BE39-30CC5A8D2BE8}"/>
    <cellStyle name="Comma 4 14 3" xfId="19625" xr:uid="{C8FF1FA5-4E7C-4062-A3D4-D9EF8CBB974D}"/>
    <cellStyle name="Comma 4 15" xfId="5633" xr:uid="{8F2157A2-9F78-4513-9596-298090035336}"/>
    <cellStyle name="Comma 4 15 2" xfId="9891" xr:uid="{C4FDC98F-5BFF-4009-8C0A-285170DE7E79}"/>
    <cellStyle name="Comma 4 15 2 2" xfId="36421" xr:uid="{CE785FF0-8EA4-4748-8DA5-F19ECAF3D9A1}"/>
    <cellStyle name="Comma 4 15 2 3" xfId="27427" xr:uid="{65DD5994-8D19-40C6-B116-A29D27CDB0D2}"/>
    <cellStyle name="Comma 4 15 2 4" xfId="14650" xr:uid="{92FE377A-0C86-4DFA-AA3F-5FD0C6B43D5E}"/>
    <cellStyle name="Comma 4 15 3" xfId="23282" xr:uid="{1D3EFAAF-7B03-4CAD-9195-C8925A562162}"/>
    <cellStyle name="Comma 4 15 4" xfId="32297" xr:uid="{E6898BC5-E99D-4D89-9A88-7028FB797E08}"/>
    <cellStyle name="Comma 4 15 5" xfId="19633" xr:uid="{F1A64B5A-FC33-4452-863A-E75EB49E89D5}"/>
    <cellStyle name="Comma 4 16" xfId="5668" xr:uid="{9A8956AA-7C4D-446D-9586-081C253765E1}"/>
    <cellStyle name="Comma 4 16 2" xfId="9898" xr:uid="{E5EBC251-0A5F-44CA-870D-39CF5DADD05D}"/>
    <cellStyle name="Comma 4 16 2 2" xfId="36429" xr:uid="{AD63F8CB-60E6-4164-86A2-B319706174B1}"/>
    <cellStyle name="Comma 4 16 2 3" xfId="27434" xr:uid="{A72F16B3-DB8A-4623-95FC-37EEAD2D609D}"/>
    <cellStyle name="Comma 4 16 2 4" xfId="14657" xr:uid="{A8FA1A56-6A19-4C77-9D3D-000E37077BE5}"/>
    <cellStyle name="Comma 4 16 3" xfId="19639" xr:uid="{36758084-B8BC-41E4-BC47-313AE9C0ACF6}"/>
    <cellStyle name="Comma 4 17" xfId="5769" xr:uid="{AED1E52A-BFEF-4E54-BE98-D4647877B8D9}"/>
    <cellStyle name="Comma 4 17 2" xfId="9975" xr:uid="{A54161C9-B55F-4D04-B3B1-DE3B9132CDF0}"/>
    <cellStyle name="Comma 4 17 2 2" xfId="36509" xr:uid="{91155E2D-31EA-4155-9079-3DC510FE2FC4}"/>
    <cellStyle name="Comma 4 17 2 3" xfId="27511" xr:uid="{8C158DFF-1F89-47DD-A2A5-4545E0CE209A}"/>
    <cellStyle name="Comma 4 17 2 4" xfId="14732" xr:uid="{FE466CAF-D0D8-4D8B-AEE7-FEFDDDB1B19F}"/>
    <cellStyle name="Comma 4 17 3" xfId="19711" xr:uid="{A5BFE8EB-6CC6-48B3-8986-A906B79372AA}"/>
    <cellStyle name="Comma 4 18" xfId="5811" xr:uid="{54FADAAC-F0B5-44CB-8D8D-220BA8965932}"/>
    <cellStyle name="Comma 4 18 2" xfId="10802" xr:uid="{C799AC11-4A29-4C56-9CF1-361B5D0EF69F}"/>
    <cellStyle name="Comma 4 18 2 2" xfId="37366" xr:uid="{694E5998-1881-4110-9E61-D64193E80CFD}"/>
    <cellStyle name="Comma 4 18 2 3" xfId="28328" xr:uid="{A2BA520A-6990-415D-8358-7F891E386A3A}"/>
    <cellStyle name="Comma 4 18 2 4" xfId="15004" xr:uid="{B28DB85B-9E61-4696-B86B-141B794048FC}"/>
    <cellStyle name="Comma 4 18 3" xfId="10815" xr:uid="{4AC41905-9316-4F10-A979-1E15A3B91283}"/>
    <cellStyle name="Comma 4 18 3 2" xfId="37381" xr:uid="{8C4131B7-8A7B-44B7-9536-8DC9A79CDF46}"/>
    <cellStyle name="Comma 4 18 3 3" xfId="28341" xr:uid="{F6BBBFD9-2794-40E2-B2C7-11A0D1FABD5D}"/>
    <cellStyle name="Comma 4 18 3 4" xfId="15008" xr:uid="{5B75FBD5-23DC-4A62-959D-9C2E3FFB7015}"/>
    <cellStyle name="Comma 4 18 4" xfId="23377" xr:uid="{FBE87E25-0A58-4CBB-A887-34DB2A2F974D}"/>
    <cellStyle name="Comma 4 18 5" xfId="16998" xr:uid="{6EC26E27-3C08-429B-8CFE-437595CB4B66}"/>
    <cellStyle name="Comma 4 19" xfId="5815" xr:uid="{FE982482-285D-4FEC-9D8B-3D6FF29B579A}"/>
    <cellStyle name="Comma 4 19 2" xfId="32389" xr:uid="{19E27A34-B2DD-48EC-9FC0-8408AA5B25C4}"/>
    <cellStyle name="Comma 4 19 3" xfId="23381" xr:uid="{0B8C80D6-374B-4D64-BFFF-A9AE9FB5EB8C}"/>
    <cellStyle name="Comma 4 19 4" xfId="11239" xr:uid="{C547F20F-02BE-4E64-8649-3FC64DD2CB01}"/>
    <cellStyle name="Comma 4 2" xfId="61" xr:uid="{628B2D93-82B8-49E7-9086-1707EB762065}"/>
    <cellStyle name="Comma 4 2 10" xfId="308" xr:uid="{C99F369D-2C4A-4361-AC72-B9E484EFEABC}"/>
    <cellStyle name="Comma 4 2 11" xfId="15145" xr:uid="{7C0EB905-0DED-42B1-8EC3-5D61739A26B0}"/>
    <cellStyle name="Comma 4 2 13" xfId="196" xr:uid="{AF930A6D-9773-4140-9BC6-4998A57BD34E}"/>
    <cellStyle name="Comma 4 2 13 2" xfId="2253" xr:uid="{0B7EA367-12DB-490C-A968-1F8E55B8EA49}"/>
    <cellStyle name="Comma 4 2 13 2 2" xfId="4920" xr:uid="{5371E6FF-EAB4-4188-BD68-20E2F4AAB601}"/>
    <cellStyle name="Comma 4 2 13 2 2 2" xfId="9224" xr:uid="{A7D86D7A-BC5D-4D5B-A567-CC2CBBD604BD}"/>
    <cellStyle name="Comma 4 2 13 2 2 2 2" xfId="35753" xr:uid="{A09AEFC3-61E7-4CBA-AE1E-BC2F782B7815}"/>
    <cellStyle name="Comma 4 2 13 2 2 2 3" xfId="26760" xr:uid="{C52C8C56-0D92-4BD7-AD50-DC90A7E4C94E}"/>
    <cellStyle name="Comma 4 2 13 2 2 2 4" xfId="13994" xr:uid="{B63605D5-922D-4209-B4F5-45F7A6BB9EFC}"/>
    <cellStyle name="Comma 4 2 13 2 2 3" xfId="18999" xr:uid="{1BA02400-C4C9-48EC-A7E9-33C53E706D8F}"/>
    <cellStyle name="Comma 4 2 13 2 3" xfId="7026" xr:uid="{DD6B1EFB-F3FF-4E6A-A357-07CF3F06A4F1}"/>
    <cellStyle name="Comma 4 2 13 2 3 2" xfId="33564" xr:uid="{4EA10BB4-D1B6-455A-98C2-FA7B1C42687C}"/>
    <cellStyle name="Comma 4 2 13 2 3 3" xfId="24571" xr:uid="{BCD03F7E-C376-4E13-AC9E-A79AFC493666}"/>
    <cellStyle name="Comma 4 2 13 2 3 4" xfId="12067" xr:uid="{1DCC56C4-4756-4C92-8259-F0A7144A2165}"/>
    <cellStyle name="Comma 4 2 13 2 4" xfId="16363" xr:uid="{B79619C7-587A-45FC-9A87-21070701317C}"/>
    <cellStyle name="Comma 4 2 13 3" xfId="3059" xr:uid="{DA5A5279-50C6-4BD9-A5A1-1B91F69BA664}"/>
    <cellStyle name="Comma 4 2 13 3 2" xfId="7755" xr:uid="{A2C35B02-37E9-4FD7-A8AD-F6FB74B37F65}"/>
    <cellStyle name="Comma 4 2 13 3 2 2" xfId="34292" xr:uid="{83B55E07-8CAF-4D67-884A-070CF8B8B738}"/>
    <cellStyle name="Comma 4 2 13 3 2 3" xfId="25298" xr:uid="{621A698E-133F-43D7-8086-4C2360F1169D}"/>
    <cellStyle name="Comma 4 2 13 3 2 4" xfId="12777" xr:uid="{08F80519-4AD5-4EA9-9178-AA914E319917}"/>
    <cellStyle name="Comma 4 2 13 3 3" xfId="17891" xr:uid="{3E31CFA9-7F40-444E-8C0A-A416393CE74E}"/>
    <cellStyle name="Comma 4 2 13 4" xfId="5859" xr:uid="{5482CF2E-4306-4C4D-A406-9859A5A2CD6E}"/>
    <cellStyle name="Comma 4 2 13 4 2" xfId="32432" xr:uid="{571401A6-6DF4-41A3-8022-0B89C20B69A8}"/>
    <cellStyle name="Comma 4 2 13 4 3" xfId="23424" xr:uid="{D99AE7BD-85C1-44CD-ACF5-4C1147B15894}"/>
    <cellStyle name="Comma 4 2 13 4 4" xfId="11271" xr:uid="{F19B38C8-229A-4D13-A9B3-988C4BE13D90}"/>
    <cellStyle name="Comma 4 2 13 5" xfId="15211" xr:uid="{D4FA8655-2486-4EA9-9742-61E81E27EB79}"/>
    <cellStyle name="Comma 4 2 2" xfId="685" xr:uid="{89990E16-AC14-4534-B946-09931E4985FD}"/>
    <cellStyle name="Comma 4 2 2 16" xfId="179" xr:uid="{31FE575F-52BE-46F8-9A3D-6C4ADF2EB8B3}"/>
    <cellStyle name="Comma 4 2 2 16 2" xfId="180" xr:uid="{D95A3644-3018-46D1-BED9-1E04700E17D2}"/>
    <cellStyle name="Comma 4 2 2 16 2 2" xfId="2242" xr:uid="{4DD441E9-A3AE-4D62-8659-402EA0FF6CF6}"/>
    <cellStyle name="Comma 4 2 2 16 2 2 2" xfId="4909" xr:uid="{89E25E62-D852-49BB-A745-3A26570A0457}"/>
    <cellStyle name="Comma 4 2 2 16 2 2 2 2" xfId="9213" xr:uid="{5CAABFAF-2F53-43F1-9064-AF921C2083EC}"/>
    <cellStyle name="Comma 4 2 2 16 2 2 2 2 2" xfId="35742" xr:uid="{D163BD78-D1BE-4E85-BECF-E029C58077A2}"/>
    <cellStyle name="Comma 4 2 2 16 2 2 2 2 3" xfId="26749" xr:uid="{57215343-D824-457F-AC68-CEE776A09F6B}"/>
    <cellStyle name="Comma 4 2 2 16 2 2 2 2 4" xfId="13983" xr:uid="{3F32EC2A-5D92-4BC7-9E11-E131896764E3}"/>
    <cellStyle name="Comma 4 2 2 16 2 2 2 3" xfId="18988" xr:uid="{2529D81A-63C3-412C-A037-82AD413A88C6}"/>
    <cellStyle name="Comma 4 2 2 16 2 2 3" xfId="7015" xr:uid="{1D50DA8C-8A12-4496-AB10-3B81054BFE44}"/>
    <cellStyle name="Comma 4 2 2 16 2 2 3 2" xfId="33553" xr:uid="{469D5689-A8AE-468A-B730-3FD99769ECF6}"/>
    <cellStyle name="Comma 4 2 2 16 2 2 3 3" xfId="24560" xr:uid="{155289D6-0EEA-4E9D-962A-132425688CE2}"/>
    <cellStyle name="Comma 4 2 2 16 2 2 3 4" xfId="12056" xr:uid="{28CF9E9B-7123-406B-87F0-46C552241D58}"/>
    <cellStyle name="Comma 4 2 2 16 2 2 4" xfId="16352" xr:uid="{D67493EF-2F8F-4444-AD38-861BA9EB1B6B}"/>
    <cellStyle name="Comma 4 2 2 16 2 3" xfId="3048" xr:uid="{EF7C4805-9AE8-4F10-9F20-4C65A728D720}"/>
    <cellStyle name="Comma 4 2 2 16 2 3 2" xfId="7744" xr:uid="{E932D7D4-7999-4E1F-BAE8-86ECA9CF5CCE}"/>
    <cellStyle name="Comma 4 2 2 16 2 3 2 2" xfId="34281" xr:uid="{3CA17D52-D11A-40C6-9DA3-89A9B6208C13}"/>
    <cellStyle name="Comma 4 2 2 16 2 3 2 3" xfId="25287" xr:uid="{23F2C86B-AE1F-4622-97D4-C361663A11B5}"/>
    <cellStyle name="Comma 4 2 2 16 2 3 2 4" xfId="12766" xr:uid="{F9FC6C7D-13FB-4272-B7E1-ED50E37EAEB8}"/>
    <cellStyle name="Comma 4 2 2 16 2 3 3" xfId="17880" xr:uid="{217F523B-1E79-45AD-859B-68159BA08028}"/>
    <cellStyle name="Comma 4 2 2 16 2 4" xfId="5846" xr:uid="{AB06F74E-2A56-454D-AF8B-F6E5DB13D3C6}"/>
    <cellStyle name="Comma 4 2 2 16 2 4 2" xfId="32419" xr:uid="{B3A34695-8735-4F93-A939-C2100FE31201}"/>
    <cellStyle name="Comma 4 2 2 16 2 4 3" xfId="23411" xr:uid="{2C06D444-2A71-4E06-B3D5-4A91597F1FE1}"/>
    <cellStyle name="Comma 4 2 2 16 2 4 4" xfId="11260" xr:uid="{8EB0BC99-6945-4D8E-9AB9-F7E73F8353F1}"/>
    <cellStyle name="Comma 4 2 2 16 2 5" xfId="15200" xr:uid="{52B1A64A-BE57-4360-B544-C0255AB51CE9}"/>
    <cellStyle name="Comma 4 2 2 16 3" xfId="2241" xr:uid="{214442C6-3A1B-4A0E-8499-E6F8E97703B7}"/>
    <cellStyle name="Comma 4 2 2 16 3 2" xfId="4908" xr:uid="{22775084-BD56-44C0-B124-3C98412066AE}"/>
    <cellStyle name="Comma 4 2 2 16 3 2 2" xfId="9212" xr:uid="{244236A5-A82D-4B86-8F59-F2CD067483DE}"/>
    <cellStyle name="Comma 4 2 2 16 3 2 2 2" xfId="35741" xr:uid="{2661974C-E98E-49F5-8CD4-A74C746AEA48}"/>
    <cellStyle name="Comma 4 2 2 16 3 2 2 3" xfId="26748" xr:uid="{1D86D142-4801-45B0-BC07-F1F327D4A100}"/>
    <cellStyle name="Comma 4 2 2 16 3 2 2 4" xfId="13982" xr:uid="{5559AD7B-B75E-4719-A1A2-D36567717C26}"/>
    <cellStyle name="Comma 4 2 2 16 3 2 3" xfId="18987" xr:uid="{9F36BE3B-B40C-4C99-A9A9-EF6E0937C365}"/>
    <cellStyle name="Comma 4 2 2 16 3 3" xfId="7014" xr:uid="{1B309C71-82DA-4EE7-9B1E-9002F18C6CB1}"/>
    <cellStyle name="Comma 4 2 2 16 3 3 2" xfId="33552" xr:uid="{076AD6E7-238E-4CB5-A27A-CFCFF83DF0B8}"/>
    <cellStyle name="Comma 4 2 2 16 3 3 3" xfId="24559" xr:uid="{30450EC9-44C5-4BCA-9A97-40BBC94528FE}"/>
    <cellStyle name="Comma 4 2 2 16 3 3 4" xfId="12055" xr:uid="{96CCF8BB-7085-431F-9A92-864FCFB64ABF}"/>
    <cellStyle name="Comma 4 2 2 16 3 4" xfId="16351" xr:uid="{4E275B2A-A563-44BF-AB36-38EC47177D68}"/>
    <cellStyle name="Comma 4 2 2 16 4" xfId="3047" xr:uid="{783ED58F-D523-4B4E-B730-2C0D7084961D}"/>
    <cellStyle name="Comma 4 2 2 16 4 2" xfId="7743" xr:uid="{051D1925-AFC5-421B-9164-5F4D351E9016}"/>
    <cellStyle name="Comma 4 2 2 16 4 2 2" xfId="34280" xr:uid="{5A62BF9A-2B03-4A8E-9EAB-592C3C7FC1AB}"/>
    <cellStyle name="Comma 4 2 2 16 4 2 3" xfId="25286" xr:uid="{46D5FACC-6A45-4DF6-AF34-3A517FBA7FCB}"/>
    <cellStyle name="Comma 4 2 2 16 4 2 4" xfId="12765" xr:uid="{8E915EF4-E9DD-4820-8B62-81E7F8733945}"/>
    <cellStyle name="Comma 4 2 2 16 4 3" xfId="17879" xr:uid="{FC2FEA36-1E7D-46BC-8BD4-B40C3635D9EF}"/>
    <cellStyle name="Comma 4 2 2 16 5" xfId="5845" xr:uid="{7E297DCF-108E-477E-A50B-56295EDACDC1}"/>
    <cellStyle name="Comma 4 2 2 16 5 2" xfId="32418" xr:uid="{FD1C9B26-EE07-4A82-85D1-5218DDAE866A}"/>
    <cellStyle name="Comma 4 2 2 16 5 3" xfId="23410" xr:uid="{DC6F1B69-9353-47FE-AB2B-0354107F2208}"/>
    <cellStyle name="Comma 4 2 2 16 5 4" xfId="11259" xr:uid="{74A2C266-D412-453E-9B56-7313C4A202F1}"/>
    <cellStyle name="Comma 4 2 2 16 6" xfId="15199" xr:uid="{53A09D45-BA84-41D7-9F7A-6B1591DEC873}"/>
    <cellStyle name="Comma 4 2 2 2" xfId="36" xr:uid="{78661273-979D-4CDE-AB2E-4765DB54FB4E}"/>
    <cellStyle name="Comma 4 2 2 2 10" xfId="200" xr:uid="{071AFD74-BC80-4009-8D4B-AA86478D1444}"/>
    <cellStyle name="Comma 4 2 2 2 10 2" xfId="2256" xr:uid="{7405F623-4BBB-4AB4-9229-C682F8314D7A}"/>
    <cellStyle name="Comma 4 2 2 2 10 2 2" xfId="4923" xr:uid="{729E3B19-D3C7-417B-9844-266C93F8F391}"/>
    <cellStyle name="Comma 4 2 2 2 10 2 2 2" xfId="9227" xr:uid="{045E68CE-989A-4ADD-91C6-FACB45B3DB53}"/>
    <cellStyle name="Comma 4 2 2 2 10 2 2 2 2" xfId="35756" xr:uid="{E9C5C0E2-2287-4D06-B704-529B3E4E39D2}"/>
    <cellStyle name="Comma 4 2 2 2 10 2 2 2 3" xfId="26763" xr:uid="{388476BF-C6F9-400F-90A8-568489758A05}"/>
    <cellStyle name="Comma 4 2 2 2 10 2 2 2 4" xfId="13997" xr:uid="{939B2112-B4DA-4AF7-AE09-F3CBAFFC391F}"/>
    <cellStyle name="Comma 4 2 2 2 10 2 2 3" xfId="22845" xr:uid="{AAA3D0E3-CF68-4D50-9B7C-8AF3E271B33A}"/>
    <cellStyle name="Comma 4 2 2 2 10 2 2 4" xfId="31860" xr:uid="{AA4B599C-C37E-40A1-8F3E-63F31408C90B}"/>
    <cellStyle name="Comma 4 2 2 2 10 2 2 5" xfId="19001" xr:uid="{C7AC436E-D354-4B8C-A524-5B4D06CA0AD8}"/>
    <cellStyle name="Comma 4 2 2 2 10 2 3" xfId="7029" xr:uid="{2777D06F-B159-444F-8987-6444DF11317B}"/>
    <cellStyle name="Comma 4 2 2 2 10 2 3 2" xfId="24574" xr:uid="{C6DE8ECC-FFA8-49AF-9259-ACE190242512}"/>
    <cellStyle name="Comma 4 2 2 2 10 2 3 3" xfId="33567" xr:uid="{BE78E9C0-65FE-40C1-9F32-9171D65F63A1}"/>
    <cellStyle name="Comma 4 2 2 2 10 2 3 4" xfId="17433" xr:uid="{F5363D2D-7DE8-4170-906C-0173518E7A2F}"/>
    <cellStyle name="Comma 4 2 2 2 10 2 3 5" xfId="12070" xr:uid="{811CE1E5-CA26-4175-AE66-78EDD876FDC6}"/>
    <cellStyle name="Comma 4 2 2 2 10 2 4" xfId="20860" xr:uid="{6B6009F6-C3D8-4FD4-83DF-F1F9C4B942A4}"/>
    <cellStyle name="Comma 4 2 2 2 10 2 5" xfId="29875" xr:uid="{35130563-3DBD-405D-99EA-17263D050F3D}"/>
    <cellStyle name="Comma 4 2 2 2 10 2 6" xfId="16366" xr:uid="{20B8FDD3-040D-4D3F-8662-D4323CFFA1A9}"/>
    <cellStyle name="Comma 4 2 2 2 10 3" xfId="3740" xr:uid="{FBD27D03-5613-4882-9DF0-16166D529F96}"/>
    <cellStyle name="Comma 4 2 2 2 10 3 2" xfId="8416" xr:uid="{0309FAC4-2054-4455-9E20-BD2EF83C347F}"/>
    <cellStyle name="Comma 4 2 2 2 10 3 2 2" xfId="25959" xr:uid="{90DD2093-FD8A-4F13-837B-30BE2A8B93EF}"/>
    <cellStyle name="Comma 4 2 2 2 10 3 2 3" xfId="34952" xr:uid="{B566E471-9494-4799-9A9D-0398D4BF08EA}"/>
    <cellStyle name="Comma 4 2 2 2 10 3 2 4" xfId="18544" xr:uid="{AA2FE8CE-A09C-422B-9567-84D56EA6B690}"/>
    <cellStyle name="Comma 4 2 2 2 10 3 2 5" xfId="13430" xr:uid="{83206548-539D-48BC-BCB4-ADD21B34DB13}"/>
    <cellStyle name="Comma 4 2 2 2 10 3 3" xfId="21747" xr:uid="{C5511B7A-3411-4849-A8DC-D4FE5E77B0F0}"/>
    <cellStyle name="Comma 4 2 2 2 10 3 4" xfId="30762" xr:uid="{802B4F7D-AEE8-442B-8D3E-D0993CB55B88}"/>
    <cellStyle name="Comma 4 2 2 2 10 3 5" xfId="15864" xr:uid="{5FE21F23-7D8A-43E7-B977-D9E8616F0063}"/>
    <cellStyle name="Comma 4 2 2 2 10 4" xfId="3062" xr:uid="{7349CA8B-DF9D-4685-BA3D-3280600251BB}"/>
    <cellStyle name="Comma 4 2 2 2 10 4 2" xfId="7758" xr:uid="{3AF7E79F-FEE8-42DB-8ABB-B405E8B85228}"/>
    <cellStyle name="Comma 4 2 2 2 10 4 2 2" xfId="34295" xr:uid="{317F590E-9789-4045-B6F7-45228DFFDCEE}"/>
    <cellStyle name="Comma 4 2 2 2 10 4 2 3" xfId="25301" xr:uid="{328ACDD3-6F62-4910-BE11-2E144FA91C8B}"/>
    <cellStyle name="Comma 4 2 2 2 10 4 2 4" xfId="12780" xr:uid="{C389F9BE-7CD2-4CEF-9A30-5D5E5E0E1C76}"/>
    <cellStyle name="Comma 4 2 2 2 10 4 3" xfId="21319" xr:uid="{15330529-BC87-4038-BFB5-5640D5CB79B4}"/>
    <cellStyle name="Comma 4 2 2 2 10 4 4" xfId="30334" xr:uid="{DA2DE851-2705-4847-958F-DB9A07F7D7B7}"/>
    <cellStyle name="Comma 4 2 2 2 10 4 5" xfId="17894" xr:uid="{21ADC240-196D-4181-AAA0-B2B63F510392}"/>
    <cellStyle name="Comma 4 2 2 2 10 5" xfId="5862" xr:uid="{12F5591B-39EA-42BB-8ED7-BDAB2ED58AF1}"/>
    <cellStyle name="Comma 4 2 2 2 10 5 2" xfId="23427" xr:uid="{52B703A6-A900-4A08-84AE-0039808B74BD}"/>
    <cellStyle name="Comma 4 2 2 2 10 5 3" xfId="32435" xr:uid="{6C268320-6B80-4FC7-8D48-D7F58D5BF947}"/>
    <cellStyle name="Comma 4 2 2 2 10 5 4" xfId="17016" xr:uid="{A7B1C74B-0823-4606-AF70-E0E60F5F77FF}"/>
    <cellStyle name="Comma 4 2 2 2 10 5 5" xfId="11274" xr:uid="{49FE4A36-4497-4C68-AF84-9F084B2CA439}"/>
    <cellStyle name="Comma 4 2 2 2 10 6" xfId="19767" xr:uid="{8D947CE6-BD11-4F92-9839-ACF06160F432}"/>
    <cellStyle name="Comma 4 2 2 2 10 7" xfId="28776" xr:uid="{7E8DB65C-3FB7-47C7-BD6C-ACDF88C4FA40}"/>
    <cellStyle name="Comma 4 2 2 2 10 8" xfId="15214" xr:uid="{26986EBB-54D5-438E-8E86-C5D1316E91BA}"/>
    <cellStyle name="Comma 4 2 2 2 11" xfId="29833" xr:uid="{BF0755BA-98D7-4AF7-96FC-2EDB1FD324BD}"/>
    <cellStyle name="Comma 4 2 2 2 12" xfId="15834" xr:uid="{69EE5D5C-1265-47E9-B4E4-611640EA745C}"/>
    <cellStyle name="Comma 4 2 2 2 2" xfId="87" xr:uid="{755AF4DC-0FD9-447A-9BBB-CB95A9B814F4}"/>
    <cellStyle name="Comma 4 2 2 2 2 10" xfId="194" xr:uid="{6C88136B-97DF-466E-B3BF-58AB3AC04007}"/>
    <cellStyle name="Comma 4 2 2 2 2 10 2" xfId="2251" xr:uid="{BC3FCF12-3644-4B84-9F2C-F0E3B82374D7}"/>
    <cellStyle name="Comma 4 2 2 2 2 10 2 2" xfId="4918" xr:uid="{2BF571AB-D361-442B-B83E-0C89EB4E88BF}"/>
    <cellStyle name="Comma 4 2 2 2 2 10 2 2 2" xfId="9222" xr:uid="{7C0F1120-43E7-471B-87F8-AB185970B6AE}"/>
    <cellStyle name="Comma 4 2 2 2 2 10 2 2 2 2" xfId="35751" xr:uid="{41B43A6B-A2C4-4834-AA2D-5918DAD4079C}"/>
    <cellStyle name="Comma 4 2 2 2 2 10 2 2 2 3" xfId="26758" xr:uid="{0295299E-2D2C-4F68-92F3-D490036DD370}"/>
    <cellStyle name="Comma 4 2 2 2 2 10 2 2 2 4" xfId="13992" xr:uid="{32C41A00-D59A-4BF7-81B2-8BD80036831A}"/>
    <cellStyle name="Comma 4 2 2 2 2 10 2 2 3" xfId="22842" xr:uid="{13D2FDC2-7B80-4213-BB09-6E99413F86C7}"/>
    <cellStyle name="Comma 4 2 2 2 2 10 2 2 4" xfId="31857" xr:uid="{51CCF39A-9F4F-4918-B6BD-C08BE73C2EBC}"/>
    <cellStyle name="Comma 4 2 2 2 2 10 2 2 5" xfId="18997" xr:uid="{A8CA25F1-48FA-443C-ABB3-67A3AA2B51C4}"/>
    <cellStyle name="Comma 4 2 2 2 2 10 2 3" xfId="7024" xr:uid="{2414A548-422D-45BB-9A93-CE6E2F6ED2BD}"/>
    <cellStyle name="Comma 4 2 2 2 2 10 2 3 2" xfId="24569" xr:uid="{4759BFB2-F4CC-481D-A25F-D40B14AF803C}"/>
    <cellStyle name="Comma 4 2 2 2 2 10 2 3 3" xfId="33562" xr:uid="{87983579-D487-4B95-895B-3D03DA7F86D8}"/>
    <cellStyle name="Comma 4 2 2 2 2 10 2 3 4" xfId="17430" xr:uid="{EB9E91A0-9DE5-4FA5-85AD-79C7D133F891}"/>
    <cellStyle name="Comma 4 2 2 2 2 10 2 3 5" xfId="12065" xr:uid="{FA7B157F-BF53-464B-9B6B-DF0BA88BDCA9}"/>
    <cellStyle name="Comma 4 2 2 2 2 10 2 4" xfId="20857" xr:uid="{F71A2460-CEEC-4EF4-8E18-96BA7E157326}"/>
    <cellStyle name="Comma 4 2 2 2 2 10 2 5" xfId="29872" xr:uid="{C9FEC4AE-B2B0-46F8-823D-AB1B67709DE3}"/>
    <cellStyle name="Comma 4 2 2 2 2 10 2 6" xfId="16361" xr:uid="{301EE6A9-9C78-4761-B6CD-F93E235C6FAB}"/>
    <cellStyle name="Comma 4 2 2 2 2 10 3" xfId="3735" xr:uid="{FADC6FEE-3106-4203-98D4-68D79A7547AF}"/>
    <cellStyle name="Comma 4 2 2 2 2 10 3 2" xfId="8412" xr:uid="{C766EEE2-5262-4CFC-B307-11BC8C00A352}"/>
    <cellStyle name="Comma 4 2 2 2 2 10 3 2 2" xfId="25955" xr:uid="{AC79CD87-26C6-4DA2-AC81-D8F4F6733855}"/>
    <cellStyle name="Comma 4 2 2 2 2 10 3 2 3" xfId="34948" xr:uid="{4B633B15-BF80-4CDD-B37E-E2B8F5F66791}"/>
    <cellStyle name="Comma 4 2 2 2 2 10 3 2 4" xfId="18541" xr:uid="{8E820D0D-49B9-4AAA-A16F-8C1B7D295612}"/>
    <cellStyle name="Comma 4 2 2 2 2 10 3 2 5" xfId="13427" xr:uid="{C9188310-54A9-48EA-9DF6-9874AC5C84B5}"/>
    <cellStyle name="Comma 4 2 2 2 2 10 3 3" xfId="21742" xr:uid="{F2FD2109-2DCE-48AA-BDC8-2839D407574E}"/>
    <cellStyle name="Comma 4 2 2 2 2 10 3 4" xfId="30757" xr:uid="{2283C833-8E14-4F7D-BB8C-5C7F64A45030}"/>
    <cellStyle name="Comma 4 2 2 2 2 10 3 5" xfId="15861" xr:uid="{1EB3AF8B-AFDD-4614-9A18-8450B27C12BF}"/>
    <cellStyle name="Comma 4 2 2 2 2 10 4" xfId="3057" xr:uid="{6802101C-92D6-4D9D-9880-08F6986A86C1}"/>
    <cellStyle name="Comma 4 2 2 2 2 10 4 2" xfId="7753" xr:uid="{610A8EF4-2BAC-4D91-ADC8-03D54FB40510}"/>
    <cellStyle name="Comma 4 2 2 2 2 10 4 2 2" xfId="34290" xr:uid="{6778E6AF-7B71-48C8-8DFB-CA9F7D9B480B}"/>
    <cellStyle name="Comma 4 2 2 2 2 10 4 2 3" xfId="25296" xr:uid="{FDBE19D2-C05D-49D2-AB50-EE18644B4820}"/>
    <cellStyle name="Comma 4 2 2 2 2 10 4 2 4" xfId="12775" xr:uid="{3DAAE352-E498-46F2-AB2C-351DCBFAE2EB}"/>
    <cellStyle name="Comma 4 2 2 2 2 10 4 3" xfId="21316" xr:uid="{8E770995-943D-4905-ABDF-11D1F16223F6}"/>
    <cellStyle name="Comma 4 2 2 2 2 10 4 4" xfId="30331" xr:uid="{B4C11E83-0CD2-4C86-92B3-415061DA39BC}"/>
    <cellStyle name="Comma 4 2 2 2 2 10 4 5" xfId="17889" xr:uid="{94FA4CD4-13DB-4DAF-9541-F9D4763A7437}"/>
    <cellStyle name="Comma 4 2 2 2 2 10 5" xfId="5857" xr:uid="{DBC594E1-6D0A-4B6B-83DE-3A5679741B1A}"/>
    <cellStyle name="Comma 4 2 2 2 2 10 5 2" xfId="23422" xr:uid="{71F4C6BE-FCEC-41AF-A5D7-AC4D407F83F3}"/>
    <cellStyle name="Comma 4 2 2 2 2 10 5 3" xfId="32430" xr:uid="{204B4147-BC4C-42AB-B5B4-4AA04F670F57}"/>
    <cellStyle name="Comma 4 2 2 2 2 10 5 4" xfId="17013" xr:uid="{C3DB3B8A-9917-4B6C-BD26-4CEDF5C663E1}"/>
    <cellStyle name="Comma 4 2 2 2 2 10 5 5" xfId="11269" xr:uid="{798CB16D-D784-4007-B7DD-8E218C6B0B50}"/>
    <cellStyle name="Comma 4 2 2 2 2 10 6" xfId="19762" xr:uid="{3F2526CE-3952-44E7-9BC3-34C67D223923}"/>
    <cellStyle name="Comma 4 2 2 2 2 10 7" xfId="28771" xr:uid="{EFEC37A0-BA7A-4501-9746-5F21DC8DD6FF}"/>
    <cellStyle name="Comma 4 2 2 2 2 10 8" xfId="15209" xr:uid="{0F6C72B9-4391-4B2C-A3DB-E57B500E924E}"/>
    <cellStyle name="Comma 4 2 2 2 2 11" xfId="20813" xr:uid="{7C77B8F8-EB07-4AE8-9232-A6F47DE5BC81}"/>
    <cellStyle name="Comma 4 2 2 2 2 12" xfId="29828" xr:uid="{CB3C74C0-AAC6-4D64-931B-CFD51B6E92CF}"/>
    <cellStyle name="Comma 4 2 2 2 2 13" xfId="15828" xr:uid="{B3455ED8-0920-42F6-8FC5-E0B8F4E53FDC}"/>
    <cellStyle name="Comma 4 2 2 2 2 2" xfId="2934" xr:uid="{1F32DCC7-2533-4F1A-89BE-5AD113302B9E}"/>
    <cellStyle name="Comma 4 2 2 2 2 2 2" xfId="191" xr:uid="{9D5224E9-9DD7-4D8A-9C8B-40E887BDEF18}"/>
    <cellStyle name="Comma 4 2 2 2 2 2 2 2" xfId="2248" xr:uid="{5DBCFAA2-43DB-4F02-A8B8-5FE7132B8F0D}"/>
    <cellStyle name="Comma 4 2 2 2 2 2 2 2 2" xfId="4915" xr:uid="{4C8EE455-B425-49AC-8F57-FED9AA4F41B8}"/>
    <cellStyle name="Comma 4 2 2 2 2 2 2 2 2 2" xfId="9219" xr:uid="{703081E1-4B36-4D49-8C75-93406F1ADE93}"/>
    <cellStyle name="Comma 4 2 2 2 2 2 2 2 2 2 2" xfId="35748" xr:uid="{4B2DC93E-6E17-449A-95B4-6515BAE2D184}"/>
    <cellStyle name="Comma 4 2 2 2 2 2 2 2 2 2 3" xfId="26755" xr:uid="{08D1AA7F-E517-4274-8972-6396B3B72E20}"/>
    <cellStyle name="Comma 4 2 2 2 2 2 2 2 2 2 4" xfId="13989" xr:uid="{1A4B0295-FAEC-46E2-B982-F4DBDA45EBE7}"/>
    <cellStyle name="Comma 4 2 2 2 2 2 2 2 2 3" xfId="22839" xr:uid="{6052971B-3F58-44E1-8FC9-DEF20BE6B11F}"/>
    <cellStyle name="Comma 4 2 2 2 2 2 2 2 2 4" xfId="31854" xr:uid="{F0792EE5-7E63-4800-996B-9077EEFF2AC6}"/>
    <cellStyle name="Comma 4 2 2 2 2 2 2 2 2 5" xfId="18994" xr:uid="{082E7A2E-FBA7-4D6D-961E-68F76FE3811A}"/>
    <cellStyle name="Comma 4 2 2 2 2 2 2 2 3" xfId="7021" xr:uid="{28121590-BF54-44AE-96D3-0421B0E0046C}"/>
    <cellStyle name="Comma 4 2 2 2 2 2 2 2 3 2" xfId="24566" xr:uid="{F389979F-00A0-46C0-8A2F-E5A8DA0D2BB4}"/>
    <cellStyle name="Comma 4 2 2 2 2 2 2 2 3 3" xfId="33559" xr:uid="{8876F2CB-BE0C-40A6-8153-DEE51A788694}"/>
    <cellStyle name="Comma 4 2 2 2 2 2 2 2 3 4" xfId="17427" xr:uid="{21FF6CE4-6C56-4337-9BDF-88DC8009B9F4}"/>
    <cellStyle name="Comma 4 2 2 2 2 2 2 2 3 5" xfId="12062" xr:uid="{0D5F738D-69EB-47AD-A0D5-7F6EB3190E4E}"/>
    <cellStyle name="Comma 4 2 2 2 2 2 2 2 4" xfId="20854" xr:uid="{5C822183-D7B8-422E-B3E3-3A77600040B5}"/>
    <cellStyle name="Comma 4 2 2 2 2 2 2 2 5" xfId="29869" xr:uid="{ACE8723C-22EA-45C3-A56E-18279458243A}"/>
    <cellStyle name="Comma 4 2 2 2 2 2 2 2 6" xfId="16358" xr:uid="{17261AA1-1F3E-4772-8551-97B5D700C715}"/>
    <cellStyle name="Comma 4 2 2 2 2 2 2 3" xfId="3732" xr:uid="{34355C9C-0DAF-4D2E-9463-60412442D03D}"/>
    <cellStyle name="Comma 4 2 2 2 2 2 2 3 2" xfId="8409" xr:uid="{33510CDC-1B9A-45C3-B778-77FD9495EDC0}"/>
    <cellStyle name="Comma 4 2 2 2 2 2 2 3 2 2" xfId="25952" xr:uid="{FA7B527C-DEE9-4015-B797-5047ACCD009C}"/>
    <cellStyle name="Comma 4 2 2 2 2 2 2 3 2 3" xfId="34945" xr:uid="{605E2B17-B3A6-439E-9737-EFB34DA5C31F}"/>
    <cellStyle name="Comma 4 2 2 2 2 2 2 3 2 4" xfId="18538" xr:uid="{76505BB4-3160-456A-9A20-8CE9B43464E0}"/>
    <cellStyle name="Comma 4 2 2 2 2 2 2 3 2 5" xfId="13424" xr:uid="{253EB930-E1BE-41B9-9B96-D401F702B7D5}"/>
    <cellStyle name="Comma 4 2 2 2 2 2 2 3 3" xfId="21739" xr:uid="{1EBFA830-9604-4CAE-A1E2-6C6FD2B1C2EE}"/>
    <cellStyle name="Comma 4 2 2 2 2 2 2 3 4" xfId="30754" xr:uid="{7A3F9ACD-D8FA-4DCD-AF59-E6A8955527E8}"/>
    <cellStyle name="Comma 4 2 2 2 2 2 2 3 5" xfId="15858" xr:uid="{279160D7-F47F-445F-BA0E-8C13F2D02046}"/>
    <cellStyle name="Comma 4 2 2 2 2 2 2 4" xfId="3054" xr:uid="{D8718240-611D-47BE-89F4-74DB246B7FAD}"/>
    <cellStyle name="Comma 4 2 2 2 2 2 2 4 2" xfId="7750" xr:uid="{F13A2766-D9DE-40A2-BBA2-D3E004A75208}"/>
    <cellStyle name="Comma 4 2 2 2 2 2 2 4 2 2" xfId="34287" xr:uid="{901F7445-87EC-46B5-BB21-19BA2B0C679D}"/>
    <cellStyle name="Comma 4 2 2 2 2 2 2 4 2 3" xfId="25293" xr:uid="{73C36CB4-67B2-4F56-BDDE-9FEFD7158245}"/>
    <cellStyle name="Comma 4 2 2 2 2 2 2 4 2 4" xfId="12772" xr:uid="{062E5435-5677-4AB3-BE99-A9D215103E4C}"/>
    <cellStyle name="Comma 4 2 2 2 2 2 2 4 3" xfId="21313" xr:uid="{89209A36-074B-46D8-9919-71E97826C651}"/>
    <cellStyle name="Comma 4 2 2 2 2 2 2 4 4" xfId="30328" xr:uid="{85B3867C-9601-4CAF-8B9A-C4B28613E349}"/>
    <cellStyle name="Comma 4 2 2 2 2 2 2 4 5" xfId="17886" xr:uid="{4C2893AF-9AD8-4D00-812D-7A35CA5F574F}"/>
    <cellStyle name="Comma 4 2 2 2 2 2 2 5" xfId="5854" xr:uid="{B1B93A1B-E5AC-4EFC-B751-FDB1FFBDAA47}"/>
    <cellStyle name="Comma 4 2 2 2 2 2 2 5 2" xfId="23419" xr:uid="{3C0C889F-E711-4701-9474-F6A358D6DB10}"/>
    <cellStyle name="Comma 4 2 2 2 2 2 2 5 3" xfId="32427" xr:uid="{BCC4B1AE-E523-4267-9BCB-D1F832D7E025}"/>
    <cellStyle name="Comma 4 2 2 2 2 2 2 5 4" xfId="17010" xr:uid="{1A95FC94-E3F4-4446-8518-986CAB8BD8E1}"/>
    <cellStyle name="Comma 4 2 2 2 2 2 2 5 5" xfId="11266" xr:uid="{650452B6-6C42-46B4-A36A-2A8981FB7981}"/>
    <cellStyle name="Comma 4 2 2 2 2 2 2 6" xfId="19759" xr:uid="{558A6AD8-2E14-4340-81A0-E287723AA079}"/>
    <cellStyle name="Comma 4 2 2 2 2 2 2 7" xfId="28768" xr:uid="{57B77D5A-587D-45A7-B6DD-1DD26B869CDE}"/>
    <cellStyle name="Comma 4 2 2 2 2 2 2 8" xfId="15206" xr:uid="{106B0DCD-DB6C-47F2-B3AB-A8469B49B1CE}"/>
    <cellStyle name="Comma 4 2 2 2 2 2 3" xfId="5554" xr:uid="{C2274CB2-43B2-4A0F-AF25-3D7A6E7B51C1}"/>
    <cellStyle name="Comma 4 2 2 2 2 2 3 2" xfId="9851" xr:uid="{3FBAD22F-63C6-444F-8359-953141093303}"/>
    <cellStyle name="Comma 4 2 2 2 2 2 3 2 2" xfId="36381" xr:uid="{DDB97E29-A103-4CF2-9C29-7728031F1193}"/>
    <cellStyle name="Comma 4 2 2 2 2 2 3 2 3" xfId="27387" xr:uid="{79ECB455-02C9-4D4C-92D2-7962B3A45269}"/>
    <cellStyle name="Comma 4 2 2 2 2 2 3 2 4" xfId="14616" xr:uid="{E27F255F-4E8E-40AB-BFBE-782CA630D192}"/>
    <cellStyle name="Comma 4 2 2 2 2 2 3 3" xfId="23241" xr:uid="{F3B15896-61FD-47C8-B0BF-D8E5AA22F4FA}"/>
    <cellStyle name="Comma 4 2 2 2 2 2 3 4" xfId="32256" xr:uid="{528A4547-7884-47DB-A723-71CC8E1D96FA}"/>
    <cellStyle name="Comma 4 2 2 2 2 2 3 5" xfId="19599" xr:uid="{A2C506CD-2782-437E-BA60-1CB7EC37F11A}"/>
    <cellStyle name="Comma 4 2 2 2 2 2 4" xfId="7664" xr:uid="{56BEAD7C-4214-45A7-8FEC-445C230277BA}"/>
    <cellStyle name="Comma 4 2 2 2 2 2 4 2" xfId="25207" xr:uid="{4838214B-6A8D-40CC-A47C-BE42C359A606}"/>
    <cellStyle name="Comma 4 2 2 2 2 2 4 3" xfId="34201" xr:uid="{B69067A6-AA49-4703-9FDA-EF95D64124B1}"/>
    <cellStyle name="Comma 4 2 2 2 2 2 4 4" xfId="17812" xr:uid="{8EEFE3FF-B099-4F40-835D-5CFB72ACCFFA}"/>
    <cellStyle name="Comma 4 2 2 2 2 2 4 5" xfId="12688" xr:uid="{FD0A16AB-9AB7-4A83-9A9B-1E418EA7BAD1}"/>
    <cellStyle name="Comma 4 2 2 2 2 2 5" xfId="21256" xr:uid="{24775A1D-CCF4-4657-8A9F-798D0129EDB1}"/>
    <cellStyle name="Comma 4 2 2 2 2 2 6" xfId="30271" xr:uid="{69C3048E-F9E3-4549-8891-7CA1EDFB5361}"/>
    <cellStyle name="Comma 4 2 2 2 2 2 7" xfId="16980" xr:uid="{DF6683DF-33BB-4756-B244-433EEF29738F}"/>
    <cellStyle name="Comma 4 2 2 2 2 3" xfId="211" xr:uid="{BB35BDF6-E309-48D8-9F1D-FD3492153786}"/>
    <cellStyle name="Comma 4 2 2 2 2 3 2" xfId="2261" xr:uid="{E1E7A89C-98EC-46D2-B0A5-9E406EE9752E}"/>
    <cellStyle name="Comma 4 2 2 2 2 3 2 2" xfId="4928" xr:uid="{46A86952-16D9-4D75-9DA7-6769E1411112}"/>
    <cellStyle name="Comma 4 2 2 2 2 3 2 2 2" xfId="9232" xr:uid="{15FEC1E1-CE5E-4B99-9D98-EB057FF4206C}"/>
    <cellStyle name="Comma 4 2 2 2 2 3 2 2 2 2" xfId="35761" xr:uid="{85377FCA-2C00-4298-86CC-88F4459DC5EC}"/>
    <cellStyle name="Comma 4 2 2 2 2 3 2 2 2 3" xfId="26768" xr:uid="{27751037-8CA5-4A01-A736-64070778602E}"/>
    <cellStyle name="Comma 4 2 2 2 2 3 2 2 2 4" xfId="14002" xr:uid="{21DFE715-CAC3-4C91-8BB8-B485671D5D9C}"/>
    <cellStyle name="Comma 4 2 2 2 2 3 2 2 3" xfId="19005" xr:uid="{AD25D8B0-3B9C-4D2B-805C-A860B7592E76}"/>
    <cellStyle name="Comma 4 2 2 2 2 3 2 3" xfId="7034" xr:uid="{917EFA95-74B0-48AB-808E-4614943628F6}"/>
    <cellStyle name="Comma 4 2 2 2 2 3 2 3 2" xfId="33572" xr:uid="{50D3E340-7970-469E-AEB6-0277632FC29C}"/>
    <cellStyle name="Comma 4 2 2 2 2 3 2 3 3" xfId="24579" xr:uid="{F4787910-5403-43F0-9032-D5B2DE7CF7B6}"/>
    <cellStyle name="Comma 4 2 2 2 2 3 2 3 4" xfId="12075" xr:uid="{A96FD75B-47FB-487F-A2F2-F8B334A0DA17}"/>
    <cellStyle name="Comma 4 2 2 2 2 3 2 4" xfId="16371" xr:uid="{E5599FD5-556A-4F51-AD60-7B9AE98E06A7}"/>
    <cellStyle name="Comma 4 2 2 2 2 3 3" xfId="3067" xr:uid="{EF70A21A-301A-4830-835E-317DDE9F0091}"/>
    <cellStyle name="Comma 4 2 2 2 2 3 3 2" xfId="7763" xr:uid="{BAF525A9-EC5B-40D8-8657-6F160BA85D3C}"/>
    <cellStyle name="Comma 4 2 2 2 2 3 3 2 2" xfId="34300" xr:uid="{B84CB673-8089-4F13-89CA-5C88372FC902}"/>
    <cellStyle name="Comma 4 2 2 2 2 3 3 2 3" xfId="25306" xr:uid="{49F08512-63C7-43F7-BA82-AD0F0F27B7C7}"/>
    <cellStyle name="Comma 4 2 2 2 2 3 3 2 4" xfId="12785" xr:uid="{4ACDFCA1-AC41-4AA2-AFB3-57ACF317CB64}"/>
    <cellStyle name="Comma 4 2 2 2 2 3 3 3" xfId="17899" xr:uid="{67930F3F-3AE8-413B-9342-A8108FF07D4F}"/>
    <cellStyle name="Comma 4 2 2 2 2 3 4" xfId="5866" xr:uid="{260EED38-38E4-4A1B-99F3-EDF553036A0E}"/>
    <cellStyle name="Comma 4 2 2 2 2 3 4 2" xfId="32439" xr:uid="{CF805FD5-1907-4A98-856C-1A88694997F7}"/>
    <cellStyle name="Comma 4 2 2 2 2 3 4 3" xfId="23431" xr:uid="{E0F13C6A-758A-4AA8-9022-49AC28CD1B64}"/>
    <cellStyle name="Comma 4 2 2 2 2 3 4 4" xfId="11278" xr:uid="{808C7D0B-A040-43B1-BFF8-C3090AB9812A}"/>
    <cellStyle name="Comma 4 2 2 2 2 3 5" xfId="15219" xr:uid="{71A3EB80-2B67-4A4A-9E1D-5C8F7CFEF880}"/>
    <cellStyle name="Comma 4 2 2 2 2 4" xfId="4823" xr:uid="{EF6C600F-38E7-4112-B5BA-97A3F05BD83B}"/>
    <cellStyle name="Comma 4 2 2 2 2 4 2" xfId="9134" xr:uid="{BEFF188F-903C-4CAE-8ADB-8B33001C3CF0}"/>
    <cellStyle name="Comma 4 2 2 2 2 4 2 2" xfId="26670" xr:uid="{DC13715E-C0F1-44D8-BA1D-A6181CAABBD2}"/>
    <cellStyle name="Comma 4 2 2 2 2 4 2 3" xfId="35664" xr:uid="{4A76A7EE-A085-4EF0-987C-6E56778F1A88}"/>
    <cellStyle name="Comma 4 2 2 2 2 4 2 4" xfId="18923" xr:uid="{60BAA36B-E7BF-466D-B71A-8F8AAF65FDD6}"/>
    <cellStyle name="Comma 4 2 2 2 2 4 2 5" xfId="13906" xr:uid="{EC3F5CB7-C2BA-469D-AEA8-3D483E9BAB43}"/>
    <cellStyle name="Comma 4 2 2 2 2 4 3" xfId="22798" xr:uid="{DB8E6D0C-804B-460F-B384-CBAA6409C6DC}"/>
    <cellStyle name="Comma 4 2 2 2 2 4 4" xfId="31813" xr:uid="{5DABA231-6814-46F3-B63B-BC5B45F1DE0F}"/>
    <cellStyle name="Comma 4 2 2 2 2 4 5" xfId="16275" xr:uid="{36E0DEFE-5AD4-4590-9DAB-FB0917BDC44B}"/>
    <cellStyle name="Comma 4 2 2 2 2 5" xfId="3681" xr:uid="{D2E955FE-57D9-47CD-A875-6D07CC8784B9}"/>
    <cellStyle name="Comma 4 2 2 2 2 5 2" xfId="8372" xr:uid="{5B6D5E51-D565-4E78-93FB-C9DF04D47A01}"/>
    <cellStyle name="Comma 4 2 2 2 2 5 2 2" xfId="34909" xr:uid="{197E5E34-5B71-45F3-9ED6-AC9F32754CE6}"/>
    <cellStyle name="Comma 4 2 2 2 2 5 2 3" xfId="25915" xr:uid="{31080AF6-AC5A-427F-BB34-E574F9F44C93}"/>
    <cellStyle name="Comma 4 2 2 2 2 5 2 4" xfId="13394" xr:uid="{E7862772-0EFF-4C0A-8EE6-737CAC02F8A5}"/>
    <cellStyle name="Comma 4 2 2 2 2 5 3" xfId="21698" xr:uid="{F3922C43-B831-44A5-B700-89D3FFFF5230}"/>
    <cellStyle name="Comma 4 2 2 2 2 5 4" xfId="30713" xr:uid="{21B360F0-52E7-4AB8-BA87-5A03E74407F6}"/>
    <cellStyle name="Comma 4 2 2 2 2 5 5" xfId="18508" xr:uid="{8B6D0365-9534-49DD-BF8F-F8C01B4433BE}"/>
    <cellStyle name="Comma 4 2 2 2 2 6" xfId="5733" xr:uid="{6420D9BE-BFA3-430F-9977-00617169B5CA}"/>
    <cellStyle name="Comma 4 2 2 2 2 6 2" xfId="9946" xr:uid="{3D294431-8FD6-421C-9C92-34BF7A594EB0}"/>
    <cellStyle name="Comma 4 2 2 2 2 6 2 2" xfId="36478" xr:uid="{0A5094C3-7235-4877-A647-BE6483CB1258}"/>
    <cellStyle name="Comma 4 2 2 2 2 6 2 3" xfId="27482" xr:uid="{FE3B7341-AE0F-4809-ABB3-593FDF80E96E}"/>
    <cellStyle name="Comma 4 2 2 2 2 6 2 4" xfId="14702" xr:uid="{11EAAF27-8516-4CD0-BF86-B5C17412F8DE}"/>
    <cellStyle name="Comma 4 2 2 2 2 6 3" xfId="23320" xr:uid="{24555D7B-6DA2-4CAE-85CA-CAEB0B01B73A}"/>
    <cellStyle name="Comma 4 2 2 2 2 6 4" xfId="32335" xr:uid="{F5920C8F-7D3F-4D01-A14A-33901C0F1267}"/>
    <cellStyle name="Comma 4 2 2 2 2 6 5" xfId="19683" xr:uid="{CC5B3955-9747-4CCF-BA82-88A22B4456C9}"/>
    <cellStyle name="Comma 4 2 2 2 2 7" xfId="5738" xr:uid="{A40B0516-5E8F-433D-B393-E30C8878718A}"/>
    <cellStyle name="Comma 4 2 2 2 2 7 2" xfId="9950" xr:uid="{43F171BC-B732-44AE-BEC1-89C15F7CB862}"/>
    <cellStyle name="Comma 4 2 2 2 2 7 2 2" xfId="36482" xr:uid="{975B23F4-B16E-456B-981F-D0C184ADD76E}"/>
    <cellStyle name="Comma 4 2 2 2 2 7 2 3" xfId="27486" xr:uid="{1158DE36-C98E-49C0-8E99-FD69359A0626}"/>
    <cellStyle name="Comma 4 2 2 2 2 7 2 4" xfId="14706" xr:uid="{C9020F20-2039-4290-9589-6B8CD406E873}"/>
    <cellStyle name="Comma 4 2 2 2 2 7 3" xfId="23323" xr:uid="{4BBE5F59-2DE5-4681-BD19-221E0EB04937}"/>
    <cellStyle name="Comma 4 2 2 2 2 7 4" xfId="32338" xr:uid="{FBD7040C-54BE-4AFE-ADD3-811A84746285}"/>
    <cellStyle name="Comma 4 2 2 2 2 7 5" xfId="19687" xr:uid="{6951F591-4766-475E-9FCD-B3AD2768D8B6}"/>
    <cellStyle name="Comma 4 2 2 2 2 8" xfId="6932" xr:uid="{EB4ABB06-3BB3-45A2-AF6F-4E789048952A}"/>
    <cellStyle name="Comma 4 2 2 2 2 8 2" xfId="24477" xr:uid="{04A224BE-4B3E-46E9-879C-7D4D7D5F191A}"/>
    <cellStyle name="Comma 4 2 2 2 2 8 3" xfId="33470" xr:uid="{40A5D2D2-4418-4379-932D-FCCBFF9F0B21}"/>
    <cellStyle name="Comma 4 2 2 2 2 8 4" xfId="17395" xr:uid="{9A587514-C692-4EF7-87A7-A116B5C54A8E}"/>
    <cellStyle name="Comma 4 2 2 2 2 8 5" xfId="11978" xr:uid="{2615C5C2-B1DE-4484-BBA7-F8681BEC8561}"/>
    <cellStyle name="Comma 4 2 2 2 2 9" xfId="193" xr:uid="{3F1353AE-FE6F-4E29-A5E1-AB2EE8D17EF5}"/>
    <cellStyle name="Comma 4 2 2 2 2 9 2" xfId="2250" xr:uid="{CFD025D7-60E7-4CD4-98D5-E6BBE6D38DDD}"/>
    <cellStyle name="Comma 4 2 2 2 2 9 2 2" xfId="4917" xr:uid="{4F64DCB9-E054-4063-8232-381041702063}"/>
    <cellStyle name="Comma 4 2 2 2 2 9 2 2 2" xfId="9221" xr:uid="{439802A3-C213-411C-9E65-3084FC736FE6}"/>
    <cellStyle name="Comma 4 2 2 2 2 9 2 2 2 2" xfId="35750" xr:uid="{1A4203FE-F25D-478F-A2D7-19EBAEF35B3D}"/>
    <cellStyle name="Comma 4 2 2 2 2 9 2 2 2 3" xfId="26757" xr:uid="{1D7F3C1F-5B04-4BD7-97E7-B7DEB45576DD}"/>
    <cellStyle name="Comma 4 2 2 2 2 9 2 2 2 4" xfId="13991" xr:uid="{2F634275-370F-44C8-A4B1-D8CA298C70F9}"/>
    <cellStyle name="Comma 4 2 2 2 2 9 2 2 3" xfId="22841" xr:uid="{9FE9149C-988D-4741-B4C2-BF8D8639FEB3}"/>
    <cellStyle name="Comma 4 2 2 2 2 9 2 2 4" xfId="31856" xr:uid="{97754D8C-BF80-4888-9E25-34AD7B6EB145}"/>
    <cellStyle name="Comma 4 2 2 2 2 9 2 2 5" xfId="18996" xr:uid="{6CEFEE02-A3E4-4392-B12B-BDC087BD5D04}"/>
    <cellStyle name="Comma 4 2 2 2 2 9 2 3" xfId="7023" xr:uid="{11E28397-EA77-47BE-8ADA-8D1FC4429D2D}"/>
    <cellStyle name="Comma 4 2 2 2 2 9 2 3 2" xfId="24568" xr:uid="{E2E50C39-185D-4D37-8563-0D5963A2FD35}"/>
    <cellStyle name="Comma 4 2 2 2 2 9 2 3 3" xfId="33561" xr:uid="{25B6FBE9-DFDF-4600-A625-7AB1247AADA1}"/>
    <cellStyle name="Comma 4 2 2 2 2 9 2 3 4" xfId="17429" xr:uid="{25AD72A9-DA00-46C7-887F-FAA3C203E011}"/>
    <cellStyle name="Comma 4 2 2 2 2 9 2 3 5" xfId="12064" xr:uid="{3C76A7C7-2421-461E-B0C0-5CAA11D9A6CB}"/>
    <cellStyle name="Comma 4 2 2 2 2 9 2 4" xfId="20856" xr:uid="{5223C72A-6D7C-4C9C-8153-E6B2B8F44B04}"/>
    <cellStyle name="Comma 4 2 2 2 2 9 2 5" xfId="29871" xr:uid="{E59FD6AA-EAB2-4D9E-9594-C7743191B4AF}"/>
    <cellStyle name="Comma 4 2 2 2 2 9 2 6" xfId="16360" xr:uid="{B4CE32DE-7862-48C2-A092-E18763AA3ACA}"/>
    <cellStyle name="Comma 4 2 2 2 2 9 3" xfId="3734" xr:uid="{151DC777-F634-473A-8E6A-6077EE9A9C5F}"/>
    <cellStyle name="Comma 4 2 2 2 2 9 3 2" xfId="8411" xr:uid="{7C965E41-DF01-44A3-94AC-813EAF34B634}"/>
    <cellStyle name="Comma 4 2 2 2 2 9 3 2 2" xfId="25954" xr:uid="{B03DE07A-769E-49C8-A912-51C09DF36935}"/>
    <cellStyle name="Comma 4 2 2 2 2 9 3 2 3" xfId="34947" xr:uid="{6EDFB18D-735B-4D41-A370-9E756A018CD9}"/>
    <cellStyle name="Comma 4 2 2 2 2 9 3 2 4" xfId="18540" xr:uid="{26C82EED-1729-4C23-A115-A509DB3124CA}"/>
    <cellStyle name="Comma 4 2 2 2 2 9 3 2 5" xfId="13426" xr:uid="{00FECC63-911C-4ADA-8EDA-1ACB8CEC267E}"/>
    <cellStyle name="Comma 4 2 2 2 2 9 3 3" xfId="21741" xr:uid="{ECC754EF-C4F1-428C-AB5A-FBC6BF17679A}"/>
    <cellStyle name="Comma 4 2 2 2 2 9 3 4" xfId="30756" xr:uid="{6F509F25-80A9-48C9-84EC-C5C0B3D99554}"/>
    <cellStyle name="Comma 4 2 2 2 2 9 3 5" xfId="15860" xr:uid="{7CB9D04B-0F42-408B-9B97-311CA7A85075}"/>
    <cellStyle name="Comma 4 2 2 2 2 9 4" xfId="3056" xr:uid="{479EE3C6-CF9E-4954-83DA-92EA52345F54}"/>
    <cellStyle name="Comma 4 2 2 2 2 9 4 2" xfId="7752" xr:uid="{7B86DA14-4BB7-41F8-8F9A-4D8B201D34A6}"/>
    <cellStyle name="Comma 4 2 2 2 2 9 4 2 2" xfId="34289" xr:uid="{EE67B569-46A7-411C-9B4C-ACE31969409D}"/>
    <cellStyle name="Comma 4 2 2 2 2 9 4 2 3" xfId="25295" xr:uid="{878EFAD2-2F50-4F9A-97A4-E1C7A5B9214C}"/>
    <cellStyle name="Comma 4 2 2 2 2 9 4 2 4" xfId="12774" xr:uid="{25D9761B-8ACA-4CAC-AB4B-48E158E8DB42}"/>
    <cellStyle name="Comma 4 2 2 2 2 9 4 3" xfId="21315" xr:uid="{E20A64B6-2335-437E-8D71-C759526387D9}"/>
    <cellStyle name="Comma 4 2 2 2 2 9 4 4" xfId="30330" xr:uid="{AB095A50-DA55-4B98-AD61-191E52073A43}"/>
    <cellStyle name="Comma 4 2 2 2 2 9 4 5" xfId="17888" xr:uid="{1C6B2FF2-328F-412A-856B-E6372A87DAE0}"/>
    <cellStyle name="Comma 4 2 2 2 2 9 5" xfId="5856" xr:uid="{C866A68F-0504-4927-AEF0-531B2445EDCF}"/>
    <cellStyle name="Comma 4 2 2 2 2 9 5 2" xfId="23421" xr:uid="{04AECC6D-4462-4774-B465-0967D7631541}"/>
    <cellStyle name="Comma 4 2 2 2 2 9 5 3" xfId="32429" xr:uid="{1122B13A-0B83-4395-B67F-A560DF3CE9D4}"/>
    <cellStyle name="Comma 4 2 2 2 2 9 5 4" xfId="17012" xr:uid="{93B3F6AD-FA92-49BE-AEB7-D0C8593B6F11}"/>
    <cellStyle name="Comma 4 2 2 2 2 9 5 5" xfId="11268" xr:uid="{E4FF276F-61F0-4D68-AEE7-0B760A7497C7}"/>
    <cellStyle name="Comma 4 2 2 2 2 9 6" xfId="19761" xr:uid="{3B0FDC34-B1AE-4CC4-9221-9F0A72342F4D}"/>
    <cellStyle name="Comma 4 2 2 2 2 9 7" xfId="28770" xr:uid="{EA30619A-EF7B-49F0-931A-70EDEF0EC95A}"/>
    <cellStyle name="Comma 4 2 2 2 2 9 8" xfId="15208" xr:uid="{A4E9C2E1-2215-4262-ABB8-40FFCA0D5065}"/>
    <cellStyle name="Comma 4 2 2 2 3" xfId="2940" xr:uid="{E87F7166-518C-4D8B-A2FB-988D9D1564AD}"/>
    <cellStyle name="Comma 4 2 2 2 3 2" xfId="5560" xr:uid="{0275FCF0-AF46-4A7A-93D4-A4512B6B1A98}"/>
    <cellStyle name="Comma 4 2 2 2 3 2 2" xfId="9857" xr:uid="{129E18E7-0D21-4A4F-8718-2DCCDFF6EF3C}"/>
    <cellStyle name="Comma 4 2 2 2 3 2 2 2" xfId="36387" xr:uid="{9A76F4A8-7BC8-447B-8EEB-9139B7D82B1C}"/>
    <cellStyle name="Comma 4 2 2 2 3 2 2 3" xfId="27393" xr:uid="{50F09112-15C8-4C0E-BA9C-0649DE798F0C}"/>
    <cellStyle name="Comma 4 2 2 2 3 2 2 4" xfId="14622" xr:uid="{1B4B509F-9BE8-4223-92E4-D122DA9DE95D}"/>
    <cellStyle name="Comma 4 2 2 2 3 2 3" xfId="23244" xr:uid="{229F10FF-656D-4EF6-8EC2-8B74ED33C750}"/>
    <cellStyle name="Comma 4 2 2 2 3 2 4" xfId="32259" xr:uid="{6678A56B-687B-4B52-BBFB-526DEF9D8C22}"/>
    <cellStyle name="Comma 4 2 2 2 3 2 5" xfId="19605" xr:uid="{15DE6035-D94D-4247-9ED3-2F60047F00C8}"/>
    <cellStyle name="Comma 4 2 2 2 3 3" xfId="5689" xr:uid="{B4BD584D-350A-4477-8802-97050706AA58}"/>
    <cellStyle name="Comma 4 2 2 2 3 3 2" xfId="9913" xr:uid="{829CF61D-2CB0-4F67-A6DB-D6D22005FE94}"/>
    <cellStyle name="Comma 4 2 2 2 3 3 2 2" xfId="36445" xr:uid="{84C9E773-3813-4FBF-8BD0-CE396635BF1F}"/>
    <cellStyle name="Comma 4 2 2 2 3 3 2 3" xfId="27449" xr:uid="{EAF630DF-275C-42F1-BB91-C18F998761B5}"/>
    <cellStyle name="Comma 4 2 2 2 3 3 2 4" xfId="14673" xr:uid="{1EE6C749-A8A6-45D1-B83E-4D0DACFCF4B5}"/>
    <cellStyle name="Comma 4 2 2 2 3 3 3" xfId="23295" xr:uid="{C7CDC4BF-CA72-44FC-8992-28CA8E429E1F}"/>
    <cellStyle name="Comma 4 2 2 2 3 3 4" xfId="32310" xr:uid="{38617C03-1E23-493D-8D2B-F88B1BE4C9F8}"/>
    <cellStyle name="Comma 4 2 2 2 3 3 5" xfId="19654" xr:uid="{A92738E0-FE90-44B3-902A-CC47CAB36362}"/>
    <cellStyle name="Comma 4 2 2 2 3 4" xfId="7670" xr:uid="{913E0341-9DED-44FD-A56A-486C2683FE3F}"/>
    <cellStyle name="Comma 4 2 2 2 3 4 2" xfId="25213" xr:uid="{06EB977F-45BB-47A0-BC2D-881B5DF26BBF}"/>
    <cellStyle name="Comma 4 2 2 2 3 4 3" xfId="34207" xr:uid="{C25CB127-5E66-4100-BE39-073F1A7336A6}"/>
    <cellStyle name="Comma 4 2 2 2 3 4 4" xfId="17815" xr:uid="{9172F8C4-774F-4786-BFC7-BF8367588C38}"/>
    <cellStyle name="Comma 4 2 2 2 3 4 5" xfId="12694" xr:uid="{1C301B68-ACC1-495C-B88A-C25A38C9D6C3}"/>
    <cellStyle name="Comma 4 2 2 2 3 5" xfId="21259" xr:uid="{EE13AFD9-DCDE-4B8E-B423-0FB083AF7E17}"/>
    <cellStyle name="Comma 4 2 2 2 3 6" xfId="30274" xr:uid="{393EC30C-AAC7-4739-8B04-DF883D5E6BA6}"/>
    <cellStyle name="Comma 4 2 2 2 3 7" xfId="16986" xr:uid="{E60C69C9-DBD4-41E3-B4D4-F3F17009B1A0}"/>
    <cellStyle name="Comma 4 2 2 2 4" xfId="4831" xr:uid="{68E834D6-785A-4343-B2A7-DDF3F66E79A6}"/>
    <cellStyle name="Comma 4 2 2 2 4 2" xfId="9141" xr:uid="{5773A096-B833-4854-841F-B1B8929A6995}"/>
    <cellStyle name="Comma 4 2 2 2 4 2 2" xfId="26677" xr:uid="{7888FB8F-1451-4BE2-A3F8-ED63A8755319}"/>
    <cellStyle name="Comma 4 2 2 2 4 2 3" xfId="35670" xr:uid="{0262C34C-84FB-4492-B993-5453C5048635}"/>
    <cellStyle name="Comma 4 2 2 2 4 2 4" xfId="18926" xr:uid="{709BA46A-9D55-4382-BB82-4B47CB0F78CF}"/>
    <cellStyle name="Comma 4 2 2 2 4 2 5" xfId="13912" xr:uid="{CFF64ED3-869F-4CED-9E86-06C492BBD456}"/>
    <cellStyle name="Comma 4 2 2 2 4 3" xfId="22803" xr:uid="{F9731E26-1269-4A31-BDDB-658FFAECF9F0}"/>
    <cellStyle name="Comma 4 2 2 2 4 4" xfId="31818" xr:uid="{757FFC34-3084-47C2-ACFB-AC71AF7FBE96}"/>
    <cellStyle name="Comma 4 2 2 2 4 5" xfId="16281" xr:uid="{CD417D88-9EC8-4006-9907-78933ED9BC0E}"/>
    <cellStyle name="Comma 4 2 2 2 5" xfId="3687" xr:uid="{5B28C8E5-07F5-45B3-9EE8-419B4F9CCFF2}"/>
    <cellStyle name="Comma 4 2 2 2 5 2" xfId="8378" xr:uid="{04A9636F-A5FA-4D60-BF47-742381C03626}"/>
    <cellStyle name="Comma 4 2 2 2 5 2 2" xfId="34915" xr:uid="{9B8014D7-F76C-4A23-AFEF-0F6CAD9E8CEA}"/>
    <cellStyle name="Comma 4 2 2 2 5 2 3" xfId="25921" xr:uid="{CF4445A7-CEB8-4B3F-BFF2-162110742D99}"/>
    <cellStyle name="Comma 4 2 2 2 5 2 4" xfId="13400" xr:uid="{07690A8F-8847-4523-9786-FF0FCC35D9B8}"/>
    <cellStyle name="Comma 4 2 2 2 5 3" xfId="21701" xr:uid="{C33B40DA-E58C-4BA7-87DC-59C854DBA31E}"/>
    <cellStyle name="Comma 4 2 2 2 5 4" xfId="30716" xr:uid="{5163C4B3-51CE-49F6-9207-32287669C81A}"/>
    <cellStyle name="Comma 4 2 2 2 5 5" xfId="18514" xr:uid="{58725359-6C76-4C0D-B12F-933D820DEA45}"/>
    <cellStyle name="Comma 4 2 2 2 6" xfId="5673" xr:uid="{C0A652D5-4DED-4F25-AA46-4476B5177F48}"/>
    <cellStyle name="Comma 4 2 2 2 6 2" xfId="9903" xr:uid="{AA369B73-8D5C-49BD-8A68-8D888A2EC7B8}"/>
    <cellStyle name="Comma 4 2 2 2 6 2 2" xfId="36434" xr:uid="{4DF0B988-6D66-4D12-ACC0-AE3BD2807589}"/>
    <cellStyle name="Comma 4 2 2 2 6 2 3" xfId="27439" xr:uid="{F67E1565-E244-40A5-A803-B1C559A1053E}"/>
    <cellStyle name="Comma 4 2 2 2 6 2 4" xfId="14662" xr:uid="{5AEAA330-925E-416B-8B74-8AF8EFD6831B}"/>
    <cellStyle name="Comma 4 2 2 2 6 3" xfId="23288" xr:uid="{D177087E-8586-45CA-B3E9-B78B5E647304}"/>
    <cellStyle name="Comma 4 2 2 2 6 4" xfId="32303" xr:uid="{F1D5DD11-1AD1-492C-8D07-41E98492CC6D}"/>
    <cellStyle name="Comma 4 2 2 2 6 5" xfId="19644" xr:uid="{579552BF-6210-4959-A6FA-DE1E5B49110D}"/>
    <cellStyle name="Comma 4 2 2 2 7" xfId="5665" xr:uid="{FFB019FE-6C55-4165-886C-D41438E3BF4A}"/>
    <cellStyle name="Comma 4 2 2 2 7 2" xfId="9896" xr:uid="{F29E85B0-5EDC-4BBF-B77A-3CB7BA81BE77}"/>
    <cellStyle name="Comma 4 2 2 2 7 2 2" xfId="36427" xr:uid="{585BF832-E36D-407C-AA03-586DDBB98AE9}"/>
    <cellStyle name="Comma 4 2 2 2 7 2 3" xfId="27432" xr:uid="{6D1DA1FF-D933-4A09-9EDC-76B347AA3A17}"/>
    <cellStyle name="Comma 4 2 2 2 7 2 4" xfId="14655" xr:uid="{41DFE375-F8E8-4318-A4FB-0CC6C92B4DBB}"/>
    <cellStyle name="Comma 4 2 2 2 7 3" xfId="23285" xr:uid="{EADBA3CD-1590-4463-8F1E-6B9C5166B16E}"/>
    <cellStyle name="Comma 4 2 2 2 7 4" xfId="32300" xr:uid="{22A724A4-2CCC-40FC-8968-015D9F562C56}"/>
    <cellStyle name="Comma 4 2 2 2 7 5" xfId="19637" xr:uid="{3D83A313-0618-428B-A129-D4F27921EBBC}"/>
    <cellStyle name="Comma 4 2 2 2 8" xfId="6939" xr:uid="{89435A92-1F9B-4531-B9E8-CB8EE6630BCB}"/>
    <cellStyle name="Comma 4 2 2 2 8 2" xfId="24484" xr:uid="{37DD9457-6152-4BE8-9851-AD0B8CB18F7B}"/>
    <cellStyle name="Comma 4 2 2 2 8 3" xfId="33477" xr:uid="{1BA726BA-8949-4AAC-8928-3617F3EB997D}"/>
    <cellStyle name="Comma 4 2 2 2 8 4" xfId="17398" xr:uid="{93D05868-1FF9-47F5-9757-B43C2F7B1B6A}"/>
    <cellStyle name="Comma 4 2 2 2 8 5" xfId="11984" xr:uid="{03B9BA14-E895-4974-BB2E-A408DC883E45}"/>
    <cellStyle name="Comma 4 2 2 2 9" xfId="20818" xr:uid="{73064BC1-1F7C-4C77-A4BD-49CA01C73F50}"/>
    <cellStyle name="Comma 4 2 2 3" xfId="5730" xr:uid="{6B5344ED-C009-4850-8B23-871C2DF2E0D9}"/>
    <cellStyle name="Comma 4 2 2 3 2" xfId="9944" xr:uid="{9AAE3019-1B76-453B-A06B-89EFDC6D7525}"/>
    <cellStyle name="Comma 4 2 2 3 2 2" xfId="36476" xr:uid="{2A1E8032-276A-46E8-8DD2-70D7BB5DEA71}"/>
    <cellStyle name="Comma 4 2 2 3 2 3" xfId="27480" xr:uid="{B964DC2D-AD8E-4807-9C27-D090F565C3ED}"/>
    <cellStyle name="Comma 4 2 2 3 2 4" xfId="14700" xr:uid="{824AE53A-29E6-411E-9B82-3CADE04667DC}"/>
    <cellStyle name="Comma 4 2 2 3 3" xfId="19681" xr:uid="{877D3773-92C1-4B98-B5CB-3BE19B8E9F57}"/>
    <cellStyle name="Comma 4 2 2 4" xfId="5687" xr:uid="{789102F5-F6F1-4A25-A27B-BCA128DBA84F}"/>
    <cellStyle name="Comma 4 2 2 4 2" xfId="9911" xr:uid="{5BFC1CAD-85AA-43B7-B211-1E357FDDC796}"/>
    <cellStyle name="Comma 4 2 2 4 2 2" xfId="36443" xr:uid="{7D43DDEE-E9BA-4668-9B0B-F9DBD20310FB}"/>
    <cellStyle name="Comma 4 2 2 4 2 3" xfId="27447" xr:uid="{3A277196-0957-4371-A6A7-910DD485AA80}"/>
    <cellStyle name="Comma 4 2 2 4 2 4" xfId="14671" xr:uid="{B803336B-C46B-4E5F-B8E6-7EF77059F0B1}"/>
    <cellStyle name="Comma 4 2 2 4 3" xfId="19652" xr:uid="{C98080E0-86D5-40BC-91ED-6898E75D99A0}"/>
    <cellStyle name="Comma 4 2 2 5" xfId="186" xr:uid="{260C5DA0-3D16-421A-AC61-41E0CA82A4D2}"/>
    <cellStyle name="Comma 4 2 2 5 2" xfId="2245" xr:uid="{CB9BA44F-E901-4B27-805F-0D4ECC3DFFE5}"/>
    <cellStyle name="Comma 4 2 2 5 2 2" xfId="4912" xr:uid="{8478E132-782C-4150-90F6-BE0E17A3CF86}"/>
    <cellStyle name="Comma 4 2 2 5 2 2 2" xfId="9216" xr:uid="{4CF15765-0D6A-4F5C-9E49-0D920E4F6DCA}"/>
    <cellStyle name="Comma 4 2 2 5 2 2 2 2" xfId="35745" xr:uid="{1E1C535F-D7A3-4FF0-97AD-B3C415EB9090}"/>
    <cellStyle name="Comma 4 2 2 5 2 2 2 3" xfId="26752" xr:uid="{18C89FF5-092D-4954-AD5C-7D40E3D63B3F}"/>
    <cellStyle name="Comma 4 2 2 5 2 2 2 4" xfId="13986" xr:uid="{CFDBAFB6-6850-4BB0-B9A4-482D55E4D799}"/>
    <cellStyle name="Comma 4 2 2 5 2 2 3" xfId="18991" xr:uid="{2102C61A-412F-44EA-A4F2-AEFF410F1008}"/>
    <cellStyle name="Comma 4 2 2 5 2 3" xfId="7018" xr:uid="{1A9FC01B-897C-4DDC-85CC-E21A840B237C}"/>
    <cellStyle name="Comma 4 2 2 5 2 3 2" xfId="33556" xr:uid="{024812C9-7E4C-409C-A536-57AB5E1D9EF9}"/>
    <cellStyle name="Comma 4 2 2 5 2 3 3" xfId="24563" xr:uid="{BC70B698-3D40-48F8-9869-191E468B0052}"/>
    <cellStyle name="Comma 4 2 2 5 2 3 4" xfId="12059" xr:uid="{F1F78C67-436E-46E7-A124-9409E5E0DC0A}"/>
    <cellStyle name="Comma 4 2 2 5 2 4" xfId="16355" xr:uid="{FD02A28C-0563-48F3-8691-FB40206100DE}"/>
    <cellStyle name="Comma 4 2 2 5 3" xfId="3051" xr:uid="{2B9A9543-11C5-495B-B97E-3F3DD315F7B0}"/>
    <cellStyle name="Comma 4 2 2 5 3 2" xfId="7747" xr:uid="{37CC0302-8C7A-4EE9-B5BB-2D7D73DF6436}"/>
    <cellStyle name="Comma 4 2 2 5 3 2 2" xfId="34284" xr:uid="{274F85A3-7D33-4DA4-B20D-E3CCDC8F9323}"/>
    <cellStyle name="Comma 4 2 2 5 3 2 3" xfId="25290" xr:uid="{806BD56D-407E-473F-874C-E8896CAEE857}"/>
    <cellStyle name="Comma 4 2 2 5 3 2 4" xfId="12769" xr:uid="{C0D2B16C-D9F6-4AF9-974A-0EC551F5417E}"/>
    <cellStyle name="Comma 4 2 2 5 3 3" xfId="17883" xr:uid="{B93733D4-26C4-4FAA-A86D-55143DA4DCC6}"/>
    <cellStyle name="Comma 4 2 2 5 4" xfId="5851" xr:uid="{6A6C9ED3-575E-40FE-B6CA-AECCF773C8C5}"/>
    <cellStyle name="Comma 4 2 2 5 4 2" xfId="32424" xr:uid="{D59E988B-9935-4278-84F4-3C6198C7565F}"/>
    <cellStyle name="Comma 4 2 2 5 4 3" xfId="23416" xr:uid="{29784C6C-44C0-4B27-A84E-D80E6A82C1B1}"/>
    <cellStyle name="Comma 4 2 2 5 4 4" xfId="11263" xr:uid="{4CCCD058-D6AB-4F06-A593-CBD5D9974A20}"/>
    <cellStyle name="Comma 4 2 2 5 5" xfId="15203" xr:uid="{4CC4CB5D-C51C-4DA2-B2BC-5D15D740CDD1}"/>
    <cellStyle name="Comma 4 2 2 6" xfId="5670" xr:uid="{B5B6FF00-588B-40A3-9136-5084FED96C24}"/>
    <cellStyle name="Comma 4 2 2 6 2" xfId="9900" xr:uid="{A64D4990-3BCF-405B-9804-4F75202403AD}"/>
    <cellStyle name="Comma 4 2 2 6 2 2" xfId="36431" xr:uid="{074ED6DA-C923-4337-AE5A-479738E94EAF}"/>
    <cellStyle name="Comma 4 2 2 6 2 3" xfId="27436" xr:uid="{B8AF5297-2888-4778-AB78-B66CC0451322}"/>
    <cellStyle name="Comma 4 2 2 6 2 4" xfId="14659" xr:uid="{B21365E5-8F09-4B0F-AF67-D2BD297182DD}"/>
    <cellStyle name="Comma 4 2 2 6 3" xfId="19641" xr:uid="{E6DC274A-436F-4AF2-B6A5-E66DCF7AC034}"/>
    <cellStyle name="Comma 4 2 3" xfId="39" xr:uid="{42FDF1A7-7973-4808-B6B8-42DF194857DF}"/>
    <cellStyle name="Comma 4 2 3 10" xfId="29793" xr:uid="{972CFB6B-A06F-4151-9A3C-332ADD797E2F}"/>
    <cellStyle name="Comma 4 2 3 11" xfId="15790" xr:uid="{23A14A84-1F58-42D9-ABFF-630193FCB64E}"/>
    <cellStyle name="Comma 4 2 3 2" xfId="2156" xr:uid="{38CB6F45-2D74-4A16-8DC9-DF159F67DD86}"/>
    <cellStyle name="Comma 4 2 3 2 2" xfId="2935" xr:uid="{2F634B9B-3E38-4DBB-B592-59E7EBFC7E07}"/>
    <cellStyle name="Comma 4 2 3 2 2 2" xfId="175" xr:uid="{A01F8034-3972-47ED-9A4E-3FC5D668A05D}"/>
    <cellStyle name="Comma 4 2 3 2 2 2 2" xfId="2238" xr:uid="{A22EC3DC-78EB-48F6-9675-E260B59CBE91}"/>
    <cellStyle name="Comma 4 2 3 2 2 2 2 2" xfId="4905" xr:uid="{9E1E9850-DD38-4BDF-8E26-AAE4141DE308}"/>
    <cellStyle name="Comma 4 2 3 2 2 2 2 2 2" xfId="9209" xr:uid="{707EC0CD-4893-474E-81A9-D9A11D892905}"/>
    <cellStyle name="Comma 4 2 3 2 2 2 2 2 2 2" xfId="35738" xr:uid="{4DA87CE4-7C3E-4EC2-AFA5-A9235CD83A59}"/>
    <cellStyle name="Comma 4 2 3 2 2 2 2 2 2 3" xfId="26745" xr:uid="{46E0336F-A857-4D34-821B-A7CA769F3A4D}"/>
    <cellStyle name="Comma 4 2 3 2 2 2 2 2 2 4" xfId="13979" xr:uid="{7ED64468-AFC4-4538-8ADA-ED3E534E950F}"/>
    <cellStyle name="Comma 4 2 3 2 2 2 2 2 3" xfId="22835" xr:uid="{5C5DF8E7-34BC-40E8-A6E9-37548EA41EE1}"/>
    <cellStyle name="Comma 4 2 3 2 2 2 2 2 4" xfId="31850" xr:uid="{90CA17C5-B372-48F5-9307-4E3D5409F1D9}"/>
    <cellStyle name="Comma 4 2 3 2 2 2 2 2 5" xfId="18984" xr:uid="{789339AC-5C5A-47C9-9BE9-2D514DA1ABA2}"/>
    <cellStyle name="Comma 4 2 3 2 2 2 2 3" xfId="7011" xr:uid="{56C616ED-3FB6-47B5-8608-2818ABF7BFD5}"/>
    <cellStyle name="Comma 4 2 3 2 2 2 2 3 2" xfId="24556" xr:uid="{DBE08732-3C87-441C-80CC-F3FE7638996C}"/>
    <cellStyle name="Comma 4 2 3 2 2 2 2 3 3" xfId="33549" xr:uid="{1B6B8581-8D23-4737-8C39-FFE865EC8908}"/>
    <cellStyle name="Comma 4 2 3 2 2 2 2 3 4" xfId="17423" xr:uid="{6C42F493-2B17-490D-9B87-37500405BB98}"/>
    <cellStyle name="Comma 4 2 3 2 2 2 2 3 5" xfId="12052" xr:uid="{30CD2EB0-993F-4266-B7CA-EDB13691819F}"/>
    <cellStyle name="Comma 4 2 3 2 2 2 2 4" xfId="20850" xr:uid="{3572C8F3-3242-488D-B5A3-524C309814CF}"/>
    <cellStyle name="Comma 4 2 3 2 2 2 2 5" xfId="29865" xr:uid="{BDF1DFBD-2936-470B-B8B3-5106533AF604}"/>
    <cellStyle name="Comma 4 2 3 2 2 2 2 6" xfId="16348" xr:uid="{BBE80254-251E-4B0D-B28C-A70EC0835BB6}"/>
    <cellStyle name="Comma 4 2 3 2 2 2 3" xfId="3725" xr:uid="{6B779F3F-0525-47EE-92A6-533C74142308}"/>
    <cellStyle name="Comma 4 2 3 2 2 2 3 2" xfId="8404" xr:uid="{5C6C00BC-BE05-42BC-B037-432E5F26B33D}"/>
    <cellStyle name="Comma 4 2 3 2 2 2 3 2 2" xfId="25947" xr:uid="{C5918403-93EE-4E69-90FA-2E60D5C0DB00}"/>
    <cellStyle name="Comma 4 2 3 2 2 2 3 2 3" xfId="34940" xr:uid="{EA115713-B741-42CF-BF30-670B7B1F18C5}"/>
    <cellStyle name="Comma 4 2 3 2 2 2 3 2 4" xfId="18534" xr:uid="{B2612DC5-7D9E-4216-9245-C66867892146}"/>
    <cellStyle name="Comma 4 2 3 2 2 2 3 2 5" xfId="13420" xr:uid="{12A3FC55-4C7B-411D-AB7D-DC0644D4C661}"/>
    <cellStyle name="Comma 4 2 3 2 2 2 3 3" xfId="21732" xr:uid="{0B712A7D-9B9D-476E-8E9D-23ECB23C6C48}"/>
    <cellStyle name="Comma 4 2 3 2 2 2 3 4" xfId="30747" xr:uid="{07AF7A2B-C92B-41EC-9B4B-7F8D34F41C46}"/>
    <cellStyle name="Comma 4 2 3 2 2 2 3 5" xfId="15854" xr:uid="{26B32B55-ACF9-453E-8B0D-6FF07F59918B}"/>
    <cellStyle name="Comma 4 2 3 2 2 2 4" xfId="3043" xr:uid="{07499E09-9420-4D44-81C5-87CDFEEE4768}"/>
    <cellStyle name="Comma 4 2 3 2 2 2 4 2" xfId="7740" xr:uid="{D4AB7774-8F1D-4D1F-8690-AE5AD396A7E9}"/>
    <cellStyle name="Comma 4 2 3 2 2 2 4 2 2" xfId="34277" xr:uid="{A6F91F30-A3E7-40F1-BFC4-6F0597D0A002}"/>
    <cellStyle name="Comma 4 2 3 2 2 2 4 2 3" xfId="25283" xr:uid="{8174861F-8EC5-4B7C-9D55-E44F5B86BB5A}"/>
    <cellStyle name="Comma 4 2 3 2 2 2 4 2 4" xfId="12762" xr:uid="{D576F765-AEE4-431E-9101-B5F527C17DDE}"/>
    <cellStyle name="Comma 4 2 3 2 2 2 4 3" xfId="21309" xr:uid="{5609DB40-B3CF-478E-BA80-B9EB2D5A5AFA}"/>
    <cellStyle name="Comma 4 2 3 2 2 2 4 4" xfId="30324" xr:uid="{D57BA7E7-7160-4FAD-B115-C48222B5F040}"/>
    <cellStyle name="Comma 4 2 3 2 2 2 4 5" xfId="17876" xr:uid="{DCCEEDAE-F0F8-42B9-B315-7CC7E44B4A73}"/>
    <cellStyle name="Comma 4 2 3 2 2 2 5" xfId="5842" xr:uid="{CAEAB9D6-40B4-4D1B-B992-8BAC1C792702}"/>
    <cellStyle name="Comma 4 2 3 2 2 2 5 2" xfId="23407" xr:uid="{22D2881C-32C5-4686-98E7-9406A40C2BDD}"/>
    <cellStyle name="Comma 4 2 3 2 2 2 5 3" xfId="32415" xr:uid="{D273EC01-9F9B-454E-8B32-FD81DFF68F4E}"/>
    <cellStyle name="Comma 4 2 3 2 2 2 5 4" xfId="17006" xr:uid="{E0BC0B58-9184-4130-8CD8-5EC18D8A9F52}"/>
    <cellStyle name="Comma 4 2 3 2 2 2 5 5" xfId="11256" xr:uid="{57772463-069B-40C9-AA58-CAF3D41E41C0}"/>
    <cellStyle name="Comma 4 2 3 2 2 2 6" xfId="19752" xr:uid="{2235E71B-2BCB-4C95-86A7-AC8F706FF1D7}"/>
    <cellStyle name="Comma 4 2 3 2 2 2 7" xfId="28761" xr:uid="{BBF15649-9B47-4B72-9F5C-228C89F8048E}"/>
    <cellStyle name="Comma 4 2 3 2 2 2 8" xfId="15196" xr:uid="{D3850C3E-CE6C-4290-B4A3-61154B76DE8B}"/>
    <cellStyle name="Comma 4 2 3 2 2 3" xfId="5555" xr:uid="{57F9B2C4-45E5-48EE-A5E0-35D892C8D7F1}"/>
    <cellStyle name="Comma 4 2 3 2 2 3 2" xfId="9852" xr:uid="{9726B18A-000D-4B33-BCA3-F585CE9CD1BB}"/>
    <cellStyle name="Comma 4 2 3 2 2 3 2 2" xfId="36382" xr:uid="{15B2C991-867F-4318-96FE-8EA799DD6646}"/>
    <cellStyle name="Comma 4 2 3 2 2 3 2 3" xfId="27388" xr:uid="{B74A5CAA-C040-4A92-A011-CE9E6566E0FE}"/>
    <cellStyle name="Comma 4 2 3 2 2 3 2 4" xfId="14617" xr:uid="{7E9FB825-3168-4D41-B05F-43488A281301}"/>
    <cellStyle name="Comma 4 2 3 2 2 3 3" xfId="19600" xr:uid="{2966AEF5-B453-43CE-B2D2-92DB9A51E499}"/>
    <cellStyle name="Comma 4 2 3 2 2 4" xfId="7665" xr:uid="{A2CD9617-3FD7-461A-BFEE-F8E9AA06C4E2}"/>
    <cellStyle name="Comma 4 2 3 2 2 4 2" xfId="34202" xr:uid="{F2FDAA83-8C14-4DD7-9B84-A71DDA553C68}"/>
    <cellStyle name="Comma 4 2 3 2 2 4 3" xfId="25208" xr:uid="{6B069C98-E4E0-4440-9C7E-380B5BAF3C55}"/>
    <cellStyle name="Comma 4 2 3 2 2 4 4" xfId="12689" xr:uid="{4F0710CC-473B-431D-AAC7-D704880A6202}"/>
    <cellStyle name="Comma 4 2 3 2 2 5" xfId="16981" xr:uid="{716A6650-2F05-426A-8079-F3493D03C819}"/>
    <cellStyle name="Comma 4 2 3 2 3" xfId="4824" xr:uid="{92418B5F-ED09-4281-B8B8-6A55DBEC438D}"/>
    <cellStyle name="Comma 4 2 3 2 3 2" xfId="9135" xr:uid="{B9481C78-7081-4784-835C-105A86F4DB68}"/>
    <cellStyle name="Comma 4 2 3 2 3 2 2" xfId="35665" xr:uid="{F3AF6839-D894-49E9-9DE1-28CC56948EE7}"/>
    <cellStyle name="Comma 4 2 3 2 3 2 3" xfId="26671" xr:uid="{B9D5D056-906E-43FB-BDFA-F2C0378C85F7}"/>
    <cellStyle name="Comma 4 2 3 2 3 2 4" xfId="13907" xr:uid="{0BE52520-9921-4EF3-B2DE-7EDD8D7E1F85}"/>
    <cellStyle name="Comma 4 2 3 2 3 3" xfId="16276" xr:uid="{D20DEA8E-7B4D-4DEB-A544-1D3AE190F67E}"/>
    <cellStyle name="Comma 4 2 3 2 4" xfId="3682" xr:uid="{5B697A54-52FB-49CF-BE04-B5FE433F2E63}"/>
    <cellStyle name="Comma 4 2 3 2 4 2" xfId="176" xr:uid="{5E1C4F49-4236-4065-AE74-5D9467D13944}"/>
    <cellStyle name="Comma 4 2 3 2 4 2 2" xfId="2239" xr:uid="{EF46EADC-EE5C-4C93-8FF2-0D5897581F52}"/>
    <cellStyle name="Comma 4 2 3 2 4 2 2 2" xfId="4906" xr:uid="{57A683CB-5018-4715-A1EA-BCA0809CC666}"/>
    <cellStyle name="Comma 4 2 3 2 4 2 2 2 2" xfId="9210" xr:uid="{AA958849-1E99-479D-AF3C-06DD8470BDF6}"/>
    <cellStyle name="Comma 4 2 3 2 4 2 2 2 2 2" xfId="35739" xr:uid="{EFC7210B-A95F-4F3B-8999-5FADF22D03AB}"/>
    <cellStyle name="Comma 4 2 3 2 4 2 2 2 2 3" xfId="26746" xr:uid="{488E81C9-F708-4019-8CF5-16B72215F2EF}"/>
    <cellStyle name="Comma 4 2 3 2 4 2 2 2 2 4" xfId="13980" xr:uid="{5197819A-30C2-4D1D-89C9-2ECA49C1B7FC}"/>
    <cellStyle name="Comma 4 2 3 2 4 2 2 2 3" xfId="22836" xr:uid="{7AA37088-277D-4E46-814A-D3D854A5853C}"/>
    <cellStyle name="Comma 4 2 3 2 4 2 2 2 4" xfId="31851" xr:uid="{1B710156-8191-42B5-822E-1E67FA3090F5}"/>
    <cellStyle name="Comma 4 2 3 2 4 2 2 2 5" xfId="18985" xr:uid="{FBBB49FE-EB5E-427F-8C93-E7D4ECBC801C}"/>
    <cellStyle name="Comma 4 2 3 2 4 2 2 3" xfId="7012" xr:uid="{C0A054FE-A750-43EA-802C-0D54E367EBB7}"/>
    <cellStyle name="Comma 4 2 3 2 4 2 2 3 2" xfId="24557" xr:uid="{D9AC4F35-5FB6-4EEB-A012-8E19EC43A198}"/>
    <cellStyle name="Comma 4 2 3 2 4 2 2 3 3" xfId="33550" xr:uid="{54C14ABA-3A88-441F-A3A5-D0AE71062B2A}"/>
    <cellStyle name="Comma 4 2 3 2 4 2 2 3 4" xfId="17424" xr:uid="{01FF24DC-397C-443D-9A2F-4B38531CF540}"/>
    <cellStyle name="Comma 4 2 3 2 4 2 2 3 5" xfId="12053" xr:uid="{D537E19D-4BC5-4C11-BD02-C4E4DBFCF8C1}"/>
    <cellStyle name="Comma 4 2 3 2 4 2 2 4" xfId="20851" xr:uid="{4C338644-E9E9-419F-A284-9738D069EB90}"/>
    <cellStyle name="Comma 4 2 3 2 4 2 2 5" xfId="29866" xr:uid="{7398BCA2-7D76-434B-8B97-8A66C9147962}"/>
    <cellStyle name="Comma 4 2 3 2 4 2 2 6" xfId="16349" xr:uid="{F81D7C9D-BC6E-44EE-9F57-6988DCE7CBE2}"/>
    <cellStyle name="Comma 4 2 3 2 4 2 3" xfId="3726" xr:uid="{9C81BD98-D60A-49E7-9E57-ABE306D3972F}"/>
    <cellStyle name="Comma 4 2 3 2 4 2 3 2" xfId="8405" xr:uid="{FBACE3D4-3D62-42A7-8748-9EB28C57F76E}"/>
    <cellStyle name="Comma 4 2 3 2 4 2 3 2 2" xfId="25948" xr:uid="{9A687DC6-43AA-424A-8F5D-11FF65C9491E}"/>
    <cellStyle name="Comma 4 2 3 2 4 2 3 2 3" xfId="34941" xr:uid="{6A0FA54C-C38B-479A-B8B4-E288B6A15D61}"/>
    <cellStyle name="Comma 4 2 3 2 4 2 3 2 4" xfId="18535" xr:uid="{FF995037-D7F3-4762-80AF-BB184F86BE7F}"/>
    <cellStyle name="Comma 4 2 3 2 4 2 3 2 5" xfId="13421" xr:uid="{C44350CC-FE61-47F9-9E5D-3D1452D440A3}"/>
    <cellStyle name="Comma 4 2 3 2 4 2 3 3" xfId="21733" xr:uid="{1ABC825B-E232-4424-9A1C-809A853155EE}"/>
    <cellStyle name="Comma 4 2 3 2 4 2 3 4" xfId="30748" xr:uid="{1E2AE5C6-74F3-4890-8634-A12211A678E6}"/>
    <cellStyle name="Comma 4 2 3 2 4 2 3 5" xfId="15855" xr:uid="{5AB332D4-91B4-4A40-9C54-FE8DCD06C690}"/>
    <cellStyle name="Comma 4 2 3 2 4 2 4" xfId="3044" xr:uid="{50FC6CA2-7C86-4164-BBFD-1D555C93985D}"/>
    <cellStyle name="Comma 4 2 3 2 4 2 4 2" xfId="7741" xr:uid="{F6E32D61-2C13-4D08-AF1D-1742E01E4D2B}"/>
    <cellStyle name="Comma 4 2 3 2 4 2 4 2 2" xfId="34278" xr:uid="{352C7830-F4A1-44E6-B54E-67E2E744D482}"/>
    <cellStyle name="Comma 4 2 3 2 4 2 4 2 3" xfId="25284" xr:uid="{5D00ACF2-1ECF-46ED-9009-4E58904765C8}"/>
    <cellStyle name="Comma 4 2 3 2 4 2 4 2 4" xfId="12763" xr:uid="{097FBE2E-007F-4D2C-944B-21C39BA30627}"/>
    <cellStyle name="Comma 4 2 3 2 4 2 4 3" xfId="21310" xr:uid="{4B937A45-D95E-4045-8AAD-8B70932A4E36}"/>
    <cellStyle name="Comma 4 2 3 2 4 2 4 4" xfId="30325" xr:uid="{EA7CEC5D-3635-4908-BF51-64F2D22F224B}"/>
    <cellStyle name="Comma 4 2 3 2 4 2 4 5" xfId="17877" xr:uid="{0B0671FA-6C88-41A8-8E15-E30D8C181453}"/>
    <cellStyle name="Comma 4 2 3 2 4 2 5" xfId="5843" xr:uid="{E9855887-F2BA-4769-BAA2-38F1D508B27F}"/>
    <cellStyle name="Comma 4 2 3 2 4 2 5 2" xfId="23408" xr:uid="{9D8D29AC-DBD2-4C6D-BF97-8EFFA2D040E0}"/>
    <cellStyle name="Comma 4 2 3 2 4 2 5 3" xfId="32416" xr:uid="{6D3C16C0-6682-4430-AFC4-0BEBAFF736A7}"/>
    <cellStyle name="Comma 4 2 3 2 4 2 5 4" xfId="17007" xr:uid="{FEA3741A-6E4A-44E4-B41C-2E0A9D5C6B0D}"/>
    <cellStyle name="Comma 4 2 3 2 4 2 5 5" xfId="11257" xr:uid="{093D5822-1A3D-4F15-BD2E-4E6DF412C94F}"/>
    <cellStyle name="Comma 4 2 3 2 4 2 6" xfId="19753" xr:uid="{90B5DCF2-0C3A-4103-97E9-01EFE63CCA08}"/>
    <cellStyle name="Comma 4 2 3 2 4 2 7" xfId="28762" xr:uid="{DB1DA362-9DB0-44BB-BCB7-7B0221D6EB42}"/>
    <cellStyle name="Comma 4 2 3 2 4 2 8" xfId="15197" xr:uid="{969FCE9D-6551-425D-B16C-B1E135DE8A80}"/>
    <cellStyle name="Comma 4 2 3 2 4 3" xfId="8373" xr:uid="{8131E8AE-1812-434E-8133-C23EF29E3740}"/>
    <cellStyle name="Comma 4 2 3 2 4 3 2" xfId="34910" xr:uid="{B9B6D00E-DB5F-4E70-9F33-8BD71CAEFBE5}"/>
    <cellStyle name="Comma 4 2 3 2 4 3 3" xfId="25916" xr:uid="{EC0856DC-F0D8-4C7A-98A1-A739C6E8E1D8}"/>
    <cellStyle name="Comma 4 2 3 2 4 3 4" xfId="13395" xr:uid="{244714BC-2656-4CD7-9053-FD7467497DDB}"/>
    <cellStyle name="Comma 4 2 3 2 4 4" xfId="18509" xr:uid="{9721938A-8315-4FAD-9958-C1739306C13F}"/>
    <cellStyle name="Comma 4 2 3 2 5" xfId="6934" xr:uid="{0ABF7AE6-8AEA-42CD-B3FE-06DD82F09C38}"/>
    <cellStyle name="Comma 4 2 3 2 5 2" xfId="33472" xr:uid="{AC24AB32-0D92-4A2E-966B-887041AC186E}"/>
    <cellStyle name="Comma 4 2 3 2 5 3" xfId="24479" xr:uid="{10708379-5212-4231-B5C3-1450DCDF4190}"/>
    <cellStyle name="Comma 4 2 3 2 5 4" xfId="11979" xr:uid="{DCD67362-5E5B-4C25-A730-B74E0A140707}"/>
    <cellStyle name="Comma 4 2 3 2 6" xfId="15829" xr:uid="{E27634BD-164B-413C-83F9-7ACE8D8971C6}"/>
    <cellStyle name="Comma 4 2 3 3" xfId="2894" xr:uid="{B14BAAAC-3147-4900-9CE1-4893E6E0D0DE}"/>
    <cellStyle name="Comma 4 2 3 3 2" xfId="5516" xr:uid="{CFCF7B64-DAD5-43E2-9DC0-2F10C674F4D5}"/>
    <cellStyle name="Comma 4 2 3 3 2 2" xfId="9813" xr:uid="{4C0CC239-2090-4C74-8304-502431ACBF90}"/>
    <cellStyle name="Comma 4 2 3 3 2 2 2" xfId="36343" xr:uid="{B81A98DD-4BB3-4884-842A-8A71CE14DFFC}"/>
    <cellStyle name="Comma 4 2 3 3 2 2 3" xfId="27349" xr:uid="{64894CFF-FDF8-4962-BAFC-733981826BB0}"/>
    <cellStyle name="Comma 4 2 3 3 2 2 4" xfId="14578" xr:uid="{765575D4-20B3-43CB-BE50-0072181BB798}"/>
    <cellStyle name="Comma 4 2 3 3 2 3" xfId="23221" xr:uid="{9798E215-4B81-4F7E-BFB5-3FA94D11647A}"/>
    <cellStyle name="Comma 4 2 3 3 2 4" xfId="32236" xr:uid="{64ED75CB-066D-412E-BAA8-84F8F29FE960}"/>
    <cellStyle name="Comma 4 2 3 3 2 5" xfId="19563" xr:uid="{64A1C6C3-FD5C-4234-A5E5-15D4EB64330F}"/>
    <cellStyle name="Comma 4 2 3 3 3" xfId="7625" xr:uid="{FA6D7F77-06F6-4DB9-BB85-859091F77DCF}"/>
    <cellStyle name="Comma 4 2 3 3 3 2" xfId="25168" xr:uid="{CD0818DB-1929-43AE-95C4-65CCBCF70F72}"/>
    <cellStyle name="Comma 4 2 3 3 3 3" xfId="34162" xr:uid="{33448439-6889-4524-8A5C-D70B80EDE70A}"/>
    <cellStyle name="Comma 4 2 3 3 3 4" xfId="17792" xr:uid="{DE6BA891-0DF0-47D0-8D2D-307E68D470D7}"/>
    <cellStyle name="Comma 4 2 3 3 3 5" xfId="12650" xr:uid="{84131449-6A7C-4A40-A1C8-6E31AF2AA289}"/>
    <cellStyle name="Comma 4 2 3 3 4" xfId="21236" xr:uid="{D84BE245-5A2C-4FE0-9789-E7697D8A1994}"/>
    <cellStyle name="Comma 4 2 3 3 5" xfId="30251" xr:uid="{B5451296-5AB1-4D03-8E3B-1CBCABF83DA4}"/>
    <cellStyle name="Comma 4 2 3 3 6" xfId="16942" xr:uid="{E9E718ED-2271-4BA1-9728-424ACD44FF51}"/>
    <cellStyle name="Comma 4 2 3 4" xfId="4775" xr:uid="{E0BA6B62-02C7-486C-9426-EB3FA0E0DDE9}"/>
    <cellStyle name="Comma 4 2 3 4 2" xfId="9098" xr:uid="{FF7794AC-3676-44DD-B9B1-F5A9CB21FEEB}"/>
    <cellStyle name="Comma 4 2 3 4 2 2" xfId="26634" xr:uid="{EBB2088E-C9A6-4EF4-A3E3-41CD29956DB7}"/>
    <cellStyle name="Comma 4 2 3 4 2 3" xfId="35629" xr:uid="{699A7AE9-1734-49B1-959C-38C76D666465}"/>
    <cellStyle name="Comma 4 2 3 4 2 4" xfId="18903" xr:uid="{DF076AD1-9089-4408-9506-D7389260950E}"/>
    <cellStyle name="Comma 4 2 3 4 2 5" xfId="13873" xr:uid="{2B02D394-103D-4054-B2EA-FF903101C483}"/>
    <cellStyle name="Comma 4 2 3 4 3" xfId="22763" xr:uid="{A80B0A9B-4CDB-477B-B5B4-8B043E22EB8C}"/>
    <cellStyle name="Comma 4 2 3 4 4" xfId="31778" xr:uid="{DFE44F79-FD1B-4638-A69D-6C3272821B6D}"/>
    <cellStyle name="Comma 4 2 3 4 5" xfId="16242" xr:uid="{F77579CE-1807-433E-89EA-39708B3D567F}"/>
    <cellStyle name="Comma 4 2 3 5" xfId="3643" xr:uid="{AEBE69C5-3268-4321-82EC-B3F8E2DA26DD}"/>
    <cellStyle name="Comma 4 2 3 5 2" xfId="8334" xr:uid="{CC67513A-FC73-404C-AD9D-B05BECC612AC}"/>
    <cellStyle name="Comma 4 2 3 5 2 2" xfId="34871" xr:uid="{B0B0646E-8A6E-41D1-A5E0-4BFD9EAE3E6A}"/>
    <cellStyle name="Comma 4 2 3 5 2 3" xfId="25877" xr:uid="{C33ADA84-1182-41C3-80FD-B4D6BA3465A1}"/>
    <cellStyle name="Comma 4 2 3 5 2 4" xfId="13356" xr:uid="{D6CD8474-27D4-4765-B864-25AF80E0DE45}"/>
    <cellStyle name="Comma 4 2 3 5 3" xfId="21678" xr:uid="{9C07E72E-1A53-44EE-98EF-5A5E7B742ACD}"/>
    <cellStyle name="Comma 4 2 3 5 4" xfId="30693" xr:uid="{D998AA01-300F-41C9-8E7C-DDAE91DE28A8}"/>
    <cellStyle name="Comma 4 2 3 5 5" xfId="18470" xr:uid="{3EC3B3F0-0AA0-4050-854A-66EDC40C96A5}"/>
    <cellStyle name="Comma 4 2 3 6" xfId="5758" xr:uid="{79603DA3-EAE1-41FF-8455-271852D5BDA9}"/>
    <cellStyle name="Comma 4 2 3 6 2" xfId="9966" xr:uid="{EE6593ED-8325-4566-8A2A-BA4732DDBE3F}"/>
    <cellStyle name="Comma 4 2 3 6 2 2" xfId="36499" xr:uid="{2C540936-D21E-4A0D-8D51-5B6E7D1CD344}"/>
    <cellStyle name="Comma 4 2 3 6 2 3" xfId="27502" xr:uid="{ABA12357-D8A4-42A5-A757-7A2ABC0E4E80}"/>
    <cellStyle name="Comma 4 2 3 6 2 4" xfId="14722" xr:uid="{C5383D45-8235-4B98-BC49-87274EC3D638}"/>
    <cellStyle name="Comma 4 2 3 6 3" xfId="23339" xr:uid="{B9CEA83A-61EB-409A-9B50-D8C0FE81955B}"/>
    <cellStyle name="Comma 4 2 3 6 4" xfId="32354" xr:uid="{7FCF15BE-24F6-4C03-A430-753246517F80}"/>
    <cellStyle name="Comma 4 2 3 6 5" xfId="19702" xr:uid="{C569592C-D40B-4129-988A-1260CE84A504}"/>
    <cellStyle name="Comma 4 2 3 7" xfId="5671" xr:uid="{37E52FFB-8CA5-4025-A5D7-1680B9CCFB8D}"/>
    <cellStyle name="Comma 4 2 3 7 2" xfId="9901" xr:uid="{56119A2E-E9FB-422C-8E23-197B11F852DB}"/>
    <cellStyle name="Comma 4 2 3 7 2 2" xfId="36432" xr:uid="{DFBABDDE-BAFF-408A-873A-660D39253A0E}"/>
    <cellStyle name="Comma 4 2 3 7 2 3" xfId="27437" xr:uid="{1DDF84E9-4447-411C-8B29-22BDF345BDA4}"/>
    <cellStyle name="Comma 4 2 3 7 2 4" xfId="14660" xr:uid="{A408D989-D0D0-47FA-9C5B-FEBCD21DE73E}"/>
    <cellStyle name="Comma 4 2 3 7 3" xfId="19642" xr:uid="{496311CF-47A9-495F-BDFE-6B8D5AA68539}"/>
    <cellStyle name="Comma 4 2 3 8" xfId="6870" xr:uid="{63A2862B-358C-4D39-A0CB-7961D80CFAB8}"/>
    <cellStyle name="Comma 4 2 3 8 2" xfId="24416" xr:uid="{227AB5F4-BDE2-41B7-97CE-3D3343656F1A}"/>
    <cellStyle name="Comma 4 2 3 8 3" xfId="33411" xr:uid="{A7198771-6808-4A45-9472-B0F816E93000}"/>
    <cellStyle name="Comma 4 2 3 8 4" xfId="17375" xr:uid="{B31CE2E2-288E-49D2-81C4-811298571F69}"/>
    <cellStyle name="Comma 4 2 3 8 5" xfId="11938" xr:uid="{FD379ED0-A77C-40E1-A973-8ED68099267B}"/>
    <cellStyle name="Comma 4 2 3 9" xfId="2008" xr:uid="{C367E522-9901-423F-8C6E-2933C2933DED}"/>
    <cellStyle name="Comma 4 2 3 9 2" xfId="35302" xr:uid="{0F7F33B0-F673-474F-9B23-67227ECE2395}"/>
    <cellStyle name="Comma 4 2 3 9 3" xfId="20778" xr:uid="{76924CF5-7330-4808-9AEB-5FCB767883A0}"/>
    <cellStyle name="Comma 4 2 3 9 4" xfId="13630" xr:uid="{15EA6BCA-F59B-492C-AF8E-023D1B3DA3EA}"/>
    <cellStyle name="Comma 4 2 4" xfId="2314" xr:uid="{E156CD33-5DFC-44AE-B3B2-AA1DFA0F52AE}"/>
    <cellStyle name="Comma 4 2 4 2" xfId="197" xr:uid="{18600271-E373-4517-B1D7-D18261F4336F}"/>
    <cellStyle name="Comma 4 2 4 2 2" xfId="1978" xr:uid="{577E7A1E-0994-4BDE-8EC7-7C0AEDC7A106}"/>
    <cellStyle name="Comma 4 2 4 2 2 2" xfId="2873" xr:uid="{FB7E6E20-F0F3-4F81-9F72-E6CB73933D8C}"/>
    <cellStyle name="Comma 4 2 4 2 2 2 2" xfId="5495" xr:uid="{7ACF6B6E-4BCD-4085-93F5-52E53FA4E84B}"/>
    <cellStyle name="Comma 4 2 4 2 2 2 2 2" xfId="9792" xr:uid="{6D1F8202-94F3-4E67-9C45-B234B7A0736C}"/>
    <cellStyle name="Comma 4 2 4 2 2 2 2 2 2" xfId="36322" xr:uid="{516E8C00-308F-4FB6-A181-7C7B68FE05D8}"/>
    <cellStyle name="Comma 4 2 4 2 2 2 2 2 3" xfId="27328" xr:uid="{0FF50975-6827-4079-8F31-2BD62BF1EE1F}"/>
    <cellStyle name="Comma 4 2 4 2 2 2 2 2 4" xfId="14557" xr:uid="{27425241-0A1F-4589-9541-E61B3A8EB8FB}"/>
    <cellStyle name="Comma 4 2 4 2 2 2 2 3" xfId="19544" xr:uid="{D802F6A7-EF6C-4F87-9921-D9467E1F64F3}"/>
    <cellStyle name="Comma 4 2 4 2 2 2 3" xfId="7604" xr:uid="{5B29BE94-2155-4D5F-97FE-B44D0EC1409E}"/>
    <cellStyle name="Comma 4 2 4 2 2 2 3 2" xfId="34141" xr:uid="{3A62B713-419F-418B-87A9-87F17C05BDF2}"/>
    <cellStyle name="Comma 4 2 4 2 2 2 3 3" xfId="25147" xr:uid="{F7BD910C-579E-40AA-8C53-631C1D887995}"/>
    <cellStyle name="Comma 4 2 4 2 2 2 3 4" xfId="12629" xr:uid="{AAC7983D-77D5-444A-8165-3A1D4CFA964B}"/>
    <cellStyle name="Comma 4 2 4 2 2 2 4" xfId="16921" xr:uid="{3A97B1F9-F8CD-4D0A-8FA8-137AE60458E6}"/>
    <cellStyle name="Comma 4 2 4 2 2 3" xfId="3622" xr:uid="{71C230B4-8A20-49E4-97C1-80576D925742}"/>
    <cellStyle name="Comma 4 2 4 2 2 3 2" xfId="8313" xr:uid="{B5149314-C028-4047-8FCF-36A2872F62B3}"/>
    <cellStyle name="Comma 4 2 4 2 2 3 2 2" xfId="34850" xr:uid="{F52396B6-3BDC-4663-9A60-63C670E820D2}"/>
    <cellStyle name="Comma 4 2 4 2 2 3 2 3" xfId="25856" xr:uid="{52567DAA-59C0-4225-82F3-A83755ACD26A}"/>
    <cellStyle name="Comma 4 2 4 2 2 3 2 4" xfId="13335" xr:uid="{614D801F-AC92-4DD0-85DA-E40D1AACC7ED}"/>
    <cellStyle name="Comma 4 2 4 2 2 3 3" xfId="18449" xr:uid="{0FBE1A59-E694-42A8-8997-40C62373528B}"/>
    <cellStyle name="Comma 4 2 4 2 2 4" xfId="6848" xr:uid="{42A5F89B-1B48-4D24-BD9B-C28052F7CFE1}"/>
    <cellStyle name="Comma 4 2 4 2 2 4 2" xfId="33389" xr:uid="{E52E9FBD-C787-412A-B9C3-5200CE2A2C43}"/>
    <cellStyle name="Comma 4 2 4 2 2 4 3" xfId="24394" xr:uid="{35ACB277-775D-42AD-B87D-12FD41A2425D}"/>
    <cellStyle name="Comma 4 2 4 2 2 4 4" xfId="11917" xr:uid="{641ECCF4-5734-496E-9202-9A040C31A826}"/>
    <cellStyle name="Comma 4 2 4 2 2 5" xfId="15769" xr:uid="{4C839795-E1B4-49E0-B7C7-B2DC1181B1F9}"/>
    <cellStyle name="Comma 4 2 4 2 3" xfId="2254" xr:uid="{27CAAD74-3ACC-4DD7-97D0-F9130CD98A28}"/>
    <cellStyle name="Comma 4 2 4 2 3 2" xfId="4921" xr:uid="{6D914C4D-7993-4CA2-A94E-BA2A975D3CA7}"/>
    <cellStyle name="Comma 4 2 4 2 3 2 2" xfId="9225" xr:uid="{267675DC-D84E-45A0-8E8E-98824715DF68}"/>
    <cellStyle name="Comma 4 2 4 2 3 2 2 2" xfId="35754" xr:uid="{FB543657-33B7-4845-A022-EAFAC13D601D}"/>
    <cellStyle name="Comma 4 2 4 2 3 2 2 3" xfId="26761" xr:uid="{90E0D51F-141E-4827-BB5D-A70D242DD25F}"/>
    <cellStyle name="Comma 4 2 4 2 3 2 2 4" xfId="13995" xr:uid="{FE4197EA-E033-4DA7-A681-144FB27D3F3C}"/>
    <cellStyle name="Comma 4 2 4 2 3 2 3" xfId="22844" xr:uid="{DB4DD7D9-242B-43A6-A5DC-0DF504E0DE65}"/>
    <cellStyle name="Comma 4 2 4 2 3 2 4" xfId="31859" xr:uid="{08BC199C-4F0D-417C-B997-C9D27C5C4671}"/>
    <cellStyle name="Comma 4 2 4 2 3 2 5" xfId="19000" xr:uid="{3017CE93-131D-41C1-821A-B875A70A33C6}"/>
    <cellStyle name="Comma 4 2 4 2 3 3" xfId="7027" xr:uid="{68256377-6A1C-41AF-A327-690B9270A9BD}"/>
    <cellStyle name="Comma 4 2 4 2 3 3 2" xfId="24572" xr:uid="{9A5517D3-718F-41E2-A079-F5AF693522EC}"/>
    <cellStyle name="Comma 4 2 4 2 3 3 3" xfId="33565" xr:uid="{DAE3551E-CD8B-4599-A180-E17A6AD4D393}"/>
    <cellStyle name="Comma 4 2 4 2 3 3 4" xfId="17432" xr:uid="{E215B148-01E4-4656-981F-2595197F5270}"/>
    <cellStyle name="Comma 4 2 4 2 3 3 5" xfId="12068" xr:uid="{318F1ABC-9280-48AE-ADA5-40C87D50F769}"/>
    <cellStyle name="Comma 4 2 4 2 3 4" xfId="20859" xr:uid="{4ADCB708-D623-47B1-82B5-205EBF06912F}"/>
    <cellStyle name="Comma 4 2 4 2 3 5" xfId="29874" xr:uid="{2392D642-CC92-4D2D-8C37-2FF6DCC831D0}"/>
    <cellStyle name="Comma 4 2 4 2 3 6" xfId="16364" xr:uid="{9D36FC78-0B73-4C62-ADC7-8617230A56C5}"/>
    <cellStyle name="Comma 4 2 4 2 4" xfId="3737" xr:uid="{1506CB09-A9D3-4478-9F48-E57A4211A627}"/>
    <cellStyle name="Comma 4 2 4 2 4 2" xfId="8414" xr:uid="{E11C7C7F-9CCA-42F9-803F-EC2832884148}"/>
    <cellStyle name="Comma 4 2 4 2 4 2 2" xfId="25957" xr:uid="{C1BF5F5B-2748-4096-A7C7-F98A7357E690}"/>
    <cellStyle name="Comma 4 2 4 2 4 2 3" xfId="34950" xr:uid="{6E848B0A-0DC1-475F-BEE0-6A7C75097A72}"/>
    <cellStyle name="Comma 4 2 4 2 4 2 4" xfId="18543" xr:uid="{4B58AE87-49C8-4D99-BF99-E96965183576}"/>
    <cellStyle name="Comma 4 2 4 2 4 2 5" xfId="13429" xr:uid="{FB744490-3C43-4DC1-8A36-1F1B647ECB60}"/>
    <cellStyle name="Comma 4 2 4 2 4 3" xfId="21744" xr:uid="{278C456C-7E01-4D9D-AF8D-29EC22BCD6A1}"/>
    <cellStyle name="Comma 4 2 4 2 4 4" xfId="30759" xr:uid="{25AE2F84-815B-44FF-9A10-32C07E8A5AD3}"/>
    <cellStyle name="Comma 4 2 4 2 4 5" xfId="15863" xr:uid="{D1EA0C5B-FB81-4D42-8383-C4A00E035D32}"/>
    <cellStyle name="Comma 4 2 4 2 5" xfId="3060" xr:uid="{ABDCFA20-8A9E-447A-ADAD-27EEE6490577}"/>
    <cellStyle name="Comma 4 2 4 2 5 2" xfId="7756" xr:uid="{757267CD-70E1-494C-953B-13F8A1F42635}"/>
    <cellStyle name="Comma 4 2 4 2 5 2 2" xfId="34293" xr:uid="{31B96A39-E1B9-4A95-9A02-C1B9650456AA}"/>
    <cellStyle name="Comma 4 2 4 2 5 2 3" xfId="25299" xr:uid="{D601735C-A608-4CE4-B48A-5BFEE53FB263}"/>
    <cellStyle name="Comma 4 2 4 2 5 2 4" xfId="12778" xr:uid="{5138E2F4-440F-47C6-8F9E-78B742435EEC}"/>
    <cellStyle name="Comma 4 2 4 2 5 3" xfId="21318" xr:uid="{FCEB8BCF-7E10-4052-B381-E4D2CD9A08D0}"/>
    <cellStyle name="Comma 4 2 4 2 5 4" xfId="30333" xr:uid="{DA799543-A031-465D-B6F7-64B76EBD3F83}"/>
    <cellStyle name="Comma 4 2 4 2 5 5" xfId="17892" xr:uid="{672280D6-1572-47F5-A7C6-2C0685F4B793}"/>
    <cellStyle name="Comma 4 2 4 2 6" xfId="5860" xr:uid="{0BEABCEC-47B6-44A6-ADDC-3E3891AB2DFE}"/>
    <cellStyle name="Comma 4 2 4 2 6 2" xfId="23425" xr:uid="{058A6EB9-7CBD-4B4B-8074-EB2CE2C20CBF}"/>
    <cellStyle name="Comma 4 2 4 2 6 3" xfId="32433" xr:uid="{7FFD55F8-6F25-4F26-AC7E-05948085C261}"/>
    <cellStyle name="Comma 4 2 4 2 6 4" xfId="17015" xr:uid="{AED63438-7B0B-4C68-B923-F1792A353030}"/>
    <cellStyle name="Comma 4 2 4 2 6 5" xfId="11272" xr:uid="{864C66CA-AA5A-46FE-A628-5FE4CBDF3ED1}"/>
    <cellStyle name="Comma 4 2 4 2 7" xfId="19764" xr:uid="{62BAF9C1-DA74-4291-9F16-1B689D4A6727}"/>
    <cellStyle name="Comma 4 2 4 2 8" xfId="28773" xr:uid="{E271FAC5-DD64-434B-B151-3978B82BDF46}"/>
    <cellStyle name="Comma 4 2 4 2 9" xfId="15212" xr:uid="{A6B38810-993F-4C93-8489-4FE0CD7863D3}"/>
    <cellStyle name="Comma 4 2 5" xfId="2195" xr:uid="{8397C15F-6456-4376-B082-337589785E3C}"/>
    <cellStyle name="Comma 4 2 5 2" xfId="4866" xr:uid="{ED60182F-9EB3-4F1D-8A42-208016D84F0E}"/>
    <cellStyle name="Comma 4 2 5 2 2" xfId="9172" xr:uid="{1028B22D-8FA2-4E5A-95AE-44493FC9A52C}"/>
    <cellStyle name="Comma 4 2 5 2 2 2" xfId="35701" xr:uid="{AF3292DB-FED4-43A1-9ADF-0C844D312417}"/>
    <cellStyle name="Comma 4 2 5 2 2 3" xfId="26708" xr:uid="{0E928679-14A7-4492-B709-3A6224DAB371}"/>
    <cellStyle name="Comma 4 2 5 2 2 4" xfId="13943" xr:uid="{229233BD-7901-4C0D-B78B-A65DD4504055}"/>
    <cellStyle name="Comma 4 2 5 2 3" xfId="22813" xr:uid="{0EBEE524-2EE4-485D-B1F7-21C0E7AECD3B}"/>
    <cellStyle name="Comma 4 2 5 2 4" xfId="31828" xr:uid="{FDDE6856-1E55-460D-8637-2B586C329355}"/>
    <cellStyle name="Comma 4 2 5 2 5" xfId="18951" xr:uid="{69AF652D-AE2F-4D02-844C-DB896CF608B8}"/>
    <cellStyle name="Comma 4 2 5 3" xfId="6973" xr:uid="{32C4B5F6-BF63-43EE-A982-D60E869FC5D0}"/>
    <cellStyle name="Comma 4 2 5 3 2" xfId="24518" xr:uid="{45B8362F-C5DD-40BC-A57D-7A4E9CB9260E}"/>
    <cellStyle name="Comma 4 2 5 3 3" xfId="33511" xr:uid="{C041FC96-7FE9-4B9C-880B-54E5F9E55E8B}"/>
    <cellStyle name="Comma 4 2 5 3 4" xfId="17404" xr:uid="{D604782F-B438-4329-9E0D-D0D149CAD2F8}"/>
    <cellStyle name="Comma 4 2 5 3 5" xfId="12016" xr:uid="{490633A2-8CDC-4322-8BA9-3B792E1F4FB4}"/>
    <cellStyle name="Comma 4 2 5 4" xfId="20828" xr:uid="{5685FE34-5C01-49F5-9AE3-9CA32098B457}"/>
    <cellStyle name="Comma 4 2 5 5" xfId="29843" xr:uid="{B79300CD-8F57-455E-9377-CDA00DCC95B9}"/>
    <cellStyle name="Comma 4 2 5 6" xfId="16312" xr:uid="{7AAC7345-9920-4CA5-B9FE-A6E49374BAB3}"/>
    <cellStyle name="Comma 4 2 6" xfId="3006" xr:uid="{224436B2-7BBC-4F0C-87F9-F3E522FB5C82}"/>
    <cellStyle name="Comma 4 2 6 2" xfId="7704" xr:uid="{9EF9CA66-92C5-479B-967C-34CABF047B60}"/>
    <cellStyle name="Comma 4 2 6 2 2" xfId="34241" xr:uid="{67C2CFB2-88E2-4911-95FE-3C372616C5C6}"/>
    <cellStyle name="Comma 4 2 6 2 3" xfId="25247" xr:uid="{F85961A2-3880-4FD6-9CFD-C962C6E6C68F}"/>
    <cellStyle name="Comma 4 2 6 2 4" xfId="12726" xr:uid="{9F6EB1BC-D526-4F9F-BC21-E260239440E9}"/>
    <cellStyle name="Comma 4 2 6 3" xfId="21290" xr:uid="{C2453265-644E-4C31-9F7C-10F5D2912D0B}"/>
    <cellStyle name="Comma 4 2 6 4" xfId="30305" xr:uid="{F5B5AF10-6857-418D-999F-A24296723C82}"/>
    <cellStyle name="Comma 4 2 6 5" xfId="17840" xr:uid="{BC996BA2-E747-4668-B34D-3E7E9E981C89}"/>
    <cellStyle name="Comma 4 2 7" xfId="5646" xr:uid="{8AD4129F-E207-4F3B-96B4-C4B8444A20B5}"/>
    <cellStyle name="Comma 4 2 7 2" xfId="9893" xr:uid="{92872512-73E0-4CFF-8809-4CC8ABF362BB}"/>
    <cellStyle name="Comma 4 2 7 2 2" xfId="36423" xr:uid="{2F7C7B98-1634-44A7-BDCA-D4A0B9509F87}"/>
    <cellStyle name="Comma 4 2 7 2 3" xfId="27429" xr:uid="{F58EDD8A-A4EF-48B7-9CCD-5FD7F780CA6A}"/>
    <cellStyle name="Comma 4 2 7 2 4" xfId="14652" xr:uid="{1D8F79D9-346B-400F-A315-F085D08CD0AB}"/>
    <cellStyle name="Comma 4 2 7 3" xfId="19635" xr:uid="{A90D2DD0-4E5C-4382-BA13-FB599B4796A7}"/>
    <cellStyle name="Comma 4 2 8" xfId="5718" xr:uid="{CE7D4640-FE9F-4537-9B30-61432FA22381}"/>
    <cellStyle name="Comma 4 2 8 2" xfId="9935" xr:uid="{F13EA9FC-A7BE-4D54-92B3-97361D64110E}"/>
    <cellStyle name="Comma 4 2 8 2 2" xfId="36467" xr:uid="{593077C1-E0C2-4F9D-BE5C-03A299D66BDF}"/>
    <cellStyle name="Comma 4 2 8 2 3" xfId="27471" xr:uid="{C5F0A134-F1A6-4C7C-9ED8-F26255D189E3}"/>
    <cellStyle name="Comma 4 2 8 2 4" xfId="14692" xr:uid="{DCEF7AB2-BEB1-4560-8B96-AA0D3B7366DD}"/>
    <cellStyle name="Comma 4 2 8 3" xfId="23312" xr:uid="{BBA0D11A-FD83-4B38-84BC-9BB3F58FF7E9}"/>
    <cellStyle name="Comma 4 2 8 4" xfId="32327" xr:uid="{E64D54F9-841C-40D3-9F3B-D8F709CA03E4}"/>
    <cellStyle name="Comma 4 2 8 5" xfId="19673" xr:uid="{2FC4E646-D1AB-4A41-A399-030C626DFC94}"/>
    <cellStyle name="Comma 4 2 9" xfId="5768" xr:uid="{95CF6A3C-6F8E-43F8-BEF0-FC30E79DABB1}"/>
    <cellStyle name="Comma 4 2 9 2" xfId="9974" xr:uid="{14A90541-59E8-4540-951B-85CCB444ACD4}"/>
    <cellStyle name="Comma 4 2 9 2 2" xfId="36508" xr:uid="{BB4E3AE3-1CEB-4184-A4AA-D4A9C0D5F54D}"/>
    <cellStyle name="Comma 4 2 9 2 3" xfId="27510" xr:uid="{4E12AD9A-DEEE-41F0-B3B7-05A65D3421F8}"/>
    <cellStyle name="Comma 4 2 9 2 4" xfId="14731" xr:uid="{906A101D-D2DD-4FA0-90F0-2FBEA9B0014F}"/>
    <cellStyle name="Comma 4 2 9 3" xfId="23347" xr:uid="{533145CE-2D41-438F-AB40-92460C76E15C}"/>
    <cellStyle name="Comma 4 2 9 4" xfId="32362" xr:uid="{492379DC-3C27-4B75-82DB-6D7BA268290C}"/>
    <cellStyle name="Comma 4 2 9 5" xfId="19710" xr:uid="{ABED16AD-257D-4457-968D-968A8F423546}"/>
    <cellStyle name="Comma 4 20" xfId="5800" xr:uid="{72460927-00E1-4B05-93B1-851023F3E701}"/>
    <cellStyle name="Comma 4 20 2" xfId="32377" xr:uid="{695154E9-73A8-4C41-81E9-8C48C33A8265}"/>
    <cellStyle name="Comma 4 20 3" xfId="23367" xr:uid="{E1CE6AC3-457E-4D7D-A1A0-6B02EF723601}"/>
    <cellStyle name="Comma 4 20 4" xfId="11233" xr:uid="{74FDC8AE-B0EA-47E6-A152-D0963490BA50}"/>
    <cellStyle name="Comma 4 21" xfId="19728" xr:uid="{141DBAF8-945D-4192-86FD-86CFA8A9BBCB}"/>
    <cellStyle name="Comma 4 22" xfId="28738" xr:uid="{7F675AED-34A9-49D4-87E0-29C1D2F1B245}"/>
    <cellStyle name="Comma 4 23" xfId="15120" xr:uid="{F9618B2D-429B-4720-890D-9B33E9CCD1DD}"/>
    <cellStyle name="Comma 4 3" xfId="72" xr:uid="{54F1DA5B-343C-4AB5-A37C-E6394EACA75F}"/>
    <cellStyle name="Comma 4 3 10" xfId="5976" xr:uid="{52C31AE7-33D6-49E3-AEB7-156497C99AE1}"/>
    <cellStyle name="Comma 4 3 10 2" xfId="32535" xr:uid="{9878646E-DA9A-497F-A5E6-FB293659883E}"/>
    <cellStyle name="Comma 4 3 10 3" xfId="23537" xr:uid="{57A0104A-3F0F-4A39-AB32-AC96EFA0CA1B}"/>
    <cellStyle name="Comma 4 3 10 4" xfId="11327" xr:uid="{4DCDA084-8C36-4AE8-86E9-14DAC147621B}"/>
    <cellStyle name="Comma 4 3 11" xfId="5931" xr:uid="{C7E8E11B-803B-46EC-A7E8-1D61178FBDF8}"/>
    <cellStyle name="Comma 4 3 11 2" xfId="15018" xr:uid="{863BD2E2-4266-4ABC-94BD-3EE61FB1DA72}"/>
    <cellStyle name="Comma 4 3 11 2 2" xfId="37451" xr:uid="{60093EFF-406B-436F-999D-E17DB91C8B69}"/>
    <cellStyle name="Comma 4 3 11 3" xfId="23494" xr:uid="{B862869C-2462-43AC-B3F9-6E02BE098825}"/>
    <cellStyle name="Comma 4 3 12" xfId="614" xr:uid="{904C103C-B7F6-4233-B0BF-BB995B32DE13}"/>
    <cellStyle name="Comma 4 3 12 2" xfId="37616" xr:uid="{2AA82EA0-E334-4E36-8A24-E23235CF6AA6}"/>
    <cellStyle name="Comma 4 3 12 3" xfId="15039" xr:uid="{A644808A-C523-4418-9AB1-16DDB768F738}"/>
    <cellStyle name="Comma 4 3 13" xfId="15149" xr:uid="{743FDCDD-EFEB-4F9B-AE61-20D4BA7BD6D6}"/>
    <cellStyle name="Comma 4 3 2" xfId="183" xr:uid="{43B36FBC-93CE-44F1-967E-12FC672D48E6}"/>
    <cellStyle name="Comma 4 3 2 10" xfId="15202" xr:uid="{62E41502-DE76-477E-900B-DE9615C7079B}"/>
    <cellStyle name="Comma 4 3 2 2" xfId="1636" xr:uid="{9B5B3C48-A870-4F4E-AA86-4DC825F8DFA1}"/>
    <cellStyle name="Comma 4 3 2 2 10" xfId="15534" xr:uid="{A982C69B-BF9F-4DD7-9C03-364168573F88}"/>
    <cellStyle name="Comma 4 3 2 2 2" xfId="1860" xr:uid="{A727278E-F724-47C3-9E56-ED5CEED5E7AA}"/>
    <cellStyle name="Comma 4 3 2 2 2 2" xfId="2823" xr:uid="{176BECA4-5D94-449A-8BD7-A6FFEC8993E6}"/>
    <cellStyle name="Comma 4 3 2 2 2 2 2" xfId="5445" xr:uid="{133A33B4-BEE4-43C0-BBA3-5ADA1B44337E}"/>
    <cellStyle name="Comma 4 3 2 2 2 2 2 2" xfId="9742" xr:uid="{33903589-3E43-4E4E-8797-750EA25EB463}"/>
    <cellStyle name="Comma 4 3 2 2 2 2 2 2 2" xfId="36272" xr:uid="{B2ACA7C5-F464-430B-8063-246251F4EB55}"/>
    <cellStyle name="Comma 4 3 2 2 2 2 2 2 3" xfId="27278" xr:uid="{0CB9C6E6-6B79-4BE2-90DB-8D8FFAE744FF}"/>
    <cellStyle name="Comma 4 3 2 2 2 2 2 2 4" xfId="14507" xr:uid="{855C8DEC-9889-4559-9458-3428653384BC}"/>
    <cellStyle name="Comma 4 3 2 2 2 2 2 3" xfId="23211" xr:uid="{2CD74B8A-A6CD-4F6F-B88E-20AD35C8C9BC}"/>
    <cellStyle name="Comma 4 3 2 2 2 2 2 4" xfId="32226" xr:uid="{DDF47567-B921-4298-BA5C-A195540EDC89}"/>
    <cellStyle name="Comma 4 3 2 2 2 2 2 5" xfId="19494" xr:uid="{BEBAE7CB-5EC2-44CC-9221-15ECAE57A655}"/>
    <cellStyle name="Comma 4 3 2 2 2 2 3" xfId="7554" xr:uid="{14F50A83-3314-4105-AFA2-D7382B6997A2}"/>
    <cellStyle name="Comma 4 3 2 2 2 2 3 2" xfId="25097" xr:uid="{277A38D4-C280-419E-99AF-5D6391B83519}"/>
    <cellStyle name="Comma 4 3 2 2 2 2 3 3" xfId="34091" xr:uid="{2D4F7803-115F-4A3E-885D-E0FC754BB4F1}"/>
    <cellStyle name="Comma 4 3 2 2 2 2 3 4" xfId="17782" xr:uid="{32D8E714-CC50-4D3A-A059-D1AFB1063363}"/>
    <cellStyle name="Comma 4 3 2 2 2 2 3 5" xfId="12579" xr:uid="{DDE720CE-19B2-4FBF-A660-650CED079D68}"/>
    <cellStyle name="Comma 4 3 2 2 2 2 4" xfId="21226" xr:uid="{3E5FDF00-5036-49E6-A3D6-94AA562C74AA}"/>
    <cellStyle name="Comma 4 3 2 2 2 2 5" xfId="30241" xr:uid="{6029440D-48E4-4471-AAD1-DA7741E90376}"/>
    <cellStyle name="Comma 4 3 2 2 2 2 6" xfId="16871" xr:uid="{13430D8D-6917-4682-9FD9-9331ACA44CCF}"/>
    <cellStyle name="Comma 4 3 2 2 2 3" xfId="4743" xr:uid="{17D4BDCA-477A-44FB-84D8-6D4DA6B19C33}"/>
    <cellStyle name="Comma 4 3 2 2 2 3 2" xfId="9068" xr:uid="{E4480FF2-5C64-497F-9565-43009AFCD8C4}"/>
    <cellStyle name="Comma 4 3 2 2 2 3 2 2" xfId="26604" xr:uid="{1F7407C4-1E0F-404B-873F-AE9CCF8FAC1E}"/>
    <cellStyle name="Comma 4 3 2 2 2 3 2 3" xfId="35599" xr:uid="{AB8CEAFF-45D5-44BC-AC40-4765A4D64634}"/>
    <cellStyle name="Comma 4 3 2 2 2 3 2 4" xfId="18893" xr:uid="{E19CA979-3558-4C99-B154-A0DE561D64AB}"/>
    <cellStyle name="Comma 4 3 2 2 2 3 2 5" xfId="13844" xr:uid="{FC2953B2-0C56-4078-AB35-1BE0870BDD13}"/>
    <cellStyle name="Comma 4 3 2 2 2 3 3" xfId="22750" xr:uid="{59C7C994-DDA9-4759-BE3D-0F434E4B8F05}"/>
    <cellStyle name="Comma 4 3 2 2 2 3 4" xfId="31765" xr:uid="{CB1FC2CC-73A3-4CB5-85B5-CB9CD63D36EE}"/>
    <cellStyle name="Comma 4 3 2 2 2 3 5" xfId="16213" xr:uid="{FF47E4E3-93CE-4C53-AF88-5D8068E27806}"/>
    <cellStyle name="Comma 4 3 2 2 2 4" xfId="3572" xr:uid="{65195681-FBFB-42A0-8AAC-9ABA414BACD7}"/>
    <cellStyle name="Comma 4 3 2 2 2 4 2" xfId="8263" xr:uid="{72EDF2E8-4D82-43B5-A6D4-EF4A036B9895}"/>
    <cellStyle name="Comma 4 3 2 2 2 4 2 2" xfId="34800" xr:uid="{C947889F-849A-4061-84F4-986DF03AD292}"/>
    <cellStyle name="Comma 4 3 2 2 2 4 2 3" xfId="25806" xr:uid="{6C435C03-D61C-47A9-896C-37DA792D62B0}"/>
    <cellStyle name="Comma 4 3 2 2 2 4 2 4" xfId="13285" xr:uid="{835432D9-163C-4953-B258-A65F9B65C777}"/>
    <cellStyle name="Comma 4 3 2 2 2 4 3" xfId="21668" xr:uid="{FAB3D8AA-901A-464D-94A8-C4D99BC0FCE5}"/>
    <cellStyle name="Comma 4 3 2 2 2 4 4" xfId="30683" xr:uid="{004B0578-EA66-4AE1-8B3A-74EDB209AFCF}"/>
    <cellStyle name="Comma 4 3 2 2 2 4 5" xfId="18399" xr:uid="{DA3667D8-6449-4592-AA52-8915B1832181}"/>
    <cellStyle name="Comma 4 3 2 2 2 5" xfId="6792" xr:uid="{104780AA-F00E-4F34-945A-D9932E659B5B}"/>
    <cellStyle name="Comma 4 3 2 2 2 5 2" xfId="24338" xr:uid="{886E5EB4-7D93-4E63-AF6D-FAF7E722E216}"/>
    <cellStyle name="Comma 4 3 2 2 2 5 3" xfId="33331" xr:uid="{4201CD89-6240-4EAC-81C1-F6C2AC2F3EB4}"/>
    <cellStyle name="Comma 4 3 2 2 2 5 4" xfId="17365" xr:uid="{556EB388-C9E7-42D4-8D22-C2DF22288B8D}"/>
    <cellStyle name="Comma 4 3 2 2 2 5 5" xfId="11866" xr:uid="{1ED9ECDE-0A52-40E4-9DAC-2F7CC672EA20}"/>
    <cellStyle name="Comma 4 3 2 2 2 6" xfId="10463" xr:uid="{D0559633-21CD-49F9-B403-86F96DC896D8}"/>
    <cellStyle name="Comma 4 3 2 2 2 6 2" xfId="36994" xr:uid="{E75112D9-F85A-4A1F-8F3C-80630D6DBE68}"/>
    <cellStyle name="Comma 4 3 2 2 2 6 3" xfId="27996" xr:uid="{F8CFE231-71AE-41E0-A61B-5ACD13B14000}"/>
    <cellStyle name="Comma 4 3 2 2 2 6 4" xfId="14948" xr:uid="{196585C2-003E-409E-AFCA-3CE6C1B604CD}"/>
    <cellStyle name="Comma 4 3 2 2 2 7" xfId="20765" xr:uid="{745299AE-DD2B-4363-B18A-3D84CC3D81F8}"/>
    <cellStyle name="Comma 4 3 2 2 2 8" xfId="29780" xr:uid="{8E923B8F-0005-49BC-B63F-065E4E1850BD}"/>
    <cellStyle name="Comma 4 3 2 2 2 9" xfId="15719" xr:uid="{22317F95-C394-41B9-9F40-2A0E2710E6BD}"/>
    <cellStyle name="Comma 4 3 2 2 3" xfId="2638" xr:uid="{75A176C8-5220-4DE8-856B-1CCFB57BB5D8}"/>
    <cellStyle name="Comma 4 3 2 2 3 2" xfId="5260" xr:uid="{2B74308E-BD6A-4A52-B098-69BE8857A8DA}"/>
    <cellStyle name="Comma 4 3 2 2 3 2 2" xfId="9557" xr:uid="{BAB13C89-0FD4-4CAB-BE56-F1FF33D7594E}"/>
    <cellStyle name="Comma 4 3 2 2 3 2 2 2" xfId="36087" xr:uid="{6D8D4CFA-BFC3-4AE0-A726-93CE6A93DEF9}"/>
    <cellStyle name="Comma 4 3 2 2 3 2 2 3" xfId="27093" xr:uid="{197EA950-F882-418D-B25D-9A7D14057E05}"/>
    <cellStyle name="Comma 4 3 2 2 3 2 2 4" xfId="14322" xr:uid="{45594E4F-99D6-4948-8BA6-2BFD29DEE257}"/>
    <cellStyle name="Comma 4 3 2 2 3 2 3" xfId="23090" xr:uid="{57A6F4F7-44BC-4B28-8439-3C7C3D10FBC6}"/>
    <cellStyle name="Comma 4 3 2 2 3 2 4" xfId="32105" xr:uid="{DEDE2A46-B2C9-4C13-8558-08CE4FBC5F5C}"/>
    <cellStyle name="Comma 4 3 2 2 3 2 5" xfId="19309" xr:uid="{7DE3D656-A6BA-48E4-B012-399617D2771B}"/>
    <cellStyle name="Comma 4 3 2 2 3 3" xfId="7369" xr:uid="{B8EBB3AA-14AD-4E8E-8573-08C81EF3CA1D}"/>
    <cellStyle name="Comma 4 3 2 2 3 3 2" xfId="24912" xr:uid="{0B87C197-122B-4078-BE68-B43AA343761B}"/>
    <cellStyle name="Comma 4 3 2 2 3 3 3" xfId="33906" xr:uid="{30DBB68B-8074-4B8D-8F8A-C6B1AC29B4CE}"/>
    <cellStyle name="Comma 4 3 2 2 3 3 4" xfId="17661" xr:uid="{63C2AEC8-567B-4291-B25F-A1B606664596}"/>
    <cellStyle name="Comma 4 3 2 2 3 3 5" xfId="12394" xr:uid="{365F40C0-D48B-4CB8-9614-1BC1E243D974}"/>
    <cellStyle name="Comma 4 3 2 2 3 4" xfId="21105" xr:uid="{DC9F1C03-1C1D-40D1-8274-43C2DB1BD20D}"/>
    <cellStyle name="Comma 4 3 2 2 3 5" xfId="30120" xr:uid="{11816C68-56C5-4575-8782-C6D7AC030508}"/>
    <cellStyle name="Comma 4 3 2 2 3 6" xfId="16686" xr:uid="{ECEB0FB5-281D-4614-B992-362045C59336}"/>
    <cellStyle name="Comma 4 3 2 2 4" xfId="4606" xr:uid="{89054C6C-C31E-40C0-AFC2-425C2D940403}"/>
    <cellStyle name="Comma 4 3 2 2 4 2" xfId="8945" xr:uid="{09BF002B-E06A-45DE-BDFB-DA916871F0FE}"/>
    <cellStyle name="Comma 4 3 2 2 4 2 2" xfId="26481" xr:uid="{B4B6AAB0-A7B8-45AB-B512-D26F6CC78A91}"/>
    <cellStyle name="Comma 4 3 2 2 4 2 3" xfId="35476" xr:uid="{E999F17D-02E7-4437-8C27-71582036DD59}"/>
    <cellStyle name="Comma 4 3 2 2 4 2 4" xfId="18772" xr:uid="{1C52F9F3-E3B5-4299-9580-927E5065020C}"/>
    <cellStyle name="Comma 4 3 2 2 4 2 5" xfId="13723" xr:uid="{DE8DC344-5ED9-4619-8007-26DBCC6B96E1}"/>
    <cellStyle name="Comma 4 3 2 2 4 3" xfId="22613" xr:uid="{7FD17A19-32E6-4AAC-AED3-1CAB7523A542}"/>
    <cellStyle name="Comma 4 3 2 2 4 4" xfId="31628" xr:uid="{70F72004-643A-438D-8D03-BAAD64A215BC}"/>
    <cellStyle name="Comma 4 3 2 2 4 5" xfId="16092" xr:uid="{543F9192-E9EC-417A-BAD7-CC7DF954140E}"/>
    <cellStyle name="Comma 4 3 2 2 5" xfId="3387" xr:uid="{A4152D0B-35B8-4191-B953-C2ACB5DF6915}"/>
    <cellStyle name="Comma 4 3 2 2 5 2" xfId="8078" xr:uid="{9F8E7454-433B-4FB9-91E2-87FC242517C0}"/>
    <cellStyle name="Comma 4 3 2 2 5 2 2" xfId="34615" xr:uid="{A4882977-E722-4D2D-BFCE-1D7B2D375BA3}"/>
    <cellStyle name="Comma 4 3 2 2 5 2 3" xfId="25621" xr:uid="{B1180267-83F0-49AB-A225-A68326B96527}"/>
    <cellStyle name="Comma 4 3 2 2 5 2 4" xfId="13100" xr:uid="{8DBD369D-D3E7-4ACC-8CD2-9166C554F84D}"/>
    <cellStyle name="Comma 4 3 2 2 5 3" xfId="21547" xr:uid="{E910DD40-198D-4D8C-B862-7631FFFE0440}"/>
    <cellStyle name="Comma 4 3 2 2 5 4" xfId="30562" xr:uid="{C569D776-EE0A-49CC-9386-DAB95E9CABD3}"/>
    <cellStyle name="Comma 4 3 2 2 5 5" xfId="18214" xr:uid="{03E0BC34-5646-434D-B39B-3482467FB24E}"/>
    <cellStyle name="Comma 4 3 2 2 6" xfId="6592" xr:uid="{A87176F6-6D17-42B8-9A72-C5B2059380DD}"/>
    <cellStyle name="Comma 4 3 2 2 6 2" xfId="24139" xr:uid="{242195D6-62B8-4F4A-92E5-BEA147A33880}"/>
    <cellStyle name="Comma 4 3 2 2 6 3" xfId="33133" xr:uid="{D4B06409-DEC1-40D8-8055-7CAB4AF5CF96}"/>
    <cellStyle name="Comma 4 3 2 2 6 4" xfId="17244" xr:uid="{05238234-F192-42A6-8052-E717C3B68A7E}"/>
    <cellStyle name="Comma 4 3 2 2 6 5" xfId="11679" xr:uid="{A76A2094-1E0E-4C4D-8B2B-50621C8918A4}"/>
    <cellStyle name="Comma 4 3 2 2 7" xfId="10324" xr:uid="{9DD5654A-8468-4474-BD37-3DAAD0E9E307}"/>
    <cellStyle name="Comma 4 3 2 2 7 2" xfId="36857" xr:uid="{6F15E83F-ADB6-4A75-B026-A39111FFEF0B}"/>
    <cellStyle name="Comma 4 3 2 2 7 3" xfId="27859" xr:uid="{1E1A4A4D-8488-4C7E-B0A0-5623A97E428A}"/>
    <cellStyle name="Comma 4 3 2 2 7 4" xfId="14827" xr:uid="{79845FD9-10A9-4FF0-A144-6FBFDC45EE59}"/>
    <cellStyle name="Comma 4 3 2 2 8" xfId="20628" xr:uid="{1BCC78AA-9A48-45CA-97FA-62029FA9FCD0}"/>
    <cellStyle name="Comma 4 3 2 2 9" xfId="29643" xr:uid="{C3F0A02D-FBDB-4095-89C0-6663EE5AB268}"/>
    <cellStyle name="Comma 4 3 2 3" xfId="1102" xr:uid="{06DD2763-FC33-408B-9840-EDC1BEB7634E}"/>
    <cellStyle name="Comma 4 3 2 3 2" xfId="2479" xr:uid="{35468107-A555-4B23-BEDA-0EC4CAFF940A}"/>
    <cellStyle name="Comma 4 3 2 3 2 2" xfId="5104" xr:uid="{BB1BF5EE-4697-48B7-8E8F-1FBF24179F9F}"/>
    <cellStyle name="Comma 4 3 2 3 2 2 2" xfId="9401" xr:uid="{279F1307-F3F3-41B5-A554-4CAD41FF4B6C}"/>
    <cellStyle name="Comma 4 3 2 3 2 2 2 2" xfId="35931" xr:uid="{B6FDEC69-F09C-40F2-95CB-169B0BEA0250}"/>
    <cellStyle name="Comma 4 3 2 3 2 2 2 3" xfId="26937" xr:uid="{CB73618F-ED15-47A8-9227-B94245BC21C1}"/>
    <cellStyle name="Comma 4 3 2 3 2 2 2 4" xfId="14166" xr:uid="{64D691A8-4983-4996-99D3-DB1B1CA10CAA}"/>
    <cellStyle name="Comma 4 3 2 3 2 2 3" xfId="22978" xr:uid="{87D85601-B5A7-4770-9049-3B8E16D62483}"/>
    <cellStyle name="Comma 4 3 2 3 2 2 4" xfId="31993" xr:uid="{F86C90EB-B81B-4DB1-BF40-7745CEE6AD1D}"/>
    <cellStyle name="Comma 4 3 2 3 2 2 5" xfId="19154" xr:uid="{80BE5C08-6C91-4AD1-BC0C-95B3A324CFFE}"/>
    <cellStyle name="Comma 4 3 2 3 2 3" xfId="7213" xr:uid="{3E31D1AA-D813-4DC5-BDF6-F1A9C4DDC4D8}"/>
    <cellStyle name="Comma 4 3 2 3 2 3 2" xfId="24756" xr:uid="{6E678438-232C-4559-9BD2-6386ABEBA0D8}"/>
    <cellStyle name="Comma 4 3 2 3 2 3 3" xfId="33750" xr:uid="{8C15F9E6-E900-4C6D-AE9C-A3F56A63DF40}"/>
    <cellStyle name="Comma 4 3 2 3 2 3 4" xfId="17549" xr:uid="{BEC2A041-5F1D-40CB-B18A-7A1EA34878C8}"/>
    <cellStyle name="Comma 4 3 2 3 2 3 5" xfId="12238" xr:uid="{2B1812BE-561E-449B-9DC0-722E485EEB33}"/>
    <cellStyle name="Comma 4 3 2 3 2 4" xfId="20993" xr:uid="{3E15CC7B-0B71-4FB6-9DA4-CF1E60212656}"/>
    <cellStyle name="Comma 4 3 2 3 2 5" xfId="30008" xr:uid="{35E6474F-E3D4-4772-B2D0-CB59CC8CC087}"/>
    <cellStyle name="Comma 4 3 2 3 2 6" xfId="16530" xr:uid="{861F892C-03DF-4D8B-A721-F4C18CBF9EEE}"/>
    <cellStyle name="Comma 4 3 2 3 3" xfId="4174" xr:uid="{D3A696E8-1693-4E2B-B978-854DC6181721}"/>
    <cellStyle name="Comma 4 3 2 3 3 2" xfId="8678" xr:uid="{A48E99A6-509B-4223-AF20-EA2BEFBE2A85}"/>
    <cellStyle name="Comma 4 3 2 3 3 2 2" xfId="26215" xr:uid="{BC14F94A-F202-42D2-B2D8-7E51871EBF0D}"/>
    <cellStyle name="Comma 4 3 2 3 3 2 3" xfId="35209" xr:uid="{251FF71D-9ECC-4D8E-A1FF-88829DF35D17}"/>
    <cellStyle name="Comma 4 3 2 3 3 2 4" xfId="18660" xr:uid="{46258DB3-C9F5-4ACE-B410-53E4FE993E4F}"/>
    <cellStyle name="Comma 4 3 2 3 3 2 5" xfId="13578" xr:uid="{05F7705E-622D-4459-8700-01D1F23E733F}"/>
    <cellStyle name="Comma 4 3 2 3 3 3" xfId="22181" xr:uid="{032A69F6-C873-4175-A69F-A8AA08B7641E}"/>
    <cellStyle name="Comma 4 3 2 3 3 4" xfId="31196" xr:uid="{790B9D92-66B3-4EE4-8EA6-382F678EDA61}"/>
    <cellStyle name="Comma 4 3 2 3 3 5" xfId="15980" xr:uid="{2A454FF0-8B51-4367-9642-7C35A414FE5E}"/>
    <cellStyle name="Comma 4 3 2 3 4" xfId="3227" xr:uid="{41E88DBF-A9E2-4062-8844-784878D29DCE}"/>
    <cellStyle name="Comma 4 3 2 3 4 2" xfId="7922" xr:uid="{2C2EB8F6-5DAE-4C58-9453-40BB14952635}"/>
    <cellStyle name="Comma 4 3 2 3 4 2 2" xfId="34459" xr:uid="{052CEA8F-295C-4317-B70C-A3D63BAD602B}"/>
    <cellStyle name="Comma 4 3 2 3 4 2 3" xfId="25465" xr:uid="{C55347FF-6F23-415A-85FB-267B02B7F80E}"/>
    <cellStyle name="Comma 4 3 2 3 4 2 4" xfId="12944" xr:uid="{7916D368-E221-4276-8444-DA604A1FA40A}"/>
    <cellStyle name="Comma 4 3 2 3 4 3" xfId="21435" xr:uid="{906CE1B1-B9B9-4CB6-BF5F-64A0E6E84588}"/>
    <cellStyle name="Comma 4 3 2 3 4 4" xfId="30450" xr:uid="{A62E96E2-FD26-4E2A-A57E-21FED974C201}"/>
    <cellStyle name="Comma 4 3 2 3 4 5" xfId="18058" xr:uid="{3CE3D153-87F7-4F34-BBBC-ABE846E9DC0F}"/>
    <cellStyle name="Comma 4 3 2 3 5" xfId="6263" xr:uid="{29E3F7D9-AD44-4118-A2A1-7A30FD51F352}"/>
    <cellStyle name="Comma 4 3 2 3 5 2" xfId="23816" xr:uid="{0697C58C-CB61-4907-824D-FE04D8A95B1B}"/>
    <cellStyle name="Comma 4 3 2 3 5 3" xfId="32813" xr:uid="{CF4624A5-A2F3-4064-877D-12A4898320C6}"/>
    <cellStyle name="Comma 4 3 2 3 5 4" xfId="17132" xr:uid="{AEE59490-5FA1-4559-83B4-20356A90FBBA}"/>
    <cellStyle name="Comma 4 3 2 3 5 5" xfId="11484" xr:uid="{A2D255B8-4445-40D6-91F3-4CC2C90A2BF0}"/>
    <cellStyle name="Comma 4 3 2 3 6" xfId="20196" xr:uid="{BDFB5D13-6AE8-4CCE-B6F4-D280CC5E14FE}"/>
    <cellStyle name="Comma 4 3 2 3 7" xfId="29211" xr:uid="{401EFD07-E5F5-451B-A7DB-BB7BDB30BBF4}"/>
    <cellStyle name="Comma 4 3 2 3 8" xfId="15378" xr:uid="{3A4E2770-7E02-42FE-80B7-2E1C04CFB1B6}"/>
    <cellStyle name="Comma 4 3 2 4" xfId="2244" xr:uid="{5EE866C1-4EB3-408F-99BC-E0AD6A49F74C}"/>
    <cellStyle name="Comma 4 3 2 4 2" xfId="4911" xr:uid="{45401221-7BC8-4DBC-B971-00206C0A0155}"/>
    <cellStyle name="Comma 4 3 2 4 2 2" xfId="9215" xr:uid="{AFA05115-AACC-4785-9859-E06C9F1FD7B2}"/>
    <cellStyle name="Comma 4 3 2 4 2 2 2" xfId="35744" xr:uid="{7537DCD7-E880-435C-A90A-F3190A00DBA2}"/>
    <cellStyle name="Comma 4 3 2 4 2 2 3" xfId="26751" xr:uid="{52E3BDBC-53D4-4BE6-9C5B-CD929DBEC49B}"/>
    <cellStyle name="Comma 4 3 2 4 2 2 4" xfId="13985" xr:uid="{5832D9DD-0A09-410A-A8BD-919AA90AB23F}"/>
    <cellStyle name="Comma 4 3 2 4 2 3" xfId="18990" xr:uid="{CDDD3388-6E89-4E8E-BD1C-C69B7823B56C}"/>
    <cellStyle name="Comma 4 3 2 4 3" xfId="7017" xr:uid="{42210A31-C63C-4761-9CDA-F8EE43C81C9B}"/>
    <cellStyle name="Comma 4 3 2 4 3 2" xfId="33555" xr:uid="{065CB353-C971-4778-AA81-FC8361C1B6EE}"/>
    <cellStyle name="Comma 4 3 2 4 3 3" xfId="24562" xr:uid="{5DDF81F5-51F2-4833-9899-0695A60D2485}"/>
    <cellStyle name="Comma 4 3 2 4 3 4" xfId="12058" xr:uid="{0A049EBD-6071-4B6F-9CB2-DB1102114DBC}"/>
    <cellStyle name="Comma 4 3 2 4 4" xfId="16354" xr:uid="{6407A584-977F-48A1-B356-FA80B8BD4B19}"/>
    <cellStyle name="Comma 4 3 2 5" xfId="3050" xr:uid="{74C9294F-7993-482D-8917-0C5F107E9E21}"/>
    <cellStyle name="Comma 4 3 2 5 2" xfId="7746" xr:uid="{33DEE6C7-70D6-48EA-B08B-C47757E0A02D}"/>
    <cellStyle name="Comma 4 3 2 5 2 2" xfId="34283" xr:uid="{C79FE17D-D759-4527-884E-997C2823AEA8}"/>
    <cellStyle name="Comma 4 3 2 5 2 3" xfId="25289" xr:uid="{567C099B-6F5B-4669-915B-EFAF2DA3BD7D}"/>
    <cellStyle name="Comma 4 3 2 5 2 4" xfId="12768" xr:uid="{F5BA4202-476F-4C7F-9A34-0C233F84F0DA}"/>
    <cellStyle name="Comma 4 3 2 5 3" xfId="17882" xr:uid="{3B154E85-A4A0-4126-9469-62059AAF40C4}"/>
    <cellStyle name="Comma 4 3 2 6" xfId="5753" xr:uid="{39934EFF-9B4E-44DD-9D03-908E3A963353}"/>
    <cellStyle name="Comma 4 3 2 6 2" xfId="9964" xr:uid="{BCD66AB2-FC13-42BF-BF40-78F207E08864}"/>
    <cellStyle name="Comma 4 3 2 6 2 2" xfId="36496" xr:uid="{55111F8C-509C-4B36-A6D1-A8B012421F43}"/>
    <cellStyle name="Comma 4 3 2 6 2 3" xfId="27500" xr:uid="{2B8B46F2-6431-4C03-B570-11D472E93648}"/>
    <cellStyle name="Comma 4 3 2 6 2 4" xfId="14719" xr:uid="{246C6EEF-E0E4-42B1-AD51-1A091BB240F4}"/>
    <cellStyle name="Comma 4 3 2 6 3" xfId="23334" xr:uid="{6864AD62-D1A1-48C4-92F2-6B318719D2BD}"/>
    <cellStyle name="Comma 4 3 2 6 4" xfId="32349" xr:uid="{3F964D60-D6E7-412D-9590-3A277FE30884}"/>
    <cellStyle name="Comma 4 3 2 6 5" xfId="19700" xr:uid="{C65056D1-8A12-444F-8557-4EA195EAF10E}"/>
    <cellStyle name="Comma 4 3 2 7" xfId="5850" xr:uid="{6720E5E3-858D-413F-BC06-5467E4953799}"/>
    <cellStyle name="Comma 4 3 2 7 2" xfId="32423" xr:uid="{6D7A9AF1-A141-443A-AD5A-C5A0B875AEDC}"/>
    <cellStyle name="Comma 4 3 2 7 3" xfId="23415" xr:uid="{48595398-D224-48AE-9550-5705E98B7B2D}"/>
    <cellStyle name="Comma 4 3 2 7 4" xfId="11262" xr:uid="{D5C8E442-107B-4728-B9D6-9A4B578E0F35}"/>
    <cellStyle name="Comma 4 3 2 8" xfId="8760" xr:uid="{636FBCE1-3880-4801-96D4-A92B309E1EE3}"/>
    <cellStyle name="Comma 4 3 2 8 2" xfId="35293" xr:uid="{47458CCA-4A99-44FC-90E3-493152E49004}"/>
    <cellStyle name="Comma 4 3 2 8 3" xfId="26297" xr:uid="{E88ECD36-7C42-4BF7-9C07-376E8E34261A}"/>
    <cellStyle name="Comma 4 3 2 8 4" xfId="13623" xr:uid="{D1C95AF3-5A0D-4A1F-92EE-BE0B15CE97C0}"/>
    <cellStyle name="Comma 4 3 2 9" xfId="5995" xr:uid="{CB738FB1-CDD1-4D89-BBA5-7903424E2797}"/>
    <cellStyle name="Comma 4 3 2 9 2" xfId="15023" xr:uid="{14026169-55F7-4925-BAF0-1BE566073DF6}"/>
    <cellStyle name="Comma 4 3 2 9 2 2" xfId="37486" xr:uid="{0D3CF256-6D13-4727-9DDE-BB38FBFA68E9}"/>
    <cellStyle name="Comma 4 3 2 9 3" xfId="32554" xr:uid="{9D9BAACD-829C-4A8E-B651-79029619CB2D}"/>
    <cellStyle name="Comma 4 3 2 9 4" xfId="23555" xr:uid="{2D567DDE-FF77-4423-9D6E-2625E1C68E2A}"/>
    <cellStyle name="Comma 4 3 3" xfId="1218" xr:uid="{F796F968-2F9C-47AD-A209-D3A75D3E155E}"/>
    <cellStyle name="Comma 4 3 3 2" xfId="1741" xr:uid="{3C19A1D9-2BC0-40D5-926B-34CBE0957A5A}"/>
    <cellStyle name="Comma 4 3 3 2 2" xfId="2704" xr:uid="{911D14B8-528E-41E0-9ADF-F392463BEE4D}"/>
    <cellStyle name="Comma 4 3 3 2 2 2" xfId="5326" xr:uid="{E69F65B0-AD3D-40F8-985A-DFFE9ACEEDD5}"/>
    <cellStyle name="Comma 4 3 3 2 2 2 2" xfId="9623" xr:uid="{E796E0C8-E66E-433F-AE37-08DAC4745518}"/>
    <cellStyle name="Comma 4 3 3 2 2 2 2 2" xfId="36153" xr:uid="{E63FC334-48BA-4091-9057-153717EA0F9E}"/>
    <cellStyle name="Comma 4 3 3 2 2 2 2 3" xfId="27159" xr:uid="{EA5F37AF-9778-41A9-BD0F-1AA9E4392564}"/>
    <cellStyle name="Comma 4 3 3 2 2 2 2 4" xfId="14388" xr:uid="{19EB2E8B-D283-4DA9-BF3C-AA73AE810462}"/>
    <cellStyle name="Comma 4 3 3 2 2 2 3" xfId="19375" xr:uid="{3ABACFA5-1ACE-411C-AF4F-A85067462403}"/>
    <cellStyle name="Comma 4 3 3 2 2 3" xfId="7435" xr:uid="{4B620BDA-27BF-4481-80A5-35F08A980C64}"/>
    <cellStyle name="Comma 4 3 3 2 2 3 2" xfId="33972" xr:uid="{47A462A5-A9A9-4FE0-9A39-98D0DDB5947B}"/>
    <cellStyle name="Comma 4 3 3 2 2 3 3" xfId="24978" xr:uid="{15900B77-80EF-4CE0-AE71-CBDBAD422F6C}"/>
    <cellStyle name="Comma 4 3 3 2 2 3 4" xfId="12460" xr:uid="{A071A595-9097-4BC5-8018-559DCD06232B}"/>
    <cellStyle name="Comma 4 3 3 2 2 4" xfId="16752" xr:uid="{DBB75221-4818-4586-8D4E-CD30FF3A7FBB}"/>
    <cellStyle name="Comma 4 3 3 2 3" xfId="3453" xr:uid="{25A06717-F845-4C1D-BAB3-0E3C7FD781FC}"/>
    <cellStyle name="Comma 4 3 3 2 3 2" xfId="8144" xr:uid="{8D97CB0D-613E-4393-AAB5-45397355DE71}"/>
    <cellStyle name="Comma 4 3 3 2 3 2 2" xfId="34681" xr:uid="{EDB28D9C-3E50-4067-9D02-CE15B8913A6A}"/>
    <cellStyle name="Comma 4 3 3 2 3 2 3" xfId="25687" xr:uid="{F8515DE0-6F59-4ED3-B5AD-965A13D0629E}"/>
    <cellStyle name="Comma 4 3 3 2 3 2 4" xfId="13166" xr:uid="{15ED604A-D69F-41BE-B291-5823B0DF6DA9}"/>
    <cellStyle name="Comma 4 3 3 2 3 3" xfId="18280" xr:uid="{92BF10FA-D7E5-414F-9932-4BEA1F43990C}"/>
    <cellStyle name="Comma 4 3 3 2 4" xfId="6673" xr:uid="{5C600144-27FE-4854-911B-C1CFCF621046}"/>
    <cellStyle name="Comma 4 3 3 2 4 2" xfId="33212" xr:uid="{B101AA7F-9901-4555-A529-F338CDA55AE0}"/>
    <cellStyle name="Comma 4 3 3 2 4 3" xfId="24219" xr:uid="{218FDEF5-093F-4173-A00E-F6671E0AD1FB}"/>
    <cellStyle name="Comma 4 3 3 2 4 4" xfId="11747" xr:uid="{CA13CD57-1920-428E-BDD1-308DBC15DC31}"/>
    <cellStyle name="Comma 4 3 3 2 5" xfId="15600" xr:uid="{5B13448E-BB4C-4999-818E-A97A96B6A08F}"/>
    <cellStyle name="Comma 4 3 3 3" xfId="2518" xr:uid="{6C59EB7F-E221-488B-97D8-06F7BC677CE4}"/>
    <cellStyle name="Comma 4 3 3 3 2" xfId="5142" xr:uid="{2008B1B5-A3E6-40D0-937A-3659AB8BE886}"/>
    <cellStyle name="Comma 4 3 3 3 2 2" xfId="9439" xr:uid="{B2B06A2B-D136-4F47-968F-717320C6DEC7}"/>
    <cellStyle name="Comma 4 3 3 3 2 2 2" xfId="35969" xr:uid="{E62F1085-97FE-4BF2-86A7-5550E74DA124}"/>
    <cellStyle name="Comma 4 3 3 3 2 2 3" xfId="26975" xr:uid="{FBBFD6B8-356F-419E-AA25-537D304CF4C6}"/>
    <cellStyle name="Comma 4 3 3 3 2 2 4" xfId="14204" xr:uid="{91DBE99E-BAC3-428C-B420-2AF7602E5B8E}"/>
    <cellStyle name="Comma 4 3 3 3 2 3" xfId="19191" xr:uid="{74447969-95DE-48BC-AF9D-C75C3B18DC5F}"/>
    <cellStyle name="Comma 4 3 3 3 3" xfId="7251" xr:uid="{6FEA3568-25C6-4CF5-A50A-6F405AC30C10}"/>
    <cellStyle name="Comma 4 3 3 3 3 2" xfId="33788" xr:uid="{0FD7FB04-D7D7-4142-96B5-B5DA884538E2}"/>
    <cellStyle name="Comma 4 3 3 3 3 3" xfId="24794" xr:uid="{57B37EF8-1B9F-47BC-A6DE-287D4565B2E0}"/>
    <cellStyle name="Comma 4 3 3 3 3 4" xfId="12276" xr:uid="{7D5E6809-4020-474F-A9C4-D029E6D37EE1}"/>
    <cellStyle name="Comma 4 3 3 3 4" xfId="16568" xr:uid="{72A44EBA-BD51-494A-A494-D3892DE8F7B3}"/>
    <cellStyle name="Comma 4 3 3 4" xfId="3265" xr:uid="{F1034D81-E615-4D49-AD4D-D4AE22A950B7}"/>
    <cellStyle name="Comma 4 3 3 4 2" xfId="7960" xr:uid="{5476914E-4CCD-4BA3-B3FA-E41BD7060ED6}"/>
    <cellStyle name="Comma 4 3 3 4 2 2" xfId="34497" xr:uid="{416DFEF4-FF91-4121-80E0-FFB7F2CC2C5A}"/>
    <cellStyle name="Comma 4 3 3 4 2 3" xfId="25503" xr:uid="{606239D3-B440-4B55-B11E-B184C2210F9B}"/>
    <cellStyle name="Comma 4 3 3 4 2 4" xfId="12982" xr:uid="{8D1405C3-789F-4CDE-BBA8-3492B48BB404}"/>
    <cellStyle name="Comma 4 3 3 4 3" xfId="18096" xr:uid="{6D23922A-AB86-40BF-A9EE-3E6B96B2CE3F}"/>
    <cellStyle name="Comma 4 3 3 5" xfId="6323" xr:uid="{8F925971-674D-4A8A-8AFA-2AC645CA8D80}"/>
    <cellStyle name="Comma 4 3 3 5 2" xfId="32871" xr:uid="{E0135953-C1A3-44C1-9156-A5973A11A8FB}"/>
    <cellStyle name="Comma 4 3 3 5 3" xfId="23874" xr:uid="{224179FC-D7F9-42A5-9F1E-8F842BA3EB3D}"/>
    <cellStyle name="Comma 4 3 3 5 4" xfId="11528" xr:uid="{E6C7589D-CB65-4783-9880-E7D44752217B}"/>
    <cellStyle name="Comma 4 3 3 6" xfId="15416" xr:uid="{2C82ED83-6B68-40B8-8BAD-ED3CF41A657E}"/>
    <cellStyle name="Comma 4 3 4" xfId="2009" xr:uid="{4C0D1259-C141-4B02-AEF4-6B93588209CC}"/>
    <cellStyle name="Comma 4 3 4 2" xfId="2895" xr:uid="{04904258-678E-4F91-B0CA-91097981A037}"/>
    <cellStyle name="Comma 4 3 4 2 2" xfId="5517" xr:uid="{1F793D4B-C6EF-449D-AE5E-7C14AD9B631A}"/>
    <cellStyle name="Comma 4 3 4 2 2 2" xfId="9814" xr:uid="{D94B5623-0295-4113-B5B6-72AA9017B71B}"/>
    <cellStyle name="Comma 4 3 4 2 2 2 2" xfId="36344" xr:uid="{942CD399-6FE8-427B-A4F6-A488F1AB98F6}"/>
    <cellStyle name="Comma 4 3 4 2 2 2 3" xfId="27350" xr:uid="{248FB806-B429-4053-9F70-721FC3DAD610}"/>
    <cellStyle name="Comma 4 3 4 2 2 2 4" xfId="14579" xr:uid="{59B31211-3C54-43E7-A0E7-B2EDD2774668}"/>
    <cellStyle name="Comma 4 3 4 2 2 3" xfId="23222" xr:uid="{F4C16BEF-AD9B-41B8-ABF1-54DFC741A0FD}"/>
    <cellStyle name="Comma 4 3 4 2 2 4" xfId="32237" xr:uid="{A70F5D61-390B-44BC-A8FC-6331E12250D0}"/>
    <cellStyle name="Comma 4 3 4 2 2 5" xfId="19564" xr:uid="{B4C9323C-3BD7-482C-931F-FAAA1F4E0E2C}"/>
    <cellStyle name="Comma 4 3 4 2 3" xfId="7626" xr:uid="{4A3B99FF-47E5-4E4E-B5A7-17983B883A91}"/>
    <cellStyle name="Comma 4 3 4 2 3 2" xfId="25169" xr:uid="{7C70FF9E-029E-4B8B-9EEE-1E81DEE9F44B}"/>
    <cellStyle name="Comma 4 3 4 2 3 3" xfId="34163" xr:uid="{895349AA-3E2E-4765-966E-D8E18D93A369}"/>
    <cellStyle name="Comma 4 3 4 2 3 4" xfId="17793" xr:uid="{3C7A901C-99B0-42E3-9BC5-83374724F215}"/>
    <cellStyle name="Comma 4 3 4 2 3 5" xfId="12651" xr:uid="{857571B0-DF7E-4498-9D2B-E8136E21DBDE}"/>
    <cellStyle name="Comma 4 3 4 2 4" xfId="21237" xr:uid="{F7485722-D3B0-4FAA-BDAF-4DE6F2AAF0ED}"/>
    <cellStyle name="Comma 4 3 4 2 5" xfId="30252" xr:uid="{507B9C58-62E1-4F1A-ADDF-12912DFA1629}"/>
    <cellStyle name="Comma 4 3 4 2 6" xfId="16943" xr:uid="{2285DD2A-6118-4312-84F1-C9C2A43C3AAA}"/>
    <cellStyle name="Comma 4 3 4 3" xfId="4776" xr:uid="{2F23C23F-0D0A-4767-BF66-2C3ABFAC810B}"/>
    <cellStyle name="Comma 4 3 4 3 2" xfId="9099" xr:uid="{C7E3BBC5-D705-4813-9302-B5BB1C951DB5}"/>
    <cellStyle name="Comma 4 3 4 3 2 2" xfId="26635" xr:uid="{55F1BC5D-464C-4EBA-B548-4011BDEC4D56}"/>
    <cellStyle name="Comma 4 3 4 3 2 3" xfId="35630" xr:uid="{1D94874D-6E48-4454-A85B-6FFFC9A4DA6F}"/>
    <cellStyle name="Comma 4 3 4 3 2 4" xfId="18904" xr:uid="{A2104D7B-3154-4A65-A817-DD3DCA6CC2BE}"/>
    <cellStyle name="Comma 4 3 4 3 2 5" xfId="13874" xr:uid="{C7086A95-9434-426B-B628-40CAA184EE0A}"/>
    <cellStyle name="Comma 4 3 4 3 3" xfId="22764" xr:uid="{19C2E930-104F-4BF7-AC78-3D4F191C0825}"/>
    <cellStyle name="Comma 4 3 4 3 4" xfId="31779" xr:uid="{A8284817-6C8E-4E60-A2D6-D803EAA695DE}"/>
    <cellStyle name="Comma 4 3 4 3 5" xfId="16243" xr:uid="{CA1E49CB-8617-4C69-BA77-29B068132B4E}"/>
    <cellStyle name="Comma 4 3 4 4" xfId="3644" xr:uid="{B3827B6D-2B00-4CE5-82DC-DDFDFEC516E2}"/>
    <cellStyle name="Comma 4 3 4 4 2" xfId="8335" xr:uid="{69885747-9E2A-4355-A0C2-FB06AE61E377}"/>
    <cellStyle name="Comma 4 3 4 4 2 2" xfId="34872" xr:uid="{68B0F0C0-D8F3-4DCA-AE08-1789B7FA3FAA}"/>
    <cellStyle name="Comma 4 3 4 4 2 3" xfId="25878" xr:uid="{06E61073-C9B0-434B-A126-5ED617EE27AB}"/>
    <cellStyle name="Comma 4 3 4 4 2 4" xfId="13357" xr:uid="{9377DBBC-24B5-4267-B9E9-0D7FBD3E39CF}"/>
    <cellStyle name="Comma 4 3 4 4 3" xfId="21679" xr:uid="{D64D0C05-B6CE-4267-B703-9FE6623C86E4}"/>
    <cellStyle name="Comma 4 3 4 4 4" xfId="30694" xr:uid="{79CC16D3-0A57-4425-8191-F39E20904BD5}"/>
    <cellStyle name="Comma 4 3 4 4 5" xfId="18471" xr:uid="{F24B41A9-31E7-41A8-B664-3CE41712B130}"/>
    <cellStyle name="Comma 4 3 4 5" xfId="6871" xr:uid="{1FE7EA04-2B94-44C5-8905-A870D6DC7ABA}"/>
    <cellStyle name="Comma 4 3 4 5 2" xfId="24417" xr:uid="{EDAEA446-238A-432D-9412-662B9A5B5ED8}"/>
    <cellStyle name="Comma 4 3 4 5 3" xfId="33412" xr:uid="{AD5F9D26-C7A9-4CC6-9E71-91A437424696}"/>
    <cellStyle name="Comma 4 3 4 5 4" xfId="17376" xr:uid="{A9566CDB-6E04-45FC-9D6D-EBC8B30BB71E}"/>
    <cellStyle name="Comma 4 3 4 5 5" xfId="11939" xr:uid="{D9EA7613-DAC9-4647-B51A-474DEAEEF603}"/>
    <cellStyle name="Comma 4 3 4 6" xfId="20779" xr:uid="{7E872824-88A7-42E6-A8AD-033616A2B7A5}"/>
    <cellStyle name="Comma 4 3 4 7" xfId="29794" xr:uid="{5BFB21B9-48E5-477D-8BC0-26488F800243}"/>
    <cellStyle name="Comma 4 3 4 8" xfId="15791" xr:uid="{D82BA304-DE73-4D05-AD38-4172ADC30C5C}"/>
    <cellStyle name="Comma 4 3 5" xfId="2354" xr:uid="{B09F8D8A-0D51-418F-A383-7DA3A37C1592}"/>
    <cellStyle name="Comma 4 3 5 2" xfId="4983" xr:uid="{6825E4E7-F690-4170-A08D-2C8162C65A76}"/>
    <cellStyle name="Comma 4 3 5 2 2" xfId="9281" xr:uid="{B7DADF6B-0E7E-4733-80DB-42AAEDA55763}"/>
    <cellStyle name="Comma 4 3 5 2 2 2" xfId="35811" xr:uid="{034754B9-9F3E-4016-9EE0-26986C1DAE28}"/>
    <cellStyle name="Comma 4 3 5 2 2 3" xfId="26817" xr:uid="{BDE07666-2A1F-482B-949D-2D843D4ACAF4}"/>
    <cellStyle name="Comma 4 3 5 2 2 4" xfId="14046" xr:uid="{73F9E043-CC15-4525-92D4-5084F9E719FA}"/>
    <cellStyle name="Comma 4 3 5 2 3" xfId="16410" xr:uid="{D33F6049-F224-4E7B-A73B-B226C19146EE}"/>
    <cellStyle name="Comma 4 3 5 3" xfId="3107" xr:uid="{4311ADD5-2ABD-4EBF-9170-EED400883567}"/>
    <cellStyle name="Comma 4 3 5 3 2" xfId="7802" xr:uid="{DC2D7F69-790A-411F-B0C9-613C6F71B686}"/>
    <cellStyle name="Comma 4 3 5 3 2 2" xfId="34339" xr:uid="{BD78CB34-B306-4244-9AF9-2FF05CFE1561}"/>
    <cellStyle name="Comma 4 3 5 3 2 3" xfId="25345" xr:uid="{0940FE10-5E19-4DF0-9C19-36A7F8F6B7F0}"/>
    <cellStyle name="Comma 4 3 5 3 2 4" xfId="12824" xr:uid="{91FDFB53-A1ED-46A5-8294-9536B091CBA6}"/>
    <cellStyle name="Comma 4 3 5 3 3" xfId="17938" xr:uid="{76CE5164-D1DE-430F-8E3C-5DC506E18BC4}"/>
    <cellStyle name="Comma 4 3 5 4" xfId="7092" xr:uid="{B1F7CF09-6D10-4C76-BBBB-B9FBB1998B72}"/>
    <cellStyle name="Comma 4 3 5 4 2" xfId="33629" xr:uid="{1AFFA131-DE4A-44A9-93C4-3D2B1BF41601}"/>
    <cellStyle name="Comma 4 3 5 4 3" xfId="24635" xr:uid="{A53C1750-4B09-4199-BACE-A83620B5F1AD}"/>
    <cellStyle name="Comma 4 3 5 4 4" xfId="12118" xr:uid="{111ED566-19A5-472A-B2D9-585A6B1DDD0A}"/>
    <cellStyle name="Comma 4 3 5 5" xfId="15258" xr:uid="{730F3FD5-151A-4E07-8793-9BF47E5CAA3F}"/>
    <cellStyle name="Comma 4 3 6" xfId="2196" xr:uid="{A74BCD17-6646-42E0-ACE9-0F490E2339A1}"/>
    <cellStyle name="Comma 4 3 6 2" xfId="4867" xr:uid="{7A109FD1-153F-4A15-8161-4E9D9B170280}"/>
    <cellStyle name="Comma 4 3 6 2 2" xfId="9173" xr:uid="{2F597CDE-D7A7-45B7-AF98-304D8FF6471B}"/>
    <cellStyle name="Comma 4 3 6 2 2 2" xfId="35702" xr:uid="{0A6A99A4-70B1-4572-B2D4-F1ECDE5E09AF}"/>
    <cellStyle name="Comma 4 3 6 2 2 3" xfId="26709" xr:uid="{7BE9932A-DB00-406A-87F3-4C1956221AEF}"/>
    <cellStyle name="Comma 4 3 6 2 2 4" xfId="13944" xr:uid="{6EDACC8E-70AB-415D-9289-9D2AFDB37236}"/>
    <cellStyle name="Comma 4 3 6 2 3" xfId="22814" xr:uid="{71E80C42-0786-496F-B50D-0C1F3087EC98}"/>
    <cellStyle name="Comma 4 3 6 2 4" xfId="31829" xr:uid="{8C1A4668-B1EA-44BC-8ABB-2C93727FC939}"/>
    <cellStyle name="Comma 4 3 6 2 5" xfId="18952" xr:uid="{09309E03-A0FF-49D7-8DB7-5E6598AEA0D2}"/>
    <cellStyle name="Comma 4 3 6 3" xfId="6974" xr:uid="{FE63FB14-6CEB-4DBB-9493-31BFB4D13E4C}"/>
    <cellStyle name="Comma 4 3 6 3 2" xfId="24519" xr:uid="{006D3B85-A852-4A9D-BDF8-3A575F15492D}"/>
    <cellStyle name="Comma 4 3 6 3 3" xfId="33512" xr:uid="{53BA499B-799B-41E4-83E2-F091115C6901}"/>
    <cellStyle name="Comma 4 3 6 3 4" xfId="17405" xr:uid="{0AD73429-07FF-4970-9B42-A3C2CCE42A04}"/>
    <cellStyle name="Comma 4 3 6 3 5" xfId="12017" xr:uid="{DC3961E3-6DBF-420E-A710-8AED1E307CA9}"/>
    <cellStyle name="Comma 4 3 6 4" xfId="20829" xr:uid="{DD722314-054A-4C86-9756-CDC94591E486}"/>
    <cellStyle name="Comma 4 3 6 5" xfId="29844" xr:uid="{1191C42E-96F8-491B-BC9F-A20C216216D4}"/>
    <cellStyle name="Comma 4 3 6 6" xfId="16313" xr:uid="{6A340A0F-C92F-4BB5-BF5F-583C4881E7BC}"/>
    <cellStyle name="Comma 4 3 7" xfId="3007" xr:uid="{0B57E93D-B81C-4D55-8A8A-7CE78DCF5887}"/>
    <cellStyle name="Comma 4 3 7 2" xfId="7705" xr:uid="{CDBCC66E-78B9-4297-8939-4B9B38EFB282}"/>
    <cellStyle name="Comma 4 3 7 2 2" xfId="34242" xr:uid="{4726A2C9-506B-4196-A523-98401A8B6FD4}"/>
    <cellStyle name="Comma 4 3 7 2 3" xfId="25248" xr:uid="{8BA2E65C-2948-48D7-A918-69C4ED022894}"/>
    <cellStyle name="Comma 4 3 7 2 4" xfId="12727" xr:uid="{5D5A93C4-182B-4D34-967C-B17BB71116B5}"/>
    <cellStyle name="Comma 4 3 7 3" xfId="21291" xr:uid="{24DACE25-00FD-4A1F-8B28-A96E8199D751}"/>
    <cellStyle name="Comma 4 3 7 4" xfId="30306" xr:uid="{E0C50ECE-15AF-45B6-A07F-30E994E35E12}"/>
    <cellStyle name="Comma 4 3 7 5" xfId="17841" xr:uid="{2560DC36-6B88-46CA-9013-CA4D2636BACC}"/>
    <cellStyle name="Comma 4 3 8" xfId="5710" xr:uid="{3C568A69-E29E-4479-A7B9-289F21167AFD}"/>
    <cellStyle name="Comma 4 3 8 2" xfId="9930" xr:uid="{8A171650-E76F-433B-BB0C-95BC6870FC76}"/>
    <cellStyle name="Comma 4 3 8 2 2" xfId="36462" xr:uid="{D21572DF-2DAE-4E0F-971C-9DA8FB4930CB}"/>
    <cellStyle name="Comma 4 3 8 2 3" xfId="27466" xr:uid="{6226085E-C48D-4176-91C8-DBF4B4DAA830}"/>
    <cellStyle name="Comma 4 3 8 2 4" xfId="14688" xr:uid="{467F6DD3-BDBC-4BAE-B6FB-332CB9011D90}"/>
    <cellStyle name="Comma 4 3 8 3" xfId="23308" xr:uid="{599545AE-6BBA-4DE1-8C8F-E1CAAD4EA54D}"/>
    <cellStyle name="Comma 4 3 8 4" xfId="32323" xr:uid="{E465B73F-3CB9-4302-9608-84B60BBAFD5D}"/>
    <cellStyle name="Comma 4 3 8 5" xfId="19669" xr:uid="{C90FAFF7-09E0-4F8E-8D94-BEAAFA30E178}"/>
    <cellStyle name="Comma 4 3 9" xfId="5781" xr:uid="{377B18C6-0ADA-4619-98F3-3953B14F19A1}"/>
    <cellStyle name="Comma 4 3 9 2" xfId="9987" xr:uid="{047AB746-0CBA-45D6-9D79-3F32E8179817}"/>
    <cellStyle name="Comma 4 3 9 2 2" xfId="36521" xr:uid="{08D19089-586D-4A8D-B00C-79BDB11B5522}"/>
    <cellStyle name="Comma 4 3 9 2 3" xfId="27523" xr:uid="{FF5B80E8-E5CB-4E41-B7D1-EC954F79D6EC}"/>
    <cellStyle name="Comma 4 3 9 2 4" xfId="14744" xr:uid="{A28D1F22-E821-400D-9C6F-A0260026C760}"/>
    <cellStyle name="Comma 4 3 9 3" xfId="23352" xr:uid="{D83E1D93-299E-44C7-A4BB-8A159A69E40C}"/>
    <cellStyle name="Comma 4 3 9 4" xfId="32367" xr:uid="{4ED88572-6ADC-4A97-B4E3-085B93E4048B}"/>
    <cellStyle name="Comma 4 3 9 5" xfId="19723" xr:uid="{961B29D6-BF4D-4403-8673-E10E6DCD9C09}"/>
    <cellStyle name="Comma 4 4" xfId="65" xr:uid="{0E8F1694-CE6F-4678-93FD-D719CB3FDE6D}"/>
    <cellStyle name="Comma 4 4 10" xfId="15123" xr:uid="{84B20D41-7CCA-43B2-AD30-D8D70249A997}"/>
    <cellStyle name="Comma 4 4 2" xfId="2010" xr:uid="{16502CEA-31DE-49D3-A1BC-7FC135E438CF}"/>
    <cellStyle name="Comma 4 4 2 2" xfId="2896" xr:uid="{C164449C-8247-4B88-B1C0-6DF5C2912DE3}"/>
    <cellStyle name="Comma 4 4 2 2 2" xfId="5518" xr:uid="{2A1B04A8-655C-42B1-AF0D-F2F6AE5F8B5F}"/>
    <cellStyle name="Comma 4 4 2 2 2 2" xfId="9815" xr:uid="{329BD829-EC0F-4253-AA9B-40795345AAA9}"/>
    <cellStyle name="Comma 4 4 2 2 2 2 2" xfId="36345" xr:uid="{001C1037-E309-49F3-B0B6-895FC36056BD}"/>
    <cellStyle name="Comma 4 4 2 2 2 2 3" xfId="27351" xr:uid="{33575B70-4755-4A8C-ABEB-54AA1AF9D602}"/>
    <cellStyle name="Comma 4 4 2 2 2 2 4" xfId="14580" xr:uid="{EA704AC7-F32F-4FE9-B601-01A5F0919091}"/>
    <cellStyle name="Comma 4 4 2 2 2 3" xfId="23223" xr:uid="{7D3F3887-F468-4EF9-BEE3-2B455DF31590}"/>
    <cellStyle name="Comma 4 4 2 2 2 4" xfId="32238" xr:uid="{B54F1631-111D-4071-9E7E-BB0AE17F3F84}"/>
    <cellStyle name="Comma 4 4 2 2 2 5" xfId="19565" xr:uid="{D2C470FB-2842-4C65-A9A0-1F50EBEA21DE}"/>
    <cellStyle name="Comma 4 4 2 2 3" xfId="5736" xr:uid="{A7B60C09-BC67-480D-A9A6-E3638EC94387}"/>
    <cellStyle name="Comma 4 4 2 2 3 2" xfId="9948" xr:uid="{D9EFEE07-B167-4138-AAD1-ABCC58E0419F}"/>
    <cellStyle name="Comma 4 4 2 2 3 2 2" xfId="36480" xr:uid="{D97AD4B1-50F6-41CF-89DF-5CD6683C4E94}"/>
    <cellStyle name="Comma 4 4 2 2 3 2 3" xfId="27484" xr:uid="{D5128E08-899C-4AE6-A68A-913FC2B37F16}"/>
    <cellStyle name="Comma 4 4 2 2 3 2 4" xfId="14704" xr:uid="{792A0E18-AAA0-4F69-9D40-5BCA12490257}"/>
    <cellStyle name="Comma 4 4 2 2 3 3" xfId="19685" xr:uid="{47DE518D-A9DC-4EFE-9446-8648B0A5F063}"/>
    <cellStyle name="Comma 4 4 2 2 4" xfId="7627" xr:uid="{652A0666-F980-4732-92BD-E296DF78EB07}"/>
    <cellStyle name="Comma 4 4 2 2 4 2" xfId="25170" xr:uid="{6DBE9D8A-B153-4825-B666-0166927B8D13}"/>
    <cellStyle name="Comma 4 4 2 2 4 3" xfId="34164" xr:uid="{7EABA2CE-CD66-4F0B-AA3A-2785660EC3E6}"/>
    <cellStyle name="Comma 4 4 2 2 4 4" xfId="17794" xr:uid="{14C1856F-2EE3-4A15-8668-8A928ECD9215}"/>
    <cellStyle name="Comma 4 4 2 2 4 5" xfId="12652" xr:uid="{4CCC86BD-1CF7-47F4-8F5D-9605786C4459}"/>
    <cellStyle name="Comma 4 4 2 2 5" xfId="21238" xr:uid="{8DA269C9-ADF4-47B9-9512-76131836FE09}"/>
    <cellStyle name="Comma 4 4 2 2 6" xfId="30253" xr:uid="{5B2257FD-2C0B-499F-9968-59F8C44C0EA0}"/>
    <cellStyle name="Comma 4 4 2 2 7" xfId="16944" xr:uid="{ECB68416-6191-4D19-B7D5-8E461260FBE5}"/>
    <cellStyle name="Comma 4 4 2 3" xfId="4777" xr:uid="{BD9E4680-C185-4BED-897B-03668474A75C}"/>
    <cellStyle name="Comma 4 4 2 3 2" xfId="9100" xr:uid="{F9C2ADEF-4D4B-4853-91CF-99D1C55F63B7}"/>
    <cellStyle name="Comma 4 4 2 3 2 2" xfId="26636" xr:uid="{F6D9306E-ECA5-4889-AA6F-D89E62398F4B}"/>
    <cellStyle name="Comma 4 4 2 3 2 3" xfId="35631" xr:uid="{26C4A3B1-3277-4B53-96BA-8DDFACC1286D}"/>
    <cellStyle name="Comma 4 4 2 3 2 4" xfId="18905" xr:uid="{56FCCCF3-2B6E-4F56-B64C-C44D92FADCA8}"/>
    <cellStyle name="Comma 4 4 2 3 2 5" xfId="13875" xr:uid="{58EC3795-8C60-4585-8565-2AB9F8469F8B}"/>
    <cellStyle name="Comma 4 4 2 3 3" xfId="22765" xr:uid="{17B466F3-140C-40F5-9644-8FDB468834ED}"/>
    <cellStyle name="Comma 4 4 2 3 4" xfId="31780" xr:uid="{89BD0187-E726-4A72-8FC4-E90193EBB110}"/>
    <cellStyle name="Comma 4 4 2 3 5" xfId="16244" xr:uid="{EA5DB72C-0FA3-48D7-AC20-402E0F37694D}"/>
    <cellStyle name="Comma 4 4 2 4" xfId="3645" xr:uid="{C0D58E5C-D938-485A-B721-AA870CE972C6}"/>
    <cellStyle name="Comma 4 4 2 4 2" xfId="8336" xr:uid="{9BAA2853-F55C-40FC-8DEA-0FA16A01FF79}"/>
    <cellStyle name="Comma 4 4 2 4 2 2" xfId="34873" xr:uid="{8ABD6C20-EE2A-4422-8021-6C414C0CD2D6}"/>
    <cellStyle name="Comma 4 4 2 4 2 3" xfId="25879" xr:uid="{F232E598-D510-4C20-896B-06C65947A79B}"/>
    <cellStyle name="Comma 4 4 2 4 2 4" xfId="13358" xr:uid="{D212218E-9EDE-4A69-AACE-C94A8AFEAA6B}"/>
    <cellStyle name="Comma 4 4 2 4 3" xfId="21680" xr:uid="{51629335-CFE1-498E-98BE-0A00AFAB3C4B}"/>
    <cellStyle name="Comma 4 4 2 4 4" xfId="30695" xr:uid="{1CA4D9DE-97B8-48DE-868D-D2620EEC8595}"/>
    <cellStyle name="Comma 4 4 2 4 5" xfId="18472" xr:uid="{D3F69D13-FF70-4EDC-93DF-B2F53FC1FB25}"/>
    <cellStyle name="Comma 4 4 2 5" xfId="5693" xr:uid="{A56311E6-2762-463B-9DCE-998ACDDCABA9}"/>
    <cellStyle name="Comma 4 4 2 5 2" xfId="9915" xr:uid="{B124E4AF-2B3D-414A-BF5E-13750FD2FB50}"/>
    <cellStyle name="Comma 4 4 2 5 2 2" xfId="36447" xr:uid="{87D4BA1F-7CA9-4B2F-9695-D0A9ED78877A}"/>
    <cellStyle name="Comma 4 4 2 5 2 3" xfId="27451" xr:uid="{E6906B58-39C6-4AA8-8002-10862ED59D83}"/>
    <cellStyle name="Comma 4 4 2 5 2 4" xfId="14675" xr:uid="{EAFF2EA7-8C89-4129-99B6-23280A9CBDBB}"/>
    <cellStyle name="Comma 4 4 2 5 3" xfId="19656" xr:uid="{EE327395-9522-4C9F-8613-33109938BC52}"/>
    <cellStyle name="Comma 4 4 2 6" xfId="6872" xr:uid="{8553D9B6-FB6E-40BA-9573-E061CEB78E94}"/>
    <cellStyle name="Comma 4 4 2 6 2" xfId="24418" xr:uid="{EC44FA67-8F82-4005-8208-F2D011977C0C}"/>
    <cellStyle name="Comma 4 4 2 6 3" xfId="33413" xr:uid="{5500AB87-4E60-401E-984D-076EE5A1C0A3}"/>
    <cellStyle name="Comma 4 4 2 6 4" xfId="17377" xr:uid="{2EC270DF-5222-445B-9E5D-179083113E5F}"/>
    <cellStyle name="Comma 4 4 2 6 5" xfId="11940" xr:uid="{420D4D6E-69B5-45F6-9207-EF66A532F057}"/>
    <cellStyle name="Comma 4 4 2 7" xfId="20780" xr:uid="{8668B491-5369-4C37-BC3D-DA32F810DBD4}"/>
    <cellStyle name="Comma 4 4 2 8" xfId="29795" xr:uid="{77BF2156-A5B5-48E7-B0F2-E5802BF617E4}"/>
    <cellStyle name="Comma 4 4 2 9" xfId="15792" xr:uid="{EBC94453-F328-46C3-B222-255EA8208FA3}"/>
    <cellStyle name="Comma 4 4 3" xfId="2167" xr:uid="{AA54F861-B143-43B8-AB23-9387A2A3912E}"/>
    <cellStyle name="Comma 4 4 3 2" xfId="2946" xr:uid="{EB975F06-F636-47CF-96D5-DCF40DF2B078}"/>
    <cellStyle name="Comma 4 4 3 2 2" xfId="5566" xr:uid="{936A24EA-837C-467A-9D23-9AF7D4544E53}"/>
    <cellStyle name="Comma 4 4 3 2 2 2" xfId="9863" xr:uid="{2E3BE38C-7B9D-4A15-94F7-16C77052748F}"/>
    <cellStyle name="Comma 4 4 3 2 2 2 2" xfId="36393" xr:uid="{BFE97C05-7FAE-4A2F-B3BB-4156D0B1005C}"/>
    <cellStyle name="Comma 4 4 3 2 2 2 3" xfId="27399" xr:uid="{A811ED8B-D0BA-4B4F-BFDC-79AA0F4EDA0C}"/>
    <cellStyle name="Comma 4 4 3 2 2 2 4" xfId="14628" xr:uid="{B2140CE2-C161-45A6-8B6C-DDB7B159FB69}"/>
    <cellStyle name="Comma 4 4 3 2 2 3" xfId="19611" xr:uid="{593CA1FA-9686-4F34-8E20-55E4B8810886}"/>
    <cellStyle name="Comma 4 4 3 2 3" xfId="7676" xr:uid="{B796385B-B69B-4D1E-86CB-5E2921894D88}"/>
    <cellStyle name="Comma 4 4 3 2 3 2" xfId="34213" xr:uid="{1A6E36C3-0E1F-48F5-ADDD-B7BB0715B33E}"/>
    <cellStyle name="Comma 4 4 3 2 3 3" xfId="25219" xr:uid="{109E9682-132C-42FB-972C-6D4D91EE0962}"/>
    <cellStyle name="Comma 4 4 3 2 3 4" xfId="12700" xr:uid="{58024321-EA1B-49A9-8C1C-228BFEB96B50}"/>
    <cellStyle name="Comma 4 4 3 2 4" xfId="16992" xr:uid="{CB54CACA-FD1C-457D-9E33-76505F480E01}"/>
    <cellStyle name="Comma 4 4 3 3" xfId="4838" xr:uid="{B1441301-03A3-4326-A61E-EDB51411B835}"/>
    <cellStyle name="Comma 4 4 3 3 2" xfId="9147" xr:uid="{61DFDDAA-BC71-4781-A782-DE24758FD971}"/>
    <cellStyle name="Comma 4 4 3 3 2 2" xfId="35676" xr:uid="{C5CEDE75-8054-46FD-9EB2-8CF99D032911}"/>
    <cellStyle name="Comma 4 4 3 3 2 3" xfId="26683" xr:uid="{1F7547CB-4962-45E7-96E7-261F643A77C9}"/>
    <cellStyle name="Comma 4 4 3 3 2 4" xfId="13918" xr:uid="{213B8076-2962-4A6E-AB73-575F8EE440EC}"/>
    <cellStyle name="Comma 4 4 3 3 3" xfId="16287" xr:uid="{A2A8841F-B932-48CE-A857-EA7FE5AD7BBB}"/>
    <cellStyle name="Comma 4 4 3 4" xfId="3693" xr:uid="{A3444EF2-59D9-4BFF-95CC-88C242F4EB58}"/>
    <cellStyle name="Comma 4 4 3 4 2" xfId="8384" xr:uid="{8D4C1F83-DEB8-451B-B2DF-956A699798F8}"/>
    <cellStyle name="Comma 4 4 3 4 2 2" xfId="34921" xr:uid="{13AE05BE-4E98-41D9-BD1C-5E0C41DC97FA}"/>
    <cellStyle name="Comma 4 4 3 4 2 3" xfId="25927" xr:uid="{D59FB330-E54F-467C-962C-1F917C4BD1B3}"/>
    <cellStyle name="Comma 4 4 3 4 2 4" xfId="13406" xr:uid="{8D5C8F62-0EAD-4B84-8604-4B25DFEC8D57}"/>
    <cellStyle name="Comma 4 4 3 4 3" xfId="18520" xr:uid="{5C5D35A7-5116-492C-80E9-02E8F12964CA}"/>
    <cellStyle name="Comma 4 4 3 5" xfId="5763" xr:uid="{D2F1A81A-919E-42A7-B72C-9EBFC5DB698E}"/>
    <cellStyle name="Comma 4 4 3 5 2" xfId="9970" xr:uid="{D386F847-8518-4B38-8402-EF843A287DEC}"/>
    <cellStyle name="Comma 4 4 3 5 2 2" xfId="36503" xr:uid="{EC3509A2-9C4F-437A-A70D-34A30D2452AE}"/>
    <cellStyle name="Comma 4 4 3 5 2 3" xfId="27506" xr:uid="{CE710F5E-7542-4F7C-9B73-D8BDC178F153}"/>
    <cellStyle name="Comma 4 4 3 5 2 4" xfId="14726" xr:uid="{791695E1-63D0-48B3-B052-54EAE1A060AE}"/>
    <cellStyle name="Comma 4 4 3 5 3" xfId="23343" xr:uid="{B6EA24DC-2D0E-4980-9045-08438DA9F833}"/>
    <cellStyle name="Comma 4 4 3 5 4" xfId="32358" xr:uid="{9BE855DE-F25E-4AC7-BF35-85C632C705E6}"/>
    <cellStyle name="Comma 4 4 3 5 5" xfId="19706" xr:uid="{62C5A489-8B22-4352-AE62-4D88A0E1ED53}"/>
    <cellStyle name="Comma 4 4 3 6" xfId="6945" xr:uid="{F830B2F5-B931-46A8-BD75-80D839655132}"/>
    <cellStyle name="Comma 4 4 3 6 2" xfId="33483" xr:uid="{F1D03C36-157E-4121-8D5C-21F967EB0960}"/>
    <cellStyle name="Comma 4 4 3 6 3" xfId="24490" xr:uid="{7B818305-E76A-46B0-9A7B-6D66FD309248}"/>
    <cellStyle name="Comma 4 4 3 6 4" xfId="11990" xr:uid="{F1213045-F2BF-4C94-8BA4-7824EA7E2B81}"/>
    <cellStyle name="Comma 4 4 3 7" xfId="15840" xr:uid="{6EBD0ADD-2E3A-4A79-B2DD-E523BA673926}"/>
    <cellStyle name="Comma 4 4 4" xfId="2255" xr:uid="{5D3BCA46-B967-468C-B603-6E9081BC085F}"/>
    <cellStyle name="Comma 4 4 4 2" xfId="4922" xr:uid="{D5F9438A-7F63-47C1-A54D-BE2ABCEF65B5}"/>
    <cellStyle name="Comma 4 4 4 2 2" xfId="9226" xr:uid="{B8FD2DCB-CA75-463E-B3AD-F053D885A852}"/>
    <cellStyle name="Comma 4 4 4 2 2 2" xfId="35755" xr:uid="{C6221D1F-FBF5-4F1D-9EB6-804FA68CA66E}"/>
    <cellStyle name="Comma 4 4 4 2 2 3" xfId="26762" xr:uid="{AAFAD79C-A941-41EE-B89F-BE87362566CA}"/>
    <cellStyle name="Comma 4 4 4 2 2 4" xfId="13996" xr:uid="{D84E15EB-0E65-40F1-97C7-ED97A1E9C1EB}"/>
    <cellStyle name="Comma 4 4 4 2 3" xfId="16365" xr:uid="{C9CE0906-5D7E-4679-BB65-FDBA600F055C}"/>
    <cellStyle name="Comma 4 4 4 3" xfId="3061" xr:uid="{06239DD9-D748-4D71-AB1B-B67E7A712FF2}"/>
    <cellStyle name="Comma 4 4 4 3 2" xfId="7757" xr:uid="{AD99F36F-5EBF-44B4-B23C-DD440584AD50}"/>
    <cellStyle name="Comma 4 4 4 3 2 2" xfId="34294" xr:uid="{855E4148-E20E-4BF7-8A3C-86723D0197D8}"/>
    <cellStyle name="Comma 4 4 4 3 2 3" xfId="25300" xr:uid="{BCB3BACD-F851-43AB-B050-31096ACD7AE5}"/>
    <cellStyle name="Comma 4 4 4 3 2 4" xfId="12779" xr:uid="{CFF1B68E-F0F0-46B2-B60B-2164DCF12880}"/>
    <cellStyle name="Comma 4 4 4 3 3" xfId="17893" xr:uid="{F0F2151C-AA0A-4BFE-829A-809459D22CB5}"/>
    <cellStyle name="Comma 4 4 4 4" xfId="7028" xr:uid="{6C79444A-63C1-4DE8-AD28-827AE6090E3B}"/>
    <cellStyle name="Comma 4 4 4 4 2" xfId="33566" xr:uid="{531554B1-B59A-416B-8543-E95B653E5875}"/>
    <cellStyle name="Comma 4 4 4 4 3" xfId="24573" xr:uid="{9321728E-5773-4500-B05F-A9FC1271D9B4}"/>
    <cellStyle name="Comma 4 4 4 4 4" xfId="12069" xr:uid="{5BA6D4E3-ED97-44EE-8C4D-34ACCEFE84DD}"/>
    <cellStyle name="Comma 4 4 4 5" xfId="15213" xr:uid="{5BD28019-8235-44B1-9B6C-C676FD9EC008}"/>
    <cellStyle name="Comma 4 4 5" xfId="2197" xr:uid="{CBE20E6C-82AD-44A6-90D1-EB203660306F}"/>
    <cellStyle name="Comma 4 4 5 2" xfId="4868" xr:uid="{92357EAA-70A9-42C7-B32C-2FD6FCFE5EBA}"/>
    <cellStyle name="Comma 4 4 5 2 2" xfId="9174" xr:uid="{B71A30B0-8651-4A2E-8015-4420DA57EC26}"/>
    <cellStyle name="Comma 4 4 5 2 2 2" xfId="35703" xr:uid="{7D83F4AF-EA96-4AFE-8586-09E42625DF93}"/>
    <cellStyle name="Comma 4 4 5 2 2 3" xfId="26710" xr:uid="{3C9EBB5C-D338-4C81-A798-0F1E982A62C9}"/>
    <cellStyle name="Comma 4 4 5 2 2 4" xfId="13945" xr:uid="{64D541E1-5AD7-4F05-B20B-F089B5559F2E}"/>
    <cellStyle name="Comma 4 4 5 2 3" xfId="22815" xr:uid="{21F11A4B-CD4F-4643-8998-A4BF299B3D13}"/>
    <cellStyle name="Comma 4 4 5 2 4" xfId="31830" xr:uid="{E810F524-72CB-4958-9547-31765C88B930}"/>
    <cellStyle name="Comma 4 4 5 2 5" xfId="18953" xr:uid="{5441DBE0-FCE4-45B5-90F6-57A83EC9949F}"/>
    <cellStyle name="Comma 4 4 5 3" xfId="6975" xr:uid="{E5EC560C-DB76-486D-8D73-EE92206F0BCC}"/>
    <cellStyle name="Comma 4 4 5 3 2" xfId="24520" xr:uid="{1D20C154-DF29-4728-9613-F497A5B3DC73}"/>
    <cellStyle name="Comma 4 4 5 3 3" xfId="33513" xr:uid="{5B507813-6458-4CBF-A2C4-6D14370739DD}"/>
    <cellStyle name="Comma 4 4 5 3 4" xfId="17406" xr:uid="{CEDDF1FB-6808-4521-9DD5-C85F738478AD}"/>
    <cellStyle name="Comma 4 4 5 3 5" xfId="12018" xr:uid="{0D6B85B6-1432-40C2-A86D-929D21C640A1}"/>
    <cellStyle name="Comma 4 4 5 4" xfId="20830" xr:uid="{0A73100C-ADF2-4ECD-ACF1-DE6FCD26D246}"/>
    <cellStyle name="Comma 4 4 5 5" xfId="29845" xr:uid="{A4B0A8C1-D9A6-40CA-A82E-4885E351E870}"/>
    <cellStyle name="Comma 4 4 5 6" xfId="16314" xr:uid="{F3BB471D-ACD7-49C3-A51E-393D7076FA2A}"/>
    <cellStyle name="Comma 4 4 6" xfId="3008" xr:uid="{1894339B-9FEE-4068-87FB-2EF7EC4255CA}"/>
    <cellStyle name="Comma 4 4 6 2" xfId="7706" xr:uid="{A067FFBB-09E7-430E-BFAE-345F6EBF9F41}"/>
    <cellStyle name="Comma 4 4 6 2 2" xfId="34243" xr:uid="{598CACA8-12BB-489B-907A-41D87BBB0681}"/>
    <cellStyle name="Comma 4 4 6 2 3" xfId="25249" xr:uid="{1B7D04A2-780C-4984-B603-B071F0C00761}"/>
    <cellStyle name="Comma 4 4 6 2 4" xfId="12728" xr:uid="{DDE679A6-B25D-4041-94CE-66CE40048B9B}"/>
    <cellStyle name="Comma 4 4 6 3" xfId="21292" xr:uid="{B8C1DF94-4572-44AF-B202-CC065A098903}"/>
    <cellStyle name="Comma 4 4 6 4" xfId="30307" xr:uid="{F0DEB996-D942-4F30-ADDB-1DB28EACD833}"/>
    <cellStyle name="Comma 4 4 6 5" xfId="17842" xr:uid="{0BC4E868-8908-48E0-BE60-822331691E8F}"/>
    <cellStyle name="Comma 4 4 7" xfId="5723" xr:uid="{0B43A9D3-EEE3-4160-9DCE-ABC53BB8EEF4}"/>
    <cellStyle name="Comma 4 4 7 2" xfId="9938" xr:uid="{31859CF4-9600-4E67-ABB7-38984AB6F694}"/>
    <cellStyle name="Comma 4 4 7 2 2" xfId="36470" xr:uid="{D79339BC-C9F0-49ED-A88F-ECDDB62928B3}"/>
    <cellStyle name="Comma 4 4 7 2 3" xfId="27474" xr:uid="{34EE111A-5B99-45D3-BD6C-18FE4AF58DC3}"/>
    <cellStyle name="Comma 4 4 7 2 4" xfId="14695" xr:uid="{4344A63E-8752-4C4B-ACA7-BBCABDABF560}"/>
    <cellStyle name="Comma 4 4 7 3" xfId="23315" xr:uid="{C7DC8EE3-02F6-4BDD-B494-C5BB3D6B89F5}"/>
    <cellStyle name="Comma 4 4 7 4" xfId="32330" xr:uid="{19469930-9745-4F39-B369-C89C023A551C}"/>
    <cellStyle name="Comma 4 4 7 5" xfId="19676" xr:uid="{7E6719C4-D355-49A3-B9B6-70864910CB07}"/>
    <cellStyle name="Comma 4 4 8" xfId="5780" xr:uid="{A0A7D254-2370-491D-B16D-0C15B099CB5C}"/>
    <cellStyle name="Comma 4 4 8 2" xfId="9986" xr:uid="{0708F017-9A9C-457F-B2FF-D07826CCCB6F}"/>
    <cellStyle name="Comma 4 4 8 2 2" xfId="36520" xr:uid="{3456C9F4-3B02-4C6C-BA9E-9C3787A8FCD5}"/>
    <cellStyle name="Comma 4 4 8 2 3" xfId="27522" xr:uid="{2C9254DB-A5D0-4424-AFB5-A9FF28507CD0}"/>
    <cellStyle name="Comma 4 4 8 2 4" xfId="14743" xr:uid="{382ACFCC-3D79-4D01-8683-81F33866073E}"/>
    <cellStyle name="Comma 4 4 8 3" xfId="19722" xr:uid="{42241C7C-3C60-42B5-A726-3034EC229ECC}"/>
    <cellStyle name="Comma 4 4 9" xfId="5861" xr:uid="{3B6F9864-40CF-443E-B32E-A58E28076FD0}"/>
    <cellStyle name="Comma 4 4 9 2" xfId="32434" xr:uid="{0A786078-88EA-41DC-B5B4-05020A16768E}"/>
    <cellStyle name="Comma 4 4 9 3" xfId="23426" xr:uid="{246E1471-562F-4BFE-815D-CAD09893FFB8}"/>
    <cellStyle name="Comma 4 4 9 4" xfId="11273" xr:uid="{A03A28B3-50AB-4D5F-87C3-C1053FF14149}"/>
    <cellStyle name="Comma 4 5" xfId="307" xr:uid="{0D95421A-4E3A-49D0-A307-3D3A418DB938}"/>
    <cellStyle name="Comma 4 5 2" xfId="2012" xr:uid="{DA1A3897-0D4D-41C7-ACE7-A23F21682460}"/>
    <cellStyle name="Comma 4 5 2 2" xfId="2898" xr:uid="{BFA711A1-99B6-401B-9345-13058A4925B6}"/>
    <cellStyle name="Comma 4 5 2 2 2" xfId="5520" xr:uid="{8A49187A-822F-4E47-B165-49BFAF7E9281}"/>
    <cellStyle name="Comma 4 5 2 2 2 2" xfId="9817" xr:uid="{95633F03-B634-4EE8-B047-A2246564821A}"/>
    <cellStyle name="Comma 4 5 2 2 2 2 2" xfId="27353" xr:uid="{24D71523-946C-49B4-838A-FB0DE2B9FEA5}"/>
    <cellStyle name="Comma 4 5 2 2 2 2 3" xfId="36347" xr:uid="{2EF2B3DE-18E1-472C-8487-CFEEB8561CEC}"/>
    <cellStyle name="Comma 4 5 2 2 2 2 4" xfId="19567" xr:uid="{94683482-DC11-4127-A82F-3E4DD8E0FBE2}"/>
    <cellStyle name="Comma 4 5 2 2 2 2 5" xfId="14582" xr:uid="{E434E684-E81E-4538-BBC3-32098B2B2F57}"/>
    <cellStyle name="Comma 4 5 2 2 2 3" xfId="23225" xr:uid="{5B03A8D5-12B4-4C53-9084-ECCFD3DCED98}"/>
    <cellStyle name="Comma 4 5 2 2 2 4" xfId="32240" xr:uid="{ECFFB6D9-D1BD-4E1A-AA8B-E2BC89FD8893}"/>
    <cellStyle name="Comma 4 5 2 2 2 5" xfId="16946" xr:uid="{666AC5D2-A5E2-4CCB-B749-866460B53BA7}"/>
    <cellStyle name="Comma 4 5 2 2 3" xfId="3647" xr:uid="{501E9D24-B750-4150-8DE3-9C52442F82F2}"/>
    <cellStyle name="Comma 4 5 2 2 3 2" xfId="8338" xr:uid="{FE45B3D5-F677-41B9-AD5C-D9860560B976}"/>
    <cellStyle name="Comma 4 5 2 2 3 2 2" xfId="34875" xr:uid="{88405EFC-4BEE-465F-8AF5-3CFDB9DA10D6}"/>
    <cellStyle name="Comma 4 5 2 2 3 2 3" xfId="25881" xr:uid="{B21B8422-48D4-428E-BEE9-EE0884194249}"/>
    <cellStyle name="Comma 4 5 2 2 3 2 4" xfId="13360" xr:uid="{640992B2-5540-4B9E-9661-F0EFDDF80F9E}"/>
    <cellStyle name="Comma 4 5 2 2 3 3" xfId="21682" xr:uid="{85D8BDDB-7659-4D83-A394-B80DCE68F9B0}"/>
    <cellStyle name="Comma 4 5 2 2 3 4" xfId="30697" xr:uid="{9D3D6543-909C-4434-A4CC-03FB6F88617E}"/>
    <cellStyle name="Comma 4 5 2 2 3 5" xfId="18474" xr:uid="{0DB9557D-663C-40A2-8BEF-B7080C345ECC}"/>
    <cellStyle name="Comma 4 5 2 2 4" xfId="7629" xr:uid="{40F3C91C-136D-4D0A-84AA-AFBE885AADA3}"/>
    <cellStyle name="Comma 4 5 2 2 4 2" xfId="25172" xr:uid="{AFA6E6F4-46A1-42FC-9798-D1BEE407DA89}"/>
    <cellStyle name="Comma 4 5 2 2 4 3" xfId="34166" xr:uid="{ABD93480-F35C-489B-B468-944D914A0269}"/>
    <cellStyle name="Comma 4 5 2 2 4 4" xfId="17796" xr:uid="{87D99228-2438-404E-8213-15E529C1C78F}"/>
    <cellStyle name="Comma 4 5 2 2 4 5" xfId="12654" xr:uid="{7BEB0969-5DB5-4A40-B379-A96FB9B64C56}"/>
    <cellStyle name="Comma 4 5 2 2 5" xfId="21240" xr:uid="{650B1D7E-AB97-43E3-8B59-E1B76BB6BF2C}"/>
    <cellStyle name="Comma 4 5 2 2 6" xfId="30255" xr:uid="{47DCF256-EDC7-421A-AF1E-C690D041097E}"/>
    <cellStyle name="Comma 4 5 2 2 7" xfId="15794" xr:uid="{EB733245-4C04-4B29-805E-44370DBFC23C}"/>
    <cellStyle name="Comma 4 5 2 3" xfId="2199" xr:uid="{9FE6E618-9157-4D77-B85B-2CA91B088A7B}"/>
    <cellStyle name="Comma 4 5 2 3 2" xfId="4870" xr:uid="{5DF8C289-52F1-4763-9516-661F9F1BC656}"/>
    <cellStyle name="Comma 4 5 2 3 2 2" xfId="9176" xr:uid="{110DE148-0061-4B04-ABE3-CD6F0360E79A}"/>
    <cellStyle name="Comma 4 5 2 3 2 2 2" xfId="35705" xr:uid="{B630A8A9-05D8-4F74-A90D-72AFF229806B}"/>
    <cellStyle name="Comma 4 5 2 3 2 2 3" xfId="26712" xr:uid="{4CAAB2E5-B304-4B48-92A8-16BD6BE4C982}"/>
    <cellStyle name="Comma 4 5 2 3 2 2 4" xfId="13947" xr:uid="{76B38735-4734-463F-ADF8-D05193B3DAC9}"/>
    <cellStyle name="Comma 4 5 2 3 2 3" xfId="22817" xr:uid="{DB55D2FF-BCE1-4BCB-BA54-AB1180F07ECE}"/>
    <cellStyle name="Comma 4 5 2 3 2 4" xfId="31832" xr:uid="{DDAB7E49-FA67-4265-BFDD-4DEFCA05BA84}"/>
    <cellStyle name="Comma 4 5 2 3 2 5" xfId="18955" xr:uid="{4AE11DB6-5C42-43F1-A706-DA0BF7AF6840}"/>
    <cellStyle name="Comma 4 5 2 3 3" xfId="6977" xr:uid="{E60E847D-8A83-4A4E-A32A-69E8043C75E7}"/>
    <cellStyle name="Comma 4 5 2 3 3 2" xfId="24522" xr:uid="{CF445AD4-6F86-4D2A-ABCF-6C882C31B77B}"/>
    <cellStyle name="Comma 4 5 2 3 3 3" xfId="33515" xr:uid="{E2543EE8-B858-45A5-8C61-6D5089CDB93C}"/>
    <cellStyle name="Comma 4 5 2 3 3 4" xfId="17408" xr:uid="{B401256C-AF2D-45A0-A2E9-538C587B6AAC}"/>
    <cellStyle name="Comma 4 5 2 3 3 5" xfId="12020" xr:uid="{CF1F1ECD-168C-4B8C-866A-D4AFD6E22623}"/>
    <cellStyle name="Comma 4 5 2 3 4" xfId="20832" xr:uid="{BA556703-348F-48ED-AE62-F82706837981}"/>
    <cellStyle name="Comma 4 5 2 3 5" xfId="29847" xr:uid="{554DD955-8EE1-478D-97AD-00434E170DE6}"/>
    <cellStyle name="Comma 4 5 2 3 6" xfId="16316" xr:uid="{C61DE991-238D-41E8-B48F-E6E8F6FE85C1}"/>
    <cellStyle name="Comma 4 5 2 4" xfId="4779" xr:uid="{3C18D1B2-5020-44C7-94F4-9CE9177C013F}"/>
    <cellStyle name="Comma 4 5 2 4 2" xfId="9102" xr:uid="{71F626DD-4685-4B9A-839E-0A025FC266D2}"/>
    <cellStyle name="Comma 4 5 2 4 2 2" xfId="26638" xr:uid="{E79E764E-168A-463B-8765-6B581B97859D}"/>
    <cellStyle name="Comma 4 5 2 4 2 3" xfId="35633" xr:uid="{D18AEC64-573A-4C9A-A1AA-20AE8C911A88}"/>
    <cellStyle name="Comma 4 5 2 4 2 4" xfId="18907" xr:uid="{F38F75FC-1539-441F-B285-03A1F1D495F9}"/>
    <cellStyle name="Comma 4 5 2 4 2 5" xfId="13877" xr:uid="{A1898E78-3ED3-44DC-B95C-CCC0C6E4A6FA}"/>
    <cellStyle name="Comma 4 5 2 4 3" xfId="22767" xr:uid="{F7DD67CD-8A4B-459E-9515-64452FB5B12C}"/>
    <cellStyle name="Comma 4 5 2 4 4" xfId="31782" xr:uid="{4386F1D1-31F2-4FB8-B8BC-2A4A6ABCC833}"/>
    <cellStyle name="Comma 4 5 2 4 5" xfId="16246" xr:uid="{6B35D8FE-B1AE-4D65-9A2A-6062D68BB2A8}"/>
    <cellStyle name="Comma 4 5 2 5" xfId="3010" xr:uid="{3B3FE487-FBD6-4021-95F5-549A5F507C09}"/>
    <cellStyle name="Comma 4 5 2 5 2" xfId="7708" xr:uid="{2BDB42AD-9859-4677-9A80-7DB8C39029FF}"/>
    <cellStyle name="Comma 4 5 2 5 2 2" xfId="34245" xr:uid="{CADB07BB-9E6C-4523-B96D-99AFE2C6D17A}"/>
    <cellStyle name="Comma 4 5 2 5 2 3" xfId="25251" xr:uid="{5643E2D9-986A-458B-9D69-172374A02956}"/>
    <cellStyle name="Comma 4 5 2 5 2 4" xfId="12730" xr:uid="{EEDF076C-7B49-4449-9352-7F6986C47A0B}"/>
    <cellStyle name="Comma 4 5 2 5 3" xfId="21294" xr:uid="{B36A1FD9-D0B8-48E3-B935-433C15F95CBE}"/>
    <cellStyle name="Comma 4 5 2 5 4" xfId="30309" xr:uid="{B265BE45-3CDD-443A-9E32-31B4CE700E8C}"/>
    <cellStyle name="Comma 4 5 2 5 5" xfId="17844" xr:uid="{84AB2FC9-DA94-4819-A250-6E2907992BF9}"/>
    <cellStyle name="Comma 4 5 2 6" xfId="6874" xr:uid="{D575EA40-58F9-4B2D-BFD2-8E66A1C0E443}"/>
    <cellStyle name="Comma 4 5 2 6 2" xfId="24420" xr:uid="{EBA9480C-8AED-40D0-A3A4-FB39D8D5698B}"/>
    <cellStyle name="Comma 4 5 2 6 3" xfId="33415" xr:uid="{3E42B80F-05F5-42DA-A858-ABE05AB76552}"/>
    <cellStyle name="Comma 4 5 2 6 4" xfId="17379" xr:uid="{D285A77A-4396-4F30-88BC-FC7BFC8B3E28}"/>
    <cellStyle name="Comma 4 5 2 6 5" xfId="11942" xr:uid="{35D6700F-FEA5-4875-ABCD-D8C42F619BA2}"/>
    <cellStyle name="Comma 4 5 2 7" xfId="20782" xr:uid="{5EC7C6D9-4CCF-437D-8087-806554593B4A}"/>
    <cellStyle name="Comma 4 5 2 8" xfId="29797" xr:uid="{8776D338-0EAF-4EAD-AC61-16658EDA4091}"/>
    <cellStyle name="Comma 4 5 2 9" xfId="15122" xr:uid="{AC00C250-BD5E-40B4-8C68-E567CC89B348}"/>
    <cellStyle name="Comma 4 5 3" xfId="2011" xr:uid="{3F5FEF32-67F6-4D87-AEF0-8AFF618FC66F}"/>
    <cellStyle name="Comma 4 5 3 2" xfId="2897" xr:uid="{D6214BB5-FEA0-4E43-A216-7726CAA31823}"/>
    <cellStyle name="Comma 4 5 3 2 2" xfId="5519" xr:uid="{BC52DA71-2EF8-4F22-9ED1-44FB2B772B64}"/>
    <cellStyle name="Comma 4 5 3 2 2 2" xfId="9816" xr:uid="{DE184096-8C82-4B0C-9A6E-4F0EB4A3D8BE}"/>
    <cellStyle name="Comma 4 5 3 2 2 2 2" xfId="36346" xr:uid="{1A9892C9-A5F8-4833-AEB1-C263ABE1B25E}"/>
    <cellStyle name="Comma 4 5 3 2 2 2 3" xfId="27352" xr:uid="{42A093FA-6FC3-4ECE-9618-E4F9D7EBECA8}"/>
    <cellStyle name="Comma 4 5 3 2 2 2 4" xfId="14581" xr:uid="{AEF229AE-FF40-445E-AF2F-A516A370A5AC}"/>
    <cellStyle name="Comma 4 5 3 2 2 3" xfId="23224" xr:uid="{4FF27206-4DE7-46A2-B368-7371B832CF06}"/>
    <cellStyle name="Comma 4 5 3 2 2 4" xfId="32239" xr:uid="{47BF354B-A3FC-4EB6-BAD1-BC90C96B91E7}"/>
    <cellStyle name="Comma 4 5 3 2 2 5" xfId="19566" xr:uid="{8C99B620-0F71-457A-9E8E-D7CC42688CDF}"/>
    <cellStyle name="Comma 4 5 3 2 3" xfId="7628" xr:uid="{D6D90BF8-9025-4387-8B8E-7781787D0AB0}"/>
    <cellStyle name="Comma 4 5 3 2 3 2" xfId="25171" xr:uid="{233C4DFC-3E3A-4326-860A-D2DDD1DD4D1F}"/>
    <cellStyle name="Comma 4 5 3 2 3 3" xfId="34165" xr:uid="{DEF7B751-83D3-48F5-97A0-7078699F3BF3}"/>
    <cellStyle name="Comma 4 5 3 2 3 4" xfId="17795" xr:uid="{0676383F-1AB4-4120-AC31-FB1DDEA851D6}"/>
    <cellStyle name="Comma 4 5 3 2 3 5" xfId="12653" xr:uid="{7756A793-681D-466F-81D2-9D42391A17F4}"/>
    <cellStyle name="Comma 4 5 3 2 4" xfId="21239" xr:uid="{6795270B-F93E-417D-8A7F-F5CF56735823}"/>
    <cellStyle name="Comma 4 5 3 2 5" xfId="30254" xr:uid="{7EA006F1-663E-4D78-A96A-C28DAFF5FFA2}"/>
    <cellStyle name="Comma 4 5 3 2 6" xfId="16945" xr:uid="{8FCBA034-251B-479C-AF06-5E4092EC5E9E}"/>
    <cellStyle name="Comma 4 5 3 3" xfId="4778" xr:uid="{5EAD9A54-2164-47FC-A8C6-AB80E78EBA72}"/>
    <cellStyle name="Comma 4 5 3 3 2" xfId="9101" xr:uid="{FD7EA716-C82A-4069-B3D6-8512EFBBBBC3}"/>
    <cellStyle name="Comma 4 5 3 3 2 2" xfId="26637" xr:uid="{0DE57B08-EDC9-4F2C-A144-590430F80AFC}"/>
    <cellStyle name="Comma 4 5 3 3 2 3" xfId="35632" xr:uid="{68BF684C-DD4A-4A54-944E-0B3CC2142144}"/>
    <cellStyle name="Comma 4 5 3 3 2 4" xfId="18906" xr:uid="{B5B1F1E7-64C5-46CB-A366-2DD5884E0FD7}"/>
    <cellStyle name="Comma 4 5 3 3 2 5" xfId="13876" xr:uid="{B12F7E08-ADA1-4587-8E4F-B8D840439180}"/>
    <cellStyle name="Comma 4 5 3 3 3" xfId="22766" xr:uid="{820BB47E-475D-4558-BB92-035F5E549607}"/>
    <cellStyle name="Comma 4 5 3 3 4" xfId="31781" xr:uid="{FFDC704D-6DD2-498F-9B11-5FA5E18C7484}"/>
    <cellStyle name="Comma 4 5 3 3 5" xfId="16245" xr:uid="{1C5A4C6B-68DB-4015-8407-52D5CB4CDA99}"/>
    <cellStyle name="Comma 4 5 3 4" xfId="3646" xr:uid="{1DEF3CFD-361D-492D-817F-C009E821E78F}"/>
    <cellStyle name="Comma 4 5 3 4 2" xfId="8337" xr:uid="{F4279589-34EE-41E0-B71D-291AFFDA3AD8}"/>
    <cellStyle name="Comma 4 5 3 4 2 2" xfId="34874" xr:uid="{D4266068-463D-46D3-B015-00E86A160697}"/>
    <cellStyle name="Comma 4 5 3 4 2 3" xfId="25880" xr:uid="{86DCCA33-E4A9-4ED8-A2E1-BBC8E2DD691C}"/>
    <cellStyle name="Comma 4 5 3 4 2 4" xfId="13359" xr:uid="{FD4ED66E-6972-4996-BDFE-264CC558E053}"/>
    <cellStyle name="Comma 4 5 3 4 3" xfId="21681" xr:uid="{1A11D782-7C8B-4B1D-ACD3-CCD799DDFE29}"/>
    <cellStyle name="Comma 4 5 3 4 4" xfId="30696" xr:uid="{198EA4D6-86F8-4154-B841-120A9DB1E897}"/>
    <cellStyle name="Comma 4 5 3 4 5" xfId="18473" xr:uid="{20FFCB15-E51A-463B-B7D0-5CE9A8E67ACA}"/>
    <cellStyle name="Comma 4 5 3 5" xfId="6873" xr:uid="{0B44E81F-CF19-4FD5-8E0D-5D5CF121E1C7}"/>
    <cellStyle name="Comma 4 5 3 5 2" xfId="24419" xr:uid="{C1350C07-6DD0-4FB1-8DBA-74E053F50082}"/>
    <cellStyle name="Comma 4 5 3 5 3" xfId="33414" xr:uid="{9AD31C54-6924-481F-ADB2-8B48F106D0AC}"/>
    <cellStyle name="Comma 4 5 3 5 4" xfId="17378" xr:uid="{A3F51B1C-FEF7-4BEF-96FF-766974BA8B47}"/>
    <cellStyle name="Comma 4 5 3 5 5" xfId="11941" xr:uid="{7B40BA45-0682-4D0B-989C-7FA4245051F3}"/>
    <cellStyle name="Comma 4 5 3 6" xfId="20781" xr:uid="{4BA55AB4-7DEC-465A-9770-91DA41860063}"/>
    <cellStyle name="Comma 4 5 3 7" xfId="29796" xr:uid="{ECCE995B-439B-483A-9D86-153E9B030038}"/>
    <cellStyle name="Comma 4 5 3 8" xfId="15793" xr:uid="{AFEE218E-AFAE-4B57-BCA0-15F19AD59E88}"/>
    <cellStyle name="Comma 4 5 4" xfId="2313" xr:uid="{9CF47ADD-7D48-46DB-8F36-1D9D1EB95E50}"/>
    <cellStyle name="Comma 4 5 5" xfId="2198" xr:uid="{3C315AA0-C5CF-40F6-9738-5217AACBB47C}"/>
    <cellStyle name="Comma 4 5 5 2" xfId="4869" xr:uid="{495F3678-8EE9-457C-8B79-F3DE58D76E72}"/>
    <cellStyle name="Comma 4 5 5 2 2" xfId="9175" xr:uid="{E14551C6-FD68-4EE3-B01C-B0255C870A8A}"/>
    <cellStyle name="Comma 4 5 5 2 2 2" xfId="35704" xr:uid="{4EC67803-62C9-4EDD-AF66-ED5448D65160}"/>
    <cellStyle name="Comma 4 5 5 2 2 3" xfId="26711" xr:uid="{7F948989-E5B6-44E7-A633-95C4E253A2AA}"/>
    <cellStyle name="Comma 4 5 5 2 2 4" xfId="13946" xr:uid="{BA510050-1EED-4C1F-9EF8-3ACF286A358C}"/>
    <cellStyle name="Comma 4 5 5 2 3" xfId="22816" xr:uid="{C71576E0-65B6-4C1F-888D-688AC46EF5CF}"/>
    <cellStyle name="Comma 4 5 5 2 4" xfId="31831" xr:uid="{49BDD9FF-998E-4CB9-97A1-B16D9605FD46}"/>
    <cellStyle name="Comma 4 5 5 2 5" xfId="18954" xr:uid="{5072299B-788C-4DCC-B99F-1BEA1540C818}"/>
    <cellStyle name="Comma 4 5 5 3" xfId="6976" xr:uid="{EDF34776-3003-472C-A4BF-C90F5DA1131E}"/>
    <cellStyle name="Comma 4 5 5 3 2" xfId="24521" xr:uid="{1746A499-1147-4D27-B1B6-1D391F1F9A68}"/>
    <cellStyle name="Comma 4 5 5 3 3" xfId="33514" xr:uid="{CA78323B-ECFC-4B03-9D5F-1A5FE349E66D}"/>
    <cellStyle name="Comma 4 5 5 3 4" xfId="17407" xr:uid="{4AFEF402-E30F-4F95-9F51-5FAC4471C7DD}"/>
    <cellStyle name="Comma 4 5 5 3 5" xfId="12019" xr:uid="{F5627C35-B8BB-46FB-9CC8-B398286879BC}"/>
    <cellStyle name="Comma 4 5 5 4" xfId="20831" xr:uid="{7A3E8E87-25A1-4FD5-AB33-93D37C4A683E}"/>
    <cellStyle name="Comma 4 5 5 5" xfId="29846" xr:uid="{408AB77D-C3AB-4412-821F-0E38385385EB}"/>
    <cellStyle name="Comma 4 5 5 6" xfId="16315" xr:uid="{27EEE62B-1A0F-4140-A05D-48FFABED6F87}"/>
    <cellStyle name="Comma 4 5 6" xfId="3009" xr:uid="{D2023486-D64C-420B-9791-B89E958AD373}"/>
    <cellStyle name="Comma 4 5 6 2" xfId="7707" xr:uid="{E01AC8F8-6450-4980-9FFE-5B831B37B9EA}"/>
    <cellStyle name="Comma 4 5 6 2 2" xfId="34244" xr:uid="{5625EE2D-935D-466E-BDF5-5C75FDC8F180}"/>
    <cellStyle name="Comma 4 5 6 2 3" xfId="25250" xr:uid="{DEA3535D-4310-47EE-AD8F-D9B3FB99265C}"/>
    <cellStyle name="Comma 4 5 6 2 4" xfId="12729" xr:uid="{5FB88613-AB07-489F-AAEB-33474C60668A}"/>
    <cellStyle name="Comma 4 5 6 3" xfId="21293" xr:uid="{AEF41C08-7E9A-44AF-AF9B-1DF5F2773CF3}"/>
    <cellStyle name="Comma 4 5 6 4" xfId="30308" xr:uid="{AC6F23CE-6F81-4BA4-9459-450EAB3F98EB}"/>
    <cellStyle name="Comma 4 5 6 5" xfId="17843" xr:uid="{5307B05B-1DAE-439F-91C9-5FAD02233E6E}"/>
    <cellStyle name="Comma 4 5 7" xfId="5727" xr:uid="{89EE3129-548F-47C7-BF98-C593AB815804}"/>
    <cellStyle name="Comma 4 5 7 2" xfId="9942" xr:uid="{FA6C248D-C5F6-4AD6-A054-09167A117CFA}"/>
    <cellStyle name="Comma 4 5 7 2 2" xfId="36474" xr:uid="{11DF1E0C-1CED-4451-AD70-E543E1B79CFB}"/>
    <cellStyle name="Comma 4 5 7 2 3" xfId="27478" xr:uid="{E6AE5F02-7319-4D8E-9A95-D1D052EF08CB}"/>
    <cellStyle name="Comma 4 5 7 2 4" xfId="14698" xr:uid="{2550336A-151F-4BEE-87E5-F0D0215DEC85}"/>
    <cellStyle name="Comma 4 5 7 3" xfId="19679" xr:uid="{AABC7719-D24C-4A07-B5E9-7112165CF49A}"/>
    <cellStyle name="Comma 4 5 8" xfId="15135" xr:uid="{47D77B8C-08FE-4C8C-804D-742079387DD9}"/>
    <cellStyle name="Comma 4 6" xfId="2007" xr:uid="{D6B21EA7-401D-485A-A9FF-7FF9E54A8F07}"/>
    <cellStyle name="Comma 4 6 2" xfId="2893" xr:uid="{C92EB100-0349-48E5-B4EF-8758CDA75CB8}"/>
    <cellStyle name="Comma 4 6 2 2" xfId="5515" xr:uid="{031460BD-EA8C-4878-B92E-4DC18CCEBB69}"/>
    <cellStyle name="Comma 4 6 2 2 2" xfId="9812" xr:uid="{EBB675AD-3A76-4E9D-8D01-7BA2ED132B49}"/>
    <cellStyle name="Comma 4 6 2 2 2 2" xfId="36342" xr:uid="{D0E5BDBC-31A3-44F5-8017-19452AB6B09D}"/>
    <cellStyle name="Comma 4 6 2 2 2 3" xfId="27348" xr:uid="{A9FE3F4A-31E8-4339-9408-FF9C8211D695}"/>
    <cellStyle name="Comma 4 6 2 2 2 4" xfId="14577" xr:uid="{4373306D-DD5C-4312-9E7A-44A7AA374EC7}"/>
    <cellStyle name="Comma 4 6 2 2 3" xfId="23220" xr:uid="{374EAD3D-7F8A-4444-B422-7AABF52E243D}"/>
    <cellStyle name="Comma 4 6 2 2 4" xfId="32235" xr:uid="{3B2B37FE-D2F2-410F-AE7F-557AD4781CDA}"/>
    <cellStyle name="Comma 4 6 2 2 5" xfId="19562" xr:uid="{B34DA759-25A7-46BB-8F61-28D703939A58}"/>
    <cellStyle name="Comma 4 6 2 3" xfId="7624" xr:uid="{8E39A148-4058-4E46-AF72-849272B46ED2}"/>
    <cellStyle name="Comma 4 6 2 3 2" xfId="25167" xr:uid="{3CF48F51-9366-41D4-BB6A-D7EA9F3E8B94}"/>
    <cellStyle name="Comma 4 6 2 3 3" xfId="34161" xr:uid="{78170F12-F022-46C7-904E-AE37B073140B}"/>
    <cellStyle name="Comma 4 6 2 3 4" xfId="17791" xr:uid="{7FB3AB87-CE1F-4C2C-A010-64D4278F9632}"/>
    <cellStyle name="Comma 4 6 2 3 5" xfId="12649" xr:uid="{74E3E915-14DB-4267-9B4A-67ECEDF4801B}"/>
    <cellStyle name="Comma 4 6 2 4" xfId="21235" xr:uid="{A5AF485C-0FBA-46E2-9AC6-13857B889D98}"/>
    <cellStyle name="Comma 4 6 2 5" xfId="30250" xr:uid="{0AC55D80-BA63-4572-81EC-8311DC6EAC14}"/>
    <cellStyle name="Comma 4 6 2 6" xfId="16941" xr:uid="{9E190D3B-D3AE-4DBA-9074-F161F5E0CD33}"/>
    <cellStyle name="Comma 4 6 3" xfId="4774" xr:uid="{ECE19601-9B3C-4C3B-B8AD-D73B65829363}"/>
    <cellStyle name="Comma 4 6 3 2" xfId="9097" xr:uid="{1A4A5FFE-3585-4EA3-8D91-326C862B4582}"/>
    <cellStyle name="Comma 4 6 3 2 2" xfId="26633" xr:uid="{79165B33-BC88-411D-A545-FBF0FF2CCCB6}"/>
    <cellStyle name="Comma 4 6 3 2 3" xfId="35628" xr:uid="{1E37B494-A147-4C37-9D0E-9964D3BFDB83}"/>
    <cellStyle name="Comma 4 6 3 2 4" xfId="18902" xr:uid="{CB9EA0FD-27FA-4A29-8458-8FDB9458D563}"/>
    <cellStyle name="Comma 4 6 3 2 5" xfId="13872" xr:uid="{ED82CDE4-275B-4552-8EB3-8A7A55975228}"/>
    <cellStyle name="Comma 4 6 3 3" xfId="22762" xr:uid="{71749F7F-7E7E-4804-8636-217AEA318D0A}"/>
    <cellStyle name="Comma 4 6 3 4" xfId="31777" xr:uid="{C1A0D379-05A1-4F41-B872-FE489B43D85E}"/>
    <cellStyle name="Comma 4 6 3 5" xfId="16241" xr:uid="{1A64E27A-22BE-4B08-B82D-A6911118EA9D}"/>
    <cellStyle name="Comma 4 6 4" xfId="3642" xr:uid="{72C8CA60-4DA4-4256-AF03-06D94E1FCB8C}"/>
    <cellStyle name="Comma 4 6 4 2" xfId="8333" xr:uid="{B0DFDF26-4B7C-4C68-9B3C-363EC9733E54}"/>
    <cellStyle name="Comma 4 6 4 2 2" xfId="34870" xr:uid="{934A19A3-8C88-413A-826F-A5E7ACF78FA2}"/>
    <cellStyle name="Comma 4 6 4 2 3" xfId="25876" xr:uid="{1420CD78-EAC1-48D6-943C-C77C6F98F48B}"/>
    <cellStyle name="Comma 4 6 4 2 4" xfId="13355" xr:uid="{4A8F277D-C7E8-4542-B34A-5984ED0C59FC}"/>
    <cellStyle name="Comma 4 6 4 3" xfId="21677" xr:uid="{201B7C8C-A39D-4CD4-974B-C46934CE6A0E}"/>
    <cellStyle name="Comma 4 6 4 4" xfId="30692" xr:uid="{5A0280CE-8EE7-470F-BE4E-7F05D04830BC}"/>
    <cellStyle name="Comma 4 6 4 5" xfId="18469" xr:uid="{2DAA2799-BFA4-4433-A93C-E10F3FC79BE2}"/>
    <cellStyle name="Comma 4 6 5" xfId="5685" xr:uid="{268DE5EA-456F-4F6C-B87D-C2843469C99E}"/>
    <cellStyle name="Comma 4 6 5 2" xfId="9909" xr:uid="{4C6AD5AE-5EE4-4FF3-BFD1-34B84334530E}"/>
    <cellStyle name="Comma 4 6 5 2 2" xfId="36441" xr:uid="{EC13454E-3A53-4B7C-8B65-879D982C31EE}"/>
    <cellStyle name="Comma 4 6 5 2 3" xfId="27445" xr:uid="{3D060F22-7805-48BD-8B24-322E647167D1}"/>
    <cellStyle name="Comma 4 6 5 2 4" xfId="14669" xr:uid="{2891D23B-54AF-43F2-87BD-34FB6128C07B}"/>
    <cellStyle name="Comma 4 6 5 3" xfId="19650" xr:uid="{E6CC865B-2694-4D8C-A414-CBA644C326E2}"/>
    <cellStyle name="Comma 4 6 6" xfId="6869" xr:uid="{8F824AFF-E3B6-47E5-89CC-9088FEDE6EEE}"/>
    <cellStyle name="Comma 4 6 6 2" xfId="24415" xr:uid="{606C9A1D-3DB3-4FC0-B6C6-37A96A161E55}"/>
    <cellStyle name="Comma 4 6 6 3" xfId="33410" xr:uid="{F823EA3A-E62D-444F-9381-76D34C291C7D}"/>
    <cellStyle name="Comma 4 6 6 4" xfId="17374" xr:uid="{E1E16EB4-C013-4C04-BCF5-9CE95F8E92D8}"/>
    <cellStyle name="Comma 4 6 6 5" xfId="11937" xr:uid="{EE0F8F17-E3D9-4D08-9E56-83B92E5CE526}"/>
    <cellStyle name="Comma 4 6 7" xfId="20777" xr:uid="{F4850EBE-42FE-4F89-9DA7-7756B76FF802}"/>
    <cellStyle name="Comma 4 6 8" xfId="29792" xr:uid="{4B20503D-5747-4281-BB39-EB037F92C538}"/>
    <cellStyle name="Comma 4 6 9" xfId="15789" xr:uid="{638EE79B-576B-49C7-B9DB-C4171D58AD72}"/>
    <cellStyle name="Comma 4 7" xfId="2091" xr:uid="{DB418C5D-F08C-4B08-803B-23A4348757B7}"/>
    <cellStyle name="Comma 4 7 2" xfId="2921" xr:uid="{B7CF1B76-2C4C-4DEE-AD19-D3083E0975AD}"/>
    <cellStyle name="Comma 4 7 2 2" xfId="5542" xr:uid="{C4A43CCC-BDC5-44C5-ACD2-A9DAEBB88A49}"/>
    <cellStyle name="Comma 4 7 2 2 2" xfId="9839" xr:uid="{3D116305-BB9F-4424-8742-1D22F4BB6F87}"/>
    <cellStyle name="Comma 4 7 2 2 2 2" xfId="36369" xr:uid="{AB606A77-1F02-4A6A-8DBA-909C60DCC04F}"/>
    <cellStyle name="Comma 4 7 2 2 2 3" xfId="27375" xr:uid="{73A2AEF6-44B1-4416-AFA9-B9AA52728C5F}"/>
    <cellStyle name="Comma 4 7 2 2 2 4" xfId="14604" xr:uid="{C1B8FAB0-7ED4-4C16-BF0B-711723641B4D}"/>
    <cellStyle name="Comma 4 7 2 2 3" xfId="19587" xr:uid="{B20F0BF3-FAD8-471F-BDA9-D08CFAC620C8}"/>
    <cellStyle name="Comma 4 7 2 3" xfId="7652" xr:uid="{D99F9583-22EF-485F-8363-BF8459703954}"/>
    <cellStyle name="Comma 4 7 2 3 2" xfId="34189" xr:uid="{B579AB3D-BC9C-4EF5-8793-E5B26B0D982E}"/>
    <cellStyle name="Comma 4 7 2 3 3" xfId="25195" xr:uid="{F88EE49E-CC6F-45CB-BE34-772B70200738}"/>
    <cellStyle name="Comma 4 7 2 3 4" xfId="12676" xr:uid="{D9E3F84D-70F1-475A-9ADF-553F8170924A}"/>
    <cellStyle name="Comma 4 7 2 4" xfId="16968" xr:uid="{2B6860A1-0B03-4698-B8F8-45AFB656EE40}"/>
    <cellStyle name="Comma 4 7 3" xfId="3669" xr:uid="{E4D22DF6-080D-458C-BF6F-1754748C659D}"/>
    <cellStyle name="Comma 4 7 3 2" xfId="8360" xr:uid="{70E5BB89-9341-4797-80DD-70BFC6DDE98A}"/>
    <cellStyle name="Comma 4 7 3 2 2" xfId="34897" xr:uid="{36C5AD83-CE5F-449B-80E7-7B819B9E76EB}"/>
    <cellStyle name="Comma 4 7 3 2 3" xfId="25903" xr:uid="{617D3F66-BF84-440E-A169-8D5DE0BB5EE0}"/>
    <cellStyle name="Comma 4 7 3 2 4" xfId="13382" xr:uid="{A92E3958-C845-458E-AE3B-18E6A18A059D}"/>
    <cellStyle name="Comma 4 7 3 3" xfId="18496" xr:uid="{B4106908-1413-4217-AD23-F316B3F1AD63}"/>
    <cellStyle name="Comma 4 7 4" xfId="6908" xr:uid="{9206BC81-ED51-4AD8-9517-349A84462EA1}"/>
    <cellStyle name="Comma 4 7 4 2" xfId="33447" xr:uid="{DCDC2534-E945-4277-A7E7-63D910C68F96}"/>
    <cellStyle name="Comma 4 7 4 3" xfId="24453" xr:uid="{D3E6B1FB-E0CC-4546-9EB1-7409B6F7F911}"/>
    <cellStyle name="Comma 4 7 4 4" xfId="11965" xr:uid="{6E056FD0-40C7-41B4-9F0D-5D3D42DADEE3}"/>
    <cellStyle name="Comma 4 7 5" xfId="15816" xr:uid="{3054FBD4-72AA-4EB2-939A-90364C4EA424}"/>
    <cellStyle name="Comma 4 8" xfId="2171" xr:uid="{43EFBF55-F465-4CE5-B2A6-1E633474C138}"/>
    <cellStyle name="Comma 4 8 2" xfId="2949" xr:uid="{013E46A7-AC90-450A-8C58-5984350796D4}"/>
    <cellStyle name="Comma 4 8 2 2" xfId="5569" xr:uid="{2CEBA47B-82BD-4D5C-90C3-3BAB2B314568}"/>
    <cellStyle name="Comma 4 8 2 2 2" xfId="9866" xr:uid="{FF457125-E082-47C0-BC04-AEDFBACE1B99}"/>
    <cellStyle name="Comma 4 8 2 2 2 2" xfId="36396" xr:uid="{CEA5F736-1682-41B6-B8A7-4FD192462921}"/>
    <cellStyle name="Comma 4 8 2 2 2 3" xfId="27402" xr:uid="{6980B18A-BA08-4155-B4E5-A0FADF77358A}"/>
    <cellStyle name="Comma 4 8 2 2 2 4" xfId="14631" xr:uid="{510996A6-C308-4B3D-BDB9-020B9C6040C2}"/>
    <cellStyle name="Comma 4 8 2 2 3" xfId="19614" xr:uid="{1D6E544A-EE65-42A3-90D4-9D0CC38BCF7B}"/>
    <cellStyle name="Comma 4 8 2 3" xfId="7679" xr:uid="{99C257A0-BCAB-4F70-BFC4-C6C5F4CC4B3D}"/>
    <cellStyle name="Comma 4 8 2 3 2" xfId="34216" xr:uid="{97A11B95-132A-489D-8580-B151AD6DD433}"/>
    <cellStyle name="Comma 4 8 2 3 3" xfId="25222" xr:uid="{75FBDE55-19C0-42FB-9944-3BA368781C35}"/>
    <cellStyle name="Comma 4 8 2 3 4" xfId="12703" xr:uid="{B065D1C8-98D9-494F-AE82-6FBE03821EBA}"/>
    <cellStyle name="Comma 4 8 2 4" xfId="16995" xr:uid="{A02ACD5D-77A9-4E43-8326-0BD3A6D8260E}"/>
    <cellStyle name="Comma 4 8 3" xfId="4842" xr:uid="{105222D1-C499-4629-AE5F-54D87F4EB775}"/>
    <cellStyle name="Comma 4 8 3 2" xfId="9150" xr:uid="{8DF8A822-A815-459B-A9F5-594693E10352}"/>
    <cellStyle name="Comma 4 8 3 2 2" xfId="35679" xr:uid="{E1F119DA-3808-44FD-84FC-E0D128C88F79}"/>
    <cellStyle name="Comma 4 8 3 2 3" xfId="26686" xr:uid="{E2915E0C-25F2-4510-B6B5-56163F5E0BC0}"/>
    <cellStyle name="Comma 4 8 3 2 4" xfId="13921" xr:uid="{1C56713E-5440-4E73-AB37-C2D829E98F8B}"/>
    <cellStyle name="Comma 4 8 3 3" xfId="16290" xr:uid="{68DD68D8-59FB-415A-B77D-D248BB799A30}"/>
    <cellStyle name="Comma 4 8 4" xfId="3696" xr:uid="{72DF4C20-843F-4974-AFCE-EB4857779D2F}"/>
    <cellStyle name="Comma 4 8 4 2" xfId="8387" xr:uid="{C1776006-4699-412F-9CA5-0AD85BA6BEC1}"/>
    <cellStyle name="Comma 4 8 4 2 2" xfId="34924" xr:uid="{ACD5EBD9-2E01-4CB9-8E0A-0BE0067BBBE5}"/>
    <cellStyle name="Comma 4 8 4 2 3" xfId="25930" xr:uid="{A46BA42A-B2A7-4967-B4C5-4A91E0D69775}"/>
    <cellStyle name="Comma 4 8 4 2 4" xfId="13409" xr:uid="{995BD477-12E8-4E70-A4B7-564442813F78}"/>
    <cellStyle name="Comma 4 8 4 3" xfId="18523" xr:uid="{7DB83BB4-9475-4F2C-83FF-CDEC01BE1984}"/>
    <cellStyle name="Comma 4 8 5" xfId="6949" xr:uid="{02B8DECF-757C-4F47-99BE-5B569C7A9A30}"/>
    <cellStyle name="Comma 4 8 5 2" xfId="33487" xr:uid="{B7109660-2217-474D-B572-4CD26825F07E}"/>
    <cellStyle name="Comma 4 8 5 3" xfId="24494" xr:uid="{0813717C-8F25-460A-A7CA-FBB9D1C9B8C6}"/>
    <cellStyle name="Comma 4 8 5 4" xfId="11993" xr:uid="{197F5BE1-E5FE-41B5-AD52-875E6AC85A06}"/>
    <cellStyle name="Comma 4 8 6" xfId="15843" xr:uid="{0AF53A04-C17F-4D56-87EF-8334E2139475}"/>
    <cellStyle name="Comma 4 9" xfId="2215" xr:uid="{BF258CE5-AE66-4AB5-A281-07F6BD5B324B}"/>
    <cellStyle name="Comma 4 9 2" xfId="4886" xr:uid="{FC8095F7-00C6-4BF8-925A-E8515CEA8575}"/>
    <cellStyle name="Comma 4 9 2 2" xfId="9191" xr:uid="{34426694-82C3-4967-A578-BFD23FE8226D}"/>
    <cellStyle name="Comma 4 9 2 2 2" xfId="26727" xr:uid="{E98CBA16-A4C3-4D76-85DB-67D5C4276C38}"/>
    <cellStyle name="Comma 4 9 2 2 3" xfId="35720" xr:uid="{124E5249-BAA0-4F67-8395-72448985309C}"/>
    <cellStyle name="Comma 4 9 2 2 4" xfId="18969" xr:uid="{38608945-1D5C-4216-8819-F85E786BDDC1}"/>
    <cellStyle name="Comma 4 9 2 2 5" xfId="13961" xr:uid="{776B2A5E-1FEB-4A76-90CA-B617230B0F9D}"/>
    <cellStyle name="Comma 4 9 2 3" xfId="22826" xr:uid="{A88289C0-180B-496C-9B58-C0FE8C5B6C9D}"/>
    <cellStyle name="Comma 4 9 2 4" xfId="31841" xr:uid="{28CD6587-8AFC-4613-A839-9B2EBE9927A8}"/>
    <cellStyle name="Comma 4 9 2 5" xfId="16330" xr:uid="{05E78B8B-3DCF-4540-A1FF-2112EF3F54C1}"/>
    <cellStyle name="Comma 4 9 3" xfId="3024" xr:uid="{F0BAF7FC-C004-4B85-AB90-764362235C37}"/>
    <cellStyle name="Comma 4 9 3 2" xfId="7722" xr:uid="{2053AAE6-CFD3-441A-BD21-094E2A4EC448}"/>
    <cellStyle name="Comma 4 9 3 2 2" xfId="34259" xr:uid="{1E7CC8F3-8C38-42BE-B704-D5D2B94421DE}"/>
    <cellStyle name="Comma 4 9 3 2 3" xfId="25265" xr:uid="{70E0DB7A-E9AA-46D6-A269-574D017AD45C}"/>
    <cellStyle name="Comma 4 9 3 2 4" xfId="12744" xr:uid="{BBA59102-E2C6-4346-8518-DE0BFC16ECEA}"/>
    <cellStyle name="Comma 4 9 3 3" xfId="21301" xr:uid="{380CF2FD-D391-433E-8EB9-DA9CD39FCE84}"/>
    <cellStyle name="Comma 4 9 3 4" xfId="30316" xr:uid="{1AC95BB0-7567-4D94-BDC3-F3D17FE7F564}"/>
    <cellStyle name="Comma 4 9 3 5" xfId="17858" xr:uid="{F75E12DA-2697-464E-8176-0FA291D8ED92}"/>
    <cellStyle name="Comma 4 9 4" xfId="6991" xr:uid="{88862A4F-F798-41AE-997E-1C7D8DDBCAB6}"/>
    <cellStyle name="Comma 4 9 4 2" xfId="24536" xr:uid="{8B9A132E-392E-4F67-822E-76CCB4905745}"/>
    <cellStyle name="Comma 4 9 4 3" xfId="33529" xr:uid="{5DC33F06-CD61-4372-B0C7-EC95660B98E2}"/>
    <cellStyle name="Comma 4 9 4 4" xfId="17415" xr:uid="{27CFE2BE-E6F6-44C3-A297-E72F98A06D2D}"/>
    <cellStyle name="Comma 4 9 4 5" xfId="12034" xr:uid="{47C67332-B645-47F4-BC81-BB713FDE1213}"/>
    <cellStyle name="Comma 4 9 5" xfId="20841" xr:uid="{CCB2BD63-676F-40C9-A14E-29CF0E96D0D6}"/>
    <cellStyle name="Comma 4 9 6" xfId="29856" xr:uid="{F2B44998-93E1-407F-BC67-B9F4BCB793F2}"/>
    <cellStyle name="Comma 4 9 7" xfId="15178" xr:uid="{A3E57B3F-138A-46A1-ABB2-AAB7BCC5C052}"/>
    <cellStyle name="Comma 40" xfId="840" xr:uid="{7AA81BF7-4549-4BF6-BCEE-2E377AD4431E}"/>
    <cellStyle name="Comma 40 10" xfId="19943" xr:uid="{E85C3E19-C7C8-4B0D-BD18-ABC6B5FFA063}"/>
    <cellStyle name="Comma 40 11" xfId="28957" xr:uid="{E560D26A-14D9-43C8-B18D-40705A0593F4}"/>
    <cellStyle name="Comma 40 12" xfId="15309" xr:uid="{20CEA5DF-225E-449E-9B66-181E4790A72D}"/>
    <cellStyle name="Comma 40 2" xfId="1005" xr:uid="{486A0E27-C56C-47A5-BDDA-976A7C52A37D}"/>
    <cellStyle name="Comma 40 2 10" xfId="29117" xr:uid="{218D4092-7F19-4A66-AAF5-C363B8469D34}"/>
    <cellStyle name="Comma 40 2 11" xfId="15355" xr:uid="{79E81793-9F1E-4D7D-A15D-02D524C9A051}"/>
    <cellStyle name="Comma 40 2 2" xfId="1540" xr:uid="{49103CD8-0E17-4826-89DD-D7CDEC9B6B1B}"/>
    <cellStyle name="Comma 40 2 2 10" xfId="15511" xr:uid="{F2D3ADCB-840A-45DD-A0F3-FC024CEAD245}"/>
    <cellStyle name="Comma 40 2 2 2" xfId="1837" xr:uid="{8AF2F568-7C0E-42C6-8F35-FC396F739368}"/>
    <cellStyle name="Comma 40 2 2 2 2" xfId="2800" xr:uid="{8CD4A00A-BC18-48BA-8560-F2BD8EF40A05}"/>
    <cellStyle name="Comma 40 2 2 2 2 2" xfId="5422" xr:uid="{90E07F96-D553-469B-8199-CCF83540F2DF}"/>
    <cellStyle name="Comma 40 2 2 2 2 2 2" xfId="9719" xr:uid="{D949194F-7F02-409A-BEA8-7C54ECA22FB1}"/>
    <cellStyle name="Comma 40 2 2 2 2 2 2 2" xfId="36249" xr:uid="{E4A32B73-58E2-46E0-92BA-4AE7FEF03725}"/>
    <cellStyle name="Comma 40 2 2 2 2 2 2 3" xfId="27255" xr:uid="{56D0A784-947D-4517-85ED-AC116DED05F2}"/>
    <cellStyle name="Comma 40 2 2 2 2 2 2 4" xfId="14484" xr:uid="{A8FBE9AD-C5F8-42D7-AEBD-F129B39EBA32}"/>
    <cellStyle name="Comma 40 2 2 2 2 2 3" xfId="23189" xr:uid="{BA15E6B3-6612-45B2-AB51-4628BC294AFA}"/>
    <cellStyle name="Comma 40 2 2 2 2 2 4" xfId="32204" xr:uid="{B1E9280E-8DC1-4D90-A12C-C2C7D67AA215}"/>
    <cellStyle name="Comma 40 2 2 2 2 2 5" xfId="19471" xr:uid="{F335DF1A-7281-4D7D-AE2B-289A11FFF9BE}"/>
    <cellStyle name="Comma 40 2 2 2 2 3" xfId="7531" xr:uid="{B063F494-FAE0-4AB4-BDC3-E09EA9A8A137}"/>
    <cellStyle name="Comma 40 2 2 2 2 3 2" xfId="25074" xr:uid="{2E050BFD-CA70-4EA2-A377-A4167B823CA0}"/>
    <cellStyle name="Comma 40 2 2 2 2 3 3" xfId="34068" xr:uid="{0F6895FE-DA0F-4EC6-AB6A-D841DDA99862}"/>
    <cellStyle name="Comma 40 2 2 2 2 3 4" xfId="17760" xr:uid="{9E287B3E-81E5-42AF-A201-1F126324B85C}"/>
    <cellStyle name="Comma 40 2 2 2 2 3 5" xfId="12556" xr:uid="{CCACF6D7-92BE-4AAF-B989-84F7863364CC}"/>
    <cellStyle name="Comma 40 2 2 2 2 4" xfId="21204" xr:uid="{19426672-2E53-4F87-803C-F6531EF50362}"/>
    <cellStyle name="Comma 40 2 2 2 2 5" xfId="30219" xr:uid="{E67CB859-4A25-4E09-B9A1-865BDBEBF3B7}"/>
    <cellStyle name="Comma 40 2 2 2 2 6" xfId="16848" xr:uid="{B8E270C0-94C7-454B-AE54-13A676164AA7}"/>
    <cellStyle name="Comma 40 2 2 2 3" xfId="4721" xr:uid="{B784FC2B-72FB-4A98-9269-31270365D577}"/>
    <cellStyle name="Comma 40 2 2 2 3 2" xfId="9046" xr:uid="{D4C3DAED-5B24-4272-814E-182F6A78D238}"/>
    <cellStyle name="Comma 40 2 2 2 3 2 2" xfId="26582" xr:uid="{CCE5F374-F9A2-435D-A1BC-0BB58B8C1543}"/>
    <cellStyle name="Comma 40 2 2 2 3 2 3" xfId="35577" xr:uid="{1A1E131A-2570-4A08-980E-389904E67ED7}"/>
    <cellStyle name="Comma 40 2 2 2 3 2 4" xfId="18871" xr:uid="{B437C2F9-B232-4EC3-AA05-DA8C8901E1DC}"/>
    <cellStyle name="Comma 40 2 2 2 3 2 5" xfId="13822" xr:uid="{91DA9128-E89B-4A07-8DEA-8FE572EDC6D7}"/>
    <cellStyle name="Comma 40 2 2 2 3 3" xfId="22728" xr:uid="{C2331764-8FB6-4717-B761-7B59B9316578}"/>
    <cellStyle name="Comma 40 2 2 2 3 4" xfId="31743" xr:uid="{E32F36CB-DCB8-4D7D-90EA-FE8A093050D8}"/>
    <cellStyle name="Comma 40 2 2 2 3 5" xfId="16191" xr:uid="{B207D0CB-3FDC-4FD9-99D5-559C913D9431}"/>
    <cellStyle name="Comma 40 2 2 2 4" xfId="3549" xr:uid="{867B1036-9628-44C1-82D3-41737CAE3DC7}"/>
    <cellStyle name="Comma 40 2 2 2 4 2" xfId="8240" xr:uid="{59F576CE-2C10-4EBE-99D0-7F84605E74F5}"/>
    <cellStyle name="Comma 40 2 2 2 4 2 2" xfId="34777" xr:uid="{F0CBDEBE-3117-483E-8D9A-54765E34FA3F}"/>
    <cellStyle name="Comma 40 2 2 2 4 2 3" xfId="25783" xr:uid="{DB1467CC-4CCC-4337-BE7A-6AE67850EBE8}"/>
    <cellStyle name="Comma 40 2 2 2 4 2 4" xfId="13262" xr:uid="{2B8397C5-7D24-401D-9C3C-D1688D17EDEB}"/>
    <cellStyle name="Comma 40 2 2 2 4 3" xfId="21646" xr:uid="{52B38F78-6C12-4ED7-A37A-916BCC6A30DE}"/>
    <cellStyle name="Comma 40 2 2 2 4 4" xfId="30661" xr:uid="{D74345E9-6BA6-410D-B6F9-E1EA3BC56296}"/>
    <cellStyle name="Comma 40 2 2 2 4 5" xfId="18376" xr:uid="{C5447362-4134-4457-8858-EE0CD0B9114A}"/>
    <cellStyle name="Comma 40 2 2 2 5" xfId="6769" xr:uid="{DF805EC1-C1B8-4CC6-97C1-C75A18B82E1F}"/>
    <cellStyle name="Comma 40 2 2 2 5 2" xfId="24315" xr:uid="{16A9CC88-1FCD-4723-AC87-B3F9B3D22A82}"/>
    <cellStyle name="Comma 40 2 2 2 5 3" xfId="33308" xr:uid="{BBAE0558-E1D2-433A-8D2E-9A45772C2795}"/>
    <cellStyle name="Comma 40 2 2 2 5 4" xfId="17343" xr:uid="{A0F8E939-0F0A-453D-8D30-3BF61B94D8AB}"/>
    <cellStyle name="Comma 40 2 2 2 5 5" xfId="11843" xr:uid="{F7666C2E-80C3-4B04-8201-ECB07060E877}"/>
    <cellStyle name="Comma 40 2 2 2 6" xfId="10441" xr:uid="{1AEA3E08-1FA9-478C-AE46-C427ABFDE22E}"/>
    <cellStyle name="Comma 40 2 2 2 6 2" xfId="36972" xr:uid="{8934B8E2-53AC-4548-BE75-785FB966B6DB}"/>
    <cellStyle name="Comma 40 2 2 2 6 3" xfId="27974" xr:uid="{9597A926-EF63-48B7-9828-21728718132C}"/>
    <cellStyle name="Comma 40 2 2 2 6 4" xfId="14926" xr:uid="{252B65D3-4DFA-4E34-8CF5-C0C5CAAE8D05}"/>
    <cellStyle name="Comma 40 2 2 2 7" xfId="20743" xr:uid="{888892DB-EDE8-4862-BEC2-CBA37E3915CB}"/>
    <cellStyle name="Comma 40 2 2 2 8" xfId="29758" xr:uid="{60CFAC7E-0410-4DE2-A8DC-6C72795BC634}"/>
    <cellStyle name="Comma 40 2 2 2 9" xfId="15696" xr:uid="{B14329CA-680C-45B6-8808-1A2D1F14AFED}"/>
    <cellStyle name="Comma 40 2 2 3" xfId="2614" xr:uid="{D0DA926F-3049-4C46-B7EF-1932B4793602}"/>
    <cellStyle name="Comma 40 2 2 3 2" xfId="5237" xr:uid="{EB46985B-BAE2-4552-B640-3D0C5154984D}"/>
    <cellStyle name="Comma 40 2 2 3 2 2" xfId="9534" xr:uid="{D5363515-0ACC-40A6-9DB6-5678382ACF25}"/>
    <cellStyle name="Comma 40 2 2 3 2 2 2" xfId="36064" xr:uid="{8EAD0944-24FA-4884-86F5-092E070BE117}"/>
    <cellStyle name="Comma 40 2 2 3 2 2 3" xfId="27070" xr:uid="{06815B86-50BD-4B80-AAF6-0802CE1F89CA}"/>
    <cellStyle name="Comma 40 2 2 3 2 2 4" xfId="14299" xr:uid="{8FBE0FDE-4EEB-45FB-967A-16A172E690BC}"/>
    <cellStyle name="Comma 40 2 2 3 2 3" xfId="23068" xr:uid="{0D575518-4832-45D4-A43C-B8AE0F5247D4}"/>
    <cellStyle name="Comma 40 2 2 3 2 4" xfId="32083" xr:uid="{CF230C73-C0C8-4A64-9A92-82A67A454F48}"/>
    <cellStyle name="Comma 40 2 2 3 2 5" xfId="19286" xr:uid="{4DDBA50B-54D8-4940-B985-A788DFEB1568}"/>
    <cellStyle name="Comma 40 2 2 3 3" xfId="7346" xr:uid="{25D9B088-C27E-4791-9D9B-80D6BB31897C}"/>
    <cellStyle name="Comma 40 2 2 3 3 2" xfId="24889" xr:uid="{BBBAA8A9-02BF-4AAA-A6F7-DF7B72C69208}"/>
    <cellStyle name="Comma 40 2 2 3 3 3" xfId="33883" xr:uid="{696851B2-3144-49BB-BFBF-AFD48391517A}"/>
    <cellStyle name="Comma 40 2 2 3 3 4" xfId="17639" xr:uid="{9D14236F-EDF8-4DAB-8D2B-AD1CA1A7B9D6}"/>
    <cellStyle name="Comma 40 2 2 3 3 5" xfId="12371" xr:uid="{B3084929-000D-40BC-BF66-758F3120E96E}"/>
    <cellStyle name="Comma 40 2 2 3 4" xfId="21083" xr:uid="{62FCCBAB-1EC3-4C96-A5AA-5010E8BC60AE}"/>
    <cellStyle name="Comma 40 2 2 3 5" xfId="30098" xr:uid="{836E36D4-8C80-41CB-A912-4FADA1AD11A7}"/>
    <cellStyle name="Comma 40 2 2 3 6" xfId="16663" xr:uid="{B4147C6C-27A4-4988-B233-95CF1922CBAD}"/>
    <cellStyle name="Comma 40 2 2 4" xfId="4512" xr:uid="{2933D5EE-3514-4C48-ACD5-1A183CF1522D}"/>
    <cellStyle name="Comma 40 2 2 4 2" xfId="8879" xr:uid="{BBE1E14F-B4C9-4D69-98D6-679608B89CC2}"/>
    <cellStyle name="Comma 40 2 2 4 2 2" xfId="26416" xr:uid="{511BD232-3100-4C80-A915-448FFB259F77}"/>
    <cellStyle name="Comma 40 2 2 4 2 3" xfId="35411" xr:uid="{E3047485-3332-400F-B1CC-7C48A45A5964}"/>
    <cellStyle name="Comma 40 2 2 4 2 4" xfId="18750" xr:uid="{2D564511-68DD-4EAD-BC42-B6EC12204702}"/>
    <cellStyle name="Comma 40 2 2 4 2 5" xfId="13689" xr:uid="{A264AA7E-A898-4E58-8138-94DB2BDB6F53}"/>
    <cellStyle name="Comma 40 2 2 4 3" xfId="22519" xr:uid="{D7CF671B-992A-4C23-9A83-3E0F5F5EC339}"/>
    <cellStyle name="Comma 40 2 2 4 4" xfId="31534" xr:uid="{CBFA91A7-EB2E-4BD6-8995-BF6BCCB5BE06}"/>
    <cellStyle name="Comma 40 2 2 4 5" xfId="16070" xr:uid="{254DC6BA-6A6E-4D4E-A03D-291DF03BB374}"/>
    <cellStyle name="Comma 40 2 2 5" xfId="3363" xr:uid="{14AE3DED-96BA-4C04-98FB-264BBA091F00}"/>
    <cellStyle name="Comma 40 2 2 5 2" xfId="8055" xr:uid="{177865D1-279A-4C06-8048-DE9E081D2179}"/>
    <cellStyle name="Comma 40 2 2 5 2 2" xfId="34592" xr:uid="{59A7D4BE-06F0-4614-94D9-43F1D9EA1E78}"/>
    <cellStyle name="Comma 40 2 2 5 2 3" xfId="25598" xr:uid="{C246EFF1-C035-483B-8880-FE2394FCC169}"/>
    <cellStyle name="Comma 40 2 2 5 2 4" xfId="13077" xr:uid="{504CBDEE-E601-401C-B095-A683A42A2374}"/>
    <cellStyle name="Comma 40 2 2 5 3" xfId="21525" xr:uid="{63C9FB5F-6B04-4168-91D3-E3E3F6473EF9}"/>
    <cellStyle name="Comma 40 2 2 5 4" xfId="30540" xr:uid="{54E18861-5D20-470F-8FDE-CA0A77E611DF}"/>
    <cellStyle name="Comma 40 2 2 5 5" xfId="18191" xr:uid="{6AA7BD2D-BB5A-4962-A294-FCD277353603}"/>
    <cellStyle name="Comma 40 2 2 6" xfId="6527" xr:uid="{0C9333D1-A020-45D7-9CCD-CA9A177445E4}"/>
    <cellStyle name="Comma 40 2 2 6 2" xfId="24076" xr:uid="{EBB31847-F867-4B12-B789-EE6E726D64DA}"/>
    <cellStyle name="Comma 40 2 2 6 3" xfId="33070" xr:uid="{75F269F2-80F9-4809-B5F9-D244891F95D5}"/>
    <cellStyle name="Comma 40 2 2 6 4" xfId="17222" xr:uid="{B2B48B98-CF8B-4E8F-B8FD-8CFEA215D761}"/>
    <cellStyle name="Comma 40 2 2 6 5" xfId="11648" xr:uid="{AFE1FEE6-FD38-4EB1-A3A1-18D07176B9D3}"/>
    <cellStyle name="Comma 40 2 2 7" xfId="10230" xr:uid="{2D968E93-B23A-48FA-B61B-1D8F7D9EA245}"/>
    <cellStyle name="Comma 40 2 2 7 2" xfId="36763" xr:uid="{EC557C7E-C4EE-4280-A79A-E1CB4BCBF807}"/>
    <cellStyle name="Comma 40 2 2 7 3" xfId="27765" xr:uid="{6A43528F-3307-408F-9B3A-7ADE6B704C4C}"/>
    <cellStyle name="Comma 40 2 2 7 4" xfId="14805" xr:uid="{78265802-79E3-4B8A-B080-2E38490B39C8}"/>
    <cellStyle name="Comma 40 2 2 8" xfId="20534" xr:uid="{D786F6F6-C520-4176-9E59-1EC55802D8E1}"/>
    <cellStyle name="Comma 40 2 2 9" xfId="29549" xr:uid="{3F87F213-D00E-4887-961D-9666252E1342}"/>
    <cellStyle name="Comma 40 2 3" xfId="2456" xr:uid="{24F37486-9DD7-4D99-A62F-7C922FAD957C}"/>
    <cellStyle name="Comma 40 2 3 2" xfId="5081" xr:uid="{D28031EF-225C-413E-A02C-1920038FF2C8}"/>
    <cellStyle name="Comma 40 2 3 2 2" xfId="9378" xr:uid="{F7C3124C-AE77-4491-8F26-F56F84D25841}"/>
    <cellStyle name="Comma 40 2 3 2 2 2" xfId="35908" xr:uid="{D77B2CD5-99BD-4F36-BE9F-D3B04EB71A80}"/>
    <cellStyle name="Comma 40 2 3 2 2 3" xfId="26914" xr:uid="{EE7B830C-2DD4-4634-8CCE-0386CF4A50E8}"/>
    <cellStyle name="Comma 40 2 3 2 2 4" xfId="14143" xr:uid="{34B3B612-7E6D-458D-9B3E-D54B95688596}"/>
    <cellStyle name="Comma 40 2 3 2 3" xfId="22956" xr:uid="{0786F152-8ECA-4D43-B1D1-871B13B61BEB}"/>
    <cellStyle name="Comma 40 2 3 2 4" xfId="31971" xr:uid="{5B32D1B6-F000-4855-B0A1-3CB59DFAED1F}"/>
    <cellStyle name="Comma 40 2 3 2 5" xfId="19131" xr:uid="{9EDE2943-8677-4380-94F0-A06CD6B2A1F2}"/>
    <cellStyle name="Comma 40 2 3 3" xfId="7190" xr:uid="{78D7B45A-0DA0-4887-923B-FDE6918FD769}"/>
    <cellStyle name="Comma 40 2 3 3 2" xfId="24733" xr:uid="{AA384B85-504D-4F0E-9E40-BF2B88B16188}"/>
    <cellStyle name="Comma 40 2 3 3 3" xfId="33727" xr:uid="{49030FF8-1EFB-48C2-A81F-2D0E586214C4}"/>
    <cellStyle name="Comma 40 2 3 3 4" xfId="17527" xr:uid="{E899AFF0-434C-4353-9604-52598BB201A1}"/>
    <cellStyle name="Comma 40 2 3 3 5" xfId="12215" xr:uid="{841EC1E2-1A93-4880-BCFA-8DA2D93EC503}"/>
    <cellStyle name="Comma 40 2 3 4" xfId="20971" xr:uid="{B9EEE042-8982-4755-B22A-A5CD49833A56}"/>
    <cellStyle name="Comma 40 2 3 5" xfId="29986" xr:uid="{9035EA73-CB9F-4149-A205-2E6507812239}"/>
    <cellStyle name="Comma 40 2 3 6" xfId="16507" xr:uid="{75887EED-45C4-408C-B6DE-D610793A4C64}"/>
    <cellStyle name="Comma 40 2 4" xfId="4080" xr:uid="{422244CB-C563-4056-806E-F85B7FC2590E}"/>
    <cellStyle name="Comma 40 2 4 2" xfId="8614" xr:uid="{1525AF1C-3C64-4F59-8762-813CFBE9DDDC}"/>
    <cellStyle name="Comma 40 2 4 2 2" xfId="26153" xr:uid="{6DD84564-9145-4640-98B0-98DC20BD0F1B}"/>
    <cellStyle name="Comma 40 2 4 2 3" xfId="35148" xr:uid="{A418AA07-CC3D-4E79-91F6-DD144644A6D8}"/>
    <cellStyle name="Comma 40 2 4 2 4" xfId="18638" xr:uid="{BB669E58-D18F-4D5C-B9FD-DB5144C61DBF}"/>
    <cellStyle name="Comma 40 2 4 2 5" xfId="13549" xr:uid="{B5FEF8C1-01A3-4CBA-8A67-B0FF5902DAB4}"/>
    <cellStyle name="Comma 40 2 4 3" xfId="22087" xr:uid="{83BF03B2-17C6-458C-90D8-C14B957EAB87}"/>
    <cellStyle name="Comma 40 2 4 4" xfId="31102" xr:uid="{C0D90E2A-5EB3-4AF7-B04B-DC57560C0D76}"/>
    <cellStyle name="Comma 40 2 4 5" xfId="15958" xr:uid="{118D2CD6-5B7A-4760-846F-650727F0FE9D}"/>
    <cellStyle name="Comma 40 2 5" xfId="3204" xr:uid="{B6A4862D-F06D-4EBA-AB82-DA20A6639030}"/>
    <cellStyle name="Comma 40 2 5 2" xfId="7899" xr:uid="{C882F78F-A721-428C-A257-E34263646D57}"/>
    <cellStyle name="Comma 40 2 5 2 2" xfId="34436" xr:uid="{BB9C958E-5FFD-4986-82DA-7F0646F984A9}"/>
    <cellStyle name="Comma 40 2 5 2 3" xfId="25442" xr:uid="{785A1228-65F0-4CB7-9835-0266479C0AEA}"/>
    <cellStyle name="Comma 40 2 5 2 4" xfId="12921" xr:uid="{A0DC959B-C9AA-402F-9C8F-97C9ED51449D}"/>
    <cellStyle name="Comma 40 2 5 3" xfId="21413" xr:uid="{E9A48B8D-CE1E-4477-802D-3C245D7DCADC}"/>
    <cellStyle name="Comma 40 2 5 4" xfId="30428" xr:uid="{A5715210-3507-4B9E-AA5C-54F81E6B1393}"/>
    <cellStyle name="Comma 40 2 5 5" xfId="18035" xr:uid="{A236ACD8-DEF6-433C-B330-8FCCCA4E034F}"/>
    <cellStyle name="Comma 40 2 6" xfId="6195" xr:uid="{B5D86F32-84AB-464A-8EB9-53E4434AB350}"/>
    <cellStyle name="Comma 40 2 6 2" xfId="23750" xr:uid="{3593669C-CF88-4714-A0F7-7BF88373BF09}"/>
    <cellStyle name="Comma 40 2 6 3" xfId="32746" xr:uid="{19A3E48A-2AB4-4B9B-9D09-06292C758356}"/>
    <cellStyle name="Comma 40 2 6 4" xfId="17110" xr:uid="{C06574EF-CE93-4FF9-8DA2-955C93DB1292}"/>
    <cellStyle name="Comma 40 2 6 5" xfId="11449" xr:uid="{709ACD1A-3537-4AE5-8CF9-A3223BBFC320}"/>
    <cellStyle name="Comma 40 2 7" xfId="6576" xr:uid="{FE7FCE4C-4975-42EF-9AAD-A7AE015468B5}"/>
    <cellStyle name="Comma 40 2 7 2" xfId="33118" xr:uid="{06240065-F631-4F91-9A88-91B2B60F4B8B}"/>
    <cellStyle name="Comma 40 2 7 3" xfId="24124" xr:uid="{7B2CBC32-6DA0-43AF-9514-DFA4B47DA390}"/>
    <cellStyle name="Comma 40 2 7 4" xfId="11677" xr:uid="{405BCFD4-5E6B-4746-B091-2AF59188E3E4}"/>
    <cellStyle name="Comma 40 2 8" xfId="6520" xr:uid="{40F6502C-F493-48BF-AB75-BEF5D4799813}"/>
    <cellStyle name="Comma 40 2 8 2" xfId="14991" xr:uid="{B8BEC4E2-6CC4-4E10-AE5F-52545751F338}"/>
    <cellStyle name="Comma 40 2 8 2 2" xfId="37296" xr:uid="{D139ACC9-8490-4D2D-8272-6227DB712CDF}"/>
    <cellStyle name="Comma 40 2 8 3" xfId="33062" xr:uid="{0864A76E-1DDB-4686-8CB2-D4A9DFF27EB9}"/>
    <cellStyle name="Comma 40 2 8 4" xfId="24069" xr:uid="{C315FB0E-CE48-4B2E-90EB-08477211321E}"/>
    <cellStyle name="Comma 40 2 9" xfId="20102" xr:uid="{34FB98F6-7ECA-42E2-9B53-1C71DE79707D}"/>
    <cellStyle name="Comma 40 3" xfId="1377" xr:uid="{46EF6F1F-A31D-4815-8DD5-6C124C194212}"/>
    <cellStyle name="Comma 40 3 10" xfId="15465" xr:uid="{702E1870-36F7-46A9-A613-434846D9292B}"/>
    <cellStyle name="Comma 40 3 2" xfId="1790" xr:uid="{DCC58529-3D5D-4063-BC33-2B71F43EA83D}"/>
    <cellStyle name="Comma 40 3 2 2" xfId="2753" xr:uid="{3914F3D9-9C5D-475B-AD5A-996BA8E081B9}"/>
    <cellStyle name="Comma 40 3 2 2 2" xfId="5375" xr:uid="{B0362BCE-F8BF-4C97-8C34-5A53F3B5F24F}"/>
    <cellStyle name="Comma 40 3 2 2 2 2" xfId="9672" xr:uid="{E2D1C63A-DD41-477E-9408-790EA80D7C6D}"/>
    <cellStyle name="Comma 40 3 2 2 2 2 2" xfId="36202" xr:uid="{FA115C02-9BC2-4541-A5F9-84CA15056C16}"/>
    <cellStyle name="Comma 40 3 2 2 2 2 3" xfId="27208" xr:uid="{6DD46502-FC88-41EE-AA0A-2AB58F97813B}"/>
    <cellStyle name="Comma 40 3 2 2 2 2 4" xfId="14437" xr:uid="{824F16DC-53FA-415B-9AA8-1B781D495280}"/>
    <cellStyle name="Comma 40 3 2 2 2 3" xfId="23144" xr:uid="{EF055B9D-C31D-40E0-B0C4-611998FEC918}"/>
    <cellStyle name="Comma 40 3 2 2 2 4" xfId="32159" xr:uid="{FB8C2139-A62E-4DE2-93C6-C4F1EDC51EF1}"/>
    <cellStyle name="Comma 40 3 2 2 2 5" xfId="19424" xr:uid="{3C09F8DC-6C2A-459A-A900-DEA77D88062C}"/>
    <cellStyle name="Comma 40 3 2 2 3" xfId="7484" xr:uid="{09D80039-3C42-4A6A-9E6D-2B79EF1662F5}"/>
    <cellStyle name="Comma 40 3 2 2 3 2" xfId="25027" xr:uid="{694CE9B3-2F95-4C93-8FD5-B8AFB3BCBF58}"/>
    <cellStyle name="Comma 40 3 2 2 3 3" xfId="34021" xr:uid="{8BC0C4EF-E697-48E3-A711-9AFBBE3C6F73}"/>
    <cellStyle name="Comma 40 3 2 2 3 4" xfId="17715" xr:uid="{838648BE-5F72-46C6-A8BB-0992FC2FFBFD}"/>
    <cellStyle name="Comma 40 3 2 2 3 5" xfId="12509" xr:uid="{535E4581-4D93-4CB3-925E-66413C374AD8}"/>
    <cellStyle name="Comma 40 3 2 2 4" xfId="21159" xr:uid="{ADBB5FAF-F3D8-4A29-AC9E-AC3FFD673AD2}"/>
    <cellStyle name="Comma 40 3 2 2 5" xfId="30174" xr:uid="{44753FB1-400C-4039-ACE5-74BC8CF5D246}"/>
    <cellStyle name="Comma 40 3 2 2 6" xfId="16801" xr:uid="{200F1BE5-19FF-48DE-A54F-C965BC7C3387}"/>
    <cellStyle name="Comma 40 3 2 3" xfId="4676" xr:uid="{8BBB63D7-4812-4CC1-BABE-CD4A5A62A171}"/>
    <cellStyle name="Comma 40 3 2 3 2" xfId="9001" xr:uid="{ED3A22BC-690F-4CD6-B395-313634A1DC70}"/>
    <cellStyle name="Comma 40 3 2 3 2 2" xfId="26537" xr:uid="{225E1058-0939-4701-9914-FDF53FB4DC4E}"/>
    <cellStyle name="Comma 40 3 2 3 2 3" xfId="35532" xr:uid="{BF0E72B8-45E8-46E2-9951-95147BFBF5DA}"/>
    <cellStyle name="Comma 40 3 2 3 2 4" xfId="18826" xr:uid="{EB8BD187-D708-41CC-80CC-50E61883A271}"/>
    <cellStyle name="Comma 40 3 2 3 2 5" xfId="13777" xr:uid="{83F22EC0-F48D-4EC7-B28A-D44B3FC98462}"/>
    <cellStyle name="Comma 40 3 2 3 3" xfId="22683" xr:uid="{C10E8758-7C4B-44BF-BA49-3597E1DCF3C1}"/>
    <cellStyle name="Comma 40 3 2 3 4" xfId="31698" xr:uid="{D41F246C-FDDB-45BF-9343-1C79190CB7A6}"/>
    <cellStyle name="Comma 40 3 2 3 5" xfId="16146" xr:uid="{7B28BF6C-5CCF-4AF0-8D1B-CC6AB9FB7656}"/>
    <cellStyle name="Comma 40 3 2 4" xfId="3502" xr:uid="{34DF1957-64F4-4A02-A997-F68490D062D6}"/>
    <cellStyle name="Comma 40 3 2 4 2" xfId="8193" xr:uid="{1465EC06-B859-4716-BAFB-8D9D31C1CA1D}"/>
    <cellStyle name="Comma 40 3 2 4 2 2" xfId="34730" xr:uid="{26555B5E-E342-46EA-AF10-F48EC6E6BDEF}"/>
    <cellStyle name="Comma 40 3 2 4 2 3" xfId="25736" xr:uid="{3579C769-429C-42F1-87FB-BB134D58B80C}"/>
    <cellStyle name="Comma 40 3 2 4 2 4" xfId="13215" xr:uid="{29DAD952-5095-480B-942B-C85E2B11173C}"/>
    <cellStyle name="Comma 40 3 2 4 3" xfId="21601" xr:uid="{E2E87CC2-D348-412F-81F6-BD27AEFC8E65}"/>
    <cellStyle name="Comma 40 3 2 4 4" xfId="30616" xr:uid="{7A3CFD64-668C-456B-AD4C-27FAF1AEAC96}"/>
    <cellStyle name="Comma 40 3 2 4 5" xfId="18329" xr:uid="{92005DEC-FD76-4CFE-AE03-636FEFE2D861}"/>
    <cellStyle name="Comma 40 3 2 5" xfId="6722" xr:uid="{796BDC41-886B-4868-A38A-B53FE3699D5A}"/>
    <cellStyle name="Comma 40 3 2 5 2" xfId="24268" xr:uid="{C31AF0D6-D46A-4497-90F4-12AD70999C1C}"/>
    <cellStyle name="Comma 40 3 2 5 3" xfId="33261" xr:uid="{A0F9D144-2280-4C2E-A2B9-658CED40D920}"/>
    <cellStyle name="Comma 40 3 2 5 4" xfId="17298" xr:uid="{B4FDB988-501F-435F-8235-348C0A4A9715}"/>
    <cellStyle name="Comma 40 3 2 5 5" xfId="11796" xr:uid="{FC50E8AF-ED44-4A7A-9D01-F5C174A10132}"/>
    <cellStyle name="Comma 40 3 2 6" xfId="10396" xr:uid="{542AD190-3777-442F-8016-7E5689FF1CFC}"/>
    <cellStyle name="Comma 40 3 2 6 2" xfId="36927" xr:uid="{3FAD096E-EF63-41FF-99C3-139418B6AD5E}"/>
    <cellStyle name="Comma 40 3 2 6 3" xfId="27929" xr:uid="{2AA75FF3-6C40-4FEB-B1C4-944DE916B2BF}"/>
    <cellStyle name="Comma 40 3 2 6 4" xfId="14881" xr:uid="{A014C553-ED17-4EA4-A26C-6172F8FFD7C9}"/>
    <cellStyle name="Comma 40 3 2 7" xfId="20698" xr:uid="{1E8D5D43-D28C-4F0B-9652-CBAC407490D5}"/>
    <cellStyle name="Comma 40 3 2 8" xfId="29713" xr:uid="{89FC31EC-553D-4989-8DB5-F022A0310EA4}"/>
    <cellStyle name="Comma 40 3 2 9" xfId="15649" xr:uid="{39A22208-0E55-4291-94D0-97892EF57A6F}"/>
    <cellStyle name="Comma 40 3 3" xfId="2568" xr:uid="{564C4433-CF8E-46B0-9C1F-435887E8301E}"/>
    <cellStyle name="Comma 40 3 3 2" xfId="5191" xr:uid="{BB7874BF-7D63-479F-888A-0EBCAC28ED07}"/>
    <cellStyle name="Comma 40 3 3 2 2" xfId="9488" xr:uid="{6C82D7B4-0402-4EB0-8639-84E8C0F720B8}"/>
    <cellStyle name="Comma 40 3 3 2 2 2" xfId="36018" xr:uid="{B9E540B7-D194-4D1D-B70F-7D9070110C2B}"/>
    <cellStyle name="Comma 40 3 3 2 2 3" xfId="27024" xr:uid="{BD85FC0E-F01A-41F3-9F36-F942A64FB71E}"/>
    <cellStyle name="Comma 40 3 3 2 2 4" xfId="14253" xr:uid="{D7A3E1ED-077A-482C-B557-B1E4059FC5A5}"/>
    <cellStyle name="Comma 40 3 3 2 3" xfId="23023" xr:uid="{3E0B974F-D8F5-44C9-AB1C-688765F6CCC1}"/>
    <cellStyle name="Comma 40 3 3 2 4" xfId="32038" xr:uid="{6AB01280-19C9-4D58-BB8A-6E6988001B82}"/>
    <cellStyle name="Comma 40 3 3 2 5" xfId="19240" xr:uid="{BBD14076-A6BE-4BE8-8EB7-5C9C9AC64E89}"/>
    <cellStyle name="Comma 40 3 3 3" xfId="7300" xr:uid="{221F9BB4-8590-4020-82DC-B0B9384E5595}"/>
    <cellStyle name="Comma 40 3 3 3 2" xfId="24843" xr:uid="{96279573-4639-4ACB-8B39-323E9A89860C}"/>
    <cellStyle name="Comma 40 3 3 3 3" xfId="33837" xr:uid="{CCFC2EA7-7DE4-4344-903E-8E7C8A055920}"/>
    <cellStyle name="Comma 40 3 3 3 4" xfId="17594" xr:uid="{8D0A678F-5232-4991-90D8-BED8BE5CCEDE}"/>
    <cellStyle name="Comma 40 3 3 3 5" xfId="12325" xr:uid="{09F5117A-6D52-4AF3-8879-41E25F30CDB9}"/>
    <cellStyle name="Comma 40 3 3 4" xfId="21038" xr:uid="{92AC0AA7-ED95-4300-B17A-DE07F542EC48}"/>
    <cellStyle name="Comma 40 3 3 5" xfId="30053" xr:uid="{B0580470-2D82-4692-8943-B3F6C67580E4}"/>
    <cellStyle name="Comma 40 3 3 6" xfId="16617" xr:uid="{9CDB6867-8555-47A3-A8B9-7D5989033CFD}"/>
    <cellStyle name="Comma 40 3 4" xfId="4350" xr:uid="{00CA0B15-4986-4D01-8A92-CE2C9C3C4D09}"/>
    <cellStyle name="Comma 40 3 4 2" xfId="8780" xr:uid="{1D2DAA1E-F152-4779-8DEE-73385F934C06}"/>
    <cellStyle name="Comma 40 3 4 2 2" xfId="26317" xr:uid="{C6FC3EF3-AD66-4A1A-9564-A7EE461A0D71}"/>
    <cellStyle name="Comma 40 3 4 2 3" xfId="35313" xr:uid="{91E21FD1-671B-48A1-B4F3-170490B8664A}"/>
    <cellStyle name="Comma 40 3 4 2 4" xfId="18705" xr:uid="{730F8985-4CDD-40DC-BF66-D2179FBA762A}"/>
    <cellStyle name="Comma 40 3 4 2 5" xfId="13636" xr:uid="{23321E56-B8FC-4E54-8AA5-C09A3F83D8E3}"/>
    <cellStyle name="Comma 40 3 4 3" xfId="22357" xr:uid="{F5F6D085-CA57-4D9E-96C0-27980721C9B4}"/>
    <cellStyle name="Comma 40 3 4 4" xfId="31372" xr:uid="{0AD1C522-4AE7-4F24-99EF-CF9743A14554}"/>
    <cellStyle name="Comma 40 3 4 5" xfId="16025" xr:uid="{AB9DDF55-0809-4A62-85EA-A8A89103DC59}"/>
    <cellStyle name="Comma 40 3 5" xfId="3315" xr:uid="{268E9CAE-C56A-4144-BB5C-AC2C924E2331}"/>
    <cellStyle name="Comma 40 3 5 2" xfId="8009" xr:uid="{4B41A464-342F-49C8-82F4-494D351F4036}"/>
    <cellStyle name="Comma 40 3 5 2 2" xfId="34546" xr:uid="{C1C0AEBE-0360-4E58-9A72-555A0F07BE91}"/>
    <cellStyle name="Comma 40 3 5 2 3" xfId="25552" xr:uid="{2986DAFA-C97F-4CBD-A32B-C35A81AB4FCE}"/>
    <cellStyle name="Comma 40 3 5 2 4" xfId="13031" xr:uid="{07421D0F-A8E1-4AE6-94C2-790150F8E395}"/>
    <cellStyle name="Comma 40 3 5 3" xfId="21480" xr:uid="{3307509D-BF2B-4BC0-9499-3D8F30383058}"/>
    <cellStyle name="Comma 40 3 5 4" xfId="30495" xr:uid="{7D42E6DC-0F56-4D3F-908A-3B3E7C78E022}"/>
    <cellStyle name="Comma 40 3 5 5" xfId="18145" xr:uid="{27D0606B-31F6-43EE-949C-12359677F04A}"/>
    <cellStyle name="Comma 40 3 6" xfId="6428" xr:uid="{75E06B99-351E-4EA2-AF0E-C5E356196F5B}"/>
    <cellStyle name="Comma 40 3 6 2" xfId="23978" xr:uid="{C36CFECF-0B2C-4CBF-A82F-E5B00851A6D6}"/>
    <cellStyle name="Comma 40 3 6 3" xfId="32973" xr:uid="{D5E1D41A-F46A-4171-ACF6-F1EDE2779A62}"/>
    <cellStyle name="Comma 40 3 6 4" xfId="17177" xr:uid="{1028CF80-D1DF-4F76-8AE6-3E21EDD2DA21}"/>
    <cellStyle name="Comma 40 3 6 5" xfId="11589" xr:uid="{CAF79792-4703-4DCC-AC07-40CF73391C03}"/>
    <cellStyle name="Comma 40 3 7" xfId="10068" xr:uid="{F66195F7-F27B-4D56-8FE2-DD5DC6215131}"/>
    <cellStyle name="Comma 40 3 7 2" xfId="36601" xr:uid="{005FCC4C-B810-41C4-8F63-B23A3DACCB6F}"/>
    <cellStyle name="Comma 40 3 7 3" xfId="27603" xr:uid="{62A8A769-B8C4-4633-A97C-EA4D0E0F6997}"/>
    <cellStyle name="Comma 40 3 7 4" xfId="14760" xr:uid="{EC51389C-736C-4AFE-93F7-D11DDCC4DD91}"/>
    <cellStyle name="Comma 40 3 8" xfId="20372" xr:uid="{FA41FFCA-2677-406F-8059-DA4458FBFFF1}"/>
    <cellStyle name="Comma 40 3 9" xfId="29387" xr:uid="{28E8484D-444C-4828-B018-979A338C4F21}"/>
    <cellStyle name="Comma 40 4" xfId="2410" xr:uid="{23825A36-59F6-4726-9BA8-7371AA77C3F4}"/>
    <cellStyle name="Comma 40 4 2" xfId="5035" xr:uid="{82B1F877-8BCB-4D3D-A5C9-2BCEB5E6192F}"/>
    <cellStyle name="Comma 40 4 2 2" xfId="9332" xr:uid="{B6E8717F-8D47-4582-9303-EEED5966C557}"/>
    <cellStyle name="Comma 40 4 2 2 2" xfId="35862" xr:uid="{E1B3EB6B-6915-426E-B809-77A25CAA225D}"/>
    <cellStyle name="Comma 40 4 2 2 3" xfId="26868" xr:uid="{74E6AC57-CBDE-49DF-9D68-1057F73293F7}"/>
    <cellStyle name="Comma 40 4 2 2 4" xfId="14097" xr:uid="{DF7C267A-01BB-4740-AE16-18E217717CB7}"/>
    <cellStyle name="Comma 40 4 2 3" xfId="22911" xr:uid="{B348BD3B-48C0-45DE-BE57-2199B2232E42}"/>
    <cellStyle name="Comma 40 4 2 4" xfId="31926" xr:uid="{06413F9D-8760-4AAE-B3B9-85CEBEE39A01}"/>
    <cellStyle name="Comma 40 4 2 5" xfId="19085" xr:uid="{BBBE5F2E-2677-41CF-869C-B92DE912E59E}"/>
    <cellStyle name="Comma 40 4 3" xfId="7144" xr:uid="{0D16FDF0-881C-4216-99B9-636A835DF675}"/>
    <cellStyle name="Comma 40 4 3 2" xfId="24687" xr:uid="{4462ED83-516B-49E5-92DD-39D94AA76375}"/>
    <cellStyle name="Comma 40 4 3 3" xfId="33681" xr:uid="{6E34FBD6-E98D-4EAA-A36A-4FAB522A9AF9}"/>
    <cellStyle name="Comma 40 4 3 4" xfId="17482" xr:uid="{E3529FE9-290A-4DE9-A1F0-697E972E219C}"/>
    <cellStyle name="Comma 40 4 3 5" xfId="12169" xr:uid="{65980716-FE81-4A32-B44A-38EB9293473B}"/>
    <cellStyle name="Comma 40 4 4" xfId="20926" xr:uid="{5DCC6E81-2A02-461A-AA91-8335705652F6}"/>
    <cellStyle name="Comma 40 4 5" xfId="29941" xr:uid="{366797EB-F453-4849-AE89-2DDC281FF69F}"/>
    <cellStyle name="Comma 40 4 6" xfId="16461" xr:uid="{1D5C2D72-67A3-40AB-B224-C97573E3C5A9}"/>
    <cellStyle name="Comma 40 5" xfId="3920" xr:uid="{2C84BA60-373B-427C-8276-156523FB5ABF}"/>
    <cellStyle name="Comma 40 5 2" xfId="8518" xr:uid="{8C7DF5E5-0FA2-4E95-BE8D-B04DCF55CC2B}"/>
    <cellStyle name="Comma 40 5 2 2" xfId="26059" xr:uid="{F29741BF-1114-4F74-89FA-35EC1353EABF}"/>
    <cellStyle name="Comma 40 5 2 3" xfId="35053" xr:uid="{7D53972A-21A8-4B19-A2C1-B5DF1793F7C0}"/>
    <cellStyle name="Comma 40 5 2 4" xfId="18593" xr:uid="{04C3A60A-C8D4-40AD-830B-6E3145FF16B5}"/>
    <cellStyle name="Comma 40 5 2 5" xfId="13491" xr:uid="{85DA1DAE-DF24-4505-905C-42672D40FF7E}"/>
    <cellStyle name="Comma 40 5 3" xfId="21927" xr:uid="{AD1D6C66-5B1B-479F-8017-D9FCC8D03DC2}"/>
    <cellStyle name="Comma 40 5 4" xfId="30942" xr:uid="{FBA37776-67DB-4E80-9BCC-6D05D460AF24}"/>
    <cellStyle name="Comma 40 5 5" xfId="15913" xr:uid="{57D2732C-3C7F-4382-8B75-524B467BA26E}"/>
    <cellStyle name="Comma 40 6" xfId="3158" xr:uid="{0C84F68F-2B26-43CE-85A1-F428DF704ED1}"/>
    <cellStyle name="Comma 40 6 2" xfId="7853" xr:uid="{21D65E83-53B4-4612-836A-525887FEB09E}"/>
    <cellStyle name="Comma 40 6 2 2" xfId="34390" xr:uid="{31CBC26E-8D49-4B89-ABD8-72AEC3CAC937}"/>
    <cellStyle name="Comma 40 6 2 3" xfId="25396" xr:uid="{260BE795-F771-4B0C-B353-95FD3E4B606A}"/>
    <cellStyle name="Comma 40 6 2 4" xfId="12875" xr:uid="{722DB4D1-834B-4EF8-BA18-63BD2824F447}"/>
    <cellStyle name="Comma 40 6 3" xfId="21368" xr:uid="{DC05D309-A406-4B50-B1F5-222F19C0FCA2}"/>
    <cellStyle name="Comma 40 6 4" xfId="30383" xr:uid="{74148AF8-6AD2-4653-AACB-364C902CC22F}"/>
    <cellStyle name="Comma 40 6 5" xfId="17989" xr:uid="{7D3DA430-E070-428D-845B-A1E90E4B9ECC}"/>
    <cellStyle name="Comma 40 7" xfId="6096" xr:uid="{221139C6-A882-4D88-8861-25AF9786D270}"/>
    <cellStyle name="Comma 40 7 2" xfId="23652" xr:uid="{DC201A32-E2E6-454E-8114-C82F167A5D6B}"/>
    <cellStyle name="Comma 40 7 3" xfId="32649" xr:uid="{5328A520-9088-4BB0-8E38-8520E231A952}"/>
    <cellStyle name="Comma 40 7 4" xfId="17065" xr:uid="{AB7784DC-7A7C-42C7-9449-5762E7AA08E9}"/>
    <cellStyle name="Comma 40 7 5" xfId="11393" xr:uid="{1E778883-9049-475A-8136-1CC0AA411DEF}"/>
    <cellStyle name="Comma 40 8" xfId="8658" xr:uid="{3CFD9717-81C2-444E-84EB-A52244A19EA2}"/>
    <cellStyle name="Comma 40 8 2" xfId="35190" xr:uid="{C8C11796-9E40-4C54-B20C-05F96E264494}"/>
    <cellStyle name="Comma 40 8 3" xfId="26196" xr:uid="{4E8D7360-9CC6-4A9F-99E0-7BE4556951C7}"/>
    <cellStyle name="Comma 40 8 4" xfId="13575" xr:uid="{62B3A415-53A8-4286-B49C-02FFE795045E}"/>
    <cellStyle name="Comma 40 9" xfId="6270" xr:uid="{E130174E-0F96-4741-BDCF-ED0098BDAECC}"/>
    <cellStyle name="Comma 40 9 2" xfId="15027" xr:uid="{E60EE983-C4DD-4295-82AF-C345CA5A14B4}"/>
    <cellStyle name="Comma 40 9 2 2" xfId="37502" xr:uid="{760033D1-EF75-451D-821F-9F37306CDBF2}"/>
    <cellStyle name="Comma 40 9 3" xfId="32820" xr:uid="{716D8F7B-4827-4421-A7AA-09345A7110D1}"/>
    <cellStyle name="Comma 40 9 4" xfId="23823" xr:uid="{0CE34384-F2A7-4E16-AB76-B172D01D97AA}"/>
    <cellStyle name="Comma 41" xfId="841" xr:uid="{6D2B8008-D90C-4754-B779-B96262B76C18}"/>
    <cellStyle name="Comma 41 10" xfId="19944" xr:uid="{BDF4FDE3-0CF9-4DDC-90FE-F8BAF798D374}"/>
    <cellStyle name="Comma 41 11" xfId="28958" xr:uid="{1D255BD6-FA0F-413E-8D2D-894CC9D19A27}"/>
    <cellStyle name="Comma 41 12" xfId="15310" xr:uid="{2A781B3A-B5DD-4A79-963F-B6B92B3D9A75}"/>
    <cellStyle name="Comma 41 2" xfId="1006" xr:uid="{8CD0A230-A7FE-479A-9211-6C1768912F60}"/>
    <cellStyle name="Comma 41 2 10" xfId="29118" xr:uid="{CF302C8E-0CCC-403D-8A08-1ADC5FE0739D}"/>
    <cellStyle name="Comma 41 2 11" xfId="15356" xr:uid="{E7DFD285-8AC0-46D6-9AD9-F6A7F50A6187}"/>
    <cellStyle name="Comma 41 2 2" xfId="1541" xr:uid="{56D74411-8E96-480D-AA5A-43502C77EE2E}"/>
    <cellStyle name="Comma 41 2 2 10" xfId="15512" xr:uid="{8908AE04-368A-44BB-A600-1386496EF96E}"/>
    <cellStyle name="Comma 41 2 2 2" xfId="1838" xr:uid="{9D36AB00-5D67-4587-ABE1-218DE7EF5770}"/>
    <cellStyle name="Comma 41 2 2 2 2" xfId="2801" xr:uid="{C4F46E93-B5AA-4867-B317-4BCE71F5BC28}"/>
    <cellStyle name="Comma 41 2 2 2 2 2" xfId="5423" xr:uid="{CED4BA0E-4A9D-407B-827B-3BF0609AA341}"/>
    <cellStyle name="Comma 41 2 2 2 2 2 2" xfId="9720" xr:uid="{5A823733-0646-4662-BD5A-26F08ABCB806}"/>
    <cellStyle name="Comma 41 2 2 2 2 2 2 2" xfId="36250" xr:uid="{14CDA6E3-8882-4E7E-85D7-E67AD10C2892}"/>
    <cellStyle name="Comma 41 2 2 2 2 2 2 3" xfId="27256" xr:uid="{5046BAF2-9489-463B-8B8A-534B76B6A2A7}"/>
    <cellStyle name="Comma 41 2 2 2 2 2 2 4" xfId="14485" xr:uid="{5E73FD40-9B1D-4965-A331-ADEDE916DFDE}"/>
    <cellStyle name="Comma 41 2 2 2 2 2 3" xfId="23190" xr:uid="{3E3635DB-6AF7-43D0-AEFB-23DA98036FD2}"/>
    <cellStyle name="Comma 41 2 2 2 2 2 4" xfId="32205" xr:uid="{0A04B5B8-EC19-4A3B-9A75-1DC881A0C017}"/>
    <cellStyle name="Comma 41 2 2 2 2 2 5" xfId="19472" xr:uid="{6A9D4377-4AB8-4029-9BCE-9C00B69C7DC3}"/>
    <cellStyle name="Comma 41 2 2 2 2 3" xfId="7532" xr:uid="{99CB85BD-97F1-4371-80BB-DE5D90727713}"/>
    <cellStyle name="Comma 41 2 2 2 2 3 2" xfId="25075" xr:uid="{26FE3BA2-4BEC-40CB-83C8-D97F834011EF}"/>
    <cellStyle name="Comma 41 2 2 2 2 3 3" xfId="34069" xr:uid="{24395A40-83E9-4A57-9B0E-D541E5F04E39}"/>
    <cellStyle name="Comma 41 2 2 2 2 3 4" xfId="17761" xr:uid="{DE52A3FD-A935-4E20-9C26-4715C956EBB8}"/>
    <cellStyle name="Comma 41 2 2 2 2 3 5" xfId="12557" xr:uid="{F52BC8DD-D456-46D7-8C20-003EF288AF9F}"/>
    <cellStyle name="Comma 41 2 2 2 2 4" xfId="21205" xr:uid="{8FCF9612-F689-4A6F-81E9-EE5BB7327947}"/>
    <cellStyle name="Comma 41 2 2 2 2 5" xfId="30220" xr:uid="{0F5B731C-B1AA-418B-854B-E0D225E55F4B}"/>
    <cellStyle name="Comma 41 2 2 2 2 6" xfId="16849" xr:uid="{EEBF432C-9108-46D5-BCA0-11A7CB79E56C}"/>
    <cellStyle name="Comma 41 2 2 2 3" xfId="4722" xr:uid="{094012BC-39E7-49EC-8B97-6C0ACE21E1E4}"/>
    <cellStyle name="Comma 41 2 2 2 3 2" xfId="9047" xr:uid="{174DD896-E39C-41D9-A150-DDCA2CC85B5E}"/>
    <cellStyle name="Comma 41 2 2 2 3 2 2" xfId="26583" xr:uid="{86CAABFD-3FC7-4A5F-8CDD-B07DB735A3B7}"/>
    <cellStyle name="Comma 41 2 2 2 3 2 3" xfId="35578" xr:uid="{BDC126A3-85F8-4CEA-AAB7-85B397D791ED}"/>
    <cellStyle name="Comma 41 2 2 2 3 2 4" xfId="18872" xr:uid="{AC597273-3227-4E9F-ABAA-1318E571B4CD}"/>
    <cellStyle name="Comma 41 2 2 2 3 2 5" xfId="13823" xr:uid="{D464F198-A18C-490A-888E-23CA300B9186}"/>
    <cellStyle name="Comma 41 2 2 2 3 3" xfId="22729" xr:uid="{288F1377-8236-4CCB-909D-66D332AC003E}"/>
    <cellStyle name="Comma 41 2 2 2 3 4" xfId="31744" xr:uid="{F70D33D7-9465-41F8-B0DB-67F35916A7F9}"/>
    <cellStyle name="Comma 41 2 2 2 3 5" xfId="16192" xr:uid="{5F81C533-F623-4292-B371-1E97727E006B}"/>
    <cellStyle name="Comma 41 2 2 2 4" xfId="3550" xr:uid="{364281F0-7804-41E1-A859-8B99401B2C17}"/>
    <cellStyle name="Comma 41 2 2 2 4 2" xfId="8241" xr:uid="{C8BC2896-8942-4A80-B4E4-F948792148DF}"/>
    <cellStyle name="Comma 41 2 2 2 4 2 2" xfId="34778" xr:uid="{B87D2CDB-E6E2-4869-8007-01923B8980CF}"/>
    <cellStyle name="Comma 41 2 2 2 4 2 3" xfId="25784" xr:uid="{FEBF8F7A-9331-49F8-871F-0AFFE628974D}"/>
    <cellStyle name="Comma 41 2 2 2 4 2 4" xfId="13263" xr:uid="{4C37AE75-E6EE-48B5-8F4F-9C20698BB2AF}"/>
    <cellStyle name="Comma 41 2 2 2 4 3" xfId="21647" xr:uid="{313E917D-3AA6-491F-8325-8ACB93127313}"/>
    <cellStyle name="Comma 41 2 2 2 4 4" xfId="30662" xr:uid="{85890A5D-5EB9-4106-AEB2-CDB10F259AF8}"/>
    <cellStyle name="Comma 41 2 2 2 4 5" xfId="18377" xr:uid="{1A71CFF5-3DE7-47EF-A46D-514B19BDB62D}"/>
    <cellStyle name="Comma 41 2 2 2 5" xfId="6770" xr:uid="{A7369B4D-BE37-42B7-987F-5FE9B2F1E82C}"/>
    <cellStyle name="Comma 41 2 2 2 5 2" xfId="24316" xr:uid="{2BA9AC69-EA99-4FE0-BB5E-518EC166FE28}"/>
    <cellStyle name="Comma 41 2 2 2 5 3" xfId="33309" xr:uid="{B8CD1F9C-EE0B-42BF-837B-BE3D03D8FE3F}"/>
    <cellStyle name="Comma 41 2 2 2 5 4" xfId="17344" xr:uid="{A47D84F1-247E-49D6-8324-D508526E036A}"/>
    <cellStyle name="Comma 41 2 2 2 5 5" xfId="11844" xr:uid="{52FD03E8-362E-4AAD-B06E-486ACD7725DA}"/>
    <cellStyle name="Comma 41 2 2 2 6" xfId="10442" xr:uid="{2321A0D3-87AD-4A3A-A705-A87F5BED77B4}"/>
    <cellStyle name="Comma 41 2 2 2 6 2" xfId="36973" xr:uid="{B16D474D-D25B-4148-9997-AEDF36F43350}"/>
    <cellStyle name="Comma 41 2 2 2 6 3" xfId="27975" xr:uid="{B48B14A4-47EF-4A86-AEE6-AE4D528302A9}"/>
    <cellStyle name="Comma 41 2 2 2 6 4" xfId="14927" xr:uid="{CAEAB993-4097-4558-BCD3-B498BF3E32E7}"/>
    <cellStyle name="Comma 41 2 2 2 7" xfId="20744" xr:uid="{EFBE6717-9795-4D84-95FA-608E8C512FC5}"/>
    <cellStyle name="Comma 41 2 2 2 8" xfId="29759" xr:uid="{B84199EB-62B9-4F1E-B774-90FD1DFE8665}"/>
    <cellStyle name="Comma 41 2 2 2 9" xfId="15697" xr:uid="{A02BE0AF-9EEA-4B69-BC2B-83738007A955}"/>
    <cellStyle name="Comma 41 2 2 3" xfId="2615" xr:uid="{1D6B9688-E82B-4A31-B914-2ECDD43FAD41}"/>
    <cellStyle name="Comma 41 2 2 3 2" xfId="5238" xr:uid="{C98E3787-4E99-4AAC-AF94-1A51C8172E70}"/>
    <cellStyle name="Comma 41 2 2 3 2 2" xfId="9535" xr:uid="{F01D86B3-8FE1-4F88-90D1-B12817995753}"/>
    <cellStyle name="Comma 41 2 2 3 2 2 2" xfId="36065" xr:uid="{BD45AA89-1CAD-4B89-A59C-79AD2388305F}"/>
    <cellStyle name="Comma 41 2 2 3 2 2 3" xfId="27071" xr:uid="{5748B366-664C-45C4-A80D-93090E87078B}"/>
    <cellStyle name="Comma 41 2 2 3 2 2 4" xfId="14300" xr:uid="{6A2DA165-5BE9-46E9-9AE7-6C044CDBDCCB}"/>
    <cellStyle name="Comma 41 2 2 3 2 3" xfId="23069" xr:uid="{0A1C3F33-5ADA-4ED7-B62B-97C8005D682D}"/>
    <cellStyle name="Comma 41 2 2 3 2 4" xfId="32084" xr:uid="{05C9D769-F4D8-4C9B-80DE-0A950B1613A2}"/>
    <cellStyle name="Comma 41 2 2 3 2 5" xfId="19287" xr:uid="{3B0D0727-5538-4128-A184-418A88BBD33E}"/>
    <cellStyle name="Comma 41 2 2 3 3" xfId="7347" xr:uid="{BE0C238C-9215-4CDF-8AFD-DF6C7F7724B9}"/>
    <cellStyle name="Comma 41 2 2 3 3 2" xfId="24890" xr:uid="{284EFD8E-933F-4D14-92C1-87981BA8D688}"/>
    <cellStyle name="Comma 41 2 2 3 3 3" xfId="33884" xr:uid="{94AC6624-E650-4E9B-8670-BC74C1A7AFE2}"/>
    <cellStyle name="Comma 41 2 2 3 3 4" xfId="17640" xr:uid="{012AB865-EA61-45D4-94F8-D6613900F4EC}"/>
    <cellStyle name="Comma 41 2 2 3 3 5" xfId="12372" xr:uid="{71DE15C1-8012-4010-BF18-BC950BF1026B}"/>
    <cellStyle name="Comma 41 2 2 3 4" xfId="21084" xr:uid="{86333A23-D9A3-4397-8956-2BEB43BB1C07}"/>
    <cellStyle name="Comma 41 2 2 3 5" xfId="30099" xr:uid="{CB58FE69-CD74-4058-AB58-F82C8BD32FEC}"/>
    <cellStyle name="Comma 41 2 2 3 6" xfId="16664" xr:uid="{D858C6CE-5D89-4BBE-80BA-0E88FA66EB7E}"/>
    <cellStyle name="Comma 41 2 2 4" xfId="4513" xr:uid="{CEE6C42F-3B7E-412E-A679-0386C8BABFB0}"/>
    <cellStyle name="Comma 41 2 2 4 2" xfId="8880" xr:uid="{ADAFAB86-2938-4C91-84B1-E69C2B23EC99}"/>
    <cellStyle name="Comma 41 2 2 4 2 2" xfId="26417" xr:uid="{9005A0EF-94A8-42D3-AFBD-6C48FCA39A80}"/>
    <cellStyle name="Comma 41 2 2 4 2 3" xfId="35412" xr:uid="{01807659-2E3F-4C33-AB70-F308D5D01391}"/>
    <cellStyle name="Comma 41 2 2 4 2 4" xfId="18751" xr:uid="{27AFF539-6CCE-4672-BB2C-F1842575F153}"/>
    <cellStyle name="Comma 41 2 2 4 2 5" xfId="13690" xr:uid="{CE1F2E7C-267A-41A4-8839-F15D4BBBB2AB}"/>
    <cellStyle name="Comma 41 2 2 4 3" xfId="22520" xr:uid="{393E8C64-B1B1-42E6-859B-B8D91E0F7CCE}"/>
    <cellStyle name="Comma 41 2 2 4 4" xfId="31535" xr:uid="{7A6B9754-52A5-42BD-9C61-5DFEFA95FB46}"/>
    <cellStyle name="Comma 41 2 2 4 5" xfId="16071" xr:uid="{0D687614-8702-4FAF-A7BB-08A8DEB446AF}"/>
    <cellStyle name="Comma 41 2 2 5" xfId="3364" xr:uid="{C827578D-E474-494B-98B4-102CDCF9007F}"/>
    <cellStyle name="Comma 41 2 2 5 2" xfId="8056" xr:uid="{12A8E465-E712-41C7-9444-50114E6A3323}"/>
    <cellStyle name="Comma 41 2 2 5 2 2" xfId="34593" xr:uid="{23430F2A-9985-4BC7-BECB-1DE4E27EC951}"/>
    <cellStyle name="Comma 41 2 2 5 2 3" xfId="25599" xr:uid="{A5B60930-E993-4747-92F9-89B14E55E2AD}"/>
    <cellStyle name="Comma 41 2 2 5 2 4" xfId="13078" xr:uid="{4A7B48B8-1E86-4960-91EC-B727B090864A}"/>
    <cellStyle name="Comma 41 2 2 5 3" xfId="21526" xr:uid="{59E9ABA8-8F66-4340-A7CF-76184264E74A}"/>
    <cellStyle name="Comma 41 2 2 5 4" xfId="30541" xr:uid="{902D9232-BAB1-4CC6-9513-DA5C98297A52}"/>
    <cellStyle name="Comma 41 2 2 5 5" xfId="18192" xr:uid="{6F743A70-D819-42BD-8402-B729F454AB1A}"/>
    <cellStyle name="Comma 41 2 2 6" xfId="6528" xr:uid="{8458E146-E353-431B-9334-73CCE60A6320}"/>
    <cellStyle name="Comma 41 2 2 6 2" xfId="24077" xr:uid="{9F0D5A39-3221-45D4-8324-2C33C182D103}"/>
    <cellStyle name="Comma 41 2 2 6 3" xfId="33071" xr:uid="{77FC242A-AD3B-48E9-82B1-79D169B6CE4E}"/>
    <cellStyle name="Comma 41 2 2 6 4" xfId="17223" xr:uid="{624C5C15-3511-4985-B488-AA7D6ADCA58C}"/>
    <cellStyle name="Comma 41 2 2 6 5" xfId="11649" xr:uid="{2F739F97-692C-453B-BC3C-8B3F565BEC43}"/>
    <cellStyle name="Comma 41 2 2 7" xfId="10231" xr:uid="{4F0C64ED-3D4B-4731-B52C-4E828C7DF72C}"/>
    <cellStyle name="Comma 41 2 2 7 2" xfId="36764" xr:uid="{8776F4C1-C193-469F-A9E9-FB3716996117}"/>
    <cellStyle name="Comma 41 2 2 7 3" xfId="27766" xr:uid="{EAC4A636-2A89-46E7-A8E5-BE3DE9270BA8}"/>
    <cellStyle name="Comma 41 2 2 7 4" xfId="14806" xr:uid="{A234F100-6D30-4732-B28D-D45CA4D656BE}"/>
    <cellStyle name="Comma 41 2 2 8" xfId="20535" xr:uid="{13908D69-3C32-402B-95BF-B57382294B3F}"/>
    <cellStyle name="Comma 41 2 2 9" xfId="29550" xr:uid="{1559B69D-DC54-4AE5-8939-DE7B5392A0F2}"/>
    <cellStyle name="Comma 41 2 3" xfId="2457" xr:uid="{13BD2596-D7B1-493C-BFAF-9D96D9595FAF}"/>
    <cellStyle name="Comma 41 2 3 2" xfId="5082" xr:uid="{D63E742D-F5C0-45E4-87AC-396EF5D09C80}"/>
    <cellStyle name="Comma 41 2 3 2 2" xfId="9379" xr:uid="{8FB42035-66CC-4C9B-8CB9-B312C772DF9B}"/>
    <cellStyle name="Comma 41 2 3 2 2 2" xfId="35909" xr:uid="{17A523CC-B47A-4A12-B279-936C90E4FCC6}"/>
    <cellStyle name="Comma 41 2 3 2 2 3" xfId="26915" xr:uid="{5FF3F04E-B3DA-4B9F-AD68-11E957EA49DB}"/>
    <cellStyle name="Comma 41 2 3 2 2 4" xfId="14144" xr:uid="{9DDF3CD3-DF57-4EE2-80F4-6DFC17F10519}"/>
    <cellStyle name="Comma 41 2 3 2 3" xfId="22957" xr:uid="{197B0CEC-F607-4EC2-BE6F-4A3D5572249C}"/>
    <cellStyle name="Comma 41 2 3 2 4" xfId="31972" xr:uid="{69EF4B01-A5C4-4A67-A556-4262EE7F7651}"/>
    <cellStyle name="Comma 41 2 3 2 5" xfId="19132" xr:uid="{0B0FA45F-4FC2-461D-B52E-1D9BEAD4C591}"/>
    <cellStyle name="Comma 41 2 3 3" xfId="7191" xr:uid="{2485BB92-BBFB-41A8-A185-28414A2AD323}"/>
    <cellStyle name="Comma 41 2 3 3 2" xfId="24734" xr:uid="{995051A6-BDC9-4831-94E8-9D3075ECF38C}"/>
    <cellStyle name="Comma 41 2 3 3 3" xfId="33728" xr:uid="{C1B3D676-8EB8-4889-8390-71D2B0281A40}"/>
    <cellStyle name="Comma 41 2 3 3 4" xfId="17528" xr:uid="{DAFDAD68-20F1-4409-B62F-E874B62C33D0}"/>
    <cellStyle name="Comma 41 2 3 3 5" xfId="12216" xr:uid="{81E3A488-4F87-4E74-A216-60764920FDA4}"/>
    <cellStyle name="Comma 41 2 3 4" xfId="20972" xr:uid="{F49A970D-9A04-4415-8FE7-19558527AB0F}"/>
    <cellStyle name="Comma 41 2 3 5" xfId="29987" xr:uid="{6DDC8E8A-A572-42AE-931E-69DDA589A041}"/>
    <cellStyle name="Comma 41 2 3 6" xfId="16508" xr:uid="{526233C6-4FF8-44E5-8C13-C415537F9775}"/>
    <cellStyle name="Comma 41 2 4" xfId="4081" xr:uid="{D9CDB260-CBA5-4B8A-A0A0-B0CEFC430917}"/>
    <cellStyle name="Comma 41 2 4 2" xfId="8615" xr:uid="{51498B75-CA09-4514-ACDD-227861BE50DB}"/>
    <cellStyle name="Comma 41 2 4 2 2" xfId="26154" xr:uid="{F423E2EE-D76E-4EE0-94B9-4C478115EC34}"/>
    <cellStyle name="Comma 41 2 4 2 3" xfId="35149" xr:uid="{608756FB-F1A9-45A1-A9B8-0C80A0FA789C}"/>
    <cellStyle name="Comma 41 2 4 2 4" xfId="18639" xr:uid="{F4D29758-E99B-44F0-8750-9858AB9BB1FA}"/>
    <cellStyle name="Comma 41 2 4 2 5" xfId="13550" xr:uid="{952E4255-F867-4FE1-AD5A-10F0E568BE1F}"/>
    <cellStyle name="Comma 41 2 4 3" xfId="22088" xr:uid="{4171DDFD-B118-4988-A774-3D2832021F67}"/>
    <cellStyle name="Comma 41 2 4 4" xfId="31103" xr:uid="{F6438410-3285-4A2D-A39F-E18119DC8048}"/>
    <cellStyle name="Comma 41 2 4 5" xfId="15959" xr:uid="{68AA5451-626F-43B0-A637-D9111AA541D0}"/>
    <cellStyle name="Comma 41 2 5" xfId="3205" xr:uid="{060AD7C8-00FE-4B08-A268-D49DE8FFFAC5}"/>
    <cellStyle name="Comma 41 2 5 2" xfId="7900" xr:uid="{29A2C9AF-AD16-4188-9F8A-97A725309E99}"/>
    <cellStyle name="Comma 41 2 5 2 2" xfId="34437" xr:uid="{FC16BC94-A9DA-4F1F-AB20-C46265CFF73E}"/>
    <cellStyle name="Comma 41 2 5 2 3" xfId="25443" xr:uid="{F7520A5E-1A25-410D-A19D-5DF6DBFD5DE2}"/>
    <cellStyle name="Comma 41 2 5 2 4" xfId="12922" xr:uid="{C9DCADC0-0A0B-4B04-B435-F3FA1A8F1AF9}"/>
    <cellStyle name="Comma 41 2 5 3" xfId="21414" xr:uid="{D262F699-470D-4CFF-9101-7328FFA199B3}"/>
    <cellStyle name="Comma 41 2 5 4" xfId="30429" xr:uid="{340CB920-0543-45D6-ADDB-15C91FBD6555}"/>
    <cellStyle name="Comma 41 2 5 5" xfId="18036" xr:uid="{4E62E655-60E4-4A27-91A5-43795B715B19}"/>
    <cellStyle name="Comma 41 2 6" xfId="6196" xr:uid="{F83AEB13-BABF-4AC4-B985-049B21E6E5D5}"/>
    <cellStyle name="Comma 41 2 6 2" xfId="23751" xr:uid="{FFAC85E5-7C64-47C3-B084-F34681FFAE13}"/>
    <cellStyle name="Comma 41 2 6 3" xfId="32747" xr:uid="{FEE60EEF-BA53-43B7-A842-11322D51F30A}"/>
    <cellStyle name="Comma 41 2 6 4" xfId="17111" xr:uid="{6458F986-98F2-46E0-9981-E94D6A962363}"/>
    <cellStyle name="Comma 41 2 6 5" xfId="11450" xr:uid="{EE18ED10-55E5-4CD6-83BC-480C9AA83B29}"/>
    <cellStyle name="Comma 41 2 7" xfId="6249" xr:uid="{760F7975-971E-44B7-B7F2-91E4D5CCBAFB}"/>
    <cellStyle name="Comma 41 2 7 2" xfId="32798" xr:uid="{7D730AF0-7F69-4947-87C5-F446E5A9125E}"/>
    <cellStyle name="Comma 41 2 7 3" xfId="23802" xr:uid="{F9CB6D7D-5104-4C2C-BC2A-191DF17BD705}"/>
    <cellStyle name="Comma 41 2 7 4" xfId="11477" xr:uid="{B4CC3F56-AD4B-41EF-A77C-659ED018D76D}"/>
    <cellStyle name="Comma 41 2 8" xfId="6187" xr:uid="{60864348-EFA6-4753-AF26-192072CDC8D0}"/>
    <cellStyle name="Comma 41 2 8 2" xfId="15034" xr:uid="{E91E2BDC-0318-463A-8078-E3AFFF5E27E8}"/>
    <cellStyle name="Comma 41 2 8 2 2" xfId="37564" xr:uid="{003385AE-E7E4-4F98-B164-12F3DCFFC552}"/>
    <cellStyle name="Comma 41 2 8 3" xfId="32738" xr:uid="{5387AA9A-7291-4038-887B-6C0147DD90BB}"/>
    <cellStyle name="Comma 41 2 8 4" xfId="23742" xr:uid="{3A8685AC-5891-4235-97DC-D289F153869C}"/>
    <cellStyle name="Comma 41 2 9" xfId="20103" xr:uid="{1AFB2478-F2B8-4BB2-8E83-7C5A9CA5EB4E}"/>
    <cellStyle name="Comma 41 3" xfId="1378" xr:uid="{46329EDA-8A0F-4F73-84D9-F04E7D091501}"/>
    <cellStyle name="Comma 41 3 10" xfId="15466" xr:uid="{678F79DC-BE2F-4A63-BEA7-1677962001F1}"/>
    <cellStyle name="Comma 41 3 2" xfId="1791" xr:uid="{E7B5BBAB-E000-4A0F-8387-561C12BB89AB}"/>
    <cellStyle name="Comma 41 3 2 2" xfId="2754" xr:uid="{A32F6574-1A81-4F70-840D-1ED723E06BEF}"/>
    <cellStyle name="Comma 41 3 2 2 2" xfId="5376" xr:uid="{A8050188-41D1-459C-A901-C9E40772F514}"/>
    <cellStyle name="Comma 41 3 2 2 2 2" xfId="9673" xr:uid="{7ECE6C52-4C9D-45C4-B50D-14EC6B70DC9B}"/>
    <cellStyle name="Comma 41 3 2 2 2 2 2" xfId="36203" xr:uid="{0BC68006-1C8E-4DAD-B949-B00A0BA64174}"/>
    <cellStyle name="Comma 41 3 2 2 2 2 3" xfId="27209" xr:uid="{4E511B41-5E0C-46AB-A37E-5F5AD4806473}"/>
    <cellStyle name="Comma 41 3 2 2 2 2 4" xfId="14438" xr:uid="{FB37A9F3-E1C8-452A-AE4B-9AD72AB54DF7}"/>
    <cellStyle name="Comma 41 3 2 2 2 3" xfId="23145" xr:uid="{92C81FBB-0DDC-41F5-8D9C-DA2B0DD0348E}"/>
    <cellStyle name="Comma 41 3 2 2 2 4" xfId="32160" xr:uid="{9E7ADCAD-56C0-4F15-9AED-0BC821B91D81}"/>
    <cellStyle name="Comma 41 3 2 2 2 5" xfId="19425" xr:uid="{E7B8A1A1-A4BE-4289-A8C8-EB8192659F01}"/>
    <cellStyle name="Comma 41 3 2 2 3" xfId="7485" xr:uid="{93EA4C1B-F07A-4D08-8E73-F25EFCCE4823}"/>
    <cellStyle name="Comma 41 3 2 2 3 2" xfId="25028" xr:uid="{CAB59EC3-0188-4CDC-8EDC-64072EF9963A}"/>
    <cellStyle name="Comma 41 3 2 2 3 3" xfId="34022" xr:uid="{BA188EAB-E733-4A0D-B0F9-113BAFB02EFF}"/>
    <cellStyle name="Comma 41 3 2 2 3 4" xfId="17716" xr:uid="{B2BC7A8B-A7C3-4896-BA54-5F3740BDD472}"/>
    <cellStyle name="Comma 41 3 2 2 3 5" xfId="12510" xr:uid="{35717941-3B24-4041-81EB-9FF29692F799}"/>
    <cellStyle name="Comma 41 3 2 2 4" xfId="21160" xr:uid="{A2926F9D-CF51-4A2A-A4D9-8BDCB978ED53}"/>
    <cellStyle name="Comma 41 3 2 2 5" xfId="30175" xr:uid="{C2B90867-8113-4503-BE0F-EFF1A0069722}"/>
    <cellStyle name="Comma 41 3 2 2 6" xfId="16802" xr:uid="{A8FBFF25-BDFF-438F-B188-7D73E17D59D1}"/>
    <cellStyle name="Comma 41 3 2 3" xfId="4677" xr:uid="{8F4F7919-64AD-49BD-A5B0-DA56A3595205}"/>
    <cellStyle name="Comma 41 3 2 3 2" xfId="9002" xr:uid="{5D8D14B2-E70E-454D-9719-1A1120649BB9}"/>
    <cellStyle name="Comma 41 3 2 3 2 2" xfId="26538" xr:uid="{F0BFC237-BD9B-47C1-96A5-32328B45048B}"/>
    <cellStyle name="Comma 41 3 2 3 2 3" xfId="35533" xr:uid="{F5958EF0-C347-4FBD-99D9-41A6688E6EA8}"/>
    <cellStyle name="Comma 41 3 2 3 2 4" xfId="18827" xr:uid="{29CF3197-83DE-4038-AE47-5E166F364BFF}"/>
    <cellStyle name="Comma 41 3 2 3 2 5" xfId="13778" xr:uid="{51C1BD0A-1440-4C50-AD55-1772CD119134}"/>
    <cellStyle name="Comma 41 3 2 3 3" xfId="22684" xr:uid="{690951E4-76F5-47B4-ADE4-49F0CCAE592A}"/>
    <cellStyle name="Comma 41 3 2 3 4" xfId="31699" xr:uid="{CC53E1EB-57CA-41B2-91FC-B0B126149F28}"/>
    <cellStyle name="Comma 41 3 2 3 5" xfId="16147" xr:uid="{C72560A6-2AF4-4924-923F-3879CEE868C9}"/>
    <cellStyle name="Comma 41 3 2 4" xfId="3503" xr:uid="{5B5F5A3A-4A07-43A7-BCC6-50DB625B761D}"/>
    <cellStyle name="Comma 41 3 2 4 2" xfId="8194" xr:uid="{2E198D1C-14D6-4A39-A39C-B9EA6C2A22E0}"/>
    <cellStyle name="Comma 41 3 2 4 2 2" xfId="34731" xr:uid="{DF05BF7A-6628-406E-BEB7-AF8260355735}"/>
    <cellStyle name="Comma 41 3 2 4 2 3" xfId="25737" xr:uid="{C0487981-CB1C-46EA-93E5-FB9B9C329392}"/>
    <cellStyle name="Comma 41 3 2 4 2 4" xfId="13216" xr:uid="{3E3A1AB2-EFDD-4ADA-95F4-53878969771B}"/>
    <cellStyle name="Comma 41 3 2 4 3" xfId="21602" xr:uid="{4868D2A2-3282-472C-96DD-A1675C602E82}"/>
    <cellStyle name="Comma 41 3 2 4 4" xfId="30617" xr:uid="{BBB557D0-A306-4CFE-84F9-4A9D2793F6E0}"/>
    <cellStyle name="Comma 41 3 2 4 5" xfId="18330" xr:uid="{E392A28E-8D24-4AE5-A069-1AABB6DFB0C3}"/>
    <cellStyle name="Comma 41 3 2 5" xfId="6723" xr:uid="{DCFB5299-3B42-4D0C-B174-647B3AD6C2CE}"/>
    <cellStyle name="Comma 41 3 2 5 2" xfId="24269" xr:uid="{761A70BE-A641-48C3-B97B-7F3492122E90}"/>
    <cellStyle name="Comma 41 3 2 5 3" xfId="33262" xr:uid="{50F7A85B-B655-4DD5-B1E6-799E57D62E02}"/>
    <cellStyle name="Comma 41 3 2 5 4" xfId="17299" xr:uid="{72B34A6B-91DB-4F77-B601-2D14714646AC}"/>
    <cellStyle name="Comma 41 3 2 5 5" xfId="11797" xr:uid="{C4D8D1CC-020E-4FF0-B546-B29EF7B6147F}"/>
    <cellStyle name="Comma 41 3 2 6" xfId="10397" xr:uid="{A413B102-2C93-4669-A546-21C0071AE958}"/>
    <cellStyle name="Comma 41 3 2 6 2" xfId="36928" xr:uid="{1BE89098-DFD7-4C38-BB3E-1B8EE6F75F87}"/>
    <cellStyle name="Comma 41 3 2 6 3" xfId="27930" xr:uid="{FACE8549-38B2-4D9D-897F-A7BC859237F0}"/>
    <cellStyle name="Comma 41 3 2 6 4" xfId="14882" xr:uid="{301F1F36-E0DF-4414-862B-6FD572F9AC6C}"/>
    <cellStyle name="Comma 41 3 2 7" xfId="20699" xr:uid="{F2B3AFBA-6D9F-4A20-A021-04F230ED7216}"/>
    <cellStyle name="Comma 41 3 2 8" xfId="29714" xr:uid="{D49DF47C-CD6F-43AA-A225-751227E25C34}"/>
    <cellStyle name="Comma 41 3 2 9" xfId="15650" xr:uid="{D1E8C1A0-87EA-4099-AF2A-F97525FC7E21}"/>
    <cellStyle name="Comma 41 3 3" xfId="2569" xr:uid="{09707AFD-30E3-43AE-925E-265512F51E46}"/>
    <cellStyle name="Comma 41 3 3 2" xfId="5192" xr:uid="{F818CC24-3E51-4418-B8E9-3B6FE784B3DD}"/>
    <cellStyle name="Comma 41 3 3 2 2" xfId="9489" xr:uid="{FE70B100-5885-4B55-A83A-10A89D3C9A20}"/>
    <cellStyle name="Comma 41 3 3 2 2 2" xfId="36019" xr:uid="{9963D4F8-3CE2-4B17-B7AB-7DBBA05FE337}"/>
    <cellStyle name="Comma 41 3 3 2 2 3" xfId="27025" xr:uid="{049B88FC-62F2-46D4-A789-835E512705E5}"/>
    <cellStyle name="Comma 41 3 3 2 2 4" xfId="14254" xr:uid="{3C61248A-1216-46A8-9D10-02502B45961B}"/>
    <cellStyle name="Comma 41 3 3 2 3" xfId="23024" xr:uid="{EC3C0A36-0BC4-4482-A364-166599014F95}"/>
    <cellStyle name="Comma 41 3 3 2 4" xfId="32039" xr:uid="{0755EB8F-C587-4B08-9221-50AD600D0C71}"/>
    <cellStyle name="Comma 41 3 3 2 5" xfId="19241" xr:uid="{0D4EE2A4-8446-42BF-B9DC-24BD56517F66}"/>
    <cellStyle name="Comma 41 3 3 3" xfId="7301" xr:uid="{C8613F28-A31C-48A8-B06A-69568A527615}"/>
    <cellStyle name="Comma 41 3 3 3 2" xfId="24844" xr:uid="{E9E7280A-B544-40DD-A8C3-CA4F8A9A8F4C}"/>
    <cellStyle name="Comma 41 3 3 3 3" xfId="33838" xr:uid="{65A3894E-374F-46B4-8A4B-39CBEFEA90D8}"/>
    <cellStyle name="Comma 41 3 3 3 4" xfId="17595" xr:uid="{0BC0B502-3FD3-47E9-92D5-DBC49F26A9D5}"/>
    <cellStyle name="Comma 41 3 3 3 5" xfId="12326" xr:uid="{04DAFE73-FBF0-4B83-B3FC-59852661E7E3}"/>
    <cellStyle name="Comma 41 3 3 4" xfId="21039" xr:uid="{4F815971-0A87-472A-8B09-6EA2D24ECE07}"/>
    <cellStyle name="Comma 41 3 3 5" xfId="30054" xr:uid="{9891D5BA-AAB0-42A4-AA98-4D8092A1E417}"/>
    <cellStyle name="Comma 41 3 3 6" xfId="16618" xr:uid="{6C4452CD-223E-4820-B441-43F2FE70603C}"/>
    <cellStyle name="Comma 41 3 4" xfId="4351" xr:uid="{632FFDFC-9088-47BA-8059-B111C16C4311}"/>
    <cellStyle name="Comma 41 3 4 2" xfId="8781" xr:uid="{8A25036E-3F97-4476-93F8-60A9829A235A}"/>
    <cellStyle name="Comma 41 3 4 2 2" xfId="26318" xr:uid="{29F2223A-B1D3-4292-8DF6-786EB0979F36}"/>
    <cellStyle name="Comma 41 3 4 2 3" xfId="35314" xr:uid="{AB677714-1A13-4C92-9793-8E6F28B100DB}"/>
    <cellStyle name="Comma 41 3 4 2 4" xfId="18706" xr:uid="{4D6D8D4E-0395-450D-A280-8223FA170726}"/>
    <cellStyle name="Comma 41 3 4 2 5" xfId="13637" xr:uid="{6A27797E-A77F-48C9-846F-D339597107D5}"/>
    <cellStyle name="Comma 41 3 4 3" xfId="22358" xr:uid="{D0575C8D-9A62-4275-B82A-BC90103F1E63}"/>
    <cellStyle name="Comma 41 3 4 4" xfId="31373" xr:uid="{FFC79049-D549-459C-81C9-4F4026129A8B}"/>
    <cellStyle name="Comma 41 3 4 5" xfId="16026" xr:uid="{87225500-F46C-4037-9B6D-600C9BB14DA7}"/>
    <cellStyle name="Comma 41 3 5" xfId="3316" xr:uid="{A00C4433-2965-4BFD-A56A-17CF7DF1CEA8}"/>
    <cellStyle name="Comma 41 3 5 2" xfId="8010" xr:uid="{25145852-7956-467E-A227-4F7EF08315FE}"/>
    <cellStyle name="Comma 41 3 5 2 2" xfId="34547" xr:uid="{5A1DECD9-EBF5-4874-9250-878621D80A23}"/>
    <cellStyle name="Comma 41 3 5 2 3" xfId="25553" xr:uid="{5DF1C34A-1EFB-4CA1-8FEA-756127F3F89B}"/>
    <cellStyle name="Comma 41 3 5 2 4" xfId="13032" xr:uid="{5BB5983B-DE36-4C21-ADFF-944681889134}"/>
    <cellStyle name="Comma 41 3 5 3" xfId="21481" xr:uid="{E0C70329-2000-4FE9-ADD0-456DAF992558}"/>
    <cellStyle name="Comma 41 3 5 4" xfId="30496" xr:uid="{13959EA8-D91A-49B6-8EC7-EEF86667C8E3}"/>
    <cellStyle name="Comma 41 3 5 5" xfId="18146" xr:uid="{98D842E6-2F87-4E17-AAF4-A2469F8291C0}"/>
    <cellStyle name="Comma 41 3 6" xfId="6429" xr:uid="{3C726126-3ACB-47B1-912E-EB64BE30B1F3}"/>
    <cellStyle name="Comma 41 3 6 2" xfId="23979" xr:uid="{3DE6B1C9-F38D-441B-ACB8-661665518661}"/>
    <cellStyle name="Comma 41 3 6 3" xfId="32974" xr:uid="{5895C003-5C14-42FA-A4FB-1747CDF51EAC}"/>
    <cellStyle name="Comma 41 3 6 4" xfId="17178" xr:uid="{8EBF9A7E-CCE6-468F-A5A5-B4597725D08C}"/>
    <cellStyle name="Comma 41 3 6 5" xfId="11590" xr:uid="{7CE31BF4-EFED-43C8-BFF8-F2F009A283B9}"/>
    <cellStyle name="Comma 41 3 7" xfId="10069" xr:uid="{4275451A-8C9D-4E70-9797-4C00C8AAB489}"/>
    <cellStyle name="Comma 41 3 7 2" xfId="36602" xr:uid="{E6D4F6FF-104E-40DF-8073-30FCCF8168B8}"/>
    <cellStyle name="Comma 41 3 7 3" xfId="27604" xr:uid="{173E2E5F-C0D5-4480-9B77-E2DEA1675228}"/>
    <cellStyle name="Comma 41 3 7 4" xfId="14761" xr:uid="{4C3BACB5-C184-4B7E-B80A-277EB6C5DE00}"/>
    <cellStyle name="Comma 41 3 8" xfId="20373" xr:uid="{C5745C07-E27C-4AE7-A396-FF1E6952CE53}"/>
    <cellStyle name="Comma 41 3 9" xfId="29388" xr:uid="{CE0B075F-B7F0-41D0-8D6E-E0D59E0AA482}"/>
    <cellStyle name="Comma 41 4" xfId="2411" xr:uid="{E96AEAF9-FC81-423D-A31A-B0AC4EA4346B}"/>
    <cellStyle name="Comma 41 4 2" xfId="5036" xr:uid="{3E5037CC-9622-43A1-8BBC-C4479EEE493B}"/>
    <cellStyle name="Comma 41 4 2 2" xfId="9333" xr:uid="{50CCBD25-FD1F-4320-BA68-1AADAB3C752A}"/>
    <cellStyle name="Comma 41 4 2 2 2" xfId="35863" xr:uid="{8EFE4973-7D3F-4D8E-AE35-56418FBFE4E9}"/>
    <cellStyle name="Comma 41 4 2 2 3" xfId="26869" xr:uid="{304450BF-C2E1-45F8-AA8E-EE2810B97B16}"/>
    <cellStyle name="Comma 41 4 2 2 4" xfId="14098" xr:uid="{8014A1E8-6DE2-4E3C-9802-BE4723FA3E28}"/>
    <cellStyle name="Comma 41 4 2 3" xfId="22912" xr:uid="{2224FB06-942F-4E9A-BF64-81B573648F63}"/>
    <cellStyle name="Comma 41 4 2 4" xfId="31927" xr:uid="{6E4FAC19-11DF-4C00-82BF-71C575CB7F98}"/>
    <cellStyle name="Comma 41 4 2 5" xfId="19086" xr:uid="{F15B9189-37B0-404B-9A04-FC1934FB2AAA}"/>
    <cellStyle name="Comma 41 4 3" xfId="7145" xr:uid="{533DFAB4-A143-41D4-A051-926B484C23DF}"/>
    <cellStyle name="Comma 41 4 3 2" xfId="24688" xr:uid="{E1D27583-EE50-4326-B139-7E5187D733AD}"/>
    <cellStyle name="Comma 41 4 3 3" xfId="33682" xr:uid="{C7B50D40-B502-4776-A341-959A15B11CC5}"/>
    <cellStyle name="Comma 41 4 3 4" xfId="17483" xr:uid="{51D0494F-3F92-4B7A-AC6D-04D572CA289D}"/>
    <cellStyle name="Comma 41 4 3 5" xfId="12170" xr:uid="{758ABA2C-FF45-4FA4-8FFB-D563A8762E95}"/>
    <cellStyle name="Comma 41 4 4" xfId="20927" xr:uid="{B01020F2-9BAB-4965-95E0-A67E35473ADF}"/>
    <cellStyle name="Comma 41 4 5" xfId="29942" xr:uid="{BFFF1D09-4E4C-4416-8A15-54CBBA8E7851}"/>
    <cellStyle name="Comma 41 4 6" xfId="16462" xr:uid="{91EADB08-9F62-4FC5-975E-B3ECCA389278}"/>
    <cellStyle name="Comma 41 5" xfId="3921" xr:uid="{70409BE6-1ED0-4C52-B5BD-04809E9A03B9}"/>
    <cellStyle name="Comma 41 5 2" xfId="8519" xr:uid="{E47FC408-B74C-401F-B8A6-62C477612F72}"/>
    <cellStyle name="Comma 41 5 2 2" xfId="26060" xr:uid="{46DB78DE-5D5D-4561-999A-2B4B207ED922}"/>
    <cellStyle name="Comma 41 5 2 3" xfId="35054" xr:uid="{5DC3DFF2-A5D0-48FD-8878-7A78A34BB7F3}"/>
    <cellStyle name="Comma 41 5 2 4" xfId="18594" xr:uid="{32A28E39-C5EC-4025-A43E-CAC96203D2CF}"/>
    <cellStyle name="Comma 41 5 2 5" xfId="13492" xr:uid="{37CD8380-042B-43C6-8E94-78BFB001672C}"/>
    <cellStyle name="Comma 41 5 3" xfId="21928" xr:uid="{12FF133F-22E5-488D-A5D3-5B56ACC4D86D}"/>
    <cellStyle name="Comma 41 5 4" xfId="30943" xr:uid="{C3A0E766-44E3-434B-B620-0C262116CD41}"/>
    <cellStyle name="Comma 41 5 5" xfId="15914" xr:uid="{61E1F5CB-8FE9-4106-AB4E-D522593F01BC}"/>
    <cellStyle name="Comma 41 6" xfId="3159" xr:uid="{D0431086-0DEB-4FBF-B191-BBB6EEDC2E11}"/>
    <cellStyle name="Comma 41 6 2" xfId="7854" xr:uid="{21FDA770-576C-4356-863B-E3129D5718C4}"/>
    <cellStyle name="Comma 41 6 2 2" xfId="34391" xr:uid="{B275E067-DF4E-44D1-B362-DBDAF895D1B8}"/>
    <cellStyle name="Comma 41 6 2 3" xfId="25397" xr:uid="{46BC044E-3065-4A02-85A7-00BDBA4E0462}"/>
    <cellStyle name="Comma 41 6 2 4" xfId="12876" xr:uid="{4E081D25-4E16-45DE-9645-D5B66ADC9D3E}"/>
    <cellStyle name="Comma 41 6 3" xfId="21369" xr:uid="{26F5FB32-3C74-4A74-91E6-C20F3D6E7084}"/>
    <cellStyle name="Comma 41 6 4" xfId="30384" xr:uid="{59B0531A-1641-43B2-9332-6B3179770E21}"/>
    <cellStyle name="Comma 41 6 5" xfId="17990" xr:uid="{11D3B962-D850-40FE-A073-208D994BD562}"/>
    <cellStyle name="Comma 41 7" xfId="6097" xr:uid="{B87EF73E-5D73-4B84-822C-2B6E803DB8E0}"/>
    <cellStyle name="Comma 41 7 2" xfId="23653" xr:uid="{BF538EA9-B991-47FD-8CF9-87F5C4273774}"/>
    <cellStyle name="Comma 41 7 3" xfId="32650" xr:uid="{A6CF13F2-E43A-4DDF-A4F0-D97E0BA05D55}"/>
    <cellStyle name="Comma 41 7 4" xfId="17066" xr:uid="{045DD977-443D-41D3-9530-CC0F3F690C64}"/>
    <cellStyle name="Comma 41 7 5" xfId="11394" xr:uid="{9B9E7A45-53E1-461B-8006-702CC1DADC98}"/>
    <cellStyle name="Comma 41 8" xfId="8925" xr:uid="{65878D06-F401-4C46-9931-370B1421FC3C}"/>
    <cellStyle name="Comma 41 8 2" xfId="35456" xr:uid="{516A8EDF-ADB6-4335-8F13-2965D209347E}"/>
    <cellStyle name="Comma 41 8 3" xfId="26461" xr:uid="{35F23CF4-2A22-4533-8FF2-0A14244C4F07}"/>
    <cellStyle name="Comma 41 8 4" xfId="13719" xr:uid="{11D8AD48-4289-46C6-A0D9-84FCBAC6F4A8}"/>
    <cellStyle name="Comma 41 9" xfId="8681" xr:uid="{1D1C30F9-5B34-4F12-B76E-9A977EB10CD6}"/>
    <cellStyle name="Comma 41 9 2" xfId="15072" xr:uid="{F00640EE-BF4E-476E-B44F-08E594214C2C}"/>
    <cellStyle name="Comma 41 9 2 2" xfId="37837" xr:uid="{279A341E-D155-40E6-A3BB-B134EDE8CBD0}"/>
    <cellStyle name="Comma 41 9 3" xfId="35212" xr:uid="{AFC8EA0F-E23C-41AC-9CAB-C3252CE6B194}"/>
    <cellStyle name="Comma 41 9 4" xfId="26218" xr:uid="{231E4495-5024-4DB0-AA1B-0FFD23972092}"/>
    <cellStyle name="Comma 42" xfId="807" xr:uid="{3FB70419-A428-4B65-AA7C-3B5B1455E4D5}"/>
    <cellStyle name="Comma 42 10" xfId="19910" xr:uid="{DC5F0FA8-0861-43EB-9DD7-D622D30474C0}"/>
    <cellStyle name="Comma 42 11" xfId="28924" xr:uid="{BCA4D27F-D0EE-4FD6-AE5C-05CF627C86B5}"/>
    <cellStyle name="Comma 42 12" xfId="15298" xr:uid="{2239165C-CA94-40F1-945C-A990DBA05D32}"/>
    <cellStyle name="Comma 42 2" xfId="972" xr:uid="{1FE0C125-B609-417B-85D4-DF10E317F179}"/>
    <cellStyle name="Comma 42 2 10" xfId="29084" xr:uid="{ABD7271A-C3B6-4AD9-8698-BB85E4610300}"/>
    <cellStyle name="Comma 42 2 11" xfId="15344" xr:uid="{47FC1452-24E8-47F6-AA7C-D5AA136C0005}"/>
    <cellStyle name="Comma 42 2 2" xfId="1507" xr:uid="{4E1332DA-D605-4F3C-A227-E30A5DE4253C}"/>
    <cellStyle name="Comma 42 2 2 10" xfId="15500" xr:uid="{4D360BEF-0CBB-46E9-A74D-4BE6777E4008}"/>
    <cellStyle name="Comma 42 2 2 2" xfId="1826" xr:uid="{BE4997A6-8F2C-4E96-ABA0-17C175613AB1}"/>
    <cellStyle name="Comma 42 2 2 2 2" xfId="2789" xr:uid="{1AF62E9F-B8F0-4BD7-A34A-FC77115E217B}"/>
    <cellStyle name="Comma 42 2 2 2 2 2" xfId="5411" xr:uid="{CE6C3899-D7FE-4789-8F1B-D20C692F7642}"/>
    <cellStyle name="Comma 42 2 2 2 2 2 2" xfId="9708" xr:uid="{1E56FB8F-5D63-4B45-B747-1F7B32A24630}"/>
    <cellStyle name="Comma 42 2 2 2 2 2 2 2" xfId="36238" xr:uid="{BAF0B173-68F3-4FB2-9A78-000595763C1A}"/>
    <cellStyle name="Comma 42 2 2 2 2 2 2 3" xfId="27244" xr:uid="{C5707ABD-A8ED-4B8E-8D46-63F92B0E5FF1}"/>
    <cellStyle name="Comma 42 2 2 2 2 2 2 4" xfId="14473" xr:uid="{2F53731B-6BC9-432C-B1EF-F5766DFE6626}"/>
    <cellStyle name="Comma 42 2 2 2 2 2 3" xfId="23178" xr:uid="{EC18B8D7-32EA-4352-BC0A-DE6523AD67F5}"/>
    <cellStyle name="Comma 42 2 2 2 2 2 4" xfId="32193" xr:uid="{4E73BA39-6600-42C1-95D7-CC295B00D14B}"/>
    <cellStyle name="Comma 42 2 2 2 2 2 5" xfId="19460" xr:uid="{DC1CE4E6-DE91-42FB-9B26-0CA7D3316184}"/>
    <cellStyle name="Comma 42 2 2 2 2 3" xfId="7520" xr:uid="{770CE11C-0A79-4B05-ABBA-459B86AD269D}"/>
    <cellStyle name="Comma 42 2 2 2 2 3 2" xfId="25063" xr:uid="{0626DC37-2371-48A7-B0E3-7F08479323A4}"/>
    <cellStyle name="Comma 42 2 2 2 2 3 3" xfId="34057" xr:uid="{09A48B04-E69D-4E7B-8CA6-C46B53B307C2}"/>
    <cellStyle name="Comma 42 2 2 2 2 3 4" xfId="17749" xr:uid="{62CB4E02-AFB0-4705-99C1-4CB0143D8B62}"/>
    <cellStyle name="Comma 42 2 2 2 2 3 5" xfId="12545" xr:uid="{93D152D2-471C-4A4E-AA43-F59E46278020}"/>
    <cellStyle name="Comma 42 2 2 2 2 4" xfId="21193" xr:uid="{C594D63E-F933-4AF0-A9A0-F3BE95EA4461}"/>
    <cellStyle name="Comma 42 2 2 2 2 5" xfId="30208" xr:uid="{094667B5-CB5B-4D45-B5BF-664FA652A541}"/>
    <cellStyle name="Comma 42 2 2 2 2 6" xfId="16837" xr:uid="{680BE726-773A-439A-97BE-7D35762820AC}"/>
    <cellStyle name="Comma 42 2 2 2 3" xfId="4710" xr:uid="{7637C48A-E4E2-439E-BDE7-3B3F01EB83B2}"/>
    <cellStyle name="Comma 42 2 2 2 3 2" xfId="9035" xr:uid="{4A121178-7641-4BBC-A100-B76AFCDA0863}"/>
    <cellStyle name="Comma 42 2 2 2 3 2 2" xfId="26571" xr:uid="{1F48CC43-5F6B-45CB-9094-4193070A4002}"/>
    <cellStyle name="Comma 42 2 2 2 3 2 3" xfId="35566" xr:uid="{58B9F44C-BB81-44F3-B8A0-50614BCECEE3}"/>
    <cellStyle name="Comma 42 2 2 2 3 2 4" xfId="18860" xr:uid="{16B4B71B-2A43-481E-8FF1-4802B9DC0DDE}"/>
    <cellStyle name="Comma 42 2 2 2 3 2 5" xfId="13811" xr:uid="{79ABE5B7-A5E8-4741-A56F-18E1D9C869EC}"/>
    <cellStyle name="Comma 42 2 2 2 3 3" xfId="22717" xr:uid="{1F990016-2BE2-4CBE-8D7C-51CF3DD61ECF}"/>
    <cellStyle name="Comma 42 2 2 2 3 4" xfId="31732" xr:uid="{787DE4DF-6D31-4DE0-9321-218D96703016}"/>
    <cellStyle name="Comma 42 2 2 2 3 5" xfId="16180" xr:uid="{59D71317-F400-4872-AAB9-A18B2D317C33}"/>
    <cellStyle name="Comma 42 2 2 2 4" xfId="3538" xr:uid="{DEAB24A3-1721-407A-AD2E-347FD70D2EE2}"/>
    <cellStyle name="Comma 42 2 2 2 4 2" xfId="8229" xr:uid="{7A542877-D304-49F5-90A0-3DF6EBBA2D9D}"/>
    <cellStyle name="Comma 42 2 2 2 4 2 2" xfId="34766" xr:uid="{E12F450D-ECF5-4227-B4D5-359FEE091CD1}"/>
    <cellStyle name="Comma 42 2 2 2 4 2 3" xfId="25772" xr:uid="{A8D7C6FF-0C37-4213-8512-EBBF5408EB99}"/>
    <cellStyle name="Comma 42 2 2 2 4 2 4" xfId="13251" xr:uid="{0914CAE7-72C2-4D16-BF47-44FB9601D5C8}"/>
    <cellStyle name="Comma 42 2 2 2 4 3" xfId="21635" xr:uid="{0A624E6C-5BE8-4042-A9CA-4CC3B09D36CE}"/>
    <cellStyle name="Comma 42 2 2 2 4 4" xfId="30650" xr:uid="{FC0FA07D-FC5C-4DA8-A5D7-6356EB948C93}"/>
    <cellStyle name="Comma 42 2 2 2 4 5" xfId="18365" xr:uid="{52E9ECB9-A544-4673-AC2F-18DFB496F69E}"/>
    <cellStyle name="Comma 42 2 2 2 5" xfId="6758" xr:uid="{A60C8FCE-E1F7-4608-8D4B-4AC8134761B9}"/>
    <cellStyle name="Comma 42 2 2 2 5 2" xfId="24304" xr:uid="{D2589069-C72F-43F3-999F-4E5687B78CEA}"/>
    <cellStyle name="Comma 42 2 2 2 5 3" xfId="33297" xr:uid="{B5407D4D-562F-4DCE-9280-EA5ED7A22EF7}"/>
    <cellStyle name="Comma 42 2 2 2 5 4" xfId="17332" xr:uid="{4FE605D3-AA22-4B6D-9E60-285BAA867349}"/>
    <cellStyle name="Comma 42 2 2 2 5 5" xfId="11832" xr:uid="{F33F28BB-F496-434F-AACD-C7D0DE6C1A7B}"/>
    <cellStyle name="Comma 42 2 2 2 6" xfId="10430" xr:uid="{36010DF9-0A95-4923-919E-30E4CBD63EA6}"/>
    <cellStyle name="Comma 42 2 2 2 6 2" xfId="36961" xr:uid="{CA6716B3-5E1A-4FD0-BA74-886D4322EFD5}"/>
    <cellStyle name="Comma 42 2 2 2 6 3" xfId="27963" xr:uid="{9D37E56C-C270-4862-9E5D-F4F620A11D59}"/>
    <cellStyle name="Comma 42 2 2 2 6 4" xfId="14915" xr:uid="{6808D6E4-02B8-4DF2-980B-07624E573A8B}"/>
    <cellStyle name="Comma 42 2 2 2 7" xfId="20732" xr:uid="{B31A738C-42A1-4A41-9076-C52A168D684C}"/>
    <cellStyle name="Comma 42 2 2 2 8" xfId="29747" xr:uid="{639D1762-7584-439A-B75A-DAC8EA066036}"/>
    <cellStyle name="Comma 42 2 2 2 9" xfId="15685" xr:uid="{0E0A875B-D8A6-4B1C-BE0F-41D15A4C7C3B}"/>
    <cellStyle name="Comma 42 2 2 3" xfId="2603" xr:uid="{4E78F569-0B08-4E80-A67B-7BDD2D565570}"/>
    <cellStyle name="Comma 42 2 2 3 2" xfId="5226" xr:uid="{98A4AC50-7209-4C56-91A4-177E378029DC}"/>
    <cellStyle name="Comma 42 2 2 3 2 2" xfId="9523" xr:uid="{8884AAEA-3007-4650-8935-A556A5ACD9C8}"/>
    <cellStyle name="Comma 42 2 2 3 2 2 2" xfId="36053" xr:uid="{A5D0CFDE-D4B2-429C-86E5-5004FC46C708}"/>
    <cellStyle name="Comma 42 2 2 3 2 2 3" xfId="27059" xr:uid="{E2544E0D-2828-49F0-B110-4F2D4080F793}"/>
    <cellStyle name="Comma 42 2 2 3 2 2 4" xfId="14288" xr:uid="{DE1CE7DE-8B54-4FF5-9B8C-BE6240102619}"/>
    <cellStyle name="Comma 42 2 2 3 2 3" xfId="23057" xr:uid="{AB74877A-975D-4FB8-8D86-E58E9DC8ACF6}"/>
    <cellStyle name="Comma 42 2 2 3 2 4" xfId="32072" xr:uid="{E52ABB32-D06C-4C23-B31A-276844A87D7D}"/>
    <cellStyle name="Comma 42 2 2 3 2 5" xfId="19275" xr:uid="{0EA67B42-F414-40DA-B9A4-C6C860032A26}"/>
    <cellStyle name="Comma 42 2 2 3 3" xfId="7335" xr:uid="{3BFB4753-8C8E-4EC5-9C8F-9D62A143B13E}"/>
    <cellStyle name="Comma 42 2 2 3 3 2" xfId="24878" xr:uid="{EE229CC4-4E85-4045-BEE7-68008B675710}"/>
    <cellStyle name="Comma 42 2 2 3 3 3" xfId="33872" xr:uid="{427C0AFB-58BD-4002-8E3A-B46E26F48D21}"/>
    <cellStyle name="Comma 42 2 2 3 3 4" xfId="17628" xr:uid="{66D2FDAB-9CF1-41DF-BF36-C81682DA3EB3}"/>
    <cellStyle name="Comma 42 2 2 3 3 5" xfId="12360" xr:uid="{292E20A0-5193-49B9-B5D1-7CCDAC4D71D5}"/>
    <cellStyle name="Comma 42 2 2 3 4" xfId="21072" xr:uid="{282CD6BF-7023-4018-A030-4CC1A2439AAF}"/>
    <cellStyle name="Comma 42 2 2 3 5" xfId="30087" xr:uid="{56CFEA4D-5554-4A69-9CE9-539B705F2323}"/>
    <cellStyle name="Comma 42 2 2 3 6" xfId="16652" xr:uid="{BC57D885-1B1C-4973-9A84-72465B1D947B}"/>
    <cellStyle name="Comma 42 2 2 4" xfId="4479" xr:uid="{5ADFA4E9-2695-4A8C-95CF-8163BA0C2FC8}"/>
    <cellStyle name="Comma 42 2 2 4 2" xfId="8862" xr:uid="{FD289453-DD2D-4FDB-9CA6-0036AC03E261}"/>
    <cellStyle name="Comma 42 2 2 4 2 2" xfId="26399" xr:uid="{10A83DBF-D342-42DF-8D41-9B9DC4AA3C8F}"/>
    <cellStyle name="Comma 42 2 2 4 2 3" xfId="35395" xr:uid="{5D4AA9AC-C158-4E97-8E92-FE35904FB960}"/>
    <cellStyle name="Comma 42 2 2 4 2 4" xfId="18739" xr:uid="{29B35F99-D507-4AF6-8A38-DF916E38570C}"/>
    <cellStyle name="Comma 42 2 2 4 2 5" xfId="13678" xr:uid="{6B2618F2-3FEF-4E07-BD43-192103ACCBF2}"/>
    <cellStyle name="Comma 42 2 2 4 3" xfId="22486" xr:uid="{CD2E4C8B-2B48-4FAD-BCDE-B84C23F5AE82}"/>
    <cellStyle name="Comma 42 2 2 4 4" xfId="31501" xr:uid="{7A4122C1-6AE3-42FC-87BF-8D234D9725CF}"/>
    <cellStyle name="Comma 42 2 2 4 5" xfId="16059" xr:uid="{2150E29E-532F-4971-89D3-BA179C8A411B}"/>
    <cellStyle name="Comma 42 2 2 5" xfId="3351" xr:uid="{B47346EE-9660-4406-8A91-BBE453F86F1C}"/>
    <cellStyle name="Comma 42 2 2 5 2" xfId="8044" xr:uid="{8A55A39D-7B7F-4372-A09C-82C00130FC0C}"/>
    <cellStyle name="Comma 42 2 2 5 2 2" xfId="34581" xr:uid="{A0B65A61-0214-4B08-973F-9E22F3128976}"/>
    <cellStyle name="Comma 42 2 2 5 2 3" xfId="25587" xr:uid="{265297CB-B2ED-4911-BFB6-B55818E82E96}"/>
    <cellStyle name="Comma 42 2 2 5 2 4" xfId="13066" xr:uid="{479F9B3A-91E9-41FB-BE5A-DC6C775E63E4}"/>
    <cellStyle name="Comma 42 2 2 5 3" xfId="21514" xr:uid="{CDE7B149-B5F5-4EDA-B39E-2A473F682EDA}"/>
    <cellStyle name="Comma 42 2 2 5 4" xfId="30529" xr:uid="{196C154F-04F3-4F3D-8B9D-7EE2CF0B3FED}"/>
    <cellStyle name="Comma 42 2 2 5 5" xfId="18180" xr:uid="{DD710B04-1E42-4027-823D-070B8D209FFD}"/>
    <cellStyle name="Comma 42 2 2 6" xfId="6510" xr:uid="{05FBA9A2-C00A-440A-8174-FF5A49FBD5B8}"/>
    <cellStyle name="Comma 42 2 2 6 2" xfId="24059" xr:uid="{A13587DC-FCF1-4A93-AE92-BD79EE8DA41D}"/>
    <cellStyle name="Comma 42 2 2 6 3" xfId="33053" xr:uid="{E0479DEF-4004-4E3B-BBF9-2B17E97A2E9E}"/>
    <cellStyle name="Comma 42 2 2 6 4" xfId="17211" xr:uid="{FFCB1626-7906-457A-9613-350E266BD77D}"/>
    <cellStyle name="Comma 42 2 2 6 5" xfId="11636" xr:uid="{E4B1388D-EB03-4360-A2DF-46D21C73000C}"/>
    <cellStyle name="Comma 42 2 2 7" xfId="10197" xr:uid="{870BC32D-6F61-4D58-AE1A-862A44002580}"/>
    <cellStyle name="Comma 42 2 2 7 2" xfId="36730" xr:uid="{D1C84140-25F1-48E9-BB64-95C87BFB21D3}"/>
    <cellStyle name="Comma 42 2 2 7 3" xfId="27732" xr:uid="{1ABA7A2A-F6E1-40EA-ACCC-F90211007C25}"/>
    <cellStyle name="Comma 42 2 2 7 4" xfId="14794" xr:uid="{2A55634F-97FE-4E25-A300-D9DED1954A07}"/>
    <cellStyle name="Comma 42 2 2 8" xfId="20501" xr:uid="{5B884901-A270-47C5-9D38-7E756FFF5173}"/>
    <cellStyle name="Comma 42 2 2 9" xfId="29516" xr:uid="{8AF87E93-29B5-410A-9EBA-9E474FD16C95}"/>
    <cellStyle name="Comma 42 2 3" xfId="2445" xr:uid="{B10BAFA2-1DBE-4A50-AD9A-A555C4F88337}"/>
    <cellStyle name="Comma 42 2 3 2" xfId="5070" xr:uid="{F815218B-7940-401B-845E-D2F5ADBCD599}"/>
    <cellStyle name="Comma 42 2 3 2 2" xfId="9367" xr:uid="{7DFD2DC0-F4BE-4D99-976C-95D982F9EBD3}"/>
    <cellStyle name="Comma 42 2 3 2 2 2" xfId="35897" xr:uid="{62553862-63AF-4002-8168-E0728AAA5D92}"/>
    <cellStyle name="Comma 42 2 3 2 2 3" xfId="26903" xr:uid="{A836C0D0-C6FC-4FD2-B552-F2991957EE4E}"/>
    <cellStyle name="Comma 42 2 3 2 2 4" xfId="14132" xr:uid="{6510EADF-A331-498F-887D-05E530821F36}"/>
    <cellStyle name="Comma 42 2 3 2 3" xfId="22945" xr:uid="{0C803912-0405-49AB-9FCF-76E7B188BF3C}"/>
    <cellStyle name="Comma 42 2 3 2 4" xfId="31960" xr:uid="{4F3ED2F2-9FC4-47E0-A0C7-5C85567DCB17}"/>
    <cellStyle name="Comma 42 2 3 2 5" xfId="19120" xr:uid="{2D299EBE-F9BA-4B39-9F7E-CF97ABEB1311}"/>
    <cellStyle name="Comma 42 2 3 3" xfId="7179" xr:uid="{B62574A3-E853-4151-8642-6970BBDA4DD2}"/>
    <cellStyle name="Comma 42 2 3 3 2" xfId="24722" xr:uid="{E8B37613-CC3A-4D36-8098-DB6576019B96}"/>
    <cellStyle name="Comma 42 2 3 3 3" xfId="33716" xr:uid="{FB5D7FED-4C27-4449-98DB-FD8077C1A628}"/>
    <cellStyle name="Comma 42 2 3 3 4" xfId="17516" xr:uid="{48688525-9B9D-479B-9B99-E1737A5F0355}"/>
    <cellStyle name="Comma 42 2 3 3 5" xfId="12204" xr:uid="{FA157DD7-51C9-44F7-B8A5-037B2DB6E76E}"/>
    <cellStyle name="Comma 42 2 3 4" xfId="20960" xr:uid="{24837712-9847-49BA-B99E-156682E3C6FB}"/>
    <cellStyle name="Comma 42 2 3 5" xfId="29975" xr:uid="{20BCB828-A6EC-4A11-9A53-7579798712CA}"/>
    <cellStyle name="Comma 42 2 3 6" xfId="16496" xr:uid="{78FF59A8-F707-4D51-8407-FEEF0BB024EC}"/>
    <cellStyle name="Comma 42 2 4" xfId="4047" xr:uid="{07CBE0FF-C296-4768-B347-9E8537B820F6}"/>
    <cellStyle name="Comma 42 2 4 2" xfId="8601" xr:uid="{2EC0791C-DE11-4E00-B149-7FE1B4892B20}"/>
    <cellStyle name="Comma 42 2 4 2 2" xfId="26140" xr:uid="{0B97625F-ED60-4D6B-8355-7F9629FB8EBF}"/>
    <cellStyle name="Comma 42 2 4 2 3" xfId="35134" xr:uid="{BA92C55A-2347-445B-AE65-577A68822F1B}"/>
    <cellStyle name="Comma 42 2 4 2 4" xfId="18627" xr:uid="{5738EC2A-2E7D-41AA-A2A7-4A978FDB2253}"/>
    <cellStyle name="Comma 42 2 4 2 5" xfId="13537" xr:uid="{A9C13BBA-FCD9-475A-AC00-EE92F48A1FB5}"/>
    <cellStyle name="Comma 42 2 4 3" xfId="22054" xr:uid="{69DB9DC1-D6D4-422D-ACED-24348BCAEAFD}"/>
    <cellStyle name="Comma 42 2 4 4" xfId="31069" xr:uid="{BCCF0183-C4D0-4344-B5C4-A152015A6DBB}"/>
    <cellStyle name="Comma 42 2 4 5" xfId="15947" xr:uid="{7AAB60BC-5D57-48C1-8930-B44E908E4D70}"/>
    <cellStyle name="Comma 42 2 5" xfId="3193" xr:uid="{0300EF1D-1E11-4BDA-840A-2717A0E5E3FF}"/>
    <cellStyle name="Comma 42 2 5 2" xfId="7888" xr:uid="{A3B3C8EE-04F6-40DA-AD7D-D90463C0DBDD}"/>
    <cellStyle name="Comma 42 2 5 2 2" xfId="34425" xr:uid="{40514A50-F2AB-498B-A2BB-6EC7AE1C0D05}"/>
    <cellStyle name="Comma 42 2 5 2 3" xfId="25431" xr:uid="{5FE25C29-5B19-47AD-BE49-A2451E0F7B2A}"/>
    <cellStyle name="Comma 42 2 5 2 4" xfId="12910" xr:uid="{42AA0AF3-E077-4C52-B584-4C6AAEEC08E6}"/>
    <cellStyle name="Comma 42 2 5 3" xfId="21402" xr:uid="{D3001B68-B746-4F8D-83C4-84E32820AAA6}"/>
    <cellStyle name="Comma 42 2 5 4" xfId="30417" xr:uid="{9547DB41-6A5E-4D5E-966A-5A2519E9B254}"/>
    <cellStyle name="Comma 42 2 5 5" xfId="18024" xr:uid="{256CA6CB-48B2-416A-8969-EBF349D1E5BA}"/>
    <cellStyle name="Comma 42 2 6" xfId="6179" xr:uid="{A4C8BEFC-7F92-4D03-8E37-85AB673A1E56}"/>
    <cellStyle name="Comma 42 2 6 2" xfId="23734" xr:uid="{6220ABF2-E184-43E8-9715-02F642DEE5C4}"/>
    <cellStyle name="Comma 42 2 6 3" xfId="32731" xr:uid="{B60BFFCC-F75E-404F-8CDD-149539C6881A}"/>
    <cellStyle name="Comma 42 2 6 4" xfId="17099" xr:uid="{CF1E8B4F-B5A9-4FA7-BDE8-0295BC0EE551}"/>
    <cellStyle name="Comma 42 2 6 5" xfId="11438" xr:uid="{0C12746D-DF32-448C-BA1A-7B960C5AD99A}"/>
    <cellStyle name="Comma 42 2 7" xfId="8428" xr:uid="{755BD745-B44B-43C8-B6EC-360FB9A0DDE8}"/>
    <cellStyle name="Comma 42 2 7 2" xfId="34964" xr:uid="{8BA46ADE-6E09-4EAA-BC78-3BB4D399970B}"/>
    <cellStyle name="Comma 42 2 7 3" xfId="25971" xr:uid="{4338CB14-540D-4799-9C0B-E221BB83059A}"/>
    <cellStyle name="Comma 42 2 7 4" xfId="13437" xr:uid="{0A3C81B5-9B3C-446C-918E-E1487A89EFD8}"/>
    <cellStyle name="Comma 42 2 8" xfId="8875" xr:uid="{DF08DCD1-6823-459B-89E7-84495E61D4A1}"/>
    <cellStyle name="Comma 42 2 8 2" xfId="15089" xr:uid="{2534AC80-0171-4270-A88A-C3414BDBF2B1}"/>
    <cellStyle name="Comma 42 2 8 2 2" xfId="37854" xr:uid="{3E175449-D7EE-429A-8E46-CA651055CE2D}"/>
    <cellStyle name="Comma 42 2 8 3" xfId="35408" xr:uid="{4822C72C-47EA-4212-A84B-3515A894DC31}"/>
    <cellStyle name="Comma 42 2 8 4" xfId="26412" xr:uid="{E4DBCE5A-B5B4-4D6F-941F-4E82F8A9F8F5}"/>
    <cellStyle name="Comma 42 2 9" xfId="20069" xr:uid="{3B4E6798-A9E6-4A01-9262-9B05C27960A6}"/>
    <cellStyle name="Comma 42 3" xfId="1344" xr:uid="{B95C203D-4DD1-4741-B79E-BCA8C439A0C8}"/>
    <cellStyle name="Comma 42 3 10" xfId="15454" xr:uid="{2CABA31F-BF38-4930-B9A0-7192FEF4328F}"/>
    <cellStyle name="Comma 42 3 2" xfId="1779" xr:uid="{674327D6-E3CB-47F6-A3A2-9EA771F515C1}"/>
    <cellStyle name="Comma 42 3 2 2" xfId="2742" xr:uid="{F7D6C743-62A3-47AF-A3A9-F11A393B91E3}"/>
    <cellStyle name="Comma 42 3 2 2 2" xfId="5364" xr:uid="{91267718-E5BA-4E15-BA21-86C31E9DBCD7}"/>
    <cellStyle name="Comma 42 3 2 2 2 2" xfId="9661" xr:uid="{7CD7082E-5FB4-40FD-8E84-EF8F18D21A1C}"/>
    <cellStyle name="Comma 42 3 2 2 2 2 2" xfId="36191" xr:uid="{A1680E5A-4156-48ED-A643-7BB769CF428D}"/>
    <cellStyle name="Comma 42 3 2 2 2 2 3" xfId="27197" xr:uid="{08104C73-0A88-4FDB-B21D-B647B778D0B8}"/>
    <cellStyle name="Comma 42 3 2 2 2 2 4" xfId="14426" xr:uid="{0808AB4C-5F4B-432D-9513-79818A39CF4F}"/>
    <cellStyle name="Comma 42 3 2 2 2 3" xfId="23133" xr:uid="{1EB0524F-6B79-4462-9C4C-69F6E8247433}"/>
    <cellStyle name="Comma 42 3 2 2 2 4" xfId="32148" xr:uid="{84EFC7DB-E35C-4304-9902-7E449B483DA5}"/>
    <cellStyle name="Comma 42 3 2 2 2 5" xfId="19413" xr:uid="{55B2319D-5F75-436C-AF85-BCB0754E13AB}"/>
    <cellStyle name="Comma 42 3 2 2 3" xfId="7473" xr:uid="{0EDCC5DF-03AA-4E59-A7A5-D7C6BE002C62}"/>
    <cellStyle name="Comma 42 3 2 2 3 2" xfId="25016" xr:uid="{4E06CE17-77E6-41AC-AD45-909A05D4A858}"/>
    <cellStyle name="Comma 42 3 2 2 3 3" xfId="34010" xr:uid="{AC3A271C-51A6-44D5-9A73-8EF27D376BBD}"/>
    <cellStyle name="Comma 42 3 2 2 3 4" xfId="17704" xr:uid="{A853F64C-9EB1-4241-8FDC-1CAA286F968F}"/>
    <cellStyle name="Comma 42 3 2 2 3 5" xfId="12498" xr:uid="{6A39810F-D8F4-4DCE-BAED-5B427CC178DC}"/>
    <cellStyle name="Comma 42 3 2 2 4" xfId="21148" xr:uid="{A26BE0BA-EA32-4A1E-8915-31532952A00F}"/>
    <cellStyle name="Comma 42 3 2 2 5" xfId="30163" xr:uid="{208832AC-CBC9-4C82-BC2B-09EEC031C342}"/>
    <cellStyle name="Comma 42 3 2 2 6" xfId="16790" xr:uid="{92DACAE5-6871-4B10-ADA8-2C61929B4461}"/>
    <cellStyle name="Comma 42 3 2 3" xfId="4665" xr:uid="{AC1C7821-E3E9-45A5-A7FA-97E71187EDBE}"/>
    <cellStyle name="Comma 42 3 2 3 2" xfId="8990" xr:uid="{C47A6567-9F26-4F3D-8ECF-69FCCDBDB98A}"/>
    <cellStyle name="Comma 42 3 2 3 2 2" xfId="26526" xr:uid="{C59AFA9A-F711-4E16-883B-1722288EF00B}"/>
    <cellStyle name="Comma 42 3 2 3 2 3" xfId="35521" xr:uid="{D6232477-B941-482E-A3D3-74828889BA6F}"/>
    <cellStyle name="Comma 42 3 2 3 2 4" xfId="18815" xr:uid="{44BB9A65-8165-4A00-9EE5-32766B9DDF6B}"/>
    <cellStyle name="Comma 42 3 2 3 2 5" xfId="13766" xr:uid="{4D351DA6-2454-43A7-B9B5-4E6E34113A88}"/>
    <cellStyle name="Comma 42 3 2 3 3" xfId="22672" xr:uid="{0ADB37DC-35EA-4170-B4B4-967E3FBF57FC}"/>
    <cellStyle name="Comma 42 3 2 3 4" xfId="31687" xr:uid="{A8EC8DD8-E2AE-4B65-A17E-5D871845BB9E}"/>
    <cellStyle name="Comma 42 3 2 3 5" xfId="16135" xr:uid="{A7803622-0AAE-48FA-B3EA-6B0CB3EEFB07}"/>
    <cellStyle name="Comma 42 3 2 4" xfId="3491" xr:uid="{894F181A-DF05-447E-AC03-F6B4F13A8623}"/>
    <cellStyle name="Comma 42 3 2 4 2" xfId="8182" xr:uid="{49774C5B-CF6C-45F1-B185-94612FB013F1}"/>
    <cellStyle name="Comma 42 3 2 4 2 2" xfId="34719" xr:uid="{E09FC6FD-430E-4ABE-89EB-21BE436BC829}"/>
    <cellStyle name="Comma 42 3 2 4 2 3" xfId="25725" xr:uid="{2C90130B-9090-4D30-B5F9-11494266046E}"/>
    <cellStyle name="Comma 42 3 2 4 2 4" xfId="13204" xr:uid="{9B2A93D9-AF6C-49E1-AA73-D28DD1B480AA}"/>
    <cellStyle name="Comma 42 3 2 4 3" xfId="21590" xr:uid="{64A48299-627F-4887-BBB9-6DC4F318ED17}"/>
    <cellStyle name="Comma 42 3 2 4 4" xfId="30605" xr:uid="{03C0EEE8-520B-4960-979B-9CE1F4B4FD6E}"/>
    <cellStyle name="Comma 42 3 2 4 5" xfId="18318" xr:uid="{09B51572-0774-4BF6-A794-ECBFCAD390A8}"/>
    <cellStyle name="Comma 42 3 2 5" xfId="6711" xr:uid="{9862DE73-6B16-49C9-B571-10FCE01C028F}"/>
    <cellStyle name="Comma 42 3 2 5 2" xfId="24257" xr:uid="{FFA800C0-B792-4386-8F1D-71DDDF737269}"/>
    <cellStyle name="Comma 42 3 2 5 3" xfId="33250" xr:uid="{56FEF382-B072-40AB-B017-2D3978A6C1D5}"/>
    <cellStyle name="Comma 42 3 2 5 4" xfId="17287" xr:uid="{4651A698-9A40-4A96-ACF8-6C517043BEBB}"/>
    <cellStyle name="Comma 42 3 2 5 5" xfId="11785" xr:uid="{E02F6D2C-BE6C-4067-B1D0-B79AD4007C3E}"/>
    <cellStyle name="Comma 42 3 2 6" xfId="10385" xr:uid="{234A54B5-B7EC-479D-90AD-692F7A925A0D}"/>
    <cellStyle name="Comma 42 3 2 6 2" xfId="36916" xr:uid="{50A988A6-FDC9-438B-B7AE-FCBA33AEEE53}"/>
    <cellStyle name="Comma 42 3 2 6 3" xfId="27918" xr:uid="{6B400287-C025-4A0C-BC1E-E3C75FF94A36}"/>
    <cellStyle name="Comma 42 3 2 6 4" xfId="14870" xr:uid="{427B0D0A-D4F0-417B-B5F5-4A08554DE4C9}"/>
    <cellStyle name="Comma 42 3 2 7" xfId="20687" xr:uid="{A3715C8B-B288-4C16-B154-893365542B2C}"/>
    <cellStyle name="Comma 42 3 2 8" xfId="29702" xr:uid="{BD14B3AE-CB1F-404D-9271-9EC1B6AC4D41}"/>
    <cellStyle name="Comma 42 3 2 9" xfId="15638" xr:uid="{049E8876-F12B-473F-8F63-ECAAEE926ED6}"/>
    <cellStyle name="Comma 42 3 3" xfId="2557" xr:uid="{40DBFD61-08E3-44D9-AFC5-3EC0697BFC52}"/>
    <cellStyle name="Comma 42 3 3 2" xfId="5180" xr:uid="{AB61A5AB-E69E-4009-A8E0-AF03C66CF8B8}"/>
    <cellStyle name="Comma 42 3 3 2 2" xfId="9477" xr:uid="{A1E3342F-16CC-4D1D-8F83-4E28F298A331}"/>
    <cellStyle name="Comma 42 3 3 2 2 2" xfId="36007" xr:uid="{FF18422B-3679-443E-B435-F7362DE12C2C}"/>
    <cellStyle name="Comma 42 3 3 2 2 3" xfId="27013" xr:uid="{89D65035-233C-450B-A3DC-6B77C11B97C3}"/>
    <cellStyle name="Comma 42 3 3 2 2 4" xfId="14242" xr:uid="{EB851CDB-6F3F-42CB-9615-CFA19B6EE459}"/>
    <cellStyle name="Comma 42 3 3 2 3" xfId="23012" xr:uid="{0983109E-C65E-41C7-AAD9-3859982C1991}"/>
    <cellStyle name="Comma 42 3 3 2 4" xfId="32027" xr:uid="{383F31EE-0782-415F-B640-97697C206CB9}"/>
    <cellStyle name="Comma 42 3 3 2 5" xfId="19229" xr:uid="{258D9A71-E313-4A20-B256-EC00BEFE15DA}"/>
    <cellStyle name="Comma 42 3 3 3" xfId="7289" xr:uid="{7CA0403E-DB6C-4C8B-A410-033CE9C00BCD}"/>
    <cellStyle name="Comma 42 3 3 3 2" xfId="24832" xr:uid="{3AF7956D-B62F-470D-9853-77CB29B3CE5B}"/>
    <cellStyle name="Comma 42 3 3 3 3" xfId="33826" xr:uid="{69F7EF30-111C-41A0-849E-C0DFA1D93B51}"/>
    <cellStyle name="Comma 42 3 3 3 4" xfId="17583" xr:uid="{FD886189-4023-4999-B578-B8801B629B2A}"/>
    <cellStyle name="Comma 42 3 3 3 5" xfId="12314" xr:uid="{97866398-42B1-44FF-A5FD-BCC6AD05F108}"/>
    <cellStyle name="Comma 42 3 3 4" xfId="21027" xr:uid="{2362A198-E1FD-4C79-8772-06060900D442}"/>
    <cellStyle name="Comma 42 3 3 5" xfId="30042" xr:uid="{56C03B2C-3D35-4367-B0DD-18CC38510324}"/>
    <cellStyle name="Comma 42 3 3 6" xfId="16606" xr:uid="{E8B40B46-7EFF-4C9D-85AD-949CDD1A6C97}"/>
    <cellStyle name="Comma 42 3 4" xfId="4317" xr:uid="{4B366EFA-8515-4215-B204-287A19013C4C}"/>
    <cellStyle name="Comma 42 3 4 2" xfId="8761" xr:uid="{64F68E4B-4400-45B4-AA5C-C4B723EEE50E}"/>
    <cellStyle name="Comma 42 3 4 2 2" xfId="26298" xr:uid="{D3379BDE-D657-4125-802F-9938D6128636}"/>
    <cellStyle name="Comma 42 3 4 2 3" xfId="35294" xr:uid="{EE974289-CE83-46A3-ABF5-608373CEDC88}"/>
    <cellStyle name="Comma 42 3 4 2 4" xfId="18694" xr:uid="{82D0958A-41C6-4280-9F47-BDB7F098DF95}"/>
    <cellStyle name="Comma 42 3 4 2 5" xfId="13624" xr:uid="{43EABCF5-D23D-417E-A80F-252CCC52480F}"/>
    <cellStyle name="Comma 42 3 4 3" xfId="22324" xr:uid="{C0C27CA7-4474-48F6-86F3-8C41E0A789B9}"/>
    <cellStyle name="Comma 42 3 4 4" xfId="31339" xr:uid="{71FE065A-5B3B-47BB-AC84-D6530D2DFACC}"/>
    <cellStyle name="Comma 42 3 4 5" xfId="16014" xr:uid="{669FF05E-2B53-4D91-A40E-D8A544711E08}"/>
    <cellStyle name="Comma 42 3 5" xfId="3304" xr:uid="{D62CC81A-A833-43AC-B5FC-DDF6B5A78A43}"/>
    <cellStyle name="Comma 42 3 5 2" xfId="7998" xr:uid="{70F26F89-2C9C-47AA-80C1-CB20597FEAF0}"/>
    <cellStyle name="Comma 42 3 5 2 2" xfId="34535" xr:uid="{95D448F4-C782-498C-82FC-31A519A5F5AA}"/>
    <cellStyle name="Comma 42 3 5 2 3" xfId="25541" xr:uid="{1B435670-EB7D-44BB-BD32-A7DE3747EEC8}"/>
    <cellStyle name="Comma 42 3 5 2 4" xfId="13020" xr:uid="{6596EC25-0CD1-440D-BF1A-4459864BD6C0}"/>
    <cellStyle name="Comma 42 3 5 3" xfId="21469" xr:uid="{395F7AFE-D206-457C-B9C8-5725D0AB8B57}"/>
    <cellStyle name="Comma 42 3 5 4" xfId="30484" xr:uid="{3B4FDCAF-E4F2-44A2-83E9-8A5B6966249C}"/>
    <cellStyle name="Comma 42 3 5 5" xfId="18134" xr:uid="{E31B8931-185E-4DFD-9F9B-C1A385E2A1BC}"/>
    <cellStyle name="Comma 42 3 6" xfId="6410" xr:uid="{BD1B352C-87BC-4A21-91B4-CDC29A26DB38}"/>
    <cellStyle name="Comma 42 3 6 2" xfId="23960" xr:uid="{A8D3D5C0-1195-41B4-8626-4958DA3A5180}"/>
    <cellStyle name="Comma 42 3 6 3" xfId="32956" xr:uid="{E41EF3C0-A438-42FF-98E0-0DB38B3C93C5}"/>
    <cellStyle name="Comma 42 3 6 4" xfId="17166" xr:uid="{C8333996-0A76-4660-89F1-59975BB23945}"/>
    <cellStyle name="Comma 42 3 6 5" xfId="11577" xr:uid="{FE0664DB-AAD7-460E-A8A6-5CCB0EDF4F8B}"/>
    <cellStyle name="Comma 42 3 7" xfId="10035" xr:uid="{1799E35E-CDBA-437E-9304-A9E3FD3C7E70}"/>
    <cellStyle name="Comma 42 3 7 2" xfId="36568" xr:uid="{220CE3F5-2A60-4456-9923-4EAC959E65B3}"/>
    <cellStyle name="Comma 42 3 7 3" xfId="27570" xr:uid="{DF7ADA49-DEB3-47C9-A2D0-1E4CBB1BBF4E}"/>
    <cellStyle name="Comma 42 3 7 4" xfId="14749" xr:uid="{22DFC580-5734-4C91-9FBA-BEDF09F66335}"/>
    <cellStyle name="Comma 42 3 8" xfId="20339" xr:uid="{C6F60D2F-F6C3-46A9-BF9A-A6F80A5D81B5}"/>
    <cellStyle name="Comma 42 3 9" xfId="29354" xr:uid="{6101CE9E-C1C4-4B26-8194-E3928592D92B}"/>
    <cellStyle name="Comma 42 4" xfId="2399" xr:uid="{A9ED12B5-973D-4A20-8FE3-082D659EF1A1}"/>
    <cellStyle name="Comma 42 4 2" xfId="5024" xr:uid="{94274DEF-B52F-4832-B19F-BE218081635B}"/>
    <cellStyle name="Comma 42 4 2 2" xfId="9321" xr:uid="{EB63B6E7-1C0E-4A3C-A07E-2F6F6AD3D88F}"/>
    <cellStyle name="Comma 42 4 2 2 2" xfId="35851" xr:uid="{1AB024BF-F364-4797-988F-CBC842E3617D}"/>
    <cellStyle name="Comma 42 4 2 2 3" xfId="26857" xr:uid="{4DFA41A0-5162-4B39-8838-222500831F61}"/>
    <cellStyle name="Comma 42 4 2 2 4" xfId="14086" xr:uid="{AF50C7CA-2461-46DC-BBEE-AE89F8633233}"/>
    <cellStyle name="Comma 42 4 2 3" xfId="22900" xr:uid="{5DAD172F-81D1-48F5-B10A-60D15A140BED}"/>
    <cellStyle name="Comma 42 4 2 4" xfId="31915" xr:uid="{EDFEBC20-E7A6-4068-B538-C3F281DC209C}"/>
    <cellStyle name="Comma 42 4 2 5" xfId="19074" xr:uid="{5730F78B-992A-478E-A996-F84E743006F8}"/>
    <cellStyle name="Comma 42 4 3" xfId="7133" xr:uid="{12006AA1-0C18-4B93-B548-DB7670AE8E70}"/>
    <cellStyle name="Comma 42 4 3 2" xfId="24676" xr:uid="{8CFD2ADA-65A0-40C9-86AA-CF296843DD53}"/>
    <cellStyle name="Comma 42 4 3 3" xfId="33670" xr:uid="{D82E51EC-79FA-4618-AD55-B841A587BCFC}"/>
    <cellStyle name="Comma 42 4 3 4" xfId="17471" xr:uid="{D9ACDFE8-3523-4347-B48C-AB3B74967BBB}"/>
    <cellStyle name="Comma 42 4 3 5" xfId="12158" xr:uid="{0DF1F8AE-E6C0-458C-BBE2-C04F9089D1F8}"/>
    <cellStyle name="Comma 42 4 4" xfId="20915" xr:uid="{9D0C1953-0ADD-4ADE-BE95-30818AA3888E}"/>
    <cellStyle name="Comma 42 4 5" xfId="29930" xr:uid="{9C3A99EB-3936-44A0-8397-62732436396D}"/>
    <cellStyle name="Comma 42 4 6" xfId="16450" xr:uid="{AB5A358A-0AAA-42B8-8648-CEBEF5AB9E8D}"/>
    <cellStyle name="Comma 42 5" xfId="3887" xr:uid="{D332AB9B-5270-4BB4-A829-0EE3961C173E}"/>
    <cellStyle name="Comma 42 5 2" xfId="8502" xr:uid="{132E4587-D259-4E71-BD8A-2F0DEBF32A2A}"/>
    <cellStyle name="Comma 42 5 2 2" xfId="26043" xr:uid="{E4A30D7C-E1E0-44F5-9202-98F2FEBF937B}"/>
    <cellStyle name="Comma 42 5 2 3" xfId="35038" xr:uid="{A610C713-25DE-4408-861C-EE7411EC64D4}"/>
    <cellStyle name="Comma 42 5 2 4" xfId="18582" xr:uid="{62D36AEB-14DC-4A62-91F0-E4D41E24C253}"/>
    <cellStyle name="Comma 42 5 2 5" xfId="13480" xr:uid="{4F7B9DCE-A6DE-40B9-B76C-B025B0F319A3}"/>
    <cellStyle name="Comma 42 5 3" xfId="21894" xr:uid="{E92D5E84-5770-4B98-BF51-457B165858F3}"/>
    <cellStyle name="Comma 42 5 4" xfId="30909" xr:uid="{CAF12C35-315E-4B10-AC10-FF1E17963CE5}"/>
    <cellStyle name="Comma 42 5 5" xfId="15902" xr:uid="{0DC3788C-3606-4745-A43C-1B8D6CB63478}"/>
    <cellStyle name="Comma 42 6" xfId="3147" xr:uid="{F986E371-CA7D-4E4A-A61C-F0F76BAE01DA}"/>
    <cellStyle name="Comma 42 6 2" xfId="7842" xr:uid="{4690C153-16B7-48DF-83DB-01EEBCB10414}"/>
    <cellStyle name="Comma 42 6 2 2" xfId="34379" xr:uid="{F8A796F9-F2BB-4A76-84A6-75AC113C7047}"/>
    <cellStyle name="Comma 42 6 2 3" xfId="25385" xr:uid="{062D7C08-5D02-4D21-B08C-0806F819AF1A}"/>
    <cellStyle name="Comma 42 6 2 4" xfId="12864" xr:uid="{04DF77EB-5091-4A6D-A9AF-C7231A60DCA9}"/>
    <cellStyle name="Comma 42 6 3" xfId="21357" xr:uid="{E2435295-7A80-4A60-957A-E50DFCE95300}"/>
    <cellStyle name="Comma 42 6 4" xfId="30372" xr:uid="{8D32A58E-F594-4DDC-BAA1-0152F797B43F}"/>
    <cellStyle name="Comma 42 6 5" xfId="17978" xr:uid="{3967F487-5867-4B88-97C1-DE4D80EA00D4}"/>
    <cellStyle name="Comma 42 7" xfId="6080" xr:uid="{A147EC55-E186-48D2-BC00-56845BC44636}"/>
    <cellStyle name="Comma 42 7 2" xfId="23636" xr:uid="{8FF9F5F9-E1D6-414B-8A07-9F050B101D9C}"/>
    <cellStyle name="Comma 42 7 3" xfId="32633" xr:uid="{5427D986-378A-4D33-B243-2E01A14DD336}"/>
    <cellStyle name="Comma 42 7 4" xfId="17054" xr:uid="{702753C1-115C-42FD-AA00-3FE6028CC0E1}"/>
    <cellStyle name="Comma 42 7 5" xfId="11382" xr:uid="{94154923-9EA0-46CD-95DC-014880575FCE}"/>
    <cellStyle name="Comma 42 8" xfId="6047" xr:uid="{C1D2CB4F-CFE9-4282-A212-D9E2B2FA6654}"/>
    <cellStyle name="Comma 42 8 2" xfId="32601" xr:uid="{1DF25B12-2919-4705-92A5-769C9D4CDEAB}"/>
    <cellStyle name="Comma 42 8 3" xfId="23604" xr:uid="{944C0707-BFCD-4C8B-B481-68C2366F6B5B}"/>
    <cellStyle name="Comma 42 8 4" xfId="11375" xr:uid="{94EC109D-D42A-4491-9A19-6503CB01C4EB}"/>
    <cellStyle name="Comma 42 9" xfId="6995" xr:uid="{697662EB-8085-4BB6-8639-1A9A8CDBC296}"/>
    <cellStyle name="Comma 42 9 2" xfId="15020" xr:uid="{03D630AA-2BF1-4E12-97F1-E9730D468505}"/>
    <cellStyle name="Comma 42 9 2 2" xfId="37467" xr:uid="{A0AE1886-8640-41CB-B56B-28C72BB2E5B9}"/>
    <cellStyle name="Comma 42 9 3" xfId="33533" xr:uid="{CBF36348-8DDB-4FC0-834D-00CB5140C7C1}"/>
    <cellStyle name="Comma 42 9 4" xfId="24540" xr:uid="{D33BB992-9D31-4CC5-8787-30C14C8D1FBA}"/>
    <cellStyle name="Comma 43" xfId="816" xr:uid="{8F8DAA8D-E455-4205-AB4A-C27FBE370FA7}"/>
    <cellStyle name="Comma 43 10" xfId="19919" xr:uid="{DEFBAC9B-8F7E-422D-A2D0-481EE4B5E17E}"/>
    <cellStyle name="Comma 43 11" xfId="28933" xr:uid="{0975523B-6B90-4AA7-9ECD-D070CE2CCD3D}"/>
    <cellStyle name="Comma 43 12" xfId="15302" xr:uid="{436C302A-8048-4A1A-A6C0-E6374D81F0BF}"/>
    <cellStyle name="Comma 43 2" xfId="981" xr:uid="{EA5BCC56-4EEF-46A1-8EAB-A00DBB9182BB}"/>
    <cellStyle name="Comma 43 2 10" xfId="29093" xr:uid="{B0F840AB-562C-431C-A2BA-A87A7E108834}"/>
    <cellStyle name="Comma 43 2 11" xfId="15348" xr:uid="{B86ABA83-3339-4BA8-8245-9455BB47FA2D}"/>
    <cellStyle name="Comma 43 2 2" xfId="1516" xr:uid="{18E02EEE-83F7-48ED-96AB-D9415F464DED}"/>
    <cellStyle name="Comma 43 2 2 10" xfId="15504" xr:uid="{6B84B87E-9E76-40B2-A4EB-02C95689945A}"/>
    <cellStyle name="Comma 43 2 2 2" xfId="1830" xr:uid="{12A16D4A-199B-4E67-9EDA-07B62D2893AA}"/>
    <cellStyle name="Comma 43 2 2 2 2" xfId="2793" xr:uid="{89B47EF2-C1E0-45C8-83FC-541B3A68E26A}"/>
    <cellStyle name="Comma 43 2 2 2 2 2" xfId="5415" xr:uid="{645DA257-DE3A-4182-8A9E-60719A4FE983}"/>
    <cellStyle name="Comma 43 2 2 2 2 2 2" xfId="9712" xr:uid="{03563E79-DBD6-452C-B2FD-68AE587039F2}"/>
    <cellStyle name="Comma 43 2 2 2 2 2 2 2" xfId="36242" xr:uid="{12E9FBB2-425C-4C45-99B9-F22BA8A9F516}"/>
    <cellStyle name="Comma 43 2 2 2 2 2 2 3" xfId="27248" xr:uid="{C2B30471-37D1-4FC5-A571-31C4D0E56A86}"/>
    <cellStyle name="Comma 43 2 2 2 2 2 2 4" xfId="14477" xr:uid="{96C00DED-0E06-4A7E-99A0-A061C829F04D}"/>
    <cellStyle name="Comma 43 2 2 2 2 2 3" xfId="23182" xr:uid="{FC241F1D-8CB9-4DE8-808D-F175079C3619}"/>
    <cellStyle name="Comma 43 2 2 2 2 2 4" xfId="32197" xr:uid="{FA11ADBE-7854-49BD-9645-F76E4490E126}"/>
    <cellStyle name="Comma 43 2 2 2 2 2 5" xfId="19464" xr:uid="{FE779789-822D-407C-8AF1-7070C7C963AE}"/>
    <cellStyle name="Comma 43 2 2 2 2 3" xfId="7524" xr:uid="{34957C02-C15D-4CC3-9116-4966D95C8D82}"/>
    <cellStyle name="Comma 43 2 2 2 2 3 2" xfId="25067" xr:uid="{7385DE38-90AD-436B-915E-A3A0B712706F}"/>
    <cellStyle name="Comma 43 2 2 2 2 3 3" xfId="34061" xr:uid="{F4ACC530-43B8-4904-A9E3-D859C0CF2114}"/>
    <cellStyle name="Comma 43 2 2 2 2 3 4" xfId="17753" xr:uid="{023EC4C6-A4B9-45D5-BF27-BC466E6D40CC}"/>
    <cellStyle name="Comma 43 2 2 2 2 3 5" xfId="12549" xr:uid="{3EAB59DA-C796-4E7B-8CDA-81B4FCB6325E}"/>
    <cellStyle name="Comma 43 2 2 2 2 4" xfId="21197" xr:uid="{B793F953-73AA-4B62-AC0D-164F5DFB64DD}"/>
    <cellStyle name="Comma 43 2 2 2 2 5" xfId="30212" xr:uid="{23BDC249-521C-41C3-B66E-313EA659FCE1}"/>
    <cellStyle name="Comma 43 2 2 2 2 6" xfId="16841" xr:uid="{F84E7D39-7AE3-4A06-B736-F732888DA2E0}"/>
    <cellStyle name="Comma 43 2 2 2 3" xfId="4714" xr:uid="{B1B2B09E-37F3-421B-805E-A1A8DC53556E}"/>
    <cellStyle name="Comma 43 2 2 2 3 2" xfId="9039" xr:uid="{21D3378F-D4C4-420F-BABE-4133F2928BC3}"/>
    <cellStyle name="Comma 43 2 2 2 3 2 2" xfId="26575" xr:uid="{40909FFA-11BB-46B9-BB20-8EFF039FEF22}"/>
    <cellStyle name="Comma 43 2 2 2 3 2 3" xfId="35570" xr:uid="{121C4983-9F90-4D85-84CC-0DE2AAF3009E}"/>
    <cellStyle name="Comma 43 2 2 2 3 2 4" xfId="18864" xr:uid="{608F8A71-2B5D-4181-8313-FEC40599168E}"/>
    <cellStyle name="Comma 43 2 2 2 3 2 5" xfId="13815" xr:uid="{A03200DC-814A-4349-B096-621B0965C230}"/>
    <cellStyle name="Comma 43 2 2 2 3 3" xfId="22721" xr:uid="{51BEDF76-A253-449F-A8D9-0D88C0AEED88}"/>
    <cellStyle name="Comma 43 2 2 2 3 4" xfId="31736" xr:uid="{29D30003-E46F-410E-ADD7-44B84A9B9A61}"/>
    <cellStyle name="Comma 43 2 2 2 3 5" xfId="16184" xr:uid="{50FD632E-0D93-4D69-BFFD-E882FFD13C85}"/>
    <cellStyle name="Comma 43 2 2 2 4" xfId="3542" xr:uid="{7CDD424B-BBE5-4208-89D5-3295DE7573C1}"/>
    <cellStyle name="Comma 43 2 2 2 4 2" xfId="8233" xr:uid="{627C122E-77AF-43FB-BD17-E1F2D5A426A3}"/>
    <cellStyle name="Comma 43 2 2 2 4 2 2" xfId="34770" xr:uid="{E414BB3D-4428-4FD1-8345-AE0F1EC93F60}"/>
    <cellStyle name="Comma 43 2 2 2 4 2 3" xfId="25776" xr:uid="{DC6F4851-E623-4B20-8141-6B974BFA2F87}"/>
    <cellStyle name="Comma 43 2 2 2 4 2 4" xfId="13255" xr:uid="{1D274CCC-252F-4BF7-92B4-822372C3BD78}"/>
    <cellStyle name="Comma 43 2 2 2 4 3" xfId="21639" xr:uid="{C2DD6D4F-BE6A-4B71-8ED1-69FF252DA4D2}"/>
    <cellStyle name="Comma 43 2 2 2 4 4" xfId="30654" xr:uid="{6272CB9A-7FEB-4552-952C-4F093D3309CA}"/>
    <cellStyle name="Comma 43 2 2 2 4 5" xfId="18369" xr:uid="{6AB46271-86CC-49A2-88D5-D188F8BA6EEF}"/>
    <cellStyle name="Comma 43 2 2 2 5" xfId="6762" xr:uid="{1822980E-CE4F-49A9-9A0C-F1EDEFAC98D3}"/>
    <cellStyle name="Comma 43 2 2 2 5 2" xfId="24308" xr:uid="{B17D71CD-32D2-4112-BADF-0C01AE0D9DA7}"/>
    <cellStyle name="Comma 43 2 2 2 5 3" xfId="33301" xr:uid="{E97D0C9F-32C8-4C0A-ACC3-E306FAC0A4EF}"/>
    <cellStyle name="Comma 43 2 2 2 5 4" xfId="17336" xr:uid="{8E622B9F-8FAC-478C-98D5-5C76C88EB968}"/>
    <cellStyle name="Comma 43 2 2 2 5 5" xfId="11836" xr:uid="{764D8185-75B0-4A75-8998-C56C9EA194A2}"/>
    <cellStyle name="Comma 43 2 2 2 6" xfId="10434" xr:uid="{8A0E6A96-22CB-4DC9-B527-0D36420C1051}"/>
    <cellStyle name="Comma 43 2 2 2 6 2" xfId="36965" xr:uid="{68C74719-6B97-4531-A05C-F3C06ECEB9F5}"/>
    <cellStyle name="Comma 43 2 2 2 6 3" xfId="27967" xr:uid="{CD81A08B-FF12-482B-8E90-F9381EC6A235}"/>
    <cellStyle name="Comma 43 2 2 2 6 4" xfId="14919" xr:uid="{08E8397D-B8D0-418B-BA62-9557103CF858}"/>
    <cellStyle name="Comma 43 2 2 2 7" xfId="20736" xr:uid="{498AAC0B-F7DC-4043-81AE-86FBF0BF8508}"/>
    <cellStyle name="Comma 43 2 2 2 8" xfId="29751" xr:uid="{8D467F0F-546F-4AAB-986A-5AE866AF9647}"/>
    <cellStyle name="Comma 43 2 2 2 9" xfId="15689" xr:uid="{7B5AB6D4-60F4-49A5-8B50-EE5FC32C2C15}"/>
    <cellStyle name="Comma 43 2 2 3" xfId="2607" xr:uid="{703CDC70-3938-4E4B-8978-3CD80DF0C32C}"/>
    <cellStyle name="Comma 43 2 2 3 2" xfId="5230" xr:uid="{1614037C-E236-483B-9239-A3176EC8E8E1}"/>
    <cellStyle name="Comma 43 2 2 3 2 2" xfId="9527" xr:uid="{EFEA16D1-927C-4639-A185-4DBACE87CA35}"/>
    <cellStyle name="Comma 43 2 2 3 2 2 2" xfId="36057" xr:uid="{F9DA9E4B-3B79-45E1-A1C2-AB13DAC491C4}"/>
    <cellStyle name="Comma 43 2 2 3 2 2 3" xfId="27063" xr:uid="{F507D9F7-1BF9-44D1-B50A-0FEF1C311B6F}"/>
    <cellStyle name="Comma 43 2 2 3 2 2 4" xfId="14292" xr:uid="{1CC8E027-9140-4A14-B1DE-2DB4923A1F17}"/>
    <cellStyle name="Comma 43 2 2 3 2 3" xfId="23061" xr:uid="{4BF711FF-7213-4A97-960C-25D2A682722A}"/>
    <cellStyle name="Comma 43 2 2 3 2 4" xfId="32076" xr:uid="{EBAC0C46-EC79-4536-B22E-772B3BEA088B}"/>
    <cellStyle name="Comma 43 2 2 3 2 5" xfId="19279" xr:uid="{709266D2-6BB7-411E-9444-01F3EE2B6200}"/>
    <cellStyle name="Comma 43 2 2 3 3" xfId="7339" xr:uid="{05EF647F-E478-4D24-A3BF-C4269A47FFA5}"/>
    <cellStyle name="Comma 43 2 2 3 3 2" xfId="24882" xr:uid="{70874FB4-603B-4A03-9B29-4B284401F5F5}"/>
    <cellStyle name="Comma 43 2 2 3 3 3" xfId="33876" xr:uid="{E0FC3C11-0993-4323-8846-5A334DC84DB6}"/>
    <cellStyle name="Comma 43 2 2 3 3 4" xfId="17632" xr:uid="{6EAE39B0-9E8C-4EA5-939C-6E68D384E1D6}"/>
    <cellStyle name="Comma 43 2 2 3 3 5" xfId="12364" xr:uid="{55C38457-9592-47B1-9294-5E10B9C44439}"/>
    <cellStyle name="Comma 43 2 2 3 4" xfId="21076" xr:uid="{88128A21-15B2-40D6-9066-7C0116CE9414}"/>
    <cellStyle name="Comma 43 2 2 3 5" xfId="30091" xr:uid="{AF7FE20D-5831-4C76-B420-90E2E347D93E}"/>
    <cellStyle name="Comma 43 2 2 3 6" xfId="16656" xr:uid="{B40ABA70-0F5C-4582-B11A-DFFB374B05F4}"/>
    <cellStyle name="Comma 43 2 2 4" xfId="4488" xr:uid="{AA797BE7-45FF-4CCC-9172-01E8A318EE54}"/>
    <cellStyle name="Comma 43 2 2 4 2" xfId="8867" xr:uid="{3B54788E-DA8A-4475-A494-427450170566}"/>
    <cellStyle name="Comma 43 2 2 4 2 2" xfId="26404" xr:uid="{F7B03242-A916-4759-B535-1BF383BC1BA6}"/>
    <cellStyle name="Comma 43 2 2 4 2 3" xfId="35400" xr:uid="{1A37C749-F1F0-4E9E-AD84-A6C08B7E798E}"/>
    <cellStyle name="Comma 43 2 2 4 2 4" xfId="18743" xr:uid="{C225C2F7-8EAB-4F42-9C58-F26B682068F4}"/>
    <cellStyle name="Comma 43 2 2 4 2 5" xfId="13682" xr:uid="{D748E83C-8AAC-4C4D-ABD3-536AECB33F7E}"/>
    <cellStyle name="Comma 43 2 2 4 3" xfId="22495" xr:uid="{671F0CA2-CD5F-4C80-9D72-967204F72703}"/>
    <cellStyle name="Comma 43 2 2 4 4" xfId="31510" xr:uid="{F13E3AD3-3B0D-4ECC-992D-E3812395DEAA}"/>
    <cellStyle name="Comma 43 2 2 4 5" xfId="16063" xr:uid="{70C75603-8EB3-4735-ABBA-FCC648B463EC}"/>
    <cellStyle name="Comma 43 2 2 5" xfId="3355" xr:uid="{F5459A96-D516-4429-956A-5989E643C916}"/>
    <cellStyle name="Comma 43 2 2 5 2" xfId="8048" xr:uid="{602624F3-E70C-4F39-9737-087A77AB4F60}"/>
    <cellStyle name="Comma 43 2 2 5 2 2" xfId="34585" xr:uid="{18C48189-82AA-48A7-9216-A64883909585}"/>
    <cellStyle name="Comma 43 2 2 5 2 3" xfId="25591" xr:uid="{31BF742D-AD73-49A2-BD13-92A8A58496D5}"/>
    <cellStyle name="Comma 43 2 2 5 2 4" xfId="13070" xr:uid="{28D2A7DE-4C55-46EA-9B94-99086E4BCE87}"/>
    <cellStyle name="Comma 43 2 2 5 3" xfId="21518" xr:uid="{B69DA51A-0108-4455-A00B-0E189EEAECC5}"/>
    <cellStyle name="Comma 43 2 2 5 4" xfId="30533" xr:uid="{9BC7B041-C421-4B58-A00C-5F514DB2CA1B}"/>
    <cellStyle name="Comma 43 2 2 5 5" xfId="18184" xr:uid="{9E8A07A3-B81B-4C30-8CF7-0AB9A2EE7B38}"/>
    <cellStyle name="Comma 43 2 2 6" xfId="6516" xr:uid="{ABF2CF8F-91E4-4896-BC58-CB4E0D0F75E3}"/>
    <cellStyle name="Comma 43 2 2 6 2" xfId="24065" xr:uid="{810A66E7-033C-4801-BDDC-5107F7539E04}"/>
    <cellStyle name="Comma 43 2 2 6 3" xfId="33059" xr:uid="{4F69BC51-A4D2-4C31-9CBF-D4C76CCE0FE4}"/>
    <cellStyle name="Comma 43 2 2 6 4" xfId="17215" xr:uid="{589F02C7-4A7C-4550-86D8-326188238030}"/>
    <cellStyle name="Comma 43 2 2 6 5" xfId="11640" xr:uid="{7572FA49-8052-417F-9BE1-36C038D03B86}"/>
    <cellStyle name="Comma 43 2 2 7" xfId="10206" xr:uid="{76B39510-F72D-45E1-AFE2-097E8F291463}"/>
    <cellStyle name="Comma 43 2 2 7 2" xfId="36739" xr:uid="{7D5FE7BE-9B6A-4F0A-A665-573E5654D376}"/>
    <cellStyle name="Comma 43 2 2 7 3" xfId="27741" xr:uid="{03233296-81A7-4C48-9824-DDCE3352C6C7}"/>
    <cellStyle name="Comma 43 2 2 7 4" xfId="14798" xr:uid="{DF299C00-1612-4F75-A583-7C27210C3BBA}"/>
    <cellStyle name="Comma 43 2 2 8" xfId="20510" xr:uid="{99023AD3-D355-4557-A3BF-644CC958C327}"/>
    <cellStyle name="Comma 43 2 2 9" xfId="29525" xr:uid="{F3108A0E-0667-4296-BF33-45A185438ADE}"/>
    <cellStyle name="Comma 43 2 3" xfId="2449" xr:uid="{205CB005-C69D-4E94-A7D7-C1E143AB1FC6}"/>
    <cellStyle name="Comma 43 2 3 2" xfId="5074" xr:uid="{6CD5DA95-D511-4C01-8B1C-A83802C035CC}"/>
    <cellStyle name="Comma 43 2 3 2 2" xfId="9371" xr:uid="{F6ED45C0-3EFA-40B8-9DA9-60EDBFC75087}"/>
    <cellStyle name="Comma 43 2 3 2 2 2" xfId="35901" xr:uid="{859E72B0-1D45-4ED4-B692-52421E3E573B}"/>
    <cellStyle name="Comma 43 2 3 2 2 3" xfId="26907" xr:uid="{D64B8BA7-DDA0-482E-800E-D340CCBE3883}"/>
    <cellStyle name="Comma 43 2 3 2 2 4" xfId="14136" xr:uid="{365E2FC4-7A97-429D-8AF2-6FA2A1E3FAC2}"/>
    <cellStyle name="Comma 43 2 3 2 3" xfId="22949" xr:uid="{073D06C0-400C-4141-ABB4-493E66F6E5F5}"/>
    <cellStyle name="Comma 43 2 3 2 4" xfId="31964" xr:uid="{509F5CF7-7DBF-4901-9CB0-0199B5923F0D}"/>
    <cellStyle name="Comma 43 2 3 2 5" xfId="19124" xr:uid="{7784BAE3-DDCE-4A55-86FE-2717C5D9DE2F}"/>
    <cellStyle name="Comma 43 2 3 3" xfId="7183" xr:uid="{A53A535E-835B-43A6-84EC-AF6283A75D74}"/>
    <cellStyle name="Comma 43 2 3 3 2" xfId="24726" xr:uid="{29F81EF4-B1D2-4235-B458-5E7E9C2A30C1}"/>
    <cellStyle name="Comma 43 2 3 3 3" xfId="33720" xr:uid="{016362D5-A80E-4D92-8E3B-78FD2AC406B0}"/>
    <cellStyle name="Comma 43 2 3 3 4" xfId="17520" xr:uid="{E1C2345F-031B-42E9-81D1-E48D8705A11C}"/>
    <cellStyle name="Comma 43 2 3 3 5" xfId="12208" xr:uid="{0A832588-D99E-43BB-9AF0-97C8D2C4FD01}"/>
    <cellStyle name="Comma 43 2 3 4" xfId="20964" xr:uid="{BC5BD1B0-7F86-4133-A111-F76213C9557D}"/>
    <cellStyle name="Comma 43 2 3 5" xfId="29979" xr:uid="{5FD75CB9-1437-4C40-B435-18C0BD617944}"/>
    <cellStyle name="Comma 43 2 3 6" xfId="16500" xr:uid="{D1F9340A-6247-4DC3-A7E4-43B5E4424005}"/>
    <cellStyle name="Comma 43 2 4" xfId="4056" xr:uid="{C1857CEE-2CAD-4D7A-BAD6-FEAFE809CC0A}"/>
    <cellStyle name="Comma 43 2 4 2" xfId="8606" xr:uid="{248127E7-6157-4D5E-BE39-A57853879228}"/>
    <cellStyle name="Comma 43 2 4 2 2" xfId="26145" xr:uid="{8037F638-C97C-4F91-9F03-EC5738DD4315}"/>
    <cellStyle name="Comma 43 2 4 2 3" xfId="35139" xr:uid="{8D3A27DC-7AD8-4287-97DA-FC848AD91271}"/>
    <cellStyle name="Comma 43 2 4 2 4" xfId="18631" xr:uid="{CB0C2ECF-1F77-42D2-8C6A-BB236C4AD538}"/>
    <cellStyle name="Comma 43 2 4 2 5" xfId="13541" xr:uid="{2BC6DB10-F77D-4D39-8C2A-6EED78C2C19C}"/>
    <cellStyle name="Comma 43 2 4 3" xfId="22063" xr:uid="{F1BB81FB-A099-441C-8710-7139C2B5D9C3}"/>
    <cellStyle name="Comma 43 2 4 4" xfId="31078" xr:uid="{6048E925-BBEF-435A-B01E-2EE2152C7FC9}"/>
    <cellStyle name="Comma 43 2 4 5" xfId="15951" xr:uid="{5FF8BEE9-D9AB-4C23-A645-126E8DDB0C26}"/>
    <cellStyle name="Comma 43 2 5" xfId="3197" xr:uid="{8E5A25F3-FC42-43C5-B6BD-E4FFDB0CE496}"/>
    <cellStyle name="Comma 43 2 5 2" xfId="7892" xr:uid="{FAD8EB12-7E9F-4670-9351-42F2E2099301}"/>
    <cellStyle name="Comma 43 2 5 2 2" xfId="34429" xr:uid="{0DBF072C-CE19-4581-A6CB-47D4A88CC763}"/>
    <cellStyle name="Comma 43 2 5 2 3" xfId="25435" xr:uid="{EF176761-8591-4DE1-A961-57F8D35411DC}"/>
    <cellStyle name="Comma 43 2 5 2 4" xfId="12914" xr:uid="{A5BA00B2-742E-49FF-B95F-94F0AFC575B9}"/>
    <cellStyle name="Comma 43 2 5 3" xfId="21406" xr:uid="{4AD04C8B-57C7-48C1-B22B-06A51E44E64D}"/>
    <cellStyle name="Comma 43 2 5 4" xfId="30421" xr:uid="{F2D92484-ACF3-488A-ABC2-7E44A16AED14}"/>
    <cellStyle name="Comma 43 2 5 5" xfId="18028" xr:uid="{9104867F-0A3C-49D7-BB91-9E1A1516B623}"/>
    <cellStyle name="Comma 43 2 6" xfId="6184" xr:uid="{E3D51024-11DF-4D18-851E-74E21FAA401E}"/>
    <cellStyle name="Comma 43 2 6 2" xfId="23739" xr:uid="{264BEDE4-A194-4E77-B9E0-630EF03B04E7}"/>
    <cellStyle name="Comma 43 2 6 3" xfId="32736" xr:uid="{EEFD41AD-7EFC-4B7F-9D5B-E4FE56734330}"/>
    <cellStyle name="Comma 43 2 6 4" xfId="17103" xr:uid="{8AB94F56-3A3F-43CF-8AC9-05E7DF12E8BC}"/>
    <cellStyle name="Comma 43 2 6 5" xfId="11442" xr:uid="{7CEA2A93-9165-4A0E-888B-9C00ADCD9501}"/>
    <cellStyle name="Comma 43 2 7" xfId="8896" xr:uid="{6BDC19E9-3C1D-408E-949A-E9D9C3E09989}"/>
    <cellStyle name="Comma 43 2 7 2" xfId="35428" xr:uid="{47A1A42F-34E8-45B1-B295-470841E9F449}"/>
    <cellStyle name="Comma 43 2 7 3" xfId="26433" xr:uid="{DABB8AB8-95C3-4C96-B4FB-083944529803}"/>
    <cellStyle name="Comma 43 2 7 4" xfId="13699" xr:uid="{133CED1F-6B6A-4AF5-8046-AE4040279D94}"/>
    <cellStyle name="Comma 43 2 8" xfId="6513" xr:uid="{E946FDCF-627D-42EC-AB8F-CBBC6F6CBC84}"/>
    <cellStyle name="Comma 43 2 8 2" xfId="15014" xr:uid="{57AF8867-CE7D-499C-A801-E5AF0283C9C6}"/>
    <cellStyle name="Comma 43 2 8 2 2" xfId="37433" xr:uid="{219F8A5A-65B3-4A20-89E5-4BFC3B25B1A3}"/>
    <cellStyle name="Comma 43 2 8 3" xfId="33056" xr:uid="{1BDAB2FA-F2F6-401D-8F23-8457BC01D2A3}"/>
    <cellStyle name="Comma 43 2 8 4" xfId="24062" xr:uid="{7A8F5E24-B7B5-46A2-BCAB-6C074048D2DE}"/>
    <cellStyle name="Comma 43 2 9" xfId="20078" xr:uid="{CB914430-C147-4885-B50D-731DE6E68042}"/>
    <cellStyle name="Comma 43 3" xfId="1353" xr:uid="{FFFC02EF-88AB-47E8-86A2-89F63F16116F}"/>
    <cellStyle name="Comma 43 3 10" xfId="15458" xr:uid="{73B876A5-4C28-468D-8E9F-F481BEB5D19F}"/>
    <cellStyle name="Comma 43 3 2" xfId="1783" xr:uid="{F8C1F7C7-DCE7-410E-92BA-11833935FEC8}"/>
    <cellStyle name="Comma 43 3 2 2" xfId="2746" xr:uid="{D0209670-27CC-444C-BDAF-465B81721BBF}"/>
    <cellStyle name="Comma 43 3 2 2 2" xfId="5368" xr:uid="{B4CEB751-79E1-4380-BF76-811F42EAF4F8}"/>
    <cellStyle name="Comma 43 3 2 2 2 2" xfId="9665" xr:uid="{57D4DF9B-0B75-412F-9306-4A236647C33B}"/>
    <cellStyle name="Comma 43 3 2 2 2 2 2" xfId="36195" xr:uid="{933832F4-1EBF-4132-867D-80C140127092}"/>
    <cellStyle name="Comma 43 3 2 2 2 2 3" xfId="27201" xr:uid="{DB3ABC1C-0735-4264-9059-5F2C6FAC9C92}"/>
    <cellStyle name="Comma 43 3 2 2 2 2 4" xfId="14430" xr:uid="{85333F62-FF1F-4BAB-B239-406A5B55FD8A}"/>
    <cellStyle name="Comma 43 3 2 2 2 3" xfId="23137" xr:uid="{C9DE8A02-63CC-4F50-8E93-5104FA0B7D3A}"/>
    <cellStyle name="Comma 43 3 2 2 2 4" xfId="32152" xr:uid="{4B331F84-D8DE-4536-BEE1-C5007F4F04D0}"/>
    <cellStyle name="Comma 43 3 2 2 2 5" xfId="19417" xr:uid="{6FFA623F-2927-4F62-9EC5-18ED4B79BFA1}"/>
    <cellStyle name="Comma 43 3 2 2 3" xfId="7477" xr:uid="{6B330B59-14B1-4468-9042-6BE523009E52}"/>
    <cellStyle name="Comma 43 3 2 2 3 2" xfId="25020" xr:uid="{140DCD58-AE1F-4D89-98EF-C998FB8BCB35}"/>
    <cellStyle name="Comma 43 3 2 2 3 3" xfId="34014" xr:uid="{DD8B12B5-C882-4E8F-A5CC-EF516AD38960}"/>
    <cellStyle name="Comma 43 3 2 2 3 4" xfId="17708" xr:uid="{F8CD97F0-6B1A-4935-9D2D-B67E4FBF70F2}"/>
    <cellStyle name="Comma 43 3 2 2 3 5" xfId="12502" xr:uid="{F23CEA33-F1EC-410F-8B2B-0EA50BF6525D}"/>
    <cellStyle name="Comma 43 3 2 2 4" xfId="21152" xr:uid="{49D3898D-1279-4AC6-9560-FAA9340CBCD2}"/>
    <cellStyle name="Comma 43 3 2 2 5" xfId="30167" xr:uid="{0255F3C5-4866-4952-8EB6-6D22C591F92E}"/>
    <cellStyle name="Comma 43 3 2 2 6" xfId="16794" xr:uid="{084B57BE-F41A-49ED-9A38-2C31A3E1266E}"/>
    <cellStyle name="Comma 43 3 2 3" xfId="4669" xr:uid="{EF0A5473-3B22-4060-953D-CA30EA98CDA8}"/>
    <cellStyle name="Comma 43 3 2 3 2" xfId="8994" xr:uid="{A6E4FFF7-1A97-47C0-9DF5-9F87E2F79217}"/>
    <cellStyle name="Comma 43 3 2 3 2 2" xfId="26530" xr:uid="{2A36A935-A1D3-4CB5-95F6-754B12D0F21F}"/>
    <cellStyle name="Comma 43 3 2 3 2 3" xfId="35525" xr:uid="{76965DCE-9075-42A8-B1BF-A7C85805AD95}"/>
    <cellStyle name="Comma 43 3 2 3 2 4" xfId="18819" xr:uid="{4778C70D-309C-4B7C-AE4A-74FF6B688ED2}"/>
    <cellStyle name="Comma 43 3 2 3 2 5" xfId="13770" xr:uid="{34DB4F33-CAA3-49BF-88B1-F8DC66E240C8}"/>
    <cellStyle name="Comma 43 3 2 3 3" xfId="22676" xr:uid="{7C6612F5-3D7D-442C-8077-32AC03BAD3DF}"/>
    <cellStyle name="Comma 43 3 2 3 4" xfId="31691" xr:uid="{1AF137F6-4027-41E1-80A3-EC086CDF40E9}"/>
    <cellStyle name="Comma 43 3 2 3 5" xfId="16139" xr:uid="{718941B1-3DD4-492C-ACEB-653D62CCD0E2}"/>
    <cellStyle name="Comma 43 3 2 4" xfId="3495" xr:uid="{8E1A65D0-6E74-400C-AB4E-A94DDAB5D843}"/>
    <cellStyle name="Comma 43 3 2 4 2" xfId="8186" xr:uid="{76D793F1-237B-4EA7-86BE-64361D380D42}"/>
    <cellStyle name="Comma 43 3 2 4 2 2" xfId="34723" xr:uid="{98362901-63F0-411E-8DD7-C5115E9DACB1}"/>
    <cellStyle name="Comma 43 3 2 4 2 3" xfId="25729" xr:uid="{BF6C6C83-D639-407E-9E58-DD476C1339BE}"/>
    <cellStyle name="Comma 43 3 2 4 2 4" xfId="13208" xr:uid="{C3CE21BE-8F1F-4ABE-98EB-F6B9C455446B}"/>
    <cellStyle name="Comma 43 3 2 4 3" xfId="21594" xr:uid="{0C5CBD92-2891-4B9D-BE25-07B519A4DEA6}"/>
    <cellStyle name="Comma 43 3 2 4 4" xfId="30609" xr:uid="{ADDFBA72-146B-4019-8AFE-275164EF7F5F}"/>
    <cellStyle name="Comma 43 3 2 4 5" xfId="18322" xr:uid="{D5C1E04D-4CA2-4601-BFB8-17075ADECB1B}"/>
    <cellStyle name="Comma 43 3 2 5" xfId="6715" xr:uid="{DD26FB64-2EDC-4A30-8F1D-0CC2D8C01229}"/>
    <cellStyle name="Comma 43 3 2 5 2" xfId="24261" xr:uid="{A3A524A1-0B32-4072-B58E-511672159CCA}"/>
    <cellStyle name="Comma 43 3 2 5 3" xfId="33254" xr:uid="{41497ED9-72C4-438C-BB0C-10992C911E0F}"/>
    <cellStyle name="Comma 43 3 2 5 4" xfId="17291" xr:uid="{B89034AD-BEAE-42C6-8357-7B3726EA78C3}"/>
    <cellStyle name="Comma 43 3 2 5 5" xfId="11789" xr:uid="{2D35679A-8061-4A46-A4A8-8FFD7F835259}"/>
    <cellStyle name="Comma 43 3 2 6" xfId="10389" xr:uid="{95ABF8F8-79F7-426D-A889-A964129CE7FF}"/>
    <cellStyle name="Comma 43 3 2 6 2" xfId="36920" xr:uid="{98B4F7D8-27FA-4AB1-99CB-62AA471417F2}"/>
    <cellStyle name="Comma 43 3 2 6 3" xfId="27922" xr:uid="{0B289AE4-801E-4E5F-9A67-144BC99D1D36}"/>
    <cellStyle name="Comma 43 3 2 6 4" xfId="14874" xr:uid="{BD587D04-3A52-4CAD-9DB8-47FB5FE4E2E7}"/>
    <cellStyle name="Comma 43 3 2 7" xfId="20691" xr:uid="{E40F85E4-AE09-4C34-BA6C-AE7F1D6548C4}"/>
    <cellStyle name="Comma 43 3 2 8" xfId="29706" xr:uid="{69EFFA0C-9809-4368-9E32-9D6091E5DD68}"/>
    <cellStyle name="Comma 43 3 2 9" xfId="15642" xr:uid="{E24904F6-4583-4C0D-9C01-9D9F538D6346}"/>
    <cellStyle name="Comma 43 3 3" xfId="2561" xr:uid="{7FD596FD-9E10-482C-8072-078F509AC78C}"/>
    <cellStyle name="Comma 43 3 3 2" xfId="5184" xr:uid="{7B6DD575-DA07-461B-AA71-0858E50712AD}"/>
    <cellStyle name="Comma 43 3 3 2 2" xfId="9481" xr:uid="{5F69D376-76DE-4625-857B-46BFBC63F0CB}"/>
    <cellStyle name="Comma 43 3 3 2 2 2" xfId="36011" xr:uid="{74FFA336-DDD6-488E-87AF-5357BB2F5CFA}"/>
    <cellStyle name="Comma 43 3 3 2 2 3" xfId="27017" xr:uid="{95246059-C85A-40A7-AE8B-D09EAEE4B725}"/>
    <cellStyle name="Comma 43 3 3 2 2 4" xfId="14246" xr:uid="{378460CF-19C6-4174-886B-D8B493BDFF14}"/>
    <cellStyle name="Comma 43 3 3 2 3" xfId="23016" xr:uid="{CAF9C04A-75F0-48AB-B495-CFA155237352}"/>
    <cellStyle name="Comma 43 3 3 2 4" xfId="32031" xr:uid="{C02AE0E7-5674-43AF-B49D-55F7FD4C048D}"/>
    <cellStyle name="Comma 43 3 3 2 5" xfId="19233" xr:uid="{BD222799-801E-41E3-BFC0-1B6168B685E6}"/>
    <cellStyle name="Comma 43 3 3 3" xfId="7293" xr:uid="{2E9A1BC3-2933-4942-B14A-9AE3B9163A72}"/>
    <cellStyle name="Comma 43 3 3 3 2" xfId="24836" xr:uid="{E8E243FD-58B5-4521-8F6E-F98A0BFD81CC}"/>
    <cellStyle name="Comma 43 3 3 3 3" xfId="33830" xr:uid="{76EB39EC-5E0E-4501-88C1-472EE497AC40}"/>
    <cellStyle name="Comma 43 3 3 3 4" xfId="17587" xr:uid="{5207A70E-A873-4882-A04C-EA158EB2641D}"/>
    <cellStyle name="Comma 43 3 3 3 5" xfId="12318" xr:uid="{2D098C34-4EED-41BC-8BA1-DADE97BCC6F1}"/>
    <cellStyle name="Comma 43 3 3 4" xfId="21031" xr:uid="{5C4EBF77-8992-44FE-958A-E969189DC515}"/>
    <cellStyle name="Comma 43 3 3 5" xfId="30046" xr:uid="{7D417172-8E18-48AF-8B9E-DA98B43B5208}"/>
    <cellStyle name="Comma 43 3 3 6" xfId="16610" xr:uid="{0FD082DB-BBDB-4D63-BD76-00F5D6ECCC3E}"/>
    <cellStyle name="Comma 43 3 4" xfId="4326" xr:uid="{B6B93D65-FD35-4995-B269-E4A4AF87D8C8}"/>
    <cellStyle name="Comma 43 3 4 2" xfId="8767" xr:uid="{BA5406A1-D89F-49E7-A36C-63145CDB9C9A}"/>
    <cellStyle name="Comma 43 3 4 2 2" xfId="26304" xr:uid="{6A1C5AA9-D1CB-48CC-9B95-9A9A9B154FC8}"/>
    <cellStyle name="Comma 43 3 4 2 3" xfId="35300" xr:uid="{1085848E-F45F-4680-AF63-2B447EC1A501}"/>
    <cellStyle name="Comma 43 3 4 2 4" xfId="18698" xr:uid="{5786EE86-AB09-4489-92D2-06157E560CF3}"/>
    <cellStyle name="Comma 43 3 4 2 5" xfId="13628" xr:uid="{28BE556F-493D-46A0-B5C5-E3998A5A10C3}"/>
    <cellStyle name="Comma 43 3 4 3" xfId="22333" xr:uid="{9DA8C11B-CD0A-4486-941E-8633F1BD543B}"/>
    <cellStyle name="Comma 43 3 4 4" xfId="31348" xr:uid="{F7823685-C623-4D69-BF08-E5C4DA2B41CA}"/>
    <cellStyle name="Comma 43 3 4 5" xfId="16018" xr:uid="{98D78D3D-67B3-4164-B1DE-4CAC766C6AF6}"/>
    <cellStyle name="Comma 43 3 5" xfId="3308" xr:uid="{11AB4D17-3AE0-418F-B976-A38D3511FE65}"/>
    <cellStyle name="Comma 43 3 5 2" xfId="8002" xr:uid="{DB790BB2-1254-4BE8-9944-E486E836D6DB}"/>
    <cellStyle name="Comma 43 3 5 2 2" xfId="34539" xr:uid="{B88BA818-A211-4EE0-9659-7DD49B331216}"/>
    <cellStyle name="Comma 43 3 5 2 3" xfId="25545" xr:uid="{01D7F818-8F8B-40DE-BD29-4ED029609DE7}"/>
    <cellStyle name="Comma 43 3 5 2 4" xfId="13024" xr:uid="{B5F63D37-0D2A-4395-91D2-D7E6BF942F96}"/>
    <cellStyle name="Comma 43 3 5 3" xfId="21473" xr:uid="{51BAFA64-1BA8-411B-AFAC-FDBE3BA1C5D9}"/>
    <cellStyle name="Comma 43 3 5 4" xfId="30488" xr:uid="{7F552C30-26A9-4358-8CA8-FC2703285E93}"/>
    <cellStyle name="Comma 43 3 5 5" xfId="18138" xr:uid="{9BAD9AA9-694B-4A2F-B318-B96E752D459D}"/>
    <cellStyle name="Comma 43 3 6" xfId="6415" xr:uid="{5C13ADDB-98C1-40F3-8DA1-C398339504D6}"/>
    <cellStyle name="Comma 43 3 6 2" xfId="23965" xr:uid="{FBCA4380-B1A5-4CEA-AF05-BF5567DBE8BF}"/>
    <cellStyle name="Comma 43 3 6 3" xfId="32962" xr:uid="{BCE2EC20-F203-4944-9C86-D30BDBD6324E}"/>
    <cellStyle name="Comma 43 3 6 4" xfId="17170" xr:uid="{933B685B-A1F3-4367-8183-F8B855453508}"/>
    <cellStyle name="Comma 43 3 6 5" xfId="11582" xr:uid="{281D59AE-F25A-4F24-AAD5-BF3DB69348F8}"/>
    <cellStyle name="Comma 43 3 7" xfId="10044" xr:uid="{92A97BF0-92B9-45BA-AF3F-CB5F71151D44}"/>
    <cellStyle name="Comma 43 3 7 2" xfId="36577" xr:uid="{A0A8495E-6D82-45D0-9326-EBB83941AEE6}"/>
    <cellStyle name="Comma 43 3 7 3" xfId="27579" xr:uid="{50AF8537-93BC-472B-B11F-B2D77D1889CF}"/>
    <cellStyle name="Comma 43 3 7 4" xfId="14753" xr:uid="{2C9AEDDE-FCB1-4572-A44C-6ED35A26278E}"/>
    <cellStyle name="Comma 43 3 8" xfId="20348" xr:uid="{0614D37D-88F4-4FA7-B62D-5DE1C7014128}"/>
    <cellStyle name="Comma 43 3 9" xfId="29363" xr:uid="{D4253266-6ABE-40CC-BC34-7A7FE2B417D6}"/>
    <cellStyle name="Comma 43 4" xfId="2403" xr:uid="{DB5C9E28-AB2C-48AA-A182-6C11322E4C2C}"/>
    <cellStyle name="Comma 43 4 2" xfId="5028" xr:uid="{883B449B-5E8F-4D41-9E57-06697C3A0F45}"/>
    <cellStyle name="Comma 43 4 2 2" xfId="9325" xr:uid="{B37DC2D2-3D6F-4B08-AF84-1C1204216BF7}"/>
    <cellStyle name="Comma 43 4 2 2 2" xfId="35855" xr:uid="{54A39A8A-33EF-435F-877A-B6BD00A94780}"/>
    <cellStyle name="Comma 43 4 2 2 3" xfId="26861" xr:uid="{988F047D-D582-405C-AC5F-0DF176463137}"/>
    <cellStyle name="Comma 43 4 2 2 4" xfId="14090" xr:uid="{A2AFBA5F-890D-4668-8FD3-1548917C399C}"/>
    <cellStyle name="Comma 43 4 2 3" xfId="22904" xr:uid="{447E9CB4-C086-4BE5-AFDA-37D06BF1617F}"/>
    <cellStyle name="Comma 43 4 2 4" xfId="31919" xr:uid="{B1E9A30E-1F33-4F49-8D30-740A44DD64DB}"/>
    <cellStyle name="Comma 43 4 2 5" xfId="19078" xr:uid="{C0C8DE39-14D1-4351-98E1-3919A674849F}"/>
    <cellStyle name="Comma 43 4 3" xfId="7137" xr:uid="{A794BDD7-29C0-448C-A10A-ED4CFD7F61E2}"/>
    <cellStyle name="Comma 43 4 3 2" xfId="24680" xr:uid="{BBF25088-0603-4F3D-94FA-E51154D5724B}"/>
    <cellStyle name="Comma 43 4 3 3" xfId="33674" xr:uid="{544E397E-AEFB-4E57-B601-10B828DF35A4}"/>
    <cellStyle name="Comma 43 4 3 4" xfId="17475" xr:uid="{C3AB2F07-1126-4027-833A-2341BB181019}"/>
    <cellStyle name="Comma 43 4 3 5" xfId="12162" xr:uid="{D5165D38-6595-409B-A3F4-B1419C0E1FA2}"/>
    <cellStyle name="Comma 43 4 4" xfId="20919" xr:uid="{C4CDA2A2-8D5C-4DCA-BB96-176EE554CE18}"/>
    <cellStyle name="Comma 43 4 5" xfId="29934" xr:uid="{E4CF2E8E-0513-46EF-B65E-039C2A8F9C5A}"/>
    <cellStyle name="Comma 43 4 6" xfId="16454" xr:uid="{27526F4F-B832-495C-A566-FB1CBAFEF7A4}"/>
    <cellStyle name="Comma 43 5" xfId="3896" xr:uid="{1895F4DE-B64A-4EF8-B289-DEBEE26005E5}"/>
    <cellStyle name="Comma 43 5 2" xfId="8506" xr:uid="{C74C6245-0DDC-4D2E-8E62-D75769B1AAA6}"/>
    <cellStyle name="Comma 43 5 2 2" xfId="26047" xr:uid="{303E7AFE-CE24-4B9C-A4F6-C4C772051F9E}"/>
    <cellStyle name="Comma 43 5 2 3" xfId="35042" xr:uid="{1B9E558F-1697-4028-BEFC-DA4CEA0A0ECD}"/>
    <cellStyle name="Comma 43 5 2 4" xfId="18586" xr:uid="{386D5D41-C0AA-4E34-A7CF-DF60686C889D}"/>
    <cellStyle name="Comma 43 5 2 5" xfId="13484" xr:uid="{1D2856C2-2DB9-4610-AFC4-2A82BB6EBBEE}"/>
    <cellStyle name="Comma 43 5 3" xfId="21903" xr:uid="{F977122D-95A9-49A9-B932-46CD37DA1730}"/>
    <cellStyle name="Comma 43 5 4" xfId="30918" xr:uid="{B1EFBC4B-91A1-483D-96B5-F8226A839560}"/>
    <cellStyle name="Comma 43 5 5" xfId="15906" xr:uid="{000FBBA9-5DFE-4014-B70B-46C74E98737B}"/>
    <cellStyle name="Comma 43 6" xfId="3151" xr:uid="{B4F3DA2D-685F-4F3A-9BF2-AD88C0C65010}"/>
    <cellStyle name="Comma 43 6 2" xfId="7846" xr:uid="{551A3006-10E4-47D9-9AFD-DB1531101EEF}"/>
    <cellStyle name="Comma 43 6 2 2" xfId="34383" xr:uid="{3CE097E6-D9D7-4F28-A0ED-FC2F3AB3AA19}"/>
    <cellStyle name="Comma 43 6 2 3" xfId="25389" xr:uid="{3DC872D1-AD50-4B56-885A-EE05A9499C40}"/>
    <cellStyle name="Comma 43 6 2 4" xfId="12868" xr:uid="{9218757A-508E-4863-96F2-4A2E6B9F28A6}"/>
    <cellStyle name="Comma 43 6 3" xfId="21361" xr:uid="{917750CC-D452-4697-A16A-19B998DFEB9B}"/>
    <cellStyle name="Comma 43 6 4" xfId="30376" xr:uid="{2462BA2A-74CB-4214-BF1B-9275AEBEF2B5}"/>
    <cellStyle name="Comma 43 6 5" xfId="17982" xr:uid="{F2F3FE4A-C71F-47A2-9BF2-88FDAFD9F3DF}"/>
    <cellStyle name="Comma 43 7" xfId="6084" xr:uid="{E685BF77-2707-498B-866F-0BCA95DD57DD}"/>
    <cellStyle name="Comma 43 7 2" xfId="23640" xr:uid="{67A22E1A-81AC-4D79-843C-A53AFA406E21}"/>
    <cellStyle name="Comma 43 7 3" xfId="32637" xr:uid="{955A2E90-8FE8-4B86-856B-C856A043BFDE}"/>
    <cellStyle name="Comma 43 7 4" xfId="17058" xr:uid="{E4BCBFEF-45AA-4287-B94A-AC5D6AF0A33C}"/>
    <cellStyle name="Comma 43 7 5" xfId="11386" xr:uid="{EAE2E0B6-69C8-4AC4-8C08-314C03D5AB5C}"/>
    <cellStyle name="Comma 43 8" xfId="6276" xr:uid="{32821E34-E220-4DC6-8080-C26C5D300D2D}"/>
    <cellStyle name="Comma 43 8 2" xfId="32825" xr:uid="{604D314A-26E0-44F7-B010-F71C82BC0117}"/>
    <cellStyle name="Comma 43 8 3" xfId="23828" xr:uid="{4AC69FC0-2B2D-4DD9-AFB7-FF82B21EE28A}"/>
    <cellStyle name="Comma 43 8 4" xfId="11490" xr:uid="{BFEF8E97-47B9-45B9-AB7E-823D589347D0}"/>
    <cellStyle name="Comma 43 9" xfId="5821" xr:uid="{5F1ACE2E-5405-4F27-99E7-49399CB866DD}"/>
    <cellStyle name="Comma 43 9 2" xfId="11454" xr:uid="{68FEA11A-282A-4770-88AB-C9ACDD3310C0}"/>
    <cellStyle name="Comma 43 9 2 2" xfId="32752" xr:uid="{22E0A0DB-6667-4448-A9D0-1E8173088616}"/>
    <cellStyle name="Comma 43 9 3" xfId="32395" xr:uid="{5EA9F1C7-CF74-4D1F-9E9B-D0E1CF0CB974}"/>
    <cellStyle name="Comma 43 9 4" xfId="23387" xr:uid="{C05283E4-4FD0-4F8C-9031-0503D566D4EA}"/>
    <cellStyle name="Comma 44" xfId="1013" xr:uid="{4165DAC8-0515-42EC-A6C1-E7488408B20D}"/>
    <cellStyle name="Comma 44 10" xfId="29125" xr:uid="{3E99FDDC-0BE8-4C5A-A98E-4236707E2591}"/>
    <cellStyle name="Comma 44 11" xfId="15359" xr:uid="{10B2BD8A-7D9D-45F6-B8A3-8EF4445002E5}"/>
    <cellStyle name="Comma 44 2" xfId="1548" xr:uid="{D3820EAE-6C5F-49DE-8D6B-979D67AF933E}"/>
    <cellStyle name="Comma 44 2 10" xfId="15515" xr:uid="{4E559FB6-EF72-40E7-B347-FFB8A42A46F7}"/>
    <cellStyle name="Comma 44 2 2" xfId="1841" xr:uid="{130013FC-0C90-48DA-A78A-DEAFD90E4D3B}"/>
    <cellStyle name="Comma 44 2 2 2" xfId="2804" xr:uid="{952B4FC8-252A-4816-9EE4-11862F956C96}"/>
    <cellStyle name="Comma 44 2 2 2 2" xfId="5426" xr:uid="{3DEC0B42-9F27-4A51-91C3-5141462AE339}"/>
    <cellStyle name="Comma 44 2 2 2 2 2" xfId="9723" xr:uid="{8834E0A3-4B85-4CF1-B6CD-ECD84FB4C178}"/>
    <cellStyle name="Comma 44 2 2 2 2 2 2" xfId="36253" xr:uid="{66BC969B-A179-4025-B4EE-E0EB51E04CF7}"/>
    <cellStyle name="Comma 44 2 2 2 2 2 3" xfId="27259" xr:uid="{FE0A3298-EB53-46F5-8C92-CBBFAD4D7563}"/>
    <cellStyle name="Comma 44 2 2 2 2 2 4" xfId="14488" xr:uid="{58D49BB3-75BA-4638-A3FD-0016B7CED7E6}"/>
    <cellStyle name="Comma 44 2 2 2 2 3" xfId="23193" xr:uid="{CD34E1CE-C23C-4CB4-A0E6-21ADCE268845}"/>
    <cellStyle name="Comma 44 2 2 2 2 4" xfId="32208" xr:uid="{7D4CAC66-B913-4ADC-B41E-BA95AB5758EA}"/>
    <cellStyle name="Comma 44 2 2 2 2 5" xfId="19475" xr:uid="{C2B6385B-4401-46EE-ACCB-BC6BC3412517}"/>
    <cellStyle name="Comma 44 2 2 2 3" xfId="7535" xr:uid="{DF143A1F-1702-4C56-A372-5BC9035CF82F}"/>
    <cellStyle name="Comma 44 2 2 2 3 2" xfId="25078" xr:uid="{78283CB4-DC70-4193-B95F-82568B10EB52}"/>
    <cellStyle name="Comma 44 2 2 2 3 3" xfId="34072" xr:uid="{F580FE51-77E3-4576-9066-020B8429B57B}"/>
    <cellStyle name="Comma 44 2 2 2 3 4" xfId="17764" xr:uid="{0684D358-4FA9-4C6A-BE3E-8DFAB20B2A25}"/>
    <cellStyle name="Comma 44 2 2 2 3 5" xfId="12560" xr:uid="{79E23E06-29EA-4674-BB36-7DBC486D7FA0}"/>
    <cellStyle name="Comma 44 2 2 2 4" xfId="21208" xr:uid="{6EA7297C-166E-4B60-85FE-1FAC64F4D32D}"/>
    <cellStyle name="Comma 44 2 2 2 5" xfId="30223" xr:uid="{23B4FB7F-D1BA-499A-AFA5-886DEF5195A5}"/>
    <cellStyle name="Comma 44 2 2 2 6" xfId="16852" xr:uid="{6027B4AA-8CD9-4354-A453-7D3048ECCCC0}"/>
    <cellStyle name="Comma 44 2 2 3" xfId="4725" xr:uid="{65947362-3278-4BFA-AD05-DE15DCAA14E8}"/>
    <cellStyle name="Comma 44 2 2 3 2" xfId="9050" xr:uid="{5D07C8DA-FA11-43BD-B862-4756E64C307A}"/>
    <cellStyle name="Comma 44 2 2 3 2 2" xfId="26586" xr:uid="{DA86A03F-38BD-468D-8CEE-034F2AE1A858}"/>
    <cellStyle name="Comma 44 2 2 3 2 3" xfId="35581" xr:uid="{70E5C785-6CDA-406A-8A98-E85B132E3A99}"/>
    <cellStyle name="Comma 44 2 2 3 2 4" xfId="18875" xr:uid="{2182AC35-D6CA-416C-8F35-C0981CE6CFAB}"/>
    <cellStyle name="Comma 44 2 2 3 2 5" xfId="13826" xr:uid="{7ADB2798-2C02-482F-98E3-3520C56D8A2B}"/>
    <cellStyle name="Comma 44 2 2 3 3" xfId="22732" xr:uid="{3427ECFB-CDC1-4E9C-BBB6-F6199C42C848}"/>
    <cellStyle name="Comma 44 2 2 3 4" xfId="31747" xr:uid="{7F9B40C6-7E79-49B3-AC4B-5C9569FCE0B7}"/>
    <cellStyle name="Comma 44 2 2 3 5" xfId="16195" xr:uid="{BF1A9D47-1AED-4DCE-9BE8-B9035E841EF4}"/>
    <cellStyle name="Comma 44 2 2 4" xfId="3553" xr:uid="{D70318B1-AA36-400C-AD3A-F7D386CAD277}"/>
    <cellStyle name="Comma 44 2 2 4 2" xfId="8244" xr:uid="{D3CDF8C5-3448-43AC-BCDB-BAA4340C6E31}"/>
    <cellStyle name="Comma 44 2 2 4 2 2" xfId="34781" xr:uid="{1D42460A-E798-4DFB-A783-8E4D76C11809}"/>
    <cellStyle name="Comma 44 2 2 4 2 3" xfId="25787" xr:uid="{6357F0A0-869A-4542-A829-0D7542C8F1D2}"/>
    <cellStyle name="Comma 44 2 2 4 2 4" xfId="13266" xr:uid="{D6479FC1-D1DD-4D65-9DC5-B5104D73E061}"/>
    <cellStyle name="Comma 44 2 2 4 3" xfId="21650" xr:uid="{6BCFABF1-BF04-418F-A512-3E47F1C81524}"/>
    <cellStyle name="Comma 44 2 2 4 4" xfId="30665" xr:uid="{8071F866-651A-4957-ABAF-35837152EBBF}"/>
    <cellStyle name="Comma 44 2 2 4 5" xfId="18380" xr:uid="{0E204A70-9EFB-4115-85AB-50B76302BBF3}"/>
    <cellStyle name="Comma 44 2 2 5" xfId="6773" xr:uid="{A78AFDCD-1632-4A84-B099-47C06C5329EC}"/>
    <cellStyle name="Comma 44 2 2 5 2" xfId="24319" xr:uid="{6503AC57-39F0-430F-8FD5-FBA7A65C9B2A}"/>
    <cellStyle name="Comma 44 2 2 5 3" xfId="33312" xr:uid="{24E39CB6-4466-496E-BF75-934729D0FC03}"/>
    <cellStyle name="Comma 44 2 2 5 4" xfId="17347" xr:uid="{9CED4399-A6E7-4D37-B8C5-96D97976E8F3}"/>
    <cellStyle name="Comma 44 2 2 5 5" xfId="11847" xr:uid="{1E74D340-992B-4EF9-A02B-1B3F8A4A6E2A}"/>
    <cellStyle name="Comma 44 2 2 6" xfId="10445" xr:uid="{FE9BC816-DDB2-4824-8012-0B82400B6317}"/>
    <cellStyle name="Comma 44 2 2 6 2" xfId="36976" xr:uid="{74772AFE-A861-4704-AD37-ECDABC59C935}"/>
    <cellStyle name="Comma 44 2 2 6 3" xfId="27978" xr:uid="{5535E05C-828C-4AC3-82A1-4A2B3D2F6F6E}"/>
    <cellStyle name="Comma 44 2 2 6 4" xfId="14930" xr:uid="{C7611557-9BF2-44DB-9279-74C6BE07CABC}"/>
    <cellStyle name="Comma 44 2 2 7" xfId="20747" xr:uid="{E43FC7A5-BED9-4EAC-82BF-4044DFF4583C}"/>
    <cellStyle name="Comma 44 2 2 8" xfId="29762" xr:uid="{94DC392D-E593-4A0D-B442-F94C5ED20FFE}"/>
    <cellStyle name="Comma 44 2 2 9" xfId="15700" xr:uid="{D4803CC0-D271-440B-85B0-18A1B2542445}"/>
    <cellStyle name="Comma 44 2 3" xfId="2618" xr:uid="{B444CDD2-C382-4DEB-B99C-9ED712E79FAB}"/>
    <cellStyle name="Comma 44 2 3 2" xfId="5241" xr:uid="{910F9A34-937F-4CFD-BE9B-68CE929A3387}"/>
    <cellStyle name="Comma 44 2 3 2 2" xfId="9538" xr:uid="{0D6A2935-C914-45EB-8732-B39E4249D4BB}"/>
    <cellStyle name="Comma 44 2 3 2 2 2" xfId="36068" xr:uid="{1C57E257-D25E-4D7A-99EF-1A8E557FEF92}"/>
    <cellStyle name="Comma 44 2 3 2 2 3" xfId="27074" xr:uid="{2292E8E8-5945-4C76-8504-C93AD3513E75}"/>
    <cellStyle name="Comma 44 2 3 2 2 4" xfId="14303" xr:uid="{76781E33-94A2-49DA-B6FE-E728972DBED6}"/>
    <cellStyle name="Comma 44 2 3 2 3" xfId="23072" xr:uid="{BB31B289-AF59-4806-95BC-57965B982D9A}"/>
    <cellStyle name="Comma 44 2 3 2 4" xfId="32087" xr:uid="{96EB9773-7847-4A30-B4EC-EC21550AA224}"/>
    <cellStyle name="Comma 44 2 3 2 5" xfId="19290" xr:uid="{279B832A-049A-495A-8277-3CB3A2EC6DCB}"/>
    <cellStyle name="Comma 44 2 3 3" xfId="7350" xr:uid="{39CA6804-D277-4782-A5B1-8941AA57FBFF}"/>
    <cellStyle name="Comma 44 2 3 3 2" xfId="24893" xr:uid="{DB42978C-F2E4-46BA-AC7B-6AD2BE8DBFFE}"/>
    <cellStyle name="Comma 44 2 3 3 3" xfId="33887" xr:uid="{ECFD38CB-4B30-4F2B-B2F3-7E159D896C4D}"/>
    <cellStyle name="Comma 44 2 3 3 4" xfId="17643" xr:uid="{F4EE8DEC-7740-4C04-9B4E-A2E2260BE900}"/>
    <cellStyle name="Comma 44 2 3 3 5" xfId="12375" xr:uid="{8DFFB3AF-2F7A-490D-A511-4252A475FB61}"/>
    <cellStyle name="Comma 44 2 3 4" xfId="21087" xr:uid="{5A301DF7-9C4A-4E3B-BDF5-E989F1797183}"/>
    <cellStyle name="Comma 44 2 3 5" xfId="30102" xr:uid="{49B9FA2B-23AE-4113-B7EB-077F388F2E39}"/>
    <cellStyle name="Comma 44 2 3 6" xfId="16667" xr:uid="{DCCC8460-B4DC-4ADC-B896-7EECF1E62F85}"/>
    <cellStyle name="Comma 44 2 4" xfId="4520" xr:uid="{9EB40504-C1FC-400F-BC29-5AADBF8DFFB3}"/>
    <cellStyle name="Comma 44 2 4 2" xfId="8883" xr:uid="{4D1A3007-9EA7-4635-9513-77FAB14F575D}"/>
    <cellStyle name="Comma 44 2 4 2 2" xfId="26420" xr:uid="{780650A9-CDFE-4838-84F7-6D78307A34F7}"/>
    <cellStyle name="Comma 44 2 4 2 3" xfId="35415" xr:uid="{B42D3BA3-797A-4167-A0A0-7F1C0AE40A8F}"/>
    <cellStyle name="Comma 44 2 4 2 4" xfId="18754" xr:uid="{795524DE-7B4B-4137-A64E-1364A59B24C5}"/>
    <cellStyle name="Comma 44 2 4 2 5" xfId="13693" xr:uid="{22052C0C-8E9E-4781-996B-FE8A79575E30}"/>
    <cellStyle name="Comma 44 2 4 3" xfId="22527" xr:uid="{E0E3964A-FB28-4055-B058-A9AC8B8B3070}"/>
    <cellStyle name="Comma 44 2 4 4" xfId="31542" xr:uid="{EF5BCF5B-01FD-40F5-A609-6B9102E25D7B}"/>
    <cellStyle name="Comma 44 2 4 5" xfId="16074" xr:uid="{2E6581CE-7BEC-40EF-ADBE-D93F1D1ABACD}"/>
    <cellStyle name="Comma 44 2 5" xfId="3367" xr:uid="{EED5FFA8-4F1E-47A2-AB0C-03EFEFD74796}"/>
    <cellStyle name="Comma 44 2 5 2" xfId="8059" xr:uid="{192D017F-CEBC-4C56-A013-B402AEDA3D99}"/>
    <cellStyle name="Comma 44 2 5 2 2" xfId="34596" xr:uid="{C35A578E-7701-4CDB-97B9-B5D61182F36E}"/>
    <cellStyle name="Comma 44 2 5 2 3" xfId="25602" xr:uid="{18C97092-B390-459B-9233-29ADDCA0ED37}"/>
    <cellStyle name="Comma 44 2 5 2 4" xfId="13081" xr:uid="{0B5F0DE7-C5A4-457D-BB5E-2BA4B24FA8CA}"/>
    <cellStyle name="Comma 44 2 5 3" xfId="21529" xr:uid="{E410C1A0-1CD1-4C78-A8CC-D1F3D2B68A2D}"/>
    <cellStyle name="Comma 44 2 5 4" xfId="30544" xr:uid="{7A67AEC3-7E2A-43D5-A7EB-28BEA4B579FD}"/>
    <cellStyle name="Comma 44 2 5 5" xfId="18195" xr:uid="{F799F983-1DE4-459D-866C-C0D946473413}"/>
    <cellStyle name="Comma 44 2 6" xfId="6531" xr:uid="{FE5D5D6C-D272-46E6-BB36-79766C79E615}"/>
    <cellStyle name="Comma 44 2 6 2" xfId="24080" xr:uid="{671B331B-CC8F-4355-A97C-D2317AACFBAD}"/>
    <cellStyle name="Comma 44 2 6 3" xfId="33074" xr:uid="{82DAE956-AB58-4D3D-B27D-B67368F3D348}"/>
    <cellStyle name="Comma 44 2 6 4" xfId="17226" xr:uid="{C64D7727-DDED-47DF-AFBA-7AF2C9E9CE4F}"/>
    <cellStyle name="Comma 44 2 6 5" xfId="11652" xr:uid="{2E3A0F54-FA89-4407-8080-CE70BA3E71E9}"/>
    <cellStyle name="Comma 44 2 7" xfId="10238" xr:uid="{4EF762FF-F454-414F-B41D-795F20D126B6}"/>
    <cellStyle name="Comma 44 2 7 2" xfId="36771" xr:uid="{A00901A4-670F-4345-B38D-ABB516A3B225}"/>
    <cellStyle name="Comma 44 2 7 3" xfId="27773" xr:uid="{3AFA2CEB-616C-4B57-963C-BF908D968744}"/>
    <cellStyle name="Comma 44 2 7 4" xfId="14809" xr:uid="{44722058-154D-4967-BCE8-1194C04EB1E8}"/>
    <cellStyle name="Comma 44 2 8" xfId="20542" xr:uid="{7E0FF0FE-05F4-48C9-B0BD-B319652438DE}"/>
    <cellStyle name="Comma 44 2 9" xfId="29557" xr:uid="{76921F50-85DC-4367-B610-29A592130022}"/>
    <cellStyle name="Comma 44 3" xfId="2460" xr:uid="{907655B6-EBF5-4675-840C-80F13497EABA}"/>
    <cellStyle name="Comma 44 3 2" xfId="5085" xr:uid="{F39273AB-E3F3-4DEF-A00D-A80A1A4B174C}"/>
    <cellStyle name="Comma 44 3 2 2" xfId="9382" xr:uid="{E70FC656-5C5C-4449-A442-B0E64172B534}"/>
    <cellStyle name="Comma 44 3 2 2 2" xfId="35912" xr:uid="{EF0718B7-9392-4B4E-963F-F7B289AEE651}"/>
    <cellStyle name="Comma 44 3 2 2 3" xfId="26918" xr:uid="{E1BD0783-89FD-4903-965E-68C4B96AC82A}"/>
    <cellStyle name="Comma 44 3 2 2 4" xfId="14147" xr:uid="{F8900D8D-29B5-4A8E-8ABD-CCC0C0C714C5}"/>
    <cellStyle name="Comma 44 3 2 3" xfId="22960" xr:uid="{331F0A05-627F-4077-85B2-E1DFF7B6499F}"/>
    <cellStyle name="Comma 44 3 2 4" xfId="31975" xr:uid="{E95483AD-E700-4472-8A66-1B3BE6E9FEF2}"/>
    <cellStyle name="Comma 44 3 2 5" xfId="19135" xr:uid="{B995560D-7B3B-4603-91EB-6AE4B1EB58C7}"/>
    <cellStyle name="Comma 44 3 3" xfId="7194" xr:uid="{8438F95E-8E6E-4AFB-90D9-4E380AC01CC3}"/>
    <cellStyle name="Comma 44 3 3 2" xfId="24737" xr:uid="{B2AE06A9-DEEA-418A-8B4A-98C500EBDA23}"/>
    <cellStyle name="Comma 44 3 3 3" xfId="33731" xr:uid="{0312874D-AE06-4A07-9DD5-9D021C36B438}"/>
    <cellStyle name="Comma 44 3 3 4" xfId="17531" xr:uid="{6CE64E33-549C-42FC-888E-914A2BB40282}"/>
    <cellStyle name="Comma 44 3 3 5" xfId="12219" xr:uid="{FD4E69A4-942B-4646-8D2A-197F85CC4BB8}"/>
    <cellStyle name="Comma 44 3 4" xfId="20975" xr:uid="{93E6A189-A9ED-4A06-8718-B933F4AD0EC0}"/>
    <cellStyle name="Comma 44 3 5" xfId="29990" xr:uid="{21E4A9F1-C94C-41BF-8F2D-A98B97E39F3E}"/>
    <cellStyle name="Comma 44 3 6" xfId="16511" xr:uid="{928906A8-0F93-439F-B414-464360935CC9}"/>
    <cellStyle name="Comma 44 4" xfId="4088" xr:uid="{29CFEE4D-7362-45EF-B146-C47DF4C95E87}"/>
    <cellStyle name="Comma 44 4 2" xfId="8619" xr:uid="{6F23ABFB-6B37-4D2D-A8EB-EF5FECF7D98D}"/>
    <cellStyle name="Comma 44 4 2 2" xfId="26158" xr:uid="{17AF598A-0415-4C2F-B7FE-2C1DE97754EE}"/>
    <cellStyle name="Comma 44 4 2 3" xfId="35153" xr:uid="{6002F425-DC7B-48CA-A079-6E1AB361ECA3}"/>
    <cellStyle name="Comma 44 4 2 4" xfId="18642" xr:uid="{D464FDB3-837D-4E9B-86A8-7ED0FDEF8790}"/>
    <cellStyle name="Comma 44 4 2 5" xfId="13553" xr:uid="{BE7AA1D9-1D3D-483E-8252-5490476D7593}"/>
    <cellStyle name="Comma 44 4 3" xfId="22095" xr:uid="{103285E8-D342-429D-9EC7-053851742B8B}"/>
    <cellStyle name="Comma 44 4 4" xfId="31110" xr:uid="{6551191C-93DA-4EE6-B4E5-C17FBFD9E0DB}"/>
    <cellStyle name="Comma 44 4 5" xfId="15962" xr:uid="{45A19C3A-E883-492E-B6C3-3E9E6D7DE9AF}"/>
    <cellStyle name="Comma 44 5" xfId="3208" xr:uid="{273F0F1B-D557-4286-8875-FB73438070CE}"/>
    <cellStyle name="Comma 44 5 2" xfId="7903" xr:uid="{19057170-A33A-4FEE-B70B-C11ACC6558B9}"/>
    <cellStyle name="Comma 44 5 2 2" xfId="34440" xr:uid="{4ED61870-C940-4D7E-A19A-0256D4660F5A}"/>
    <cellStyle name="Comma 44 5 2 3" xfId="25446" xr:uid="{2B669197-94A0-4DAF-A50C-30CFD7F5C16C}"/>
    <cellStyle name="Comma 44 5 2 4" xfId="12925" xr:uid="{C4BAEB2C-1591-4640-B206-D19276D438EF}"/>
    <cellStyle name="Comma 44 5 3" xfId="21417" xr:uid="{3D6F8F69-F8E1-4060-ABAF-74AC79692F59}"/>
    <cellStyle name="Comma 44 5 4" xfId="30432" xr:uid="{1DD9D7D3-0809-49EB-8922-CD001123EAFC}"/>
    <cellStyle name="Comma 44 5 5" xfId="18039" xr:uid="{E04A1A88-C4C3-48A7-8390-115EE71FD71F}"/>
    <cellStyle name="Comma 44 6" xfId="6200" xr:uid="{4EAF04B4-94D0-46F7-85A5-03869720CB51}"/>
    <cellStyle name="Comma 44 6 2" xfId="23755" xr:uid="{E3959B0E-2222-4A27-B3AE-D14F3C9A359D}"/>
    <cellStyle name="Comma 44 6 3" xfId="32751" xr:uid="{C2DA9C91-EC6C-4669-91BF-ED4DEE3DA8D8}"/>
    <cellStyle name="Comma 44 6 4" xfId="17114" xr:uid="{C4238B96-F621-4E3D-A52B-BF25D29BC0AA}"/>
    <cellStyle name="Comma 44 6 5" xfId="11453" xr:uid="{FEC308EE-6F17-4188-8005-A9A173965A30}"/>
    <cellStyle name="Comma 44 7" xfId="8737" xr:uid="{CD3C7A49-BD69-47D9-91C0-AB663C1EC4ED}"/>
    <cellStyle name="Comma 44 7 2" xfId="35269" xr:uid="{7E2226CF-7181-46EB-8281-05418364CCD6}"/>
    <cellStyle name="Comma 44 7 3" xfId="26274" xr:uid="{81532A0F-4926-4DB7-B3F1-284DBCE0FFA4}"/>
    <cellStyle name="Comma 44 7 4" xfId="13618" xr:uid="{792A7110-79B5-4662-A31B-E54EADC17F33}"/>
    <cellStyle name="Comma 44 8" xfId="6467" xr:uid="{67A706E9-6F43-411F-87D4-C7879DA5F42B}"/>
    <cellStyle name="Comma 44 8 2" xfId="11569" xr:uid="{DC89B92B-1039-4E27-AC6B-55A05F7C1FD5}"/>
    <cellStyle name="Comma 44 8 2 2" xfId="32922" xr:uid="{E2130A17-9A36-4219-BC00-609451263FD6}"/>
    <cellStyle name="Comma 44 8 3" xfId="33011" xr:uid="{B8C6E5B7-A2AD-4522-A596-3F0CD02C9A27}"/>
    <cellStyle name="Comma 44 8 4" xfId="24017" xr:uid="{F787B237-0135-46AA-8A10-D873D39805CC}"/>
    <cellStyle name="Comma 44 9" xfId="20110" xr:uid="{62DD76FB-2D13-4439-A804-F37091323AE9}"/>
    <cellStyle name="Comma 45" xfId="1017" xr:uid="{C9DD5407-81B5-45B3-AA88-B4A9276C4561}"/>
    <cellStyle name="Comma 45 10" xfId="29129" xr:uid="{C077D13F-67A2-4680-A478-9C73CBAC0FF6}"/>
    <cellStyle name="Comma 45 11" xfId="15361" xr:uid="{FFF2EC90-AF9E-425C-9A84-08D22130EB03}"/>
    <cellStyle name="Comma 45 2" xfId="1552" xr:uid="{1557392F-27C4-46A3-AA53-163CBADB1FDB}"/>
    <cellStyle name="Comma 45 2 10" xfId="15517" xr:uid="{3C625A6B-776C-4C4A-A712-EDE827C9E3E2}"/>
    <cellStyle name="Comma 45 2 2" xfId="1843" xr:uid="{02E3AF04-6D92-497F-81E9-8FADE895DACE}"/>
    <cellStyle name="Comma 45 2 2 2" xfId="2806" xr:uid="{F03097CF-8A26-4D06-B3F4-7B1A8E922B04}"/>
    <cellStyle name="Comma 45 2 2 2 2" xfId="5428" xr:uid="{02F82385-C74A-4F28-9EE7-5E01469F647F}"/>
    <cellStyle name="Comma 45 2 2 2 2 2" xfId="9725" xr:uid="{8C8F602E-AC0B-415D-9904-A1B5B967F08D}"/>
    <cellStyle name="Comma 45 2 2 2 2 2 2" xfId="36255" xr:uid="{C3290CFB-5EDA-462E-BF00-B97CA1A753CC}"/>
    <cellStyle name="Comma 45 2 2 2 2 2 3" xfId="27261" xr:uid="{EE23BD54-2A2A-4A62-AF32-5074FDDF4241}"/>
    <cellStyle name="Comma 45 2 2 2 2 2 4" xfId="14490" xr:uid="{35965E6A-8B6C-4A37-A9CD-2A099FB3B1C9}"/>
    <cellStyle name="Comma 45 2 2 2 2 3" xfId="23195" xr:uid="{8A3EED3F-DB81-461B-856C-AF7B16FCCF2F}"/>
    <cellStyle name="Comma 45 2 2 2 2 4" xfId="32210" xr:uid="{D6AF3032-61D0-45A6-B8B4-63ED339C9A85}"/>
    <cellStyle name="Comma 45 2 2 2 2 5" xfId="19477" xr:uid="{9B51FC98-AA91-4C7C-BD7E-5EDA7A09FB77}"/>
    <cellStyle name="Comma 45 2 2 2 3" xfId="7537" xr:uid="{36CEEA5B-F160-4F24-8456-8D8EC34CA40E}"/>
    <cellStyle name="Comma 45 2 2 2 3 2" xfId="25080" xr:uid="{A80BBA09-28AB-40B0-BC12-39E97E0349ED}"/>
    <cellStyle name="Comma 45 2 2 2 3 3" xfId="34074" xr:uid="{0F9A126E-2309-41E9-BA32-1B0103252D6C}"/>
    <cellStyle name="Comma 45 2 2 2 3 4" xfId="17766" xr:uid="{68507673-8FCF-4145-BFA8-8E572E4215C4}"/>
    <cellStyle name="Comma 45 2 2 2 3 5" xfId="12562" xr:uid="{C0CA022F-13E2-4216-98BD-BA527E13C203}"/>
    <cellStyle name="Comma 45 2 2 2 4" xfId="21210" xr:uid="{12CFD304-3BF7-4FDA-A840-31EFA370E6EA}"/>
    <cellStyle name="Comma 45 2 2 2 5" xfId="30225" xr:uid="{83643021-C9F0-47C4-AAF3-200E19471FFA}"/>
    <cellStyle name="Comma 45 2 2 2 6" xfId="16854" xr:uid="{656746D6-802A-4FAB-BE8E-FF3CEBBFECDD}"/>
    <cellStyle name="Comma 45 2 2 3" xfId="4727" xr:uid="{48E8EA72-BFD8-4F33-B73A-065AD04C56AE}"/>
    <cellStyle name="Comma 45 2 2 3 2" xfId="9052" xr:uid="{FA959790-8EA9-4074-9BED-9D521A086F9C}"/>
    <cellStyle name="Comma 45 2 2 3 2 2" xfId="26588" xr:uid="{4962CA9A-4882-4137-8A89-0F55B095D86A}"/>
    <cellStyle name="Comma 45 2 2 3 2 3" xfId="35583" xr:uid="{A69C1F7F-C7EB-4154-B5F1-954B699EC22C}"/>
    <cellStyle name="Comma 45 2 2 3 2 4" xfId="18877" xr:uid="{C553F284-D71B-4BF7-990E-0CCCE96F8C82}"/>
    <cellStyle name="Comma 45 2 2 3 2 5" xfId="13828" xr:uid="{9D9AF2A6-5797-4A4C-AA7E-515CAB90148A}"/>
    <cellStyle name="Comma 45 2 2 3 3" xfId="22734" xr:uid="{5BD62C76-8D87-4F35-890F-8C070E9C7A6F}"/>
    <cellStyle name="Comma 45 2 2 3 4" xfId="31749" xr:uid="{FC3EA635-5AC6-445F-A60A-6CBE3D2366E1}"/>
    <cellStyle name="Comma 45 2 2 3 5" xfId="16197" xr:uid="{8D02AACB-1A8E-46BA-B369-47D72D69152B}"/>
    <cellStyle name="Comma 45 2 2 4" xfId="3555" xr:uid="{17F66966-D67A-499B-9468-597F1A482A01}"/>
    <cellStyle name="Comma 45 2 2 4 2" xfId="8246" xr:uid="{710390DC-A42F-4DAE-BD25-50A70C99D785}"/>
    <cellStyle name="Comma 45 2 2 4 2 2" xfId="34783" xr:uid="{2CE3FA30-E365-409A-958E-55A059458CC3}"/>
    <cellStyle name="Comma 45 2 2 4 2 3" xfId="25789" xr:uid="{AB8E5D3A-E02E-4D49-AD35-F5592C43EC17}"/>
    <cellStyle name="Comma 45 2 2 4 2 4" xfId="13268" xr:uid="{FA7BDD63-6BFA-4818-A5BD-EE2A07C63F49}"/>
    <cellStyle name="Comma 45 2 2 4 3" xfId="21652" xr:uid="{8F685CF9-2D2D-44C7-B247-D5453F2BEFFE}"/>
    <cellStyle name="Comma 45 2 2 4 4" xfId="30667" xr:uid="{38030768-F9E3-4AD3-851C-A8D8B134A9CA}"/>
    <cellStyle name="Comma 45 2 2 4 5" xfId="18382" xr:uid="{5128135D-2331-4088-84C4-607057D8C15A}"/>
    <cellStyle name="Comma 45 2 2 5" xfId="6775" xr:uid="{E8405973-8E7B-4483-B90D-D20177CC8D2D}"/>
    <cellStyle name="Comma 45 2 2 5 2" xfId="24321" xr:uid="{4226CD6F-5C47-46B7-94B9-A8D020F00E51}"/>
    <cellStyle name="Comma 45 2 2 5 3" xfId="33314" xr:uid="{475B2F10-43FE-4FFF-A1DF-F8E2A7A5C871}"/>
    <cellStyle name="Comma 45 2 2 5 4" xfId="17349" xr:uid="{FD6AD84C-C497-40E7-A4A3-E55A76D0F2CE}"/>
    <cellStyle name="Comma 45 2 2 5 5" xfId="11849" xr:uid="{3A3D512F-057C-442C-B1C3-E7F47791C903}"/>
    <cellStyle name="Comma 45 2 2 6" xfId="10447" xr:uid="{2F1DFBEF-37DB-4984-9526-BC88E6B97682}"/>
    <cellStyle name="Comma 45 2 2 6 2" xfId="36978" xr:uid="{BCB1946D-7C91-46DA-A4F0-4145B547E547}"/>
    <cellStyle name="Comma 45 2 2 6 3" xfId="27980" xr:uid="{C059CF34-8CBF-4C53-A997-120271389F8A}"/>
    <cellStyle name="Comma 45 2 2 6 4" xfId="14932" xr:uid="{D4C197E5-B220-4178-A092-B6470FEF1DCA}"/>
    <cellStyle name="Comma 45 2 2 7" xfId="20749" xr:uid="{1ED9E3F7-2E26-4A97-867A-405464019726}"/>
    <cellStyle name="Comma 45 2 2 8" xfId="29764" xr:uid="{CC83C596-F394-43D8-8D74-09ACBFF1166D}"/>
    <cellStyle name="Comma 45 2 2 9" xfId="15702" xr:uid="{5BDF28B8-1676-4B6B-B384-BEB9E9912B13}"/>
    <cellStyle name="Comma 45 2 3" xfId="2620" xr:uid="{C0E4BDE5-8976-4E9A-B834-65F0D3A2FD33}"/>
    <cellStyle name="Comma 45 2 3 2" xfId="5243" xr:uid="{9C746C10-3118-4758-BA21-F28E799B0266}"/>
    <cellStyle name="Comma 45 2 3 2 2" xfId="9540" xr:uid="{B6CEDE1A-383C-4B37-9846-C0AF9ACD482E}"/>
    <cellStyle name="Comma 45 2 3 2 2 2" xfId="36070" xr:uid="{C8537E0A-68B8-4218-BFB8-9FC1AE807F11}"/>
    <cellStyle name="Comma 45 2 3 2 2 3" xfId="27076" xr:uid="{F773DAD3-8B6C-46C1-96EF-B4C8A07ED56D}"/>
    <cellStyle name="Comma 45 2 3 2 2 4" xfId="14305" xr:uid="{6A13D78A-462E-4E9A-A395-3D0522F389D8}"/>
    <cellStyle name="Comma 45 2 3 2 3" xfId="23074" xr:uid="{5372E77A-2567-4EEF-B41A-D3A4740F1A5F}"/>
    <cellStyle name="Comma 45 2 3 2 4" xfId="32089" xr:uid="{19960B96-E99F-4FAA-A7AF-A53F6BE2E676}"/>
    <cellStyle name="Comma 45 2 3 2 5" xfId="19292" xr:uid="{42D254AA-EC50-497E-BE02-6A90D262C36F}"/>
    <cellStyle name="Comma 45 2 3 3" xfId="7352" xr:uid="{4DD859AE-ADE8-477B-9845-C78F03619B90}"/>
    <cellStyle name="Comma 45 2 3 3 2" xfId="24895" xr:uid="{F0773CE1-342D-441D-BABB-51FF7557EF9C}"/>
    <cellStyle name="Comma 45 2 3 3 3" xfId="33889" xr:uid="{9858CB6B-DC4F-4001-AA32-FCDFDCB5D3A0}"/>
    <cellStyle name="Comma 45 2 3 3 4" xfId="17645" xr:uid="{7FF3933A-035B-479D-BEED-27EEF1D85AE1}"/>
    <cellStyle name="Comma 45 2 3 3 5" xfId="12377" xr:uid="{0A308403-614A-426A-90EE-325E930AABFE}"/>
    <cellStyle name="Comma 45 2 3 4" xfId="21089" xr:uid="{2B3DEB2E-9F8E-4FBD-AD45-886342788BC1}"/>
    <cellStyle name="Comma 45 2 3 5" xfId="30104" xr:uid="{DEA3C3A4-D2FA-4054-A1AC-71BD11DD6292}"/>
    <cellStyle name="Comma 45 2 3 6" xfId="16669" xr:uid="{A4840D0E-FEA6-4443-90C1-8909E1F23D2B}"/>
    <cellStyle name="Comma 45 2 4" xfId="4524" xr:uid="{7703ED26-66A7-4D45-81F0-1C3357C4C5CE}"/>
    <cellStyle name="Comma 45 2 4 2" xfId="8886" xr:uid="{7E697B15-2127-4C48-8DD2-0111FE8FD8BB}"/>
    <cellStyle name="Comma 45 2 4 2 2" xfId="26423" xr:uid="{2A0EAE00-86EF-4594-902D-BD9C4C5E24AD}"/>
    <cellStyle name="Comma 45 2 4 2 3" xfId="35418" xr:uid="{56288953-30CF-40D6-BBB9-61EA13FD4904}"/>
    <cellStyle name="Comma 45 2 4 2 4" xfId="18756" xr:uid="{5AE3B2F0-0860-4B06-B2FE-B3AD893ED509}"/>
    <cellStyle name="Comma 45 2 4 2 5" xfId="13695" xr:uid="{812319A6-8C49-4529-B83A-9AB1D5CE2ADC}"/>
    <cellStyle name="Comma 45 2 4 3" xfId="22531" xr:uid="{93C4E15C-BE85-4AA5-A860-4A6200405BEE}"/>
    <cellStyle name="Comma 45 2 4 4" xfId="31546" xr:uid="{271B2507-DADA-4F90-B001-0BC0BCE90381}"/>
    <cellStyle name="Comma 45 2 4 5" xfId="16076" xr:uid="{F39F83CF-A6A3-45F9-848D-4F361F427B68}"/>
    <cellStyle name="Comma 45 2 5" xfId="3369" xr:uid="{2E113D03-A8FA-4CEF-90F1-BE20A16F3B8E}"/>
    <cellStyle name="Comma 45 2 5 2" xfId="8061" xr:uid="{58410AC3-70B9-4F9C-BEE6-0A4D6ABCB879}"/>
    <cellStyle name="Comma 45 2 5 2 2" xfId="34598" xr:uid="{29CC4447-8704-4882-B130-FF1139EC87A4}"/>
    <cellStyle name="Comma 45 2 5 2 3" xfId="25604" xr:uid="{939448AE-7030-4F45-9B14-1E81D4DF6225}"/>
    <cellStyle name="Comma 45 2 5 2 4" xfId="13083" xr:uid="{586518B0-2139-4294-8E93-BDD2E9958CFD}"/>
    <cellStyle name="Comma 45 2 5 3" xfId="21531" xr:uid="{DBA5F916-3C2C-41D9-88B6-D2CE2013962B}"/>
    <cellStyle name="Comma 45 2 5 4" xfId="30546" xr:uid="{E7791752-9841-423A-B501-C1DAE692C2A2}"/>
    <cellStyle name="Comma 45 2 5 5" xfId="18197" xr:uid="{40EAB73B-6DCC-4331-B65A-2EE4FFB6624E}"/>
    <cellStyle name="Comma 45 2 6" xfId="6533" xr:uid="{AF44D5F4-F153-461F-9895-5C3B55D9892B}"/>
    <cellStyle name="Comma 45 2 6 2" xfId="24082" xr:uid="{519A5A83-0204-4A73-A461-7BB66F30C4BE}"/>
    <cellStyle name="Comma 45 2 6 3" xfId="33076" xr:uid="{0B848ACC-44B7-42C1-9887-92171B3F11DE}"/>
    <cellStyle name="Comma 45 2 6 4" xfId="17228" xr:uid="{62A492F7-771B-4029-82E4-04B892811FB8}"/>
    <cellStyle name="Comma 45 2 6 5" xfId="11654" xr:uid="{9A151B16-9351-450E-9D21-71B5E8787A21}"/>
    <cellStyle name="Comma 45 2 7" xfId="10242" xr:uid="{E853D638-4B4F-438A-88A2-A1B9FD88BD13}"/>
    <cellStyle name="Comma 45 2 7 2" xfId="36775" xr:uid="{8B153674-8BF5-4C4B-A588-A09E75AD71E1}"/>
    <cellStyle name="Comma 45 2 7 3" xfId="27777" xr:uid="{0A50E8AA-388B-4BD6-BD86-589A1FDB694D}"/>
    <cellStyle name="Comma 45 2 7 4" xfId="14811" xr:uid="{2EAC599C-E332-40D6-9334-4E78017FC5C5}"/>
    <cellStyle name="Comma 45 2 8" xfId="20546" xr:uid="{FCECF457-8B73-4441-82A2-230773618D76}"/>
    <cellStyle name="Comma 45 2 9" xfId="29561" xr:uid="{79E5462D-72D4-4771-B435-CA45F29508FC}"/>
    <cellStyle name="Comma 45 3" xfId="2462" xr:uid="{87619F6A-9800-4742-8CB4-FE67D6E17F63}"/>
    <cellStyle name="Comma 45 3 2" xfId="5087" xr:uid="{80B3D7CD-2D3D-49A6-8925-4D51279A21DE}"/>
    <cellStyle name="Comma 45 3 2 2" xfId="9384" xr:uid="{39E70034-CAA3-4A3D-ADCA-54BCB4EAB591}"/>
    <cellStyle name="Comma 45 3 2 2 2" xfId="35914" xr:uid="{B32E0EBC-858E-46FF-929B-7F9935B154E0}"/>
    <cellStyle name="Comma 45 3 2 2 3" xfId="26920" xr:uid="{A2C76AAB-0890-4B81-BF2E-071384544A13}"/>
    <cellStyle name="Comma 45 3 2 2 4" xfId="14149" xr:uid="{22347548-FC50-47DB-94FC-97165F0E46C7}"/>
    <cellStyle name="Comma 45 3 2 3" xfId="22962" xr:uid="{7FC50DB5-BBA7-4249-BAE7-D251385167B2}"/>
    <cellStyle name="Comma 45 3 2 4" xfId="31977" xr:uid="{35E3D6EF-D3E7-40C3-BD25-1A2AD9DCD6E1}"/>
    <cellStyle name="Comma 45 3 2 5" xfId="19137" xr:uid="{B088BACB-B5CD-46C9-A1B0-15C3F24671F8}"/>
    <cellStyle name="Comma 45 3 3" xfId="7196" xr:uid="{67F1B143-132E-47AF-915F-EF270283147A}"/>
    <cellStyle name="Comma 45 3 3 2" xfId="24739" xr:uid="{5E80D9DC-DE6F-4EA1-BA98-D97256F1D822}"/>
    <cellStyle name="Comma 45 3 3 3" xfId="33733" xr:uid="{B08273DC-5F46-4509-9959-3615BB66400D}"/>
    <cellStyle name="Comma 45 3 3 4" xfId="17533" xr:uid="{B0F21AAB-B4C4-47DA-ACD4-B462841F1C71}"/>
    <cellStyle name="Comma 45 3 3 5" xfId="12221" xr:uid="{42A9891F-1E9D-46F9-9E1B-8CA110A252FE}"/>
    <cellStyle name="Comma 45 3 4" xfId="20977" xr:uid="{EFFCD0F2-431A-4791-9EA0-7471DFCABB7F}"/>
    <cellStyle name="Comma 45 3 5" xfId="29992" xr:uid="{D5AAAF49-5A08-4363-B734-C3CF424E206A}"/>
    <cellStyle name="Comma 45 3 6" xfId="16513" xr:uid="{27C74255-B345-4F48-9B6E-FFD64489DB2E}"/>
    <cellStyle name="Comma 45 4" xfId="4092" xr:uid="{810A2BC3-8838-474B-868A-59D896AA4E4A}"/>
    <cellStyle name="Comma 45 4 2" xfId="8621" xr:uid="{68944B68-1D13-48E7-BBAF-0F425366C6EF}"/>
    <cellStyle name="Comma 45 4 2 2" xfId="26160" xr:uid="{90FA414B-038D-4B49-AE8C-F3D28ECF7A76}"/>
    <cellStyle name="Comma 45 4 2 3" xfId="35155" xr:uid="{9CB9C40F-DEAC-4CED-B06D-EE36FE41C233}"/>
    <cellStyle name="Comma 45 4 2 4" xfId="18644" xr:uid="{7F310DD9-490B-40FC-A29F-48C2F856FBB3}"/>
    <cellStyle name="Comma 45 4 2 5" xfId="13555" xr:uid="{3AF9BC82-C6FF-410A-A802-F1E3777E2C84}"/>
    <cellStyle name="Comma 45 4 3" xfId="22099" xr:uid="{AD3B8489-F3A9-4172-A620-34B6868C7023}"/>
    <cellStyle name="Comma 45 4 4" xfId="31114" xr:uid="{C0DA0234-F3B2-4F80-BB08-6B715B9C4CF4}"/>
    <cellStyle name="Comma 45 4 5" xfId="15964" xr:uid="{41599CA4-3714-404C-AE39-0D79A1283BB3}"/>
    <cellStyle name="Comma 45 5" xfId="3210" xr:uid="{82ABA2D9-016B-46A1-9E2C-4DF78B081874}"/>
    <cellStyle name="Comma 45 5 2" xfId="7905" xr:uid="{3BE6EDBC-F5E8-4DE4-BA66-CB71E68F7E1F}"/>
    <cellStyle name="Comma 45 5 2 2" xfId="34442" xr:uid="{B707273A-DF98-46C1-8F5B-5E8A3C537BFB}"/>
    <cellStyle name="Comma 45 5 2 3" xfId="25448" xr:uid="{5F6FE1C8-BABD-4B9C-ABF5-E73801FC19F1}"/>
    <cellStyle name="Comma 45 5 2 4" xfId="12927" xr:uid="{22A977F3-BAB5-4907-B014-B0F0EAC77009}"/>
    <cellStyle name="Comma 45 5 3" xfId="21419" xr:uid="{8C09CFBA-96B9-4B68-8873-409FF8D6F78B}"/>
    <cellStyle name="Comma 45 5 4" xfId="30434" xr:uid="{95018B8D-D8BB-4FAC-BD8F-A94C3C343790}"/>
    <cellStyle name="Comma 45 5 5" xfId="18041" xr:uid="{13415F85-3CA1-4738-A397-D072FB3DC126}"/>
    <cellStyle name="Comma 45 6" xfId="6202" xr:uid="{4453465C-5AE0-4CAD-AB45-617B18518047}"/>
    <cellStyle name="Comma 45 6 2" xfId="23757" xr:uid="{03CBA233-2B59-471B-A36A-9E8DA0694994}"/>
    <cellStyle name="Comma 45 6 3" xfId="32754" xr:uid="{1BDE40C8-280C-4BCA-BC63-5CA81602BC30}"/>
    <cellStyle name="Comma 45 6 4" xfId="17116" xr:uid="{533B675D-0216-4ED8-8A93-E9DCCC77FB9F}"/>
    <cellStyle name="Comma 45 6 5" xfId="11456" xr:uid="{A5EE332E-C5B6-4E4B-AC12-BBC7D9FD5A2B}"/>
    <cellStyle name="Comma 45 7" xfId="6564" xr:uid="{1CC3E7B5-F0D1-4F79-BFAF-1BC09E3564BA}"/>
    <cellStyle name="Comma 45 7 2" xfId="33107" xr:uid="{53CE2699-D46D-48F5-9C70-8A1DADFECA87}"/>
    <cellStyle name="Comma 45 7 3" xfId="24113" xr:uid="{FC7AEA77-7E5B-4FA1-8102-867B25DD193F}"/>
    <cellStyle name="Comma 45 7 4" xfId="11672" xr:uid="{30D5BDC5-1CDC-4DDD-AE15-1AD82AB8A376}"/>
    <cellStyle name="Comma 45 8" xfId="5884" xr:uid="{FFC0276C-B0F7-4FA5-A32B-AF7F0742A04A}"/>
    <cellStyle name="Comma 45 8 2" xfId="15006" xr:uid="{2BDD669F-1579-4524-9843-A4271A62E5E4}"/>
    <cellStyle name="Comma 45 8 2 2" xfId="37372" xr:uid="{882A3879-310B-4C54-8994-CFB4559DD9D6}"/>
    <cellStyle name="Comma 45 8 3" xfId="32457" xr:uid="{EF89EDA4-F1FA-4A13-9801-85A2F101A986}"/>
    <cellStyle name="Comma 45 8 4" xfId="23449" xr:uid="{97721568-3903-49FD-AC8E-5D2BBA66B010}"/>
    <cellStyle name="Comma 45 9" xfId="20114" xr:uid="{FF9BF7EF-7AE6-42DF-B686-A6FD246DF842}"/>
    <cellStyle name="Comma 46" xfId="1016" xr:uid="{DB08D427-11F9-4704-82A8-105F2B3C395A}"/>
    <cellStyle name="Comma 46 10" xfId="29128" xr:uid="{4F64111F-49CE-4161-8E43-2E60E5794DA9}"/>
    <cellStyle name="Comma 46 11" xfId="15360" xr:uid="{4D88D941-4AB1-4DFE-AF5D-EA7EF20383AE}"/>
    <cellStyle name="Comma 46 2" xfId="1551" xr:uid="{2B3EFC39-D3BF-46B7-A916-12422952D0C8}"/>
    <cellStyle name="Comma 46 2 10" xfId="15516" xr:uid="{CB604887-16AF-47D3-A9DE-88C1F258A7F0}"/>
    <cellStyle name="Comma 46 2 2" xfId="1842" xr:uid="{5FED739F-734E-48CF-A1BE-2107388DBDFD}"/>
    <cellStyle name="Comma 46 2 2 2" xfId="2805" xr:uid="{69C46BF2-82FD-4EB5-8F36-B8A75423C761}"/>
    <cellStyle name="Comma 46 2 2 2 2" xfId="5427" xr:uid="{9EE3B04B-4B00-414A-ACBB-E1EFF03B4E91}"/>
    <cellStyle name="Comma 46 2 2 2 2 2" xfId="9724" xr:uid="{513018EF-4D19-415B-AE54-1E7A605638EC}"/>
    <cellStyle name="Comma 46 2 2 2 2 2 2" xfId="36254" xr:uid="{F100837C-51A2-4240-82EA-7F1A72DA9E96}"/>
    <cellStyle name="Comma 46 2 2 2 2 2 3" xfId="27260" xr:uid="{B506F994-DFBC-431D-8A4C-943457623FCC}"/>
    <cellStyle name="Comma 46 2 2 2 2 2 4" xfId="14489" xr:uid="{EAB2CA14-344A-43DF-967F-D175BCEAD8D6}"/>
    <cellStyle name="Comma 46 2 2 2 2 3" xfId="23194" xr:uid="{B0578E55-0100-4CFD-88D5-95E8B1102001}"/>
    <cellStyle name="Comma 46 2 2 2 2 4" xfId="32209" xr:uid="{F9BFDDA2-0962-4483-A5F2-B49152D42F73}"/>
    <cellStyle name="Comma 46 2 2 2 2 5" xfId="19476" xr:uid="{ED432DBF-808F-4C33-A9CB-61DE20336BDC}"/>
    <cellStyle name="Comma 46 2 2 2 3" xfId="7536" xr:uid="{B71D3E8F-1B5E-4E49-91DE-3BA8E395A9C5}"/>
    <cellStyle name="Comma 46 2 2 2 3 2" xfId="25079" xr:uid="{B2BC7B5A-BB8D-4FEF-AA1B-7BD120FBCFCA}"/>
    <cellStyle name="Comma 46 2 2 2 3 3" xfId="34073" xr:uid="{88B0ACB0-7DEA-4101-8FD3-18EA5F9E0D09}"/>
    <cellStyle name="Comma 46 2 2 2 3 4" xfId="17765" xr:uid="{B493A1E4-78FC-4D25-9DA1-569BE7B5FBC7}"/>
    <cellStyle name="Comma 46 2 2 2 3 5" xfId="12561" xr:uid="{A9A08326-10C2-40C7-8992-ACF603CACB99}"/>
    <cellStyle name="Comma 46 2 2 2 4" xfId="21209" xr:uid="{77161CA6-C272-49AA-990E-BBF95E96ED41}"/>
    <cellStyle name="Comma 46 2 2 2 5" xfId="30224" xr:uid="{2EE1F5D8-81D2-4C25-89B6-59747DFB53FF}"/>
    <cellStyle name="Comma 46 2 2 2 6" xfId="16853" xr:uid="{4D34716B-D29A-4D80-A94C-41139F98F36F}"/>
    <cellStyle name="Comma 46 2 2 3" xfId="4726" xr:uid="{87E82BA8-BB8D-41E4-8621-4A60CD4D869F}"/>
    <cellStyle name="Comma 46 2 2 3 2" xfId="9051" xr:uid="{4EC39FEF-85F5-4C9F-85FB-7912DBE64F70}"/>
    <cellStyle name="Comma 46 2 2 3 2 2" xfId="26587" xr:uid="{4432CCA6-2678-4FAF-9257-D58E5D07348A}"/>
    <cellStyle name="Comma 46 2 2 3 2 3" xfId="35582" xr:uid="{356B3AB6-09FC-49B0-BEF2-23240A65FF76}"/>
    <cellStyle name="Comma 46 2 2 3 2 4" xfId="18876" xr:uid="{B448A424-F5F4-4F03-AB3A-7224AD30E679}"/>
    <cellStyle name="Comma 46 2 2 3 2 5" xfId="13827" xr:uid="{DDDCA33B-0A1F-445E-8F49-0E16E23EA570}"/>
    <cellStyle name="Comma 46 2 2 3 3" xfId="22733" xr:uid="{A2AADB30-0885-497B-9589-EB650811418E}"/>
    <cellStyle name="Comma 46 2 2 3 4" xfId="31748" xr:uid="{0F013D96-FB03-40A1-AA05-9B48FEBC1B65}"/>
    <cellStyle name="Comma 46 2 2 3 5" xfId="16196" xr:uid="{049F9D46-98D2-48A3-8E36-44C2E02846E1}"/>
    <cellStyle name="Comma 46 2 2 4" xfId="3554" xr:uid="{C9389D11-6CFC-41DD-BBFB-44BF8A4E33AA}"/>
    <cellStyle name="Comma 46 2 2 4 2" xfId="8245" xr:uid="{57733064-5360-4844-AC20-FE18F769A222}"/>
    <cellStyle name="Comma 46 2 2 4 2 2" xfId="34782" xr:uid="{4F2AF72C-0FF5-45DF-97E2-7D4B28C446D4}"/>
    <cellStyle name="Comma 46 2 2 4 2 3" xfId="25788" xr:uid="{4B05494F-44E8-4D28-BFA4-014821958C44}"/>
    <cellStyle name="Comma 46 2 2 4 2 4" xfId="13267" xr:uid="{9773A966-CA12-45B9-A114-B4B01D960019}"/>
    <cellStyle name="Comma 46 2 2 4 3" xfId="21651" xr:uid="{2035D3AD-EBB8-44BC-AB63-C43A1C893843}"/>
    <cellStyle name="Comma 46 2 2 4 4" xfId="30666" xr:uid="{C8CC0A02-F7A4-4543-9226-B9AE7D47951C}"/>
    <cellStyle name="Comma 46 2 2 4 5" xfId="18381" xr:uid="{7D19F416-6B75-462C-929B-BC8A5D27E421}"/>
    <cellStyle name="Comma 46 2 2 5" xfId="6774" xr:uid="{2F2F2200-E485-4B95-A853-2B700E051FA0}"/>
    <cellStyle name="Comma 46 2 2 5 2" xfId="24320" xr:uid="{FEC420D7-1F27-416F-AD6F-DE7AD3533817}"/>
    <cellStyle name="Comma 46 2 2 5 3" xfId="33313" xr:uid="{2C48E64D-062F-484C-9653-4445C72606FA}"/>
    <cellStyle name="Comma 46 2 2 5 4" xfId="17348" xr:uid="{E3272A0B-C61E-4372-BCA9-7D1CB5E4F009}"/>
    <cellStyle name="Comma 46 2 2 5 5" xfId="11848" xr:uid="{1F181FA2-72CF-4456-8DEE-EAC6BBD4D842}"/>
    <cellStyle name="Comma 46 2 2 6" xfId="10446" xr:uid="{AFA4A3A3-3D7B-48BF-B8D7-83B9FD3824B3}"/>
    <cellStyle name="Comma 46 2 2 6 2" xfId="36977" xr:uid="{377395B8-BB3B-4EA8-A045-DFD9EE1C025A}"/>
    <cellStyle name="Comma 46 2 2 6 3" xfId="27979" xr:uid="{ADB55F5A-D08D-45B8-B2FA-3423C16EFD89}"/>
    <cellStyle name="Comma 46 2 2 6 4" xfId="14931" xr:uid="{78ADD726-6F82-4D71-B317-8471C2C443E4}"/>
    <cellStyle name="Comma 46 2 2 7" xfId="20748" xr:uid="{93417392-6F67-4C8D-889C-3F366EC56393}"/>
    <cellStyle name="Comma 46 2 2 8" xfId="29763" xr:uid="{C8034E79-0E78-48E0-AFD2-53EC4D46B9FA}"/>
    <cellStyle name="Comma 46 2 2 9" xfId="15701" xr:uid="{342E2480-9850-41C6-A151-D50896094747}"/>
    <cellStyle name="Comma 46 2 3" xfId="2619" xr:uid="{7E1AD22C-1E32-45B6-8794-C03FCC54594E}"/>
    <cellStyle name="Comma 46 2 3 2" xfId="5242" xr:uid="{A5CA885B-4672-4B5B-B391-3464B10E8C5A}"/>
    <cellStyle name="Comma 46 2 3 2 2" xfId="9539" xr:uid="{86A92173-0FBD-4DD0-A830-DB465A025CF2}"/>
    <cellStyle name="Comma 46 2 3 2 2 2" xfId="36069" xr:uid="{6F9C4B79-711C-48C5-AEFD-112AB4561CAD}"/>
    <cellStyle name="Comma 46 2 3 2 2 3" xfId="27075" xr:uid="{2881B543-4D3D-4A86-9F97-5A8C43790684}"/>
    <cellStyle name="Comma 46 2 3 2 2 4" xfId="14304" xr:uid="{5F89D4AA-F388-483F-A0F5-98BEFBE23DD1}"/>
    <cellStyle name="Comma 46 2 3 2 3" xfId="23073" xr:uid="{250A6AF4-71E3-48D0-9B88-54810AADFCB5}"/>
    <cellStyle name="Comma 46 2 3 2 4" xfId="32088" xr:uid="{80FE7DFC-F51A-402D-941D-4A85A73098FF}"/>
    <cellStyle name="Comma 46 2 3 2 5" xfId="19291" xr:uid="{95468D86-0C4B-4265-A364-CB31169AF0B2}"/>
    <cellStyle name="Comma 46 2 3 3" xfId="7351" xr:uid="{665CE370-52FE-4D21-A982-FC4AAD18DC00}"/>
    <cellStyle name="Comma 46 2 3 3 2" xfId="24894" xr:uid="{BB18B754-6641-4693-B379-93B224827042}"/>
    <cellStyle name="Comma 46 2 3 3 3" xfId="33888" xr:uid="{893CC77B-990E-4F54-972D-1744E15547EB}"/>
    <cellStyle name="Comma 46 2 3 3 4" xfId="17644" xr:uid="{BE534425-5C51-4EE2-93DA-CD0CE746409F}"/>
    <cellStyle name="Comma 46 2 3 3 5" xfId="12376" xr:uid="{E90FDE1B-8C55-4CE1-AAE7-283B4306F626}"/>
    <cellStyle name="Comma 46 2 3 4" xfId="21088" xr:uid="{BAC814FC-C2B9-4E59-864A-C93B1DE249C5}"/>
    <cellStyle name="Comma 46 2 3 5" xfId="30103" xr:uid="{3160A00F-9556-49D0-AAA4-284EC97B2077}"/>
    <cellStyle name="Comma 46 2 3 6" xfId="16668" xr:uid="{8AA00A4E-5504-40DE-A584-21F3DAF7B80E}"/>
    <cellStyle name="Comma 46 2 4" xfId="4523" xr:uid="{576D5165-91A1-4AF8-9FA2-8B823905203E}"/>
    <cellStyle name="Comma 46 2 4 2" xfId="8885" xr:uid="{7F8C13E6-BBA2-4EA4-BBF7-E2FE1141DDEA}"/>
    <cellStyle name="Comma 46 2 4 2 2" xfId="26422" xr:uid="{244A4BD6-49D5-43E7-86BB-ABC4C464BF88}"/>
    <cellStyle name="Comma 46 2 4 2 3" xfId="35417" xr:uid="{CC0C44EF-DD49-4EF6-92EC-D39455C1B62A}"/>
    <cellStyle name="Comma 46 2 4 2 4" xfId="18755" xr:uid="{F801A50A-8814-4B2F-8C9B-A58D3D06DF7F}"/>
    <cellStyle name="Comma 46 2 4 2 5" xfId="13694" xr:uid="{0EFF784D-9F5F-4776-9900-C41A666E983A}"/>
    <cellStyle name="Comma 46 2 4 3" xfId="22530" xr:uid="{DD7DAAE0-8446-4761-8995-C0C3309CC318}"/>
    <cellStyle name="Comma 46 2 4 4" xfId="31545" xr:uid="{F545AD3F-8B54-4490-9E61-5A9D8891E17A}"/>
    <cellStyle name="Comma 46 2 4 5" xfId="16075" xr:uid="{EBCC32EA-C448-4FE9-9CF0-0044C01C513C}"/>
    <cellStyle name="Comma 46 2 5" xfId="3368" xr:uid="{6B18A8EF-163B-4EED-9042-74987F981403}"/>
    <cellStyle name="Comma 46 2 5 2" xfId="8060" xr:uid="{729703B5-3B69-4FF2-9946-5B61736693D3}"/>
    <cellStyle name="Comma 46 2 5 2 2" xfId="34597" xr:uid="{7ECDD195-A808-4F97-AB03-D2EDD64A3B8B}"/>
    <cellStyle name="Comma 46 2 5 2 3" xfId="25603" xr:uid="{EC73D48C-F35B-4CEB-B4C5-8819AFEA6B5F}"/>
    <cellStyle name="Comma 46 2 5 2 4" xfId="13082" xr:uid="{72267366-7E5B-40C0-B59C-2D096B97C467}"/>
    <cellStyle name="Comma 46 2 5 3" xfId="21530" xr:uid="{9B71852A-A0E6-415A-AEB3-9ADE9D05A228}"/>
    <cellStyle name="Comma 46 2 5 4" xfId="30545" xr:uid="{95100F0C-794B-4B1D-8B7B-7423AE9308E8}"/>
    <cellStyle name="Comma 46 2 5 5" xfId="18196" xr:uid="{4C50BFE4-7343-4839-B298-9DB4916C813F}"/>
    <cellStyle name="Comma 46 2 6" xfId="6532" xr:uid="{100EFC3A-2FE3-4F2A-83B9-6FE729B0D0D4}"/>
    <cellStyle name="Comma 46 2 6 2" xfId="24081" xr:uid="{E27214EA-2A44-4DD4-8967-FEBD11A83C4F}"/>
    <cellStyle name="Comma 46 2 6 3" xfId="33075" xr:uid="{22A2B9DA-26B4-4788-9F7E-77E7591B7BED}"/>
    <cellStyle name="Comma 46 2 6 4" xfId="17227" xr:uid="{77F199BD-EA38-46E3-AAA2-BA62A5DAAA34}"/>
    <cellStyle name="Comma 46 2 6 5" xfId="11653" xr:uid="{BC5611BC-E6ED-439D-A5F3-C15AD4552BBA}"/>
    <cellStyle name="Comma 46 2 7" xfId="10241" xr:uid="{4991DF13-4448-4C1B-BB6E-894B9FB1F1D9}"/>
    <cellStyle name="Comma 46 2 7 2" xfId="36774" xr:uid="{2900A6AB-09CC-4135-8EF2-05370865DBC8}"/>
    <cellStyle name="Comma 46 2 7 3" xfId="27776" xr:uid="{3F4EB811-CEBC-4B80-8624-0762F37D78CD}"/>
    <cellStyle name="Comma 46 2 7 4" xfId="14810" xr:uid="{226AB36F-B736-45E2-A063-447B72B3CE53}"/>
    <cellStyle name="Comma 46 2 8" xfId="20545" xr:uid="{CD78DAA3-998D-476B-9A8A-C6CDA9DF6373}"/>
    <cellStyle name="Comma 46 2 9" xfId="29560" xr:uid="{5232A90B-F85B-460A-87D4-2EA6C616BCB8}"/>
    <cellStyle name="Comma 46 3" xfId="2461" xr:uid="{A5C88779-99B6-4AA2-90AB-677059AFF9A2}"/>
    <cellStyle name="Comma 46 3 2" xfId="5086" xr:uid="{E547FCB2-39B3-46D2-B418-B6394DA0A86F}"/>
    <cellStyle name="Comma 46 3 2 2" xfId="9383" xr:uid="{CF6B46C2-CB0B-4A28-A38C-413F79FFBC79}"/>
    <cellStyle name="Comma 46 3 2 2 2" xfId="35913" xr:uid="{8E2E9D4D-2727-4E89-B53F-758C5F454AC3}"/>
    <cellStyle name="Comma 46 3 2 2 3" xfId="26919" xr:uid="{1E7EA8CF-E5CB-4611-BEF3-56D27DD88ABE}"/>
    <cellStyle name="Comma 46 3 2 2 4" xfId="14148" xr:uid="{CD8E236B-C3B6-4525-8767-D297D79A2854}"/>
    <cellStyle name="Comma 46 3 2 3" xfId="22961" xr:uid="{18CA3DDE-FA0A-4917-83ED-A34E5BEFBAB6}"/>
    <cellStyle name="Comma 46 3 2 4" xfId="31976" xr:uid="{7AB339C4-55D9-4466-B741-96E404C1C8CB}"/>
    <cellStyle name="Comma 46 3 2 5" xfId="19136" xr:uid="{814477F0-5AD2-4529-B6EC-C050A7722599}"/>
    <cellStyle name="Comma 46 3 3" xfId="7195" xr:uid="{1A06CDAA-524E-4601-9B6E-74196CE638FA}"/>
    <cellStyle name="Comma 46 3 3 2" xfId="24738" xr:uid="{5548C335-97AA-4992-B08B-D21D696D9BD0}"/>
    <cellStyle name="Comma 46 3 3 3" xfId="33732" xr:uid="{07CAD780-B956-406D-92A6-E07B62E3BD6A}"/>
    <cellStyle name="Comma 46 3 3 4" xfId="17532" xr:uid="{136F4386-A3DD-4F82-973C-9E354ABB450B}"/>
    <cellStyle name="Comma 46 3 3 5" xfId="12220" xr:uid="{8844EDF4-AD2D-42CF-B76B-E6274BA2A5A2}"/>
    <cellStyle name="Comma 46 3 4" xfId="20976" xr:uid="{0BC3350A-AD61-48AB-950A-81486F44361A}"/>
    <cellStyle name="Comma 46 3 5" xfId="29991" xr:uid="{5ACBA917-4E63-4DAD-BFFB-1D5D912D7965}"/>
    <cellStyle name="Comma 46 3 6" xfId="16512" xr:uid="{9361CA28-E0EE-431E-B0C7-E53D567F444D}"/>
    <cellStyle name="Comma 46 4" xfId="4091" xr:uid="{370C2D38-CC8A-449D-9F79-238EF31EA5F7}"/>
    <cellStyle name="Comma 46 4 2" xfId="8620" xr:uid="{BD88BD9E-3044-4EF9-A2C8-FD6AC7A5E360}"/>
    <cellStyle name="Comma 46 4 2 2" xfId="26159" xr:uid="{7B1D9BBE-441F-41E2-ACD7-7D27434E22D9}"/>
    <cellStyle name="Comma 46 4 2 3" xfId="35154" xr:uid="{FFDF4199-0F1D-4C31-9C15-ADDF7E0A011D}"/>
    <cellStyle name="Comma 46 4 2 4" xfId="18643" xr:uid="{FA674386-1CAF-41A6-BB2E-7BBC01AF77CA}"/>
    <cellStyle name="Comma 46 4 2 5" xfId="13554" xr:uid="{0217ABC4-9366-4FD8-A76D-B2275CEB3428}"/>
    <cellStyle name="Comma 46 4 3" xfId="22098" xr:uid="{8E171499-B4B4-447F-921F-076738D223B2}"/>
    <cellStyle name="Comma 46 4 4" xfId="31113" xr:uid="{1365251A-1C08-4C2D-95FE-26A8A217DF92}"/>
    <cellStyle name="Comma 46 4 5" xfId="15963" xr:uid="{F39AD912-4379-49B4-B05F-35D27A18C1D2}"/>
    <cellStyle name="Comma 46 5" xfId="3209" xr:uid="{CFDE0C9F-DFA0-4A5B-ACF6-86BD520F4F98}"/>
    <cellStyle name="Comma 46 5 2" xfId="7904" xr:uid="{7ABCA7C4-0477-4985-BC50-F66F185C9256}"/>
    <cellStyle name="Comma 46 5 2 2" xfId="34441" xr:uid="{230F7FF0-C615-4E76-B9E4-CA09E5D8C76E}"/>
    <cellStyle name="Comma 46 5 2 3" xfId="25447" xr:uid="{F1E87CAA-C3D1-404B-9FB5-52632BE5733D}"/>
    <cellStyle name="Comma 46 5 2 4" xfId="12926" xr:uid="{6668685E-8C57-4E2D-82ED-B729A5E1EACF}"/>
    <cellStyle name="Comma 46 5 3" xfId="21418" xr:uid="{EDFD696A-4143-4CDD-A7B8-6AD1C1F27098}"/>
    <cellStyle name="Comma 46 5 4" xfId="30433" xr:uid="{B21CB36C-1CB8-40A5-82DC-11976BF27860}"/>
    <cellStyle name="Comma 46 5 5" xfId="18040" xr:uid="{5854B026-D7D8-4E71-BC8A-50E0763E41DD}"/>
    <cellStyle name="Comma 46 6" xfId="6201" xr:uid="{63EF1E90-0644-42A1-BB39-B3C509B8AD3C}"/>
    <cellStyle name="Comma 46 6 2" xfId="23756" xr:uid="{C117FD4D-0DE2-4029-9FBC-E4437E873993}"/>
    <cellStyle name="Comma 46 6 3" xfId="32753" xr:uid="{C8859339-CA91-40AC-B3A4-CB79F2DF4080}"/>
    <cellStyle name="Comma 46 6 4" xfId="17115" xr:uid="{59347EDB-6F86-4850-9072-0E2BEEAA9333}"/>
    <cellStyle name="Comma 46 6 5" xfId="11455" xr:uid="{175A65C6-C26A-4D70-B805-EA49FC9AE380}"/>
    <cellStyle name="Comma 46 7" xfId="8920" xr:uid="{2A102D66-C3A2-47FD-A69A-37D53D33429D}"/>
    <cellStyle name="Comma 46 7 2" xfId="35451" xr:uid="{2749EABD-B4D0-4AB1-A9E1-A055A0198981}"/>
    <cellStyle name="Comma 46 7 3" xfId="26456" xr:uid="{A67B4B80-029D-4FF2-9644-32A3504CDDBC}"/>
    <cellStyle name="Comma 46 7 4" xfId="13717" xr:uid="{5CB216F6-D99D-4CDF-AB00-8FD334BD2A08}"/>
    <cellStyle name="Comma 46 8" xfId="6889" xr:uid="{6725846F-A46C-4552-902B-4A5F38B33604}"/>
    <cellStyle name="Comma 46 8 2" xfId="11644" xr:uid="{AD06EE9F-FC7C-4BF1-BDE4-FD78ECF761B1}"/>
    <cellStyle name="Comma 46 8 2 2" xfId="33065" xr:uid="{0D476947-3B1B-4690-977D-06BB8D29A099}"/>
    <cellStyle name="Comma 46 8 3" xfId="33429" xr:uid="{2B79E25F-5C69-4490-84D0-C882D879E1E4}"/>
    <cellStyle name="Comma 46 8 4" xfId="24434" xr:uid="{DE1ECBD5-671C-406A-B367-705DE5414E7D}"/>
    <cellStyle name="Comma 46 9" xfId="20113" xr:uid="{A13B27B8-53D3-4F6B-8730-E5758ECECFC4}"/>
    <cellStyle name="Comma 47" xfId="1022" xr:uid="{0C80F2EE-2302-4F67-A7F3-EA05C3BF3DE7}"/>
    <cellStyle name="Comma 47 10" xfId="29134" xr:uid="{2DDD8D01-4D3B-4DB3-B203-1093E1A2713F}"/>
    <cellStyle name="Comma 47 11" xfId="15364" xr:uid="{6E864121-52A5-451E-BCCC-78560E8537D2}"/>
    <cellStyle name="Comma 47 2" xfId="1557" xr:uid="{FF9ED72B-A068-46EC-9C57-C41F21FD81A4}"/>
    <cellStyle name="Comma 47 2 10" xfId="15520" xr:uid="{65C3BD53-A931-49EE-AEA9-FC674E129E63}"/>
    <cellStyle name="Comma 47 2 2" xfId="1846" xr:uid="{9F193F7A-AEBF-4DF8-9DCD-0C8789FBD649}"/>
    <cellStyle name="Comma 47 2 2 2" xfId="2809" xr:uid="{A03298C8-A349-4282-B187-BB4E3FAB61A2}"/>
    <cellStyle name="Comma 47 2 2 2 2" xfId="5431" xr:uid="{DF875F1D-02AD-415D-B356-6E5109E6DAFD}"/>
    <cellStyle name="Comma 47 2 2 2 2 2" xfId="9728" xr:uid="{191C5D75-69EC-4660-9B96-548AC8AA747F}"/>
    <cellStyle name="Comma 47 2 2 2 2 2 2" xfId="36258" xr:uid="{8481DF76-13E4-44A1-9A1C-ACD1BB97F8C5}"/>
    <cellStyle name="Comma 47 2 2 2 2 2 3" xfId="27264" xr:uid="{64943113-DEF9-44AE-8A6B-65BC3A48C5E6}"/>
    <cellStyle name="Comma 47 2 2 2 2 2 4" xfId="14493" xr:uid="{41C519A3-4B09-4CDE-8654-3A39222D6552}"/>
    <cellStyle name="Comma 47 2 2 2 2 3" xfId="23198" xr:uid="{B31CFC7B-00B7-4E67-B069-6F1FD34782CF}"/>
    <cellStyle name="Comma 47 2 2 2 2 4" xfId="32213" xr:uid="{4C64C19E-A09B-4BEA-B275-0D1ED978273B}"/>
    <cellStyle name="Comma 47 2 2 2 2 5" xfId="19480" xr:uid="{9AEAE439-D865-4FE1-9EF0-7F9532FCCCA5}"/>
    <cellStyle name="Comma 47 2 2 2 3" xfId="7540" xr:uid="{FF369DFD-0CA6-4669-B7EC-955C14B70E8C}"/>
    <cellStyle name="Comma 47 2 2 2 3 2" xfId="25083" xr:uid="{3F6E8D54-B384-4EF0-A42D-32D425644E90}"/>
    <cellStyle name="Comma 47 2 2 2 3 3" xfId="34077" xr:uid="{909DCEC7-8A34-47CB-94EF-46CED050D5A9}"/>
    <cellStyle name="Comma 47 2 2 2 3 4" xfId="17769" xr:uid="{70E02986-4DE6-4159-BF63-1F72647C273F}"/>
    <cellStyle name="Comma 47 2 2 2 3 5" xfId="12565" xr:uid="{7F5142DB-8199-409B-B921-26CED4103E6D}"/>
    <cellStyle name="Comma 47 2 2 2 4" xfId="21213" xr:uid="{1FADEDBA-3EE1-4D65-9E5F-5D76343CF098}"/>
    <cellStyle name="Comma 47 2 2 2 5" xfId="30228" xr:uid="{C2654F49-2622-4372-AD76-3A35BCB4519F}"/>
    <cellStyle name="Comma 47 2 2 2 6" xfId="16857" xr:uid="{ABA571EA-7178-46F0-B366-28CEDCE37B2F}"/>
    <cellStyle name="Comma 47 2 2 3" xfId="4730" xr:uid="{D3CDEC31-FE2B-4F8D-A6C1-C6669B07EBE7}"/>
    <cellStyle name="Comma 47 2 2 3 2" xfId="9055" xr:uid="{9F694F11-7701-4C20-B36C-5E4ED52D2CA0}"/>
    <cellStyle name="Comma 47 2 2 3 2 2" xfId="26591" xr:uid="{967F1A5F-6ECD-4F40-88A8-B246AB59B64B}"/>
    <cellStyle name="Comma 47 2 2 3 2 3" xfId="35586" xr:uid="{35C99728-7741-465F-8E96-3D9A68FC9F14}"/>
    <cellStyle name="Comma 47 2 2 3 2 4" xfId="18880" xr:uid="{53F095F3-B6BB-4F3E-966F-A8220BABB304}"/>
    <cellStyle name="Comma 47 2 2 3 2 5" xfId="13831" xr:uid="{037146A9-00C3-4CF2-8E68-75FE5F9A6D6A}"/>
    <cellStyle name="Comma 47 2 2 3 3" xfId="22737" xr:uid="{0D362243-AA94-4DC3-82BB-F1B94BB5BD7D}"/>
    <cellStyle name="Comma 47 2 2 3 4" xfId="31752" xr:uid="{2581E970-87FC-43D6-A95B-F6A580AAC9DA}"/>
    <cellStyle name="Comma 47 2 2 3 5" xfId="16200" xr:uid="{3B6184ED-5EA6-42D8-BE4A-CF3888F9785D}"/>
    <cellStyle name="Comma 47 2 2 4" xfId="3558" xr:uid="{565C8A82-86DB-41FD-A29F-A54162105B8C}"/>
    <cellStyle name="Comma 47 2 2 4 2" xfId="8249" xr:uid="{209A58BA-15A0-4E06-9ED3-D261503592FC}"/>
    <cellStyle name="Comma 47 2 2 4 2 2" xfId="34786" xr:uid="{EC41B70E-EB05-4422-8356-C69D11DE9BF7}"/>
    <cellStyle name="Comma 47 2 2 4 2 3" xfId="25792" xr:uid="{24D97C4D-81B1-4B2E-8D84-A82AFB64BC7F}"/>
    <cellStyle name="Comma 47 2 2 4 2 4" xfId="13271" xr:uid="{D8A0CED4-1DA5-4F25-A9C6-3DD8A0FC5376}"/>
    <cellStyle name="Comma 47 2 2 4 3" xfId="21655" xr:uid="{FFEA2E9D-D275-415F-A265-08F95F4253EF}"/>
    <cellStyle name="Comma 47 2 2 4 4" xfId="30670" xr:uid="{04FD2EE8-481D-451A-BFEB-C31E73DB25B0}"/>
    <cellStyle name="Comma 47 2 2 4 5" xfId="18385" xr:uid="{3F930386-9949-4B78-94D1-C0C0C3701C43}"/>
    <cellStyle name="Comma 47 2 2 5" xfId="6778" xr:uid="{EE44D4CE-4D9A-4FA3-AB2C-135205C23385}"/>
    <cellStyle name="Comma 47 2 2 5 2" xfId="24324" xr:uid="{BCEE6598-BC83-409B-920F-649613BD2533}"/>
    <cellStyle name="Comma 47 2 2 5 3" xfId="33317" xr:uid="{369EB5E3-8F5A-47D0-94EA-F0A9C28B5227}"/>
    <cellStyle name="Comma 47 2 2 5 4" xfId="17352" xr:uid="{C132846F-E6AC-4B52-8718-9B5AF4B29A66}"/>
    <cellStyle name="Comma 47 2 2 5 5" xfId="11852" xr:uid="{6013A581-8A70-4F35-8698-E595C936859E}"/>
    <cellStyle name="Comma 47 2 2 6" xfId="10450" xr:uid="{57425C4E-D6D3-47C7-9850-712E33616782}"/>
    <cellStyle name="Comma 47 2 2 6 2" xfId="36981" xr:uid="{6ECD8D47-1C64-41C5-A124-CA954BCBFEE8}"/>
    <cellStyle name="Comma 47 2 2 6 3" xfId="27983" xr:uid="{1F5A6346-FE1D-4BF7-8BDA-C00786A1C201}"/>
    <cellStyle name="Comma 47 2 2 6 4" xfId="14935" xr:uid="{B67FAED7-E2E0-4C6B-B348-2559D2297E10}"/>
    <cellStyle name="Comma 47 2 2 7" xfId="20752" xr:uid="{C30A6960-FAAB-46FC-A7F3-DD9C7889CF64}"/>
    <cellStyle name="Comma 47 2 2 8" xfId="29767" xr:uid="{838EC08E-BF59-4D6E-9B97-168BA6AED5A8}"/>
    <cellStyle name="Comma 47 2 2 9" xfId="15705" xr:uid="{7250E2F2-329D-4AB6-A422-F645FEA3715B}"/>
    <cellStyle name="Comma 47 2 3" xfId="2623" xr:uid="{26172358-E544-4744-ADDD-DA6245670AD5}"/>
    <cellStyle name="Comma 47 2 3 2" xfId="5246" xr:uid="{6D11AE50-4E81-4A33-86FB-32DA08316DAD}"/>
    <cellStyle name="Comma 47 2 3 2 2" xfId="9543" xr:uid="{735DE096-C30B-418B-B61D-6A10976397BE}"/>
    <cellStyle name="Comma 47 2 3 2 2 2" xfId="36073" xr:uid="{E01145E6-4A14-4CC9-83A3-33B884FC69B6}"/>
    <cellStyle name="Comma 47 2 3 2 2 3" xfId="27079" xr:uid="{5B954130-F8DA-4A86-8F44-86237D81B902}"/>
    <cellStyle name="Comma 47 2 3 2 2 4" xfId="14308" xr:uid="{97B74813-ECD5-49F4-9B40-E4D446A6AE75}"/>
    <cellStyle name="Comma 47 2 3 2 3" xfId="23077" xr:uid="{D5BA3956-9CF2-45E3-91C4-071390D42519}"/>
    <cellStyle name="Comma 47 2 3 2 4" xfId="32092" xr:uid="{0587F064-3678-42CC-A668-57C8B5052032}"/>
    <cellStyle name="Comma 47 2 3 2 5" xfId="19295" xr:uid="{BC45C546-E40A-4EF7-8050-F034B001FC87}"/>
    <cellStyle name="Comma 47 2 3 3" xfId="7355" xr:uid="{FECEB5D4-B03B-4446-8232-75D6C4D90ED4}"/>
    <cellStyle name="Comma 47 2 3 3 2" xfId="24898" xr:uid="{B4B0C258-4A6C-47CA-BF96-9DDDE83540BD}"/>
    <cellStyle name="Comma 47 2 3 3 3" xfId="33892" xr:uid="{BB8B5A29-2B1D-4D55-B83C-0B47404B1C0F}"/>
    <cellStyle name="Comma 47 2 3 3 4" xfId="17648" xr:uid="{6C9A11AF-DE4D-4496-A216-2DC126B2B0E0}"/>
    <cellStyle name="Comma 47 2 3 3 5" xfId="12380" xr:uid="{7AA9FB31-E9DB-4972-80E3-35A17B87E2C6}"/>
    <cellStyle name="Comma 47 2 3 4" xfId="21092" xr:uid="{2EA3F307-6410-442D-AA77-AB9382F0F4DF}"/>
    <cellStyle name="Comma 47 2 3 5" xfId="30107" xr:uid="{E9861F51-9B56-4832-BBF5-E6D7C687BF99}"/>
    <cellStyle name="Comma 47 2 3 6" xfId="16672" xr:uid="{09EB46F4-C929-453E-A6ED-5E6C07A1CAE6}"/>
    <cellStyle name="Comma 47 2 4" xfId="4529" xr:uid="{1628F374-37DB-4C36-83A5-9BF05A440D85}"/>
    <cellStyle name="Comma 47 2 4 2" xfId="8889" xr:uid="{6794811B-501E-498B-B490-61F98D9618CE}"/>
    <cellStyle name="Comma 47 2 4 2 2" xfId="26426" xr:uid="{FD9A1ED8-7138-4A69-9CCF-84685EB739C4}"/>
    <cellStyle name="Comma 47 2 4 2 3" xfId="35421" xr:uid="{E2F871B8-3CAB-483B-A899-374C33D07BA1}"/>
    <cellStyle name="Comma 47 2 4 2 4" xfId="18759" xr:uid="{415D336F-6BE0-4616-8484-A3F6AA0B8283}"/>
    <cellStyle name="Comma 47 2 4 2 5" xfId="13698" xr:uid="{61D819EB-5A5B-4F54-BF76-34FC4655DC2B}"/>
    <cellStyle name="Comma 47 2 4 3" xfId="22536" xr:uid="{7D85DBA3-E75A-4A3E-866A-F9EA35234C9A}"/>
    <cellStyle name="Comma 47 2 4 4" xfId="31551" xr:uid="{A0BCAD64-AA2B-44F4-B665-C2B8D880660E}"/>
    <cellStyle name="Comma 47 2 4 5" xfId="16079" xr:uid="{0EB70C6E-20F1-43CD-8343-6DD70BF42755}"/>
    <cellStyle name="Comma 47 2 5" xfId="3372" xr:uid="{B6BC043E-494D-4245-984B-BFD86B3273E2}"/>
    <cellStyle name="Comma 47 2 5 2" xfId="8064" xr:uid="{9811CB26-2D54-4F12-AC29-E8AA6CBEF73A}"/>
    <cellStyle name="Comma 47 2 5 2 2" xfId="34601" xr:uid="{923E8BF4-9167-401A-95E8-75B4C89C2FB8}"/>
    <cellStyle name="Comma 47 2 5 2 3" xfId="25607" xr:uid="{EF7827C9-C557-4804-BAC4-58F194F6A0E8}"/>
    <cellStyle name="Comma 47 2 5 2 4" xfId="13086" xr:uid="{43A6D2CA-8715-4699-9987-BF28D4368370}"/>
    <cellStyle name="Comma 47 2 5 3" xfId="21534" xr:uid="{1AD2E187-8233-4622-BD4A-4AD59F80EBB8}"/>
    <cellStyle name="Comma 47 2 5 4" xfId="30549" xr:uid="{E363A0F5-4ECD-4F9A-A24E-24FBD20605FC}"/>
    <cellStyle name="Comma 47 2 5 5" xfId="18200" xr:uid="{5B80C305-9F27-468C-8774-5636E322B17D}"/>
    <cellStyle name="Comma 47 2 6" xfId="6536" xr:uid="{4BA88BD6-0453-4667-A16A-62FA4052C42D}"/>
    <cellStyle name="Comma 47 2 6 2" xfId="24085" xr:uid="{EB606B47-F51E-4412-B2CD-64FA21D3A1AB}"/>
    <cellStyle name="Comma 47 2 6 3" xfId="33079" xr:uid="{8C934DBB-2A57-477B-89F4-94066874A6B5}"/>
    <cellStyle name="Comma 47 2 6 4" xfId="17231" xr:uid="{6694A420-F26B-431D-BDAD-69EF7C500F0D}"/>
    <cellStyle name="Comma 47 2 6 5" xfId="11657" xr:uid="{F589B19C-E7F1-4500-961A-EDBA380A41D9}"/>
    <cellStyle name="Comma 47 2 7" xfId="10247" xr:uid="{D509673F-382E-4B9F-B825-EDB3B2D1D92E}"/>
    <cellStyle name="Comma 47 2 7 2" xfId="36780" xr:uid="{2ABCA7AC-5DA7-4B12-A954-71C45328B9DF}"/>
    <cellStyle name="Comma 47 2 7 3" xfId="27782" xr:uid="{C8CF5B20-FEAB-4A64-AF4F-2AD9103D03B9}"/>
    <cellStyle name="Comma 47 2 7 4" xfId="14814" xr:uid="{9540068F-9A2C-4697-A218-7BAEDD40C7DF}"/>
    <cellStyle name="Comma 47 2 8" xfId="20551" xr:uid="{2471E4AE-6088-4945-A24B-A0A3B7D2BB05}"/>
    <cellStyle name="Comma 47 2 9" xfId="29566" xr:uid="{F88144CB-948B-4B09-A1FD-C897ADB0D525}"/>
    <cellStyle name="Comma 47 3" xfId="2465" xr:uid="{49749BD2-A07B-4B26-81AC-5790C10B26A8}"/>
    <cellStyle name="Comma 47 3 2" xfId="5090" xr:uid="{68084336-8295-44A4-9343-58D64E96D182}"/>
    <cellStyle name="Comma 47 3 2 2" xfId="9387" xr:uid="{C0D7E62F-82FD-4E13-A944-59FF8DACA572}"/>
    <cellStyle name="Comma 47 3 2 2 2" xfId="35917" xr:uid="{BA43DA5B-45BD-4991-9B5D-D7E603A35572}"/>
    <cellStyle name="Comma 47 3 2 2 3" xfId="26923" xr:uid="{DF2914BC-BF5F-4044-A4D5-81DA1C991547}"/>
    <cellStyle name="Comma 47 3 2 2 4" xfId="14152" xr:uid="{B33110F7-E6F2-4DEC-86F2-9A26396963DB}"/>
    <cellStyle name="Comma 47 3 2 3" xfId="22965" xr:uid="{A15C6C14-D780-4F4A-A3FE-2EB085B27673}"/>
    <cellStyle name="Comma 47 3 2 4" xfId="31980" xr:uid="{45A14039-B00F-42CA-AE31-8F773239CF94}"/>
    <cellStyle name="Comma 47 3 2 5" xfId="19140" xr:uid="{4E7A6C09-7CAC-44B5-9E12-C5F30914B109}"/>
    <cellStyle name="Comma 47 3 3" xfId="7199" xr:uid="{CF566F39-EC5E-4F42-8005-540B720F411A}"/>
    <cellStyle name="Comma 47 3 3 2" xfId="24742" xr:uid="{E3D15DE6-1EEA-497C-A003-EAE2B0435E7E}"/>
    <cellStyle name="Comma 47 3 3 3" xfId="33736" xr:uid="{6315C13B-F37E-4118-B06D-50686C75CCEC}"/>
    <cellStyle name="Comma 47 3 3 4" xfId="17536" xr:uid="{0BB4779C-6AB2-432F-B7D6-A9EDC9133290}"/>
    <cellStyle name="Comma 47 3 3 5" xfId="12224" xr:uid="{2CF84335-44CC-411C-9BAD-A919E584BEE2}"/>
    <cellStyle name="Comma 47 3 4" xfId="20980" xr:uid="{DB0D3F39-A240-48AA-AFCD-BF5595B39A8E}"/>
    <cellStyle name="Comma 47 3 5" xfId="29995" xr:uid="{35FFC8BB-F5D3-401B-B8A2-EFF9CCA82E00}"/>
    <cellStyle name="Comma 47 3 6" xfId="16516" xr:uid="{0CE87FC3-6117-44D1-BE06-2070770B428B}"/>
    <cellStyle name="Comma 47 4" xfId="4097" xr:uid="{3C443256-0443-42E0-8A6C-49F02F257B54}"/>
    <cellStyle name="Comma 47 4 2" xfId="8624" xr:uid="{5F56C599-2647-4BBF-B3EB-BE66D814C197}"/>
    <cellStyle name="Comma 47 4 2 2" xfId="26163" xr:uid="{456534A6-50F5-446D-9558-5FEEC4517A54}"/>
    <cellStyle name="Comma 47 4 2 3" xfId="35158" xr:uid="{4931C26E-5E41-482F-A850-77005FB43BF7}"/>
    <cellStyle name="Comma 47 4 2 4" xfId="18647" xr:uid="{7AE206FE-D28C-4B2F-9105-21369245D877}"/>
    <cellStyle name="Comma 47 4 2 5" xfId="13558" xr:uid="{EAEA76C0-6672-4853-9198-70FFB6BAB43C}"/>
    <cellStyle name="Comma 47 4 3" xfId="22104" xr:uid="{6309AE62-6F5E-4FEB-8A9A-34FDD6678CC4}"/>
    <cellStyle name="Comma 47 4 4" xfId="31119" xr:uid="{0F66AF0E-99A6-4068-9BC5-A0B903EAD935}"/>
    <cellStyle name="Comma 47 4 5" xfId="15967" xr:uid="{B744780C-255C-45F1-941F-A3CFCF27E26C}"/>
    <cellStyle name="Comma 47 5" xfId="3213" xr:uid="{0A0ABF83-57B9-4564-BFA6-FF5B1092A056}"/>
    <cellStyle name="Comma 47 5 2" xfId="7908" xr:uid="{D32C12E2-5BF5-4B73-BE97-DDEFC0CBF85D}"/>
    <cellStyle name="Comma 47 5 2 2" xfId="34445" xr:uid="{84E17DF1-F382-4214-ACCF-4777B7145184}"/>
    <cellStyle name="Comma 47 5 2 3" xfId="25451" xr:uid="{0AC0F408-306D-4054-9960-6AD51656B364}"/>
    <cellStyle name="Comma 47 5 2 4" xfId="12930" xr:uid="{E16291A5-79C0-4922-A60F-719DDE83AAF5}"/>
    <cellStyle name="Comma 47 5 3" xfId="21422" xr:uid="{20129B51-54D3-4C4C-885B-A0C6F1354C33}"/>
    <cellStyle name="Comma 47 5 4" xfId="30437" xr:uid="{7C06A8F8-001F-4813-BD85-F9FA1D937AF9}"/>
    <cellStyle name="Comma 47 5 5" xfId="18044" xr:uid="{423E92E9-EE28-4453-B022-EB63F8757EED}"/>
    <cellStyle name="Comma 47 6" xfId="6206" xr:uid="{901A26DE-819C-40F3-8F03-6E6B71A159D6}"/>
    <cellStyle name="Comma 47 6 2" xfId="23761" xr:uid="{53CD1411-AB35-4752-99CD-AF92D914A3B5}"/>
    <cellStyle name="Comma 47 6 3" xfId="32757" xr:uid="{36AD22A6-25DD-498D-AC73-5047F7CF0221}"/>
    <cellStyle name="Comma 47 6 4" xfId="17119" xr:uid="{2C70A433-BF3B-4348-9AEF-F1D5A03E67CD}"/>
    <cellStyle name="Comma 47 6 5" xfId="11459" xr:uid="{26385981-1647-48D2-AC05-026031BE0C50}"/>
    <cellStyle name="Comma 47 7" xfId="6153" xr:uid="{CF02368E-9F33-4703-9B3C-E39709058E3F}"/>
    <cellStyle name="Comma 47 7 2" xfId="32706" xr:uid="{C72F7A13-E12C-4FD5-BCC0-1A3020675EC3}"/>
    <cellStyle name="Comma 47 7 3" xfId="23709" xr:uid="{B08ED54F-E2D7-4BB3-AE22-684D8A3D9927}"/>
    <cellStyle name="Comma 47 7 4" xfId="11431" xr:uid="{26F05FA5-2A07-4CF1-AEC8-29ECACEE9FCA}"/>
    <cellStyle name="Comma 47 8" xfId="7051" xr:uid="{1D0533FD-82B8-43FE-8368-4F4B93738AAD}"/>
    <cellStyle name="Comma 47 8 2" xfId="15051" xr:uid="{CFDCBC40-4489-4B90-8AAD-E256F4111A2A}"/>
    <cellStyle name="Comma 47 8 2 2" xfId="37728" xr:uid="{816BBAB8-8CA2-4753-8ED8-4439257603E0}"/>
    <cellStyle name="Comma 47 8 3" xfId="33588" xr:uid="{D9A89488-6233-4A18-924B-D63A37034723}"/>
    <cellStyle name="Comma 47 8 4" xfId="24595" xr:uid="{93E20E48-C388-4919-89CF-4787D07DE801}"/>
    <cellStyle name="Comma 47 9" xfId="20119" xr:uid="{0D4C6A8C-DFEC-4CBC-8187-171776A98F9B}"/>
    <cellStyle name="Comma 48" xfId="1039" xr:uid="{33176ADB-9666-44B9-B0BC-FAE4EB801214}"/>
    <cellStyle name="Comma 48 10" xfId="29151" xr:uid="{F08541E5-A352-4BC3-9DCD-CE22B5F6DAFE}"/>
    <cellStyle name="Comma 48 11" xfId="15367" xr:uid="{C3283420-C34E-4425-AD04-7054B846FEB2}"/>
    <cellStyle name="Comma 48 2" xfId="1574" xr:uid="{6E1B67A0-45EE-493E-AF5E-C450AE75E4E7}"/>
    <cellStyle name="Comma 48 2 10" xfId="15523" xr:uid="{8C737023-8F07-4EDD-B155-D1E65C612AAE}"/>
    <cellStyle name="Comma 48 2 2" xfId="1849" xr:uid="{60A4FC3D-F0DE-4FB0-96FE-42ACD3AABB4B}"/>
    <cellStyle name="Comma 48 2 2 2" xfId="2812" xr:uid="{F3DB8974-CCFB-414C-A35E-BE340AB6A1DE}"/>
    <cellStyle name="Comma 48 2 2 2 2" xfId="5434" xr:uid="{9CB500FA-61B7-47C7-8ED4-B9D2C1AC9592}"/>
    <cellStyle name="Comma 48 2 2 2 2 2" xfId="9731" xr:uid="{AEC2BC3E-7A22-4DF7-A9AD-EE1DE2CF7A78}"/>
    <cellStyle name="Comma 48 2 2 2 2 2 2" xfId="36261" xr:uid="{48595B29-9B48-456D-A2CB-936383804A68}"/>
    <cellStyle name="Comma 48 2 2 2 2 2 3" xfId="27267" xr:uid="{02D714AB-6C5E-47A0-8C30-8F3952C77C82}"/>
    <cellStyle name="Comma 48 2 2 2 2 2 4" xfId="14496" xr:uid="{57D480FB-1BB3-4449-BA2A-CD90DDD0BC2B}"/>
    <cellStyle name="Comma 48 2 2 2 2 3" xfId="23201" xr:uid="{143253A3-6C41-4D88-B922-3DDF6939A742}"/>
    <cellStyle name="Comma 48 2 2 2 2 4" xfId="32216" xr:uid="{FD3C3A40-CBAC-4970-A6DE-54B84AC9DD89}"/>
    <cellStyle name="Comma 48 2 2 2 2 5" xfId="19483" xr:uid="{A459EC58-9300-4EFF-82D0-85CC6A9978EC}"/>
    <cellStyle name="Comma 48 2 2 2 3" xfId="7543" xr:uid="{356AF719-6CC8-4B1F-94CF-C43EACD22B70}"/>
    <cellStyle name="Comma 48 2 2 2 3 2" xfId="25086" xr:uid="{ACF64761-10EA-4819-9961-A69C6B0D1504}"/>
    <cellStyle name="Comma 48 2 2 2 3 3" xfId="34080" xr:uid="{C023A097-3C11-4F2F-817C-DDB83C90D294}"/>
    <cellStyle name="Comma 48 2 2 2 3 4" xfId="17772" xr:uid="{093C08F2-47B4-453D-A5AD-76EA21285A3E}"/>
    <cellStyle name="Comma 48 2 2 2 3 5" xfId="12568" xr:uid="{686BAC44-1288-44B7-AB5A-3C13FAF03705}"/>
    <cellStyle name="Comma 48 2 2 2 4" xfId="21216" xr:uid="{1E7CF03A-CFDE-4BA3-B0A6-C86332D35D9B}"/>
    <cellStyle name="Comma 48 2 2 2 5" xfId="30231" xr:uid="{25709017-AA46-4FB8-A629-6D70E5C8FB30}"/>
    <cellStyle name="Comma 48 2 2 2 6" xfId="16860" xr:uid="{0AF5BE1B-08D4-4588-8605-F23D43F469E7}"/>
    <cellStyle name="Comma 48 2 2 3" xfId="4733" xr:uid="{638D4F9E-2F66-4559-8666-B9D9AB2864A2}"/>
    <cellStyle name="Comma 48 2 2 3 2" xfId="9058" xr:uid="{0CAA2EC5-4A65-4018-ADD5-270A233380A3}"/>
    <cellStyle name="Comma 48 2 2 3 2 2" xfId="26594" xr:uid="{65B10DEC-43A4-4DC7-8407-06E0DA203348}"/>
    <cellStyle name="Comma 48 2 2 3 2 3" xfId="35589" xr:uid="{0FECF0D9-4451-439F-8513-5F9CC8D9DB44}"/>
    <cellStyle name="Comma 48 2 2 3 2 4" xfId="18883" xr:uid="{6EC84847-7BA0-4A26-9B9A-8AA73A17CE98}"/>
    <cellStyle name="Comma 48 2 2 3 2 5" xfId="13834" xr:uid="{CD53076B-3963-459D-ADC6-074667AEDE52}"/>
    <cellStyle name="Comma 48 2 2 3 3" xfId="22740" xr:uid="{01616EF6-DE30-4FEF-B907-284C713EF00E}"/>
    <cellStyle name="Comma 48 2 2 3 4" xfId="31755" xr:uid="{05C4B924-1766-49F6-B6D8-B0ED7D374E8C}"/>
    <cellStyle name="Comma 48 2 2 3 5" xfId="16203" xr:uid="{52B62B0E-16AA-4863-BEA5-B43AD275C04F}"/>
    <cellStyle name="Comma 48 2 2 4" xfId="3561" xr:uid="{3F92AE76-C1A0-4221-804F-695D27F3C5F6}"/>
    <cellStyle name="Comma 48 2 2 4 2" xfId="8252" xr:uid="{7ACB60C4-C618-487A-B0FD-0B0ABCAF24AD}"/>
    <cellStyle name="Comma 48 2 2 4 2 2" xfId="34789" xr:uid="{53249D8A-AB84-4C4E-B5CB-09138ABA4D9E}"/>
    <cellStyle name="Comma 48 2 2 4 2 3" xfId="25795" xr:uid="{B1CEA618-9733-4279-9219-74443D964DE4}"/>
    <cellStyle name="Comma 48 2 2 4 2 4" xfId="13274" xr:uid="{15D83B7B-4ADA-4274-87FA-A0F24D8547A4}"/>
    <cellStyle name="Comma 48 2 2 4 3" xfId="21658" xr:uid="{C1410F5A-2284-4C08-A7E6-95C4E993B8AF}"/>
    <cellStyle name="Comma 48 2 2 4 4" xfId="30673" xr:uid="{4C333F32-4939-43A3-AB34-C15CA9EAFC5D}"/>
    <cellStyle name="Comma 48 2 2 4 5" xfId="18388" xr:uid="{6A75E855-F97B-4948-BCEC-0BC4AD274C9A}"/>
    <cellStyle name="Comma 48 2 2 5" xfId="6781" xr:uid="{2680715E-39CF-4BB2-A0AC-9D5D1D2AFA23}"/>
    <cellStyle name="Comma 48 2 2 5 2" xfId="24327" xr:uid="{7F2F4EB5-967A-495D-932D-DF354C3226CB}"/>
    <cellStyle name="Comma 48 2 2 5 3" xfId="33320" xr:uid="{398DFE34-B965-4D6B-BEB7-C3E2DCCED8CA}"/>
    <cellStyle name="Comma 48 2 2 5 4" xfId="17355" xr:uid="{27DFFF0E-5E62-4390-B53E-8DEA33510E34}"/>
    <cellStyle name="Comma 48 2 2 5 5" xfId="11855" xr:uid="{18B43711-344F-459E-865E-B0B7A88FD698}"/>
    <cellStyle name="Comma 48 2 2 6" xfId="10453" xr:uid="{1B5041D8-C381-4DB9-A8E9-487C1D133BA3}"/>
    <cellStyle name="Comma 48 2 2 6 2" xfId="36984" xr:uid="{95591E13-6157-45ED-95B5-8ECBCC1539C5}"/>
    <cellStyle name="Comma 48 2 2 6 3" xfId="27986" xr:uid="{AA97AA45-FF69-4DC3-9547-B9C4A756EC4D}"/>
    <cellStyle name="Comma 48 2 2 6 4" xfId="14938" xr:uid="{9D107A1A-4416-41DE-BACA-4A6CBD25A02E}"/>
    <cellStyle name="Comma 48 2 2 7" xfId="20755" xr:uid="{99DDC3CB-B4DB-4F5B-BCBE-ED5640CE59AF}"/>
    <cellStyle name="Comma 48 2 2 8" xfId="29770" xr:uid="{56F659CC-B8D3-41BA-AEC7-D0C03AC552AC}"/>
    <cellStyle name="Comma 48 2 2 9" xfId="15708" xr:uid="{A1DC37BA-AE7F-4A21-B5B5-045B50A8C37D}"/>
    <cellStyle name="Comma 48 2 3" xfId="2626" xr:uid="{394026F1-2F45-49F4-B6D4-B21ECD6CA52B}"/>
    <cellStyle name="Comma 48 2 3 2" xfId="5249" xr:uid="{3278C38B-8D68-4B5D-987C-CBCEC538BA64}"/>
    <cellStyle name="Comma 48 2 3 2 2" xfId="9546" xr:uid="{9DF1B7E7-DC4F-47D5-A198-C2A83DF38BCD}"/>
    <cellStyle name="Comma 48 2 3 2 2 2" xfId="36076" xr:uid="{0990E168-EA4E-4E23-B575-045605B0D9A8}"/>
    <cellStyle name="Comma 48 2 3 2 2 3" xfId="27082" xr:uid="{B61BF59B-D9FF-45C2-AAD3-278608386A55}"/>
    <cellStyle name="Comma 48 2 3 2 2 4" xfId="14311" xr:uid="{97A58023-B9DE-4D4B-B978-092F73919EF9}"/>
    <cellStyle name="Comma 48 2 3 2 3" xfId="23080" xr:uid="{C6DDFEF5-512E-4F7E-8BFD-A007AC0274D0}"/>
    <cellStyle name="Comma 48 2 3 2 4" xfId="32095" xr:uid="{0C6406C9-132F-457A-B407-39D660F9A0BC}"/>
    <cellStyle name="Comma 48 2 3 2 5" xfId="19298" xr:uid="{8318A81D-4726-4E35-A06D-169A37D63EA4}"/>
    <cellStyle name="Comma 48 2 3 3" xfId="7358" xr:uid="{5B3E24C5-260A-4D96-A19D-4808450901F9}"/>
    <cellStyle name="Comma 48 2 3 3 2" xfId="24901" xr:uid="{3889B2C3-E107-4448-96C4-144B19073DFD}"/>
    <cellStyle name="Comma 48 2 3 3 3" xfId="33895" xr:uid="{62A2D4BB-1B8C-4F76-B919-2ECBAEDCA69B}"/>
    <cellStyle name="Comma 48 2 3 3 4" xfId="17651" xr:uid="{DE9364A6-5B47-4765-B095-5D128F3884DB}"/>
    <cellStyle name="Comma 48 2 3 3 5" xfId="12383" xr:uid="{DEA1D640-93F9-422A-97BE-022EFBB5B406}"/>
    <cellStyle name="Comma 48 2 3 4" xfId="21095" xr:uid="{4FE0B1C0-036F-4328-A51D-3B2A95B50C99}"/>
    <cellStyle name="Comma 48 2 3 5" xfId="30110" xr:uid="{8228E72A-9E11-4D6F-B923-AAA6FA02DD34}"/>
    <cellStyle name="Comma 48 2 3 6" xfId="16675" xr:uid="{4D6786EB-2268-425F-BE19-A3DD4B342871}"/>
    <cellStyle name="Comma 48 2 4" xfId="4546" xr:uid="{EEBD6EDD-4470-4779-9B9C-CB10E7F89FBB}"/>
    <cellStyle name="Comma 48 2 4 2" xfId="8903" xr:uid="{E3055EE3-273E-466E-B4ED-1B9A5ED44C02}"/>
    <cellStyle name="Comma 48 2 4 2 2" xfId="26440" xr:uid="{CED7D64D-8502-4156-ACA2-10B37E3EB2D0}"/>
    <cellStyle name="Comma 48 2 4 2 3" xfId="35435" xr:uid="{A792D3B6-F6ED-487C-9211-B6A6C6E6AC5E}"/>
    <cellStyle name="Comma 48 2 4 2 4" xfId="18762" xr:uid="{8319546E-E95C-47C5-9CF2-FD0E8111DFB2}"/>
    <cellStyle name="Comma 48 2 4 2 5" xfId="13704" xr:uid="{72AB8829-C0D6-41ED-9015-B00E415EF8EF}"/>
    <cellStyle name="Comma 48 2 4 3" xfId="22553" xr:uid="{664899E8-AF05-441A-BD50-C512EE40A93D}"/>
    <cellStyle name="Comma 48 2 4 4" xfId="31568" xr:uid="{AE781E6A-F572-44BF-92C3-86CA45C04863}"/>
    <cellStyle name="Comma 48 2 4 5" xfId="16082" xr:uid="{CA82B8EC-CDA5-4E2C-A840-66979815505F}"/>
    <cellStyle name="Comma 48 2 5" xfId="3375" xr:uid="{5DEA9E0C-6636-4F57-9E8C-137B3FBD7E2A}"/>
    <cellStyle name="Comma 48 2 5 2" xfId="8067" xr:uid="{F32C3FF5-28ED-4C2E-BD29-C6691CF2A7ED}"/>
    <cellStyle name="Comma 48 2 5 2 2" xfId="34604" xr:uid="{1FE93261-0DCD-48A8-8744-A475EB6A1E93}"/>
    <cellStyle name="Comma 48 2 5 2 3" xfId="25610" xr:uid="{538C4284-5A4C-47BB-B18A-C3B22260B98B}"/>
    <cellStyle name="Comma 48 2 5 2 4" xfId="13089" xr:uid="{C2AFA59B-6501-43D9-930A-2A90356E5153}"/>
    <cellStyle name="Comma 48 2 5 3" xfId="21537" xr:uid="{171F4B55-8466-47D3-84A7-8414F73D1584}"/>
    <cellStyle name="Comma 48 2 5 4" xfId="30552" xr:uid="{22F4CEFA-8D02-48B3-BD97-F9BDCB115706}"/>
    <cellStyle name="Comma 48 2 5 5" xfId="18203" xr:uid="{CFA63E3B-D434-47A9-9DF5-BFE69352CD88}"/>
    <cellStyle name="Comma 48 2 6" xfId="6549" xr:uid="{5F2CC374-201E-49CC-A039-D089BD5AB3ED}"/>
    <cellStyle name="Comma 48 2 6 2" xfId="24098" xr:uid="{1CBDD853-8F81-4A55-BAFC-16479D72740E}"/>
    <cellStyle name="Comma 48 2 6 3" xfId="33092" xr:uid="{202E9378-7530-4981-A700-7EA5E31D975F}"/>
    <cellStyle name="Comma 48 2 6 4" xfId="17234" xr:uid="{D7A5EC87-3437-4535-B04D-77DD1DF5026C}"/>
    <cellStyle name="Comma 48 2 6 5" xfId="11661" xr:uid="{155ADA84-BF33-4BCB-B643-D0611CF93FDD}"/>
    <cellStyle name="Comma 48 2 7" xfId="10264" xr:uid="{20FC7C78-3258-4144-B0D1-6FE6CE8379B0}"/>
    <cellStyle name="Comma 48 2 7 2" xfId="36797" xr:uid="{8E944F2C-2D39-48E2-8B25-02C7A45FF259}"/>
    <cellStyle name="Comma 48 2 7 3" xfId="27799" xr:uid="{3F030DC1-3272-4874-A325-413F085BBC99}"/>
    <cellStyle name="Comma 48 2 7 4" xfId="14817" xr:uid="{31397139-F0A5-4916-BB74-58E2A8CDAED8}"/>
    <cellStyle name="Comma 48 2 8" xfId="20568" xr:uid="{A0771C4C-18C7-47D6-9CE9-3E6A1A12C744}"/>
    <cellStyle name="Comma 48 2 9" xfId="29583" xr:uid="{189D94B6-870D-4A8C-8875-DCBB54A90F65}"/>
    <cellStyle name="Comma 48 3" xfId="2468" xr:uid="{F31B7277-15CC-4807-831A-8B3085EBC3B1}"/>
    <cellStyle name="Comma 48 3 2" xfId="5093" xr:uid="{D0BE2353-B988-4AB9-9C14-505977C73D4F}"/>
    <cellStyle name="Comma 48 3 2 2" xfId="9390" xr:uid="{7BE9319C-6DC1-4B2E-9DA9-882D51EEEAB8}"/>
    <cellStyle name="Comma 48 3 2 2 2" xfId="35920" xr:uid="{DD56A619-DFA1-4AD1-802E-66F8BA200A85}"/>
    <cellStyle name="Comma 48 3 2 2 3" xfId="26926" xr:uid="{98D319DC-201F-4751-8A41-9147CD9C855F}"/>
    <cellStyle name="Comma 48 3 2 2 4" xfId="14155" xr:uid="{6FA55764-38A1-4C13-9CAC-1549E026D95C}"/>
    <cellStyle name="Comma 48 3 2 3" xfId="22968" xr:uid="{4A4C679F-E4C9-4A7E-8E78-D1B9E0811382}"/>
    <cellStyle name="Comma 48 3 2 4" xfId="31983" xr:uid="{1515FDD1-C076-460E-AABE-1F7C8938B724}"/>
    <cellStyle name="Comma 48 3 2 5" xfId="19143" xr:uid="{17E31E62-DDDB-4994-BE1F-8534ECB6B5AA}"/>
    <cellStyle name="Comma 48 3 3" xfId="7202" xr:uid="{DA0ABD01-0034-4D0E-82E3-F9E3D1865554}"/>
    <cellStyle name="Comma 48 3 3 2" xfId="24745" xr:uid="{CF80A681-4DF5-4D72-B422-870DDD2A5A24}"/>
    <cellStyle name="Comma 48 3 3 3" xfId="33739" xr:uid="{F3727675-3614-4E7B-A02B-C546E36E83FC}"/>
    <cellStyle name="Comma 48 3 3 4" xfId="17539" xr:uid="{51DD0B79-9CEA-48A2-8755-A3327E874995}"/>
    <cellStyle name="Comma 48 3 3 5" xfId="12227" xr:uid="{D91BB178-8674-489A-8AF5-FEE19637FA2D}"/>
    <cellStyle name="Comma 48 3 4" xfId="20983" xr:uid="{F6723797-568F-48AA-8A6F-FDB27DBD5732}"/>
    <cellStyle name="Comma 48 3 5" xfId="29998" xr:uid="{177715E4-34EA-48F3-B415-7266DE8B50F5}"/>
    <cellStyle name="Comma 48 3 6" xfId="16519" xr:uid="{D5F3B67A-3518-4F3D-961F-0D0225B35203}"/>
    <cellStyle name="Comma 48 4" xfId="4114" xr:uid="{08C19456-E6EE-4A63-8269-5814AF7FD88F}"/>
    <cellStyle name="Comma 48 4 2" xfId="8637" xr:uid="{5A61FCA5-B372-473D-B05A-1A6668AE4584}"/>
    <cellStyle name="Comma 48 4 2 2" xfId="26175" xr:uid="{3D547163-7807-484C-977B-DD68E04EB934}"/>
    <cellStyle name="Comma 48 4 2 3" xfId="35170" xr:uid="{9FBC0024-5555-4B48-ACB6-CD72D6415BF0}"/>
    <cellStyle name="Comma 48 4 2 4" xfId="18650" xr:uid="{C02BB31B-7DCE-42F3-A2E7-39D3D84EAEAD}"/>
    <cellStyle name="Comma 48 4 2 5" xfId="13563" xr:uid="{7D21206A-424F-44BC-9D44-8B8FEF7CFB90}"/>
    <cellStyle name="Comma 48 4 3" xfId="22121" xr:uid="{8150DCAA-ED74-469B-9684-9C7038A51F4C}"/>
    <cellStyle name="Comma 48 4 4" xfId="31136" xr:uid="{641296AB-29F8-4AE1-A295-BF50A978BF72}"/>
    <cellStyle name="Comma 48 4 5" xfId="15970" xr:uid="{07A12BC0-9971-4A0D-9EFD-30A5CB60A9C0}"/>
    <cellStyle name="Comma 48 5" xfId="3216" xr:uid="{707FD299-5321-423C-8FA2-B3F973D228DD}"/>
    <cellStyle name="Comma 48 5 2" xfId="7911" xr:uid="{E4304C45-79E8-4B3F-B983-D15B42C696A3}"/>
    <cellStyle name="Comma 48 5 2 2" xfId="34448" xr:uid="{48BAB883-A445-4C81-81D6-B13DD803090A}"/>
    <cellStyle name="Comma 48 5 2 3" xfId="25454" xr:uid="{EE0A3F62-E35A-46F2-92DB-4782727E923C}"/>
    <cellStyle name="Comma 48 5 2 4" xfId="12933" xr:uid="{A949F18B-6C57-4EA0-B651-56043212A81F}"/>
    <cellStyle name="Comma 48 5 3" xfId="21425" xr:uid="{FF0CEAAF-CC21-4CD1-B2DB-126B89889481}"/>
    <cellStyle name="Comma 48 5 4" xfId="30440" xr:uid="{B944656C-262D-422C-A9B2-FA6BDB13040A}"/>
    <cellStyle name="Comma 48 5 5" xfId="18047" xr:uid="{437406DE-4850-44A5-ABED-837DF72CF2A4}"/>
    <cellStyle name="Comma 48 6" xfId="6220" xr:uid="{1A1F3C87-E392-48C9-88F7-0D210E69414F}"/>
    <cellStyle name="Comma 48 6 2" xfId="23775" xr:uid="{E8CC6B9E-F0E3-4EA6-AA3A-84D1FD16D64C}"/>
    <cellStyle name="Comma 48 6 3" xfId="32770" xr:uid="{AD41E50E-453F-401A-9854-8076E5D5179C}"/>
    <cellStyle name="Comma 48 6 4" xfId="17122" xr:uid="{FC688C08-9D3F-4145-A068-B144B1B6F453}"/>
    <cellStyle name="Comma 48 6 5" xfId="11464" xr:uid="{4AC6A227-33A4-4543-88FD-0267096FD83A}"/>
    <cellStyle name="Comma 48 7" xfId="6450" xr:uid="{D04FF6A3-548B-44ED-B70C-389DFA7B39C3}"/>
    <cellStyle name="Comma 48 7 2" xfId="32995" xr:uid="{85938894-582D-4992-88DD-FC6CD3621FCA}"/>
    <cellStyle name="Comma 48 7 3" xfId="24000" xr:uid="{61AF82BA-A45C-4C7F-A16B-86A612451A92}"/>
    <cellStyle name="Comma 48 7 4" xfId="11607" xr:uid="{F0278A6B-FAFD-43B1-8B40-D5D9CBB0F3C4}"/>
    <cellStyle name="Comma 48 8" xfId="8516" xr:uid="{1E5A149F-EDA6-4606-BB2E-D90C8D8BE511}"/>
    <cellStyle name="Comma 48 8 2" xfId="15064" xr:uid="{C171EF3C-7A4B-4402-B243-2E6AB1DD11BE}"/>
    <cellStyle name="Comma 48 8 2 2" xfId="37829" xr:uid="{3583E9F7-DF6A-4851-81D2-C3A34ADA6827}"/>
    <cellStyle name="Comma 48 8 3" xfId="35051" xr:uid="{EDC1A2A6-3058-4233-9195-2367F6D29926}"/>
    <cellStyle name="Comma 48 8 4" xfId="26057" xr:uid="{8C258FA9-7893-4FE2-8BE5-FF0219CE9C3C}"/>
    <cellStyle name="Comma 48 9" xfId="20136" xr:uid="{3ED92D1C-D91F-4989-8FF3-95B3E70200BA}"/>
    <cellStyle name="Comma 49" xfId="1051" xr:uid="{6F20B205-D0CF-4DAB-B8A1-3E064536511D}"/>
    <cellStyle name="Comma 49 10" xfId="29163" xr:uid="{6F20CA14-D173-48B7-8085-C2880CBE91FC}"/>
    <cellStyle name="Comma 49 11" xfId="15373" xr:uid="{6E455A6E-53B0-490B-8044-8D2627949161}"/>
    <cellStyle name="Comma 49 2" xfId="1585" xr:uid="{F3782385-F201-423C-8085-629FDDE94673}"/>
    <cellStyle name="Comma 49 2 10" xfId="15529" xr:uid="{59EA3B02-B53E-4C71-9CD6-C62B155254FA}"/>
    <cellStyle name="Comma 49 2 2" xfId="1855" xr:uid="{36927CC8-7D3E-4752-968A-46B2727908CD}"/>
    <cellStyle name="Comma 49 2 2 2" xfId="2818" xr:uid="{AC8EBE5F-19C4-4AA7-8816-891D867D87B4}"/>
    <cellStyle name="Comma 49 2 2 2 2" xfId="5440" xr:uid="{36755A7C-9EB5-4568-9892-5CD434A73E09}"/>
    <cellStyle name="Comma 49 2 2 2 2 2" xfId="9737" xr:uid="{C13FC065-307D-4979-8623-5ECAE649D850}"/>
    <cellStyle name="Comma 49 2 2 2 2 2 2" xfId="36267" xr:uid="{49519CB7-28D7-40EE-8C25-1F0685A7BABE}"/>
    <cellStyle name="Comma 49 2 2 2 2 2 3" xfId="27273" xr:uid="{0AFC201D-162B-4579-A4B3-A87C83582DC4}"/>
    <cellStyle name="Comma 49 2 2 2 2 2 4" xfId="14502" xr:uid="{767A9CFF-F519-47A4-BFAB-1E28B0AAB474}"/>
    <cellStyle name="Comma 49 2 2 2 2 3" xfId="23207" xr:uid="{FDB8168F-E2C6-4164-85DE-546FC32E07DB}"/>
    <cellStyle name="Comma 49 2 2 2 2 4" xfId="32222" xr:uid="{C9FDD3A9-50F5-4218-943F-DD1725C23F75}"/>
    <cellStyle name="Comma 49 2 2 2 2 5" xfId="19489" xr:uid="{3B90A381-A215-47AC-8CAA-389B0E71652E}"/>
    <cellStyle name="Comma 49 2 2 2 3" xfId="7549" xr:uid="{0D3F5175-3BA4-4DFD-8CC6-5DD6AF63539E}"/>
    <cellStyle name="Comma 49 2 2 2 3 2" xfId="25092" xr:uid="{15EBD721-9ABD-46F5-B660-DAEFFC5AC4D9}"/>
    <cellStyle name="Comma 49 2 2 2 3 3" xfId="34086" xr:uid="{881321DC-D2CD-433C-9D20-A6DBCE654EC6}"/>
    <cellStyle name="Comma 49 2 2 2 3 4" xfId="17778" xr:uid="{CF185F5E-BD04-481C-A7E3-6AA513A81306}"/>
    <cellStyle name="Comma 49 2 2 2 3 5" xfId="12574" xr:uid="{46D67E5D-768D-4E6D-8FF0-3B4568AA1D34}"/>
    <cellStyle name="Comma 49 2 2 2 4" xfId="21222" xr:uid="{B822A1B0-D4D4-4036-8A53-E79BA6301D17}"/>
    <cellStyle name="Comma 49 2 2 2 5" xfId="30237" xr:uid="{E5531564-8665-4E10-BABF-C27F0C7D049C}"/>
    <cellStyle name="Comma 49 2 2 2 6" xfId="16866" xr:uid="{10986F7B-DB36-41E6-AF6D-0E4759195D4C}"/>
    <cellStyle name="Comma 49 2 2 3" xfId="4739" xr:uid="{FC7A1EF3-710A-49AE-A966-8DBD86991496}"/>
    <cellStyle name="Comma 49 2 2 3 2" xfId="9064" xr:uid="{2A96CB6C-C619-4FE2-9C40-D4556331A340}"/>
    <cellStyle name="Comma 49 2 2 3 2 2" xfId="26600" xr:uid="{F98290E3-F2CF-49BD-855C-BA8C47B9D36A}"/>
    <cellStyle name="Comma 49 2 2 3 2 3" xfId="35595" xr:uid="{BC1631F1-37B4-41F7-957A-324109E1F6FB}"/>
    <cellStyle name="Comma 49 2 2 3 2 4" xfId="18889" xr:uid="{456D3437-BB72-42B0-AAC9-0EA00AD50400}"/>
    <cellStyle name="Comma 49 2 2 3 2 5" xfId="13840" xr:uid="{42DDB399-98A8-4156-9C27-CC4B9BAA3CD3}"/>
    <cellStyle name="Comma 49 2 2 3 3" xfId="22746" xr:uid="{293F568E-068D-4CBA-8538-510674ED75D6}"/>
    <cellStyle name="Comma 49 2 2 3 4" xfId="31761" xr:uid="{9589DE72-A7D8-4329-9EE4-01F19E0DDC28}"/>
    <cellStyle name="Comma 49 2 2 3 5" xfId="16209" xr:uid="{D8AB9186-F649-4B1A-9586-A460D09ED1D6}"/>
    <cellStyle name="Comma 49 2 2 4" xfId="3567" xr:uid="{118135E0-A0A5-45BC-9AA1-A2F7FBC45D75}"/>
    <cellStyle name="Comma 49 2 2 4 2" xfId="8258" xr:uid="{5798D746-8FD7-4F04-B717-1BEDAC91CD4D}"/>
    <cellStyle name="Comma 49 2 2 4 2 2" xfId="34795" xr:uid="{243AF932-FBEB-417D-B0DC-91F5224B835A}"/>
    <cellStyle name="Comma 49 2 2 4 2 3" xfId="25801" xr:uid="{92327837-B73D-42E0-9F6E-AB7334A66E44}"/>
    <cellStyle name="Comma 49 2 2 4 2 4" xfId="13280" xr:uid="{D8E1F4F7-AC9B-4C8C-A0EB-088D47A434ED}"/>
    <cellStyle name="Comma 49 2 2 4 3" xfId="21664" xr:uid="{42F18C13-79E0-422E-AE18-D40B82F29E7F}"/>
    <cellStyle name="Comma 49 2 2 4 4" xfId="30679" xr:uid="{78743185-EFEC-4C00-B0A6-485C9379E308}"/>
    <cellStyle name="Comma 49 2 2 4 5" xfId="18394" xr:uid="{6D0B8CF2-37DC-4DC9-9356-CE5E50436AD2}"/>
    <cellStyle name="Comma 49 2 2 5" xfId="6787" xr:uid="{2AC40F7F-D726-4C2E-82FA-9C8753153DB1}"/>
    <cellStyle name="Comma 49 2 2 5 2" xfId="24333" xr:uid="{CAEFF301-BA91-44BA-8E4E-D0D6283901D8}"/>
    <cellStyle name="Comma 49 2 2 5 3" xfId="33326" xr:uid="{5698AC6E-04DE-4155-A07F-A9B19304C53C}"/>
    <cellStyle name="Comma 49 2 2 5 4" xfId="17361" xr:uid="{58006609-A82C-4FA1-8184-1D4E14DB06E1}"/>
    <cellStyle name="Comma 49 2 2 5 5" xfId="11861" xr:uid="{F789FA36-CA70-450E-9A35-6E34A38F83E5}"/>
    <cellStyle name="Comma 49 2 2 6" xfId="10459" xr:uid="{5E69B680-1713-422C-8925-BA0BD2921683}"/>
    <cellStyle name="Comma 49 2 2 6 2" xfId="36990" xr:uid="{C65C08CC-B2DE-4947-B3EB-CE0DB24B8D35}"/>
    <cellStyle name="Comma 49 2 2 6 3" xfId="27992" xr:uid="{7D5186C8-30B3-4AE9-86F1-33B96DBA6364}"/>
    <cellStyle name="Comma 49 2 2 6 4" xfId="14944" xr:uid="{F1604734-4C16-4213-8CB3-B9F0528B1720}"/>
    <cellStyle name="Comma 49 2 2 7" xfId="20761" xr:uid="{D0385F6B-F0A1-4B62-9284-B3F619F52B7E}"/>
    <cellStyle name="Comma 49 2 2 8" xfId="29776" xr:uid="{AD3E5E82-0C4D-419F-8A26-1028808868EC}"/>
    <cellStyle name="Comma 49 2 2 9" xfId="15714" xr:uid="{D2AA5468-E60D-4B8C-9145-A994D2633AE4}"/>
    <cellStyle name="Comma 49 2 3" xfId="2632" xr:uid="{568B418C-590A-412E-A6DA-4C5061455188}"/>
    <cellStyle name="Comma 49 2 3 2" xfId="5255" xr:uid="{FECEE19C-4A71-49D0-AC7F-E9463E7F58A0}"/>
    <cellStyle name="Comma 49 2 3 2 2" xfId="9552" xr:uid="{F863C845-1A82-45AD-B9DA-91260DB53FAE}"/>
    <cellStyle name="Comma 49 2 3 2 2 2" xfId="36082" xr:uid="{3F8982DD-D73B-4199-AAA4-84CC9CDE490B}"/>
    <cellStyle name="Comma 49 2 3 2 2 3" xfId="27088" xr:uid="{C79CD468-75FC-4BF6-B153-A5D6CAAC4942}"/>
    <cellStyle name="Comma 49 2 3 2 2 4" xfId="14317" xr:uid="{B026D5E6-6B1D-4F2B-95F0-EE352667C8FF}"/>
    <cellStyle name="Comma 49 2 3 2 3" xfId="23086" xr:uid="{07F4F3ED-B2AE-422B-B7E9-189302EF9AD4}"/>
    <cellStyle name="Comma 49 2 3 2 4" xfId="32101" xr:uid="{885525F1-5EA7-4196-B0B2-295BB93D75D1}"/>
    <cellStyle name="Comma 49 2 3 2 5" xfId="19304" xr:uid="{D9ACDA72-79B4-45F5-9239-6561B01DEA34}"/>
    <cellStyle name="Comma 49 2 3 3" xfId="7364" xr:uid="{10A4D476-7416-49C1-9A71-950A42A72F26}"/>
    <cellStyle name="Comma 49 2 3 3 2" xfId="24907" xr:uid="{C0AB2EF2-152A-4FF7-BF77-F51D85B3B459}"/>
    <cellStyle name="Comma 49 2 3 3 3" xfId="33901" xr:uid="{F3991EDD-D3D4-4234-948F-BAB1CC064222}"/>
    <cellStyle name="Comma 49 2 3 3 4" xfId="17657" xr:uid="{85923A01-9CBB-4F5E-A1BF-47F8E16245D8}"/>
    <cellStyle name="Comma 49 2 3 3 5" xfId="12389" xr:uid="{27A2E4B5-75A4-493D-ADBA-812A4C527E06}"/>
    <cellStyle name="Comma 49 2 3 4" xfId="21101" xr:uid="{748B5D9A-A299-41D1-810F-828B72C9980B}"/>
    <cellStyle name="Comma 49 2 3 5" xfId="30116" xr:uid="{C2931932-71EA-480B-8118-F124E4239B7C}"/>
    <cellStyle name="Comma 49 2 3 6" xfId="16681" xr:uid="{8CA667D0-1E3A-42F7-ACF3-1AC6179CA794}"/>
    <cellStyle name="Comma 49 2 4" xfId="4557" xr:uid="{BE776D79-C92B-4A69-90D2-B8C0723E1CE7}"/>
    <cellStyle name="Comma 49 2 4 2" xfId="8910" xr:uid="{CBE280ED-4866-40E6-8DFB-DF57DCEDE970}"/>
    <cellStyle name="Comma 49 2 4 2 2" xfId="26447" xr:uid="{444B5AD5-612F-46C0-A2C6-D64593347B09}"/>
    <cellStyle name="Comma 49 2 4 2 3" xfId="35442" xr:uid="{4E6BC769-7D80-4D33-87C2-D8A95D959C67}"/>
    <cellStyle name="Comma 49 2 4 2 4" xfId="18768" xr:uid="{BE2443C4-D4F7-415B-8734-1AA88EE42382}"/>
    <cellStyle name="Comma 49 2 4 2 5" xfId="13710" xr:uid="{15B967A1-899B-4C8B-9527-6F117B1D6758}"/>
    <cellStyle name="Comma 49 2 4 3" xfId="22564" xr:uid="{EEBAF0D4-0704-4B4C-BEFB-8A97D4312F0F}"/>
    <cellStyle name="Comma 49 2 4 4" xfId="31579" xr:uid="{BE55F7F8-1026-47BC-9274-63D57C55BDDF}"/>
    <cellStyle name="Comma 49 2 4 5" xfId="16088" xr:uid="{A9301427-FB65-4303-9845-0722E2DF52F9}"/>
    <cellStyle name="Comma 49 2 5" xfId="3381" xr:uid="{4427CD40-E981-41CF-949C-C4A35D22C65E}"/>
    <cellStyle name="Comma 49 2 5 2" xfId="8073" xr:uid="{202D26B4-4C60-4673-B59F-F1A8FE30D209}"/>
    <cellStyle name="Comma 49 2 5 2 2" xfId="34610" xr:uid="{224AB83B-91C6-4297-87D4-C43BB4B204B8}"/>
    <cellStyle name="Comma 49 2 5 2 3" xfId="25616" xr:uid="{226BE933-95C2-4239-957E-5C910EFA1C20}"/>
    <cellStyle name="Comma 49 2 5 2 4" xfId="13095" xr:uid="{F8CCD620-AE63-472F-83BC-A7DD34A4D58C}"/>
    <cellStyle name="Comma 49 2 5 3" xfId="21543" xr:uid="{37418AC8-855E-48F3-9A0D-284D3F9ABED9}"/>
    <cellStyle name="Comma 49 2 5 4" xfId="30558" xr:uid="{93C7D21B-B6E4-4639-BC71-5A663A6297CD}"/>
    <cellStyle name="Comma 49 2 5 5" xfId="18209" xr:uid="{01033242-66EE-47FD-A11D-87BD28B24A96}"/>
    <cellStyle name="Comma 49 2 6" xfId="6555" xr:uid="{3AB00F09-16A2-4999-BFCE-EAFCF957B972}"/>
    <cellStyle name="Comma 49 2 6 2" xfId="24104" xr:uid="{2C701725-AE9C-45BC-B82F-85863FABCEB5}"/>
    <cellStyle name="Comma 49 2 6 3" xfId="33098" xr:uid="{C087497D-702E-4100-9956-BF4B442BDA9A}"/>
    <cellStyle name="Comma 49 2 6 4" xfId="17240" xr:uid="{25CC744E-AFD9-42CE-AFFC-811C425DAA0F}"/>
    <cellStyle name="Comma 49 2 6 5" xfId="11667" xr:uid="{DAF9E129-19E0-42E0-9B63-51B26B26E512}"/>
    <cellStyle name="Comma 49 2 7" xfId="10275" xr:uid="{80618586-EE4E-42A8-9F65-67B065F06CE1}"/>
    <cellStyle name="Comma 49 2 7 2" xfId="36808" xr:uid="{B0CA0B9B-1BE3-470E-894E-2A17A00E0B9C}"/>
    <cellStyle name="Comma 49 2 7 3" xfId="27810" xr:uid="{4B251818-C77D-4AEB-8508-86EAC8E2732B}"/>
    <cellStyle name="Comma 49 2 7 4" xfId="14823" xr:uid="{B6898401-DE8C-4396-9543-C0BEDE153785}"/>
    <cellStyle name="Comma 49 2 8" xfId="20579" xr:uid="{6DB23A1A-0A1A-4481-8C4D-7C5177D4AD56}"/>
    <cellStyle name="Comma 49 2 9" xfId="29594" xr:uid="{BFC516DB-2017-4541-89F5-8880FC59C727}"/>
    <cellStyle name="Comma 49 3" xfId="2474" xr:uid="{643E9E7B-ED46-40F2-9CC7-51770246BE25}"/>
    <cellStyle name="Comma 49 3 2" xfId="5099" xr:uid="{E423929D-063D-4847-8D7C-0EFD1D006BD5}"/>
    <cellStyle name="Comma 49 3 2 2" xfId="9396" xr:uid="{2BCE21A7-A99A-4168-B88E-A4E5755B9F14}"/>
    <cellStyle name="Comma 49 3 2 2 2" xfId="35926" xr:uid="{9BB0935C-7C57-484C-AEF0-00CA39E0878D}"/>
    <cellStyle name="Comma 49 3 2 2 3" xfId="26932" xr:uid="{1F83667A-E395-42F0-86A7-C58756562DE7}"/>
    <cellStyle name="Comma 49 3 2 2 4" xfId="14161" xr:uid="{D2AA5726-DE17-41F2-8FBA-4E3B9A56E9D9}"/>
    <cellStyle name="Comma 49 3 2 3" xfId="22974" xr:uid="{DC53C497-6D02-443C-A051-F163B10AFAB5}"/>
    <cellStyle name="Comma 49 3 2 4" xfId="31989" xr:uid="{AAD00489-1D7A-485C-9C83-4A53B217955B}"/>
    <cellStyle name="Comma 49 3 2 5" xfId="19149" xr:uid="{F08518C2-032A-4302-AA03-EBC4F557685C}"/>
    <cellStyle name="Comma 49 3 3" xfId="7208" xr:uid="{ACB6FE6D-DDD8-490D-A149-5AFCEE4EB076}"/>
    <cellStyle name="Comma 49 3 3 2" xfId="24751" xr:uid="{36A9DFAB-B895-45D9-BCCD-39332F1ABAC8}"/>
    <cellStyle name="Comma 49 3 3 3" xfId="33745" xr:uid="{D38EF3B7-9E73-4250-81F4-B78D00AB1E07}"/>
    <cellStyle name="Comma 49 3 3 4" xfId="17545" xr:uid="{CB64C24D-ED29-4F20-B200-448CD880FC21}"/>
    <cellStyle name="Comma 49 3 3 5" xfId="12233" xr:uid="{5700ED95-D379-4D6A-BC60-E2F012EA237D}"/>
    <cellStyle name="Comma 49 3 4" xfId="20989" xr:uid="{4410D6E3-B30B-4387-AB7E-959BC46BEB4F}"/>
    <cellStyle name="Comma 49 3 5" xfId="30004" xr:uid="{06F63C46-121D-4311-9DAE-6D28DA22440B}"/>
    <cellStyle name="Comma 49 3 6" xfId="16525" xr:uid="{4D8965A0-0DAB-43B3-AD54-83815304F5A1}"/>
    <cellStyle name="Comma 49 4" xfId="4126" xr:uid="{330FE2DE-1362-49CA-B0EF-B64EDB34990F}"/>
    <cellStyle name="Comma 49 4 2" xfId="8645" xr:uid="{3F831F20-E247-4467-9F94-69ADF4750857}"/>
    <cellStyle name="Comma 49 4 2 2" xfId="26183" xr:uid="{1131124B-D06C-4A74-A482-B69367388C6A}"/>
    <cellStyle name="Comma 49 4 2 3" xfId="35177" xr:uid="{F74E5E8C-9463-4BCB-9B8B-A9694D1FBD30}"/>
    <cellStyle name="Comma 49 4 2 4" xfId="18656" xr:uid="{158A8665-F81D-4BB4-8395-AAC1C5CB8C5F}"/>
    <cellStyle name="Comma 49 4 2 5" xfId="13569" xr:uid="{9255164E-A2C2-44C0-B3B8-ACDE0690830F}"/>
    <cellStyle name="Comma 49 4 3" xfId="22133" xr:uid="{906D67B6-67CC-426C-8DEE-77E94D47B623}"/>
    <cellStyle name="Comma 49 4 4" xfId="31148" xr:uid="{DE542575-D0DC-46BE-AEAE-147538B33543}"/>
    <cellStyle name="Comma 49 4 5" xfId="15976" xr:uid="{EA16D1D8-9649-4C2D-AD0B-1732A99D9197}"/>
    <cellStyle name="Comma 49 5" xfId="3222" xr:uid="{89BA9FDC-83FF-4C7D-BE82-750DBE412EEF}"/>
    <cellStyle name="Comma 49 5 2" xfId="7917" xr:uid="{18410BEB-B964-4288-8D83-69B01EAD97E0}"/>
    <cellStyle name="Comma 49 5 2 2" xfId="34454" xr:uid="{AEF5AB80-A5BF-4CE1-8385-8DCA0652F9AA}"/>
    <cellStyle name="Comma 49 5 2 3" xfId="25460" xr:uid="{B0344013-1681-4803-A434-32F35C3A3AD7}"/>
    <cellStyle name="Comma 49 5 2 4" xfId="12939" xr:uid="{36CA51AC-1B09-4E5B-AB4B-6403D5D014F2}"/>
    <cellStyle name="Comma 49 5 3" xfId="21431" xr:uid="{FEDE8CDC-9092-4D80-99D8-603B9453BA0F}"/>
    <cellStyle name="Comma 49 5 4" xfId="30446" xr:uid="{B48E26FD-6A0E-4B24-89C3-F1C3DBAA01A5}"/>
    <cellStyle name="Comma 49 5 5" xfId="18053" xr:uid="{660220DE-A6EC-4B6F-940A-91A6DEC46C89}"/>
    <cellStyle name="Comma 49 6" xfId="6228" xr:uid="{0C22CCCD-2222-4A5B-8AE7-A487CB749ACE}"/>
    <cellStyle name="Comma 49 6 2" xfId="23782" xr:uid="{F32AD9AC-27E7-4226-A2AC-90D98BFBE70C}"/>
    <cellStyle name="Comma 49 6 3" xfId="32778" xr:uid="{ACC736DA-E411-4F9F-B3C1-D218431F6545}"/>
    <cellStyle name="Comma 49 6 4" xfId="17128" xr:uid="{15E1AB0F-4C2E-4D9B-BE1F-469D37139E62}"/>
    <cellStyle name="Comma 49 6 5" xfId="11470" xr:uid="{95DE5F7D-B075-43E2-8929-2BD9E8000BAE}"/>
    <cellStyle name="Comma 49 7" xfId="6171" xr:uid="{77C26E91-35A6-438D-8829-C3874CEB6671}"/>
    <cellStyle name="Comma 49 7 2" xfId="32723" xr:uid="{32A17847-36EB-41DD-8378-960E29E668BC}"/>
    <cellStyle name="Comma 49 7 3" xfId="23726" xr:uid="{6BDA67D5-C8E4-4BAA-A440-9D2586D0F230}"/>
    <cellStyle name="Comma 49 7 4" xfId="11435" xr:uid="{E6EF8C18-53E0-4E39-B433-DD3BAA09AFB3}"/>
    <cellStyle name="Comma 49 8" xfId="8863" xr:uid="{A4BCAFD4-FAB5-49CD-99AB-DB646D98E87F}"/>
    <cellStyle name="Comma 49 8 2" xfId="15088" xr:uid="{7BE9183D-99C3-42A1-9BCE-B965A475D64B}"/>
    <cellStyle name="Comma 49 8 2 2" xfId="37853" xr:uid="{B8E43F09-41B9-4185-BB3B-6B73F81D2BE4}"/>
    <cellStyle name="Comma 49 8 3" xfId="35396" xr:uid="{147324BE-01D2-49EF-9973-31ECE3965524}"/>
    <cellStyle name="Comma 49 8 4" xfId="26400" xr:uid="{A55957EA-A9E9-48CC-9106-915C0C535F99}"/>
    <cellStyle name="Comma 49 9" xfId="20148" xr:uid="{F83041E2-8AF0-4A63-AE13-7AC50DE468CF}"/>
    <cellStyle name="Comma 5" xfId="88" xr:uid="{5AB790F1-91A1-4DC9-8CDE-41EEAC09829E}"/>
    <cellStyle name="Comma 5 10" xfId="167" xr:uid="{51843195-5623-4D94-81B3-25E98104775A}"/>
    <cellStyle name="Comma 5 10 2" xfId="2236" xr:uid="{3FA064EF-A788-40B3-828D-69B23519C376}"/>
    <cellStyle name="Comma 5 10 2 2" xfId="4903" xr:uid="{9064B750-F8E6-4526-BC9D-8A21FD30704B}"/>
    <cellStyle name="Comma 5 10 2 2 2" xfId="9207" xr:uid="{48044418-E86A-4D02-B4BE-B8DF9CDC8942}"/>
    <cellStyle name="Comma 5 10 2 2 2 2" xfId="35736" xr:uid="{1D2B03DB-79CB-4212-9E9F-7E17CD82D06F}"/>
    <cellStyle name="Comma 5 10 2 2 2 3" xfId="26743" xr:uid="{2B028C70-82FC-4B7D-B470-EFC33D7DBBB4}"/>
    <cellStyle name="Comma 5 10 2 2 2 4" xfId="13977" xr:uid="{AB0851AD-BC53-481F-B40B-FDC0EACAA1CA}"/>
    <cellStyle name="Comma 5 10 2 2 3" xfId="22834" xr:uid="{8A79AF8B-5D7A-4C0D-84CF-A5B1BE2C2FCE}"/>
    <cellStyle name="Comma 5 10 2 2 4" xfId="31849" xr:uid="{5F6FB544-283B-4D3E-A9C9-49FEAEC22FFD}"/>
    <cellStyle name="Comma 5 10 2 2 5" xfId="18983" xr:uid="{DB58CCB3-727D-4E76-B85C-D9FA555D65B4}"/>
    <cellStyle name="Comma 5 10 2 3" xfId="7009" xr:uid="{45EBE827-5FF0-4763-9644-29B492A366FB}"/>
    <cellStyle name="Comma 5 10 2 3 2" xfId="24554" xr:uid="{32AAC7E4-A802-4D77-9FDD-ED57EF17377B}"/>
    <cellStyle name="Comma 5 10 2 3 3" xfId="33547" xr:uid="{7282CFD3-B98D-4C39-B935-3B1B1E56D878}"/>
    <cellStyle name="Comma 5 10 2 3 4" xfId="17422" xr:uid="{0A597E7A-4F02-46B3-9D92-BC3DAEFA19D1}"/>
    <cellStyle name="Comma 5 10 2 3 5" xfId="12050" xr:uid="{36790AA4-35E0-46A4-B38D-1837BB623F08}"/>
    <cellStyle name="Comma 5 10 2 4" xfId="20849" xr:uid="{86BEED4E-BB7F-481D-AB9D-6DD410A73EE8}"/>
    <cellStyle name="Comma 5 10 2 5" xfId="29864" xr:uid="{06481711-FCF9-46C8-8A1A-9D88D88AA6B1}"/>
    <cellStyle name="Comma 5 10 2 6" xfId="16346" xr:uid="{8B466A17-0739-41EF-A558-993C89C2EA7F}"/>
    <cellStyle name="Comma 5 10 3" xfId="3722" xr:uid="{EFD5456E-7BC0-4B80-86A1-19539619C6DF}"/>
    <cellStyle name="Comma 5 10 3 2" xfId="8402" xr:uid="{0F9B52AC-47CC-4688-A254-2233C0A0BC99}"/>
    <cellStyle name="Comma 5 10 3 2 2" xfId="25945" xr:uid="{0C5CC1BB-2B31-4702-AF23-4453F2CB9499}"/>
    <cellStyle name="Comma 5 10 3 2 3" xfId="34938" xr:uid="{DFDF1579-8BF8-42BB-96FE-930902F89FF2}"/>
    <cellStyle name="Comma 5 10 3 2 4" xfId="18533" xr:uid="{DFE00932-7CA8-4C7C-87AD-1422CEDA24D4}"/>
    <cellStyle name="Comma 5 10 3 2 5" xfId="13419" xr:uid="{EA0D6834-B782-4BD5-BFD3-E3A8AD106064}"/>
    <cellStyle name="Comma 5 10 3 3" xfId="21729" xr:uid="{289608CB-58BD-4F4C-A909-448709CD5D5B}"/>
    <cellStyle name="Comma 5 10 3 4" xfId="30744" xr:uid="{A85CF92D-821E-4630-8270-2619A3031682}"/>
    <cellStyle name="Comma 5 10 3 5" xfId="15853" xr:uid="{58B898A9-FE2B-45A4-8A66-6606FC26570C}"/>
    <cellStyle name="Comma 5 10 4" xfId="3040" xr:uid="{4B9644E3-4C87-457D-832A-FBC07606C1DD}"/>
    <cellStyle name="Comma 5 10 4 2" xfId="7738" xr:uid="{34DCAC26-E67D-4622-ACF0-F3CA44D15512}"/>
    <cellStyle name="Comma 5 10 4 2 2" xfId="34275" xr:uid="{5E141A20-D9B6-4C32-B82E-958EFCAED4A2}"/>
    <cellStyle name="Comma 5 10 4 2 3" xfId="25281" xr:uid="{C6D387B5-DDAC-49FF-9FF2-B07CB4CE311A}"/>
    <cellStyle name="Comma 5 10 4 2 4" xfId="12760" xr:uid="{81923804-743F-415F-A7F6-9161192780FC}"/>
    <cellStyle name="Comma 5 10 4 3" xfId="21308" xr:uid="{AFA490FB-4ABE-43BB-9CD1-F671EC42774C}"/>
    <cellStyle name="Comma 5 10 4 4" xfId="30323" xr:uid="{A20CB088-9D89-40AE-B80A-A2731DC69B6E}"/>
    <cellStyle name="Comma 5 10 4 5" xfId="17874" xr:uid="{62243379-C242-49F4-A7D8-EC4E58A7A135}"/>
    <cellStyle name="Comma 5 10 5" xfId="5838" xr:uid="{2BFF10F3-4330-48DA-9A9C-FF3D874094A2}"/>
    <cellStyle name="Comma 5 10 5 2" xfId="23403" xr:uid="{AFDC8C50-1B85-4D3A-B7C4-E083B25CF041}"/>
    <cellStyle name="Comma 5 10 5 3" xfId="32411" xr:uid="{10924237-98C0-45BE-98C8-E520656D117A}"/>
    <cellStyle name="Comma 5 10 5 4" xfId="17005" xr:uid="{DC95FFA7-B4DC-4680-8277-B047EED35584}"/>
    <cellStyle name="Comma 5 10 5 5" xfId="11254" xr:uid="{5836EE5F-EA89-4623-8485-045D607E667F}"/>
    <cellStyle name="Comma 5 10 6" xfId="19749" xr:uid="{FBD55944-23DF-4B23-BCD0-052713702E2A}"/>
    <cellStyle name="Comma 5 10 7" xfId="28758" xr:uid="{775C4608-E0EB-413C-810F-BA94A73AA405}"/>
    <cellStyle name="Comma 5 10 8" xfId="15194" xr:uid="{E9919E86-A0A3-41FC-BA26-95978D9ADF53}"/>
    <cellStyle name="Comma 5 11" xfId="5779" xr:uid="{4274BDE6-8EBE-4071-AF7C-55974FF8F5DD}"/>
    <cellStyle name="Comma 5 11 2" xfId="9985" xr:uid="{4487C55B-718B-4B97-B76C-89AD17C90FC3}"/>
    <cellStyle name="Comma 5 11 2 2" xfId="36519" xr:uid="{6B28C01C-FE49-44F5-939E-00447008720D}"/>
    <cellStyle name="Comma 5 11 2 3" xfId="27521" xr:uid="{936046D4-FBCB-4DC9-86A8-E33E1B3EFEDF}"/>
    <cellStyle name="Comma 5 11 2 4" xfId="14742" xr:uid="{74D7E38E-6563-4705-989F-1C740C6F4F6A}"/>
    <cellStyle name="Comma 5 11 3" xfId="19721" xr:uid="{07F8A888-9BA9-49E6-99F3-469821CD03E4}"/>
    <cellStyle name="Comma 5 12" xfId="309" xr:uid="{AA8818DC-B0AF-48BF-8EC9-E1549CC4ACF6}"/>
    <cellStyle name="Comma 5 13" xfId="15156" xr:uid="{EFB89ED7-CC60-4795-BD38-5AE57D2D0F35}"/>
    <cellStyle name="Comma 5 19" xfId="148" xr:uid="{C1AD0F24-12B7-43B2-B887-637AE3655405}"/>
    <cellStyle name="Comma 5 19 2" xfId="2225" xr:uid="{75E8293B-2936-4BF7-BE9E-616D775423D5}"/>
    <cellStyle name="Comma 5 19 2 2" xfId="4893" xr:uid="{DE51CE78-9D72-420C-88AA-8DC48242D972}"/>
    <cellStyle name="Comma 5 19 2 2 2" xfId="9197" xr:uid="{E4FB831F-B0A3-4FF8-9E97-77CBD1B067F0}"/>
    <cellStyle name="Comma 5 19 2 2 2 2" xfId="35726" xr:uid="{93D70E96-B90A-465E-9E00-32676DBBBAF6}"/>
    <cellStyle name="Comma 5 19 2 2 2 3" xfId="26733" xr:uid="{B2A08DB9-36BA-4C0D-96AD-3A044AF7D2F1}"/>
    <cellStyle name="Comma 5 19 2 2 2 4" xfId="13967" xr:uid="{6060FA14-C3BE-4933-9748-43B0868DA2F6}"/>
    <cellStyle name="Comma 5 19 2 2 3" xfId="22830" xr:uid="{62125AD5-07C5-417D-A2AF-C3A61A42A275}"/>
    <cellStyle name="Comma 5 19 2 2 4" xfId="31845" xr:uid="{32106576-6DE9-4819-912F-CF10083D302F}"/>
    <cellStyle name="Comma 5 19 2 2 5" xfId="18974" xr:uid="{22109D5B-C172-49C4-9EFB-27EE7C9D61D0}"/>
    <cellStyle name="Comma 5 19 2 3" xfId="6999" xr:uid="{0B06000F-9F6F-4EF3-BB95-19BF25473267}"/>
    <cellStyle name="Comma 5 19 2 3 2" xfId="24544" xr:uid="{52410396-38CC-445C-8FB5-B8D12F360AFF}"/>
    <cellStyle name="Comma 5 19 2 3 3" xfId="33537" xr:uid="{D3BE9B20-558A-4FE7-AC33-E54135C36A34}"/>
    <cellStyle name="Comma 5 19 2 3 4" xfId="17418" xr:uid="{9DA722AE-882E-4E78-93FF-96106595DBDA}"/>
    <cellStyle name="Comma 5 19 2 3 5" xfId="12040" xr:uid="{C61C9983-6C62-454B-B613-EE0BE4A30C6A}"/>
    <cellStyle name="Comma 5 19 2 4" xfId="20845" xr:uid="{9EA1D1FC-4891-4232-B5D0-C4909BCFB175}"/>
    <cellStyle name="Comma 5 19 2 5" xfId="29860" xr:uid="{EFB43C9E-9517-4385-A5D5-F753613A10B8}"/>
    <cellStyle name="Comma 5 19 2 6" xfId="16336" xr:uid="{7CE89EA6-1C90-442C-B168-70F98B832D05}"/>
    <cellStyle name="Comma 5 19 3" xfId="3711" xr:uid="{76FA45F0-8B88-4DE0-9BF9-2DF59556E2C3}"/>
    <cellStyle name="Comma 5 19 3 2" xfId="8395" xr:uid="{11757D97-4586-4801-A4E0-BF0F36C5134C}"/>
    <cellStyle name="Comma 5 19 3 2 2" xfId="25938" xr:uid="{EE1D4022-A881-4A8C-80FB-761B9BF03E03}"/>
    <cellStyle name="Comma 5 19 3 2 3" xfId="34932" xr:uid="{88489559-1038-4FF3-9893-9B22E53C9DBA}"/>
    <cellStyle name="Comma 5 19 3 2 4" xfId="18529" xr:uid="{CE3ABF31-8E85-4648-81A0-30F94E4F9781}"/>
    <cellStyle name="Comma 5 19 3 2 5" xfId="13415" xr:uid="{8311B991-3B1A-4235-BA8D-947EC5B551C1}"/>
    <cellStyle name="Comma 5 19 3 3" xfId="21718" xr:uid="{4364922D-7EDE-4277-AF6F-283BBFC8CC78}"/>
    <cellStyle name="Comma 5 19 3 4" xfId="30733" xr:uid="{DB0E5EED-BE82-43B5-A8C9-6B73146435E8}"/>
    <cellStyle name="Comma 5 19 3 5" xfId="15849" xr:uid="{85A86854-A1BC-4C06-A468-E35EC590F198}"/>
    <cellStyle name="Comma 5 19 4" xfId="3030" xr:uid="{8110DB0B-1D32-4457-92D8-76F08F431A56}"/>
    <cellStyle name="Comma 5 19 4 2" xfId="7728" xr:uid="{071381BE-23AC-4856-9509-B72418EFA67B}"/>
    <cellStyle name="Comma 5 19 4 2 2" xfId="34265" xr:uid="{3221F90F-EDBB-4538-8BDA-2B100E8D5CD8}"/>
    <cellStyle name="Comma 5 19 4 2 3" xfId="25271" xr:uid="{84A5C8F0-1071-46E4-8352-358EABCF83E5}"/>
    <cellStyle name="Comma 5 19 4 2 4" xfId="12750" xr:uid="{2F0EC228-3DB9-447C-AEA0-7D74F5BED59C}"/>
    <cellStyle name="Comma 5 19 4 3" xfId="21304" xr:uid="{5722AEE3-45CC-4307-A2C1-E98DEE0B67C4}"/>
    <cellStyle name="Comma 5 19 4 4" xfId="30319" xr:uid="{94EAE5BF-AB17-47F9-971F-8E844E76F8AF}"/>
    <cellStyle name="Comma 5 19 4 5" xfId="17864" xr:uid="{36F92930-A70F-4977-95BF-D203E520FA4A}"/>
    <cellStyle name="Comma 5 19 5" xfId="5793" xr:uid="{BD50DCDF-F2A3-4C34-9382-F8C47EE7E2E1}"/>
    <cellStyle name="Comma 5 19 5 2" xfId="23360" xr:uid="{04B0CF16-7E9F-4C9D-A85C-734F467D096F}"/>
    <cellStyle name="Comma 5 19 5 3" xfId="32373" xr:uid="{A5280545-4CE9-45C2-8363-6FB5CA84E344}"/>
    <cellStyle name="Comma 5 19 5 4" xfId="17001" xr:uid="{3A3F678D-40B0-4619-BA15-A3E4FFCFD08A}"/>
    <cellStyle name="Comma 5 19 5 5" xfId="11229" xr:uid="{B74229CC-1F8F-4F17-8F38-96C75A0D66FA}"/>
    <cellStyle name="Comma 5 19 6" xfId="19738" xr:uid="{7DCE8654-2AF3-43BB-8388-0DED6A7BE4E9}"/>
    <cellStyle name="Comma 5 19 7" xfId="28748" xr:uid="{BC24842B-0DB2-46BA-BE76-D153D23F8BC9}"/>
    <cellStyle name="Comma 5 19 8" xfId="15184" xr:uid="{0E86013A-E545-4C6E-8098-1A49FF771A11}"/>
    <cellStyle name="Comma 5 2" xfId="40" xr:uid="{A54F7FCE-3109-4A5C-A030-8C0EAE33F12A}"/>
    <cellStyle name="Comma 5 2 10" xfId="5844" xr:uid="{852DDDF7-BFBC-4E49-AE13-7305C42493D6}"/>
    <cellStyle name="Comma 5 2 10 2" xfId="32417" xr:uid="{5F14C776-8798-4402-81EC-0D35E11FE602}"/>
    <cellStyle name="Comma 5 2 10 3" xfId="23409" xr:uid="{90788E3B-7C9F-4F5B-9836-B6D72206717A}"/>
    <cellStyle name="Comma 5 2 10 4" xfId="11258" xr:uid="{33109F1F-08B8-4E22-9989-15F7EE6FEE65}"/>
    <cellStyle name="Comma 5 2 11" xfId="8901" xr:uid="{F907171B-2F4C-46CC-B6A8-06C5BAB8B8BD}"/>
    <cellStyle name="Comma 5 2 11 2" xfId="35433" xr:uid="{10F2B8F8-C200-4F24-9BD8-E125604F0981}"/>
    <cellStyle name="Comma 5 2 11 3" xfId="26438" xr:uid="{705870B1-B394-4B05-B863-BBBCA4601564}"/>
    <cellStyle name="Comma 5 2 11 4" xfId="13702" xr:uid="{707BA5DF-C8CB-45AF-B79B-5DC5A9976D3D}"/>
    <cellStyle name="Comma 5 2 12" xfId="5926" xr:uid="{2C77DEE2-CBE3-4B74-8378-46DD96338B3E}"/>
    <cellStyle name="Comma 5 2 12 2" xfId="15043" xr:uid="{BD88023E-7BED-44E4-AE62-0796D8043B10}"/>
    <cellStyle name="Comma 5 2 12 2 2" xfId="37653" xr:uid="{8BA3A453-E9F9-442A-BC9B-47F688A50FA1}"/>
    <cellStyle name="Comma 5 2 12 3" xfId="23489" xr:uid="{72DE116A-0730-46D6-83C0-498EBB63CB7E}"/>
    <cellStyle name="Comma 5 2 13" xfId="15198" xr:uid="{DDF7824C-9A70-4DCA-88FF-7A60D45532EA}"/>
    <cellStyle name="Comma 5 2 2" xfId="190" xr:uid="{1EC5B705-684C-4D32-B9A4-04D21D094FB8}"/>
    <cellStyle name="Comma 5 2 2 13" xfId="192" xr:uid="{BF1EB9ED-9F24-4614-BF35-3460C2AE1FF3}"/>
    <cellStyle name="Comma 5 2 2 13 2" xfId="2249" xr:uid="{38D7F2F9-459A-4F88-A789-5F32325733DC}"/>
    <cellStyle name="Comma 5 2 2 13 2 2" xfId="4916" xr:uid="{0E03B7D4-3322-4506-A61D-252CE15943BF}"/>
    <cellStyle name="Comma 5 2 2 13 2 2 2" xfId="9220" xr:uid="{2FD84A74-5315-472B-8070-DF3BEED82B60}"/>
    <cellStyle name="Comma 5 2 2 13 2 2 2 2" xfId="35749" xr:uid="{68D98D85-9FD4-4AE9-979A-A6D50E4FD6DA}"/>
    <cellStyle name="Comma 5 2 2 13 2 2 2 3" xfId="26756" xr:uid="{096B3B38-935F-45DB-B8B3-9BE92AF955B3}"/>
    <cellStyle name="Comma 5 2 2 13 2 2 2 4" xfId="13990" xr:uid="{FA770BF6-59D1-48B2-9FDA-691B69B6F868}"/>
    <cellStyle name="Comma 5 2 2 13 2 2 3" xfId="22840" xr:uid="{BFFD8CFD-31C1-4A1D-860B-E6EEFC52E7D4}"/>
    <cellStyle name="Comma 5 2 2 13 2 2 4" xfId="31855" xr:uid="{C859EB6D-E6A1-4EE6-8C71-DE1CF6B8903B}"/>
    <cellStyle name="Comma 5 2 2 13 2 2 5" xfId="18995" xr:uid="{961D440F-B232-4DB8-B336-5A04AE7E22A7}"/>
    <cellStyle name="Comma 5 2 2 13 2 3" xfId="7022" xr:uid="{CDCAF388-F92F-430B-A767-7F2337A7D430}"/>
    <cellStyle name="Comma 5 2 2 13 2 3 2" xfId="24567" xr:uid="{36172CEC-E186-4FCF-A296-E79719D2FE61}"/>
    <cellStyle name="Comma 5 2 2 13 2 3 3" xfId="33560" xr:uid="{C869CAF4-F27A-4D3D-8231-2EF268301B92}"/>
    <cellStyle name="Comma 5 2 2 13 2 3 4" xfId="17428" xr:uid="{8A91E467-40FC-4058-8E7B-68A2D58DE9AC}"/>
    <cellStyle name="Comma 5 2 2 13 2 3 5" xfId="12063" xr:uid="{CBEA8F98-0A4F-41D0-9945-3DBA9D8A3EC4}"/>
    <cellStyle name="Comma 5 2 2 13 2 4" xfId="20855" xr:uid="{16A1AD5F-7376-4A96-BC36-CE39F3864E8C}"/>
    <cellStyle name="Comma 5 2 2 13 2 5" xfId="29870" xr:uid="{7302060A-F834-4B4B-8BE9-8DA6A3CEAF53}"/>
    <cellStyle name="Comma 5 2 2 13 2 6" xfId="16359" xr:uid="{CE8EF7E9-5FA4-4F9B-8F6F-044D53290B8D}"/>
    <cellStyle name="Comma 5 2 2 13 3" xfId="3733" xr:uid="{1FF437DF-0318-4DB5-A6D6-D316703DA817}"/>
    <cellStyle name="Comma 5 2 2 13 3 2" xfId="8410" xr:uid="{9C5CD735-0940-4184-81A0-3EE3F7ACD3EE}"/>
    <cellStyle name="Comma 5 2 2 13 3 2 2" xfId="25953" xr:uid="{9036D904-1141-4283-9057-EF1B02B43339}"/>
    <cellStyle name="Comma 5 2 2 13 3 2 3" xfId="34946" xr:uid="{09F7260F-C0A5-4289-ABCF-860410F4FEFA}"/>
    <cellStyle name="Comma 5 2 2 13 3 2 4" xfId="18539" xr:uid="{D407F798-C39C-435A-AD4C-88CADF119C3A}"/>
    <cellStyle name="Comma 5 2 2 13 3 2 5" xfId="13425" xr:uid="{488BA92B-C7D0-44A8-BED3-E9B50A6ABE3A}"/>
    <cellStyle name="Comma 5 2 2 13 3 3" xfId="21740" xr:uid="{F3CEF090-3FDF-4899-9435-2ECD32900275}"/>
    <cellStyle name="Comma 5 2 2 13 3 4" xfId="30755" xr:uid="{EB53DE7B-BC9C-4FD1-BD87-A2798FA2A486}"/>
    <cellStyle name="Comma 5 2 2 13 3 5" xfId="15859" xr:uid="{28DD8C75-1AC6-44F6-A104-3CF2821C42B3}"/>
    <cellStyle name="Comma 5 2 2 13 4" xfId="3055" xr:uid="{35684764-B281-4AA9-80EF-025D9E974429}"/>
    <cellStyle name="Comma 5 2 2 13 4 2" xfId="7751" xr:uid="{CEF23D81-5AF0-45EA-8C85-C91836C2B1EB}"/>
    <cellStyle name="Comma 5 2 2 13 4 2 2" xfId="34288" xr:uid="{A3457DA9-2786-446E-9154-127510050C5C}"/>
    <cellStyle name="Comma 5 2 2 13 4 2 3" xfId="25294" xr:uid="{DA8F4A29-E06A-40EE-AED2-C5B614719DC8}"/>
    <cellStyle name="Comma 5 2 2 13 4 2 4" xfId="12773" xr:uid="{8E241F3F-CF9F-4AC6-A243-C5F7468B6674}"/>
    <cellStyle name="Comma 5 2 2 13 4 3" xfId="21314" xr:uid="{A0946D8C-23EA-4580-85A3-E68E50A69D9A}"/>
    <cellStyle name="Comma 5 2 2 13 4 4" xfId="30329" xr:uid="{29D6A456-B1F3-473F-BD29-8472EAC11799}"/>
    <cellStyle name="Comma 5 2 2 13 4 5" xfId="17887" xr:uid="{96C485A4-625C-4299-968F-09068EB1AE3C}"/>
    <cellStyle name="Comma 5 2 2 13 5" xfId="5855" xr:uid="{7B2D33D4-1B69-4AA0-9342-1BE22AF60966}"/>
    <cellStyle name="Comma 5 2 2 13 5 2" xfId="23420" xr:uid="{80CF68B6-2D50-4EDD-921F-D03079D72042}"/>
    <cellStyle name="Comma 5 2 2 13 5 3" xfId="32428" xr:uid="{23EE4273-E82C-4D7D-9C3D-7D30EE7EBD72}"/>
    <cellStyle name="Comma 5 2 2 13 5 4" xfId="17011" xr:uid="{618C543C-6B6E-4AA3-924E-695A41E9F91A}"/>
    <cellStyle name="Comma 5 2 2 13 5 5" xfId="11267" xr:uid="{FFAF45C6-8121-4E1E-84AC-837409C31EEC}"/>
    <cellStyle name="Comma 5 2 2 13 6" xfId="19760" xr:uid="{EE4DE33F-802D-449C-AE63-D6DCA0EAF8AF}"/>
    <cellStyle name="Comma 5 2 2 13 7" xfId="28769" xr:uid="{0E35B1F7-D6EC-4EF6-BA71-B79DF116355D}"/>
    <cellStyle name="Comma 5 2 2 13 8" xfId="15207" xr:uid="{8240437B-0C1E-4178-9065-088BB48EEF8A}"/>
    <cellStyle name="Comma 5 2 2 2" xfId="1634" xr:uid="{E696698D-F1B6-4CB6-B280-01198F6EAF48}"/>
    <cellStyle name="Comma 5 2 2 2 10" xfId="166" xr:uid="{231548CF-017F-4AB6-AD35-B4DD71B3C3D6}"/>
    <cellStyle name="Comma 5 2 2 2 10 2" xfId="2235" xr:uid="{11C78444-F1B2-48A7-B152-E9D2B1B3F33D}"/>
    <cellStyle name="Comma 5 2 2 2 10 2 2" xfId="4902" xr:uid="{0E6AEA55-21B0-4865-A276-D3880AD5AE8F}"/>
    <cellStyle name="Comma 5 2 2 2 10 2 2 2" xfId="9206" xr:uid="{33259F6E-9351-4845-813F-5DFD905C249B}"/>
    <cellStyle name="Comma 5 2 2 2 10 2 2 2 2" xfId="35735" xr:uid="{985D6C22-9A0A-4620-BBBD-A6BB17223DCA}"/>
    <cellStyle name="Comma 5 2 2 2 10 2 2 2 3" xfId="26742" xr:uid="{DA8BFFC9-CCFB-4A43-BBC8-91832D5065BF}"/>
    <cellStyle name="Comma 5 2 2 2 10 2 2 2 4" xfId="13976" xr:uid="{936BF3F7-EB6F-4758-955D-8AFCC835114D}"/>
    <cellStyle name="Comma 5 2 2 2 10 2 2 3" xfId="22833" xr:uid="{F9A194C2-AAF8-4FB0-8A60-F0B79552B385}"/>
    <cellStyle name="Comma 5 2 2 2 10 2 2 4" xfId="31848" xr:uid="{D8E926C5-88EE-49BD-9502-E0BABF562016}"/>
    <cellStyle name="Comma 5 2 2 2 10 2 2 5" xfId="18982" xr:uid="{2879D24D-56C8-4C24-A995-D936E6CF106C}"/>
    <cellStyle name="Comma 5 2 2 2 10 2 3" xfId="7008" xr:uid="{FF008A46-D70F-4506-AEB9-EFEAB5347787}"/>
    <cellStyle name="Comma 5 2 2 2 10 2 3 2" xfId="24553" xr:uid="{14BB1F89-9F5F-4E2D-BB48-535C7AC22DB5}"/>
    <cellStyle name="Comma 5 2 2 2 10 2 3 3" xfId="33546" xr:uid="{084B15B8-7B1D-47D2-ACB3-33230D961A2B}"/>
    <cellStyle name="Comma 5 2 2 2 10 2 3 4" xfId="17421" xr:uid="{EFBF749A-1A49-4904-9513-02A192BD21B7}"/>
    <cellStyle name="Comma 5 2 2 2 10 2 3 5" xfId="12049" xr:uid="{FAC68F70-3259-4DFE-A2AB-69C007109F34}"/>
    <cellStyle name="Comma 5 2 2 2 10 2 4" xfId="20848" xr:uid="{8F9A6248-CE6C-4A5D-AF30-3556F6F72AF2}"/>
    <cellStyle name="Comma 5 2 2 2 10 2 5" xfId="29863" xr:uid="{2D17528F-1775-4BA8-8EFC-40DBFCD82DE8}"/>
    <cellStyle name="Comma 5 2 2 2 10 2 6" xfId="16345" xr:uid="{A2B25247-68B7-469B-81B7-CDB3DEECE29C}"/>
    <cellStyle name="Comma 5 2 2 2 10 3" xfId="3721" xr:uid="{0CD0A242-1EF4-4792-B3A7-CCC9AB5AA132}"/>
    <cellStyle name="Comma 5 2 2 2 10 3 2" xfId="8401" xr:uid="{802960A8-14AF-4A51-A5FE-419DBD8322FB}"/>
    <cellStyle name="Comma 5 2 2 2 10 3 2 2" xfId="25944" xr:uid="{EF8E81C0-13AB-4CA4-BE35-88A8FAAB00BC}"/>
    <cellStyle name="Comma 5 2 2 2 10 3 2 3" xfId="34937" xr:uid="{EEE26289-FD9D-44A1-91AD-5F6C66EDCA68}"/>
    <cellStyle name="Comma 5 2 2 2 10 3 2 4" xfId="18532" xr:uid="{7CDCC077-7F23-411C-BD79-7F2B91931E09}"/>
    <cellStyle name="Comma 5 2 2 2 10 3 2 5" xfId="13418" xr:uid="{4E03ED19-2616-479E-B8D6-C855F363027A}"/>
    <cellStyle name="Comma 5 2 2 2 10 3 3" xfId="21728" xr:uid="{5E132331-1B14-4719-928F-121DF14A49E3}"/>
    <cellStyle name="Comma 5 2 2 2 10 3 4" xfId="30743" xr:uid="{3E1BCA7B-00F8-49FB-8ED8-38326A931CB2}"/>
    <cellStyle name="Comma 5 2 2 2 10 3 5" xfId="15852" xr:uid="{75D92D44-725B-48C3-86B3-ADE107BC55B7}"/>
    <cellStyle name="Comma 5 2 2 2 10 4" xfId="3039" xr:uid="{9BC35FC8-8A8B-455E-B18E-CDF214C39293}"/>
    <cellStyle name="Comma 5 2 2 2 10 4 2" xfId="7737" xr:uid="{BC156C7F-5F73-4097-87A4-AB1C64E28833}"/>
    <cellStyle name="Comma 5 2 2 2 10 4 2 2" xfId="34274" xr:uid="{2E86BBD1-0FB1-4F73-A15B-830AF12C07CC}"/>
    <cellStyle name="Comma 5 2 2 2 10 4 2 3" xfId="25280" xr:uid="{DD153D69-533B-4058-AA48-28470EE9F0D0}"/>
    <cellStyle name="Comma 5 2 2 2 10 4 2 4" xfId="12759" xr:uid="{F8D2D010-3D39-4DAE-BDAD-0E3CFE76E423}"/>
    <cellStyle name="Comma 5 2 2 2 10 4 3" xfId="21307" xr:uid="{12A6DAB0-CC8F-4141-AA93-4D13BE2F2E78}"/>
    <cellStyle name="Comma 5 2 2 2 10 4 4" xfId="30322" xr:uid="{61DE3AFC-F217-4A16-806E-820518F86559}"/>
    <cellStyle name="Comma 5 2 2 2 10 4 5" xfId="17873" xr:uid="{23B18C42-8871-4091-A189-E3EDDB1879C0}"/>
    <cellStyle name="Comma 5 2 2 2 10 5" xfId="5837" xr:uid="{77E55CA9-3FF7-4BCE-A392-5612BAD5C1A9}"/>
    <cellStyle name="Comma 5 2 2 2 10 5 2" xfId="23402" xr:uid="{21A07F14-65CD-4B9B-B2C6-2159DE21448D}"/>
    <cellStyle name="Comma 5 2 2 2 10 5 3" xfId="32410" xr:uid="{5A3A10BE-FA95-4900-9C8F-C3D81820F423}"/>
    <cellStyle name="Comma 5 2 2 2 10 5 4" xfId="17004" xr:uid="{49B8059A-58E7-4128-AFE0-6EE9CB347055}"/>
    <cellStyle name="Comma 5 2 2 2 10 5 5" xfId="11253" xr:uid="{E149D9DC-D8FE-4F1C-9B6D-FFEB8EDB0868}"/>
    <cellStyle name="Comma 5 2 2 2 10 6" xfId="19748" xr:uid="{32852953-BDAE-4619-AA2C-48415B188DAD}"/>
    <cellStyle name="Comma 5 2 2 2 10 7" xfId="28757" xr:uid="{522C5B7C-2AEB-49C4-8107-10AEBE6D7ABB}"/>
    <cellStyle name="Comma 5 2 2 2 10 8" xfId="15193" xr:uid="{C681DA30-9706-4401-A092-609789AEB900}"/>
    <cellStyle name="Comma 5 2 2 2 2" xfId="1859" xr:uid="{5F4F5339-D63B-43A2-AB0B-53311198F6B9}"/>
    <cellStyle name="Comma 5 2 2 2 2 2" xfId="2822" xr:uid="{E7EE5FE7-773C-4BCC-AFAA-8775E23878AB}"/>
    <cellStyle name="Comma 5 2 2 2 2 2 2" xfId="5444" xr:uid="{EE410038-EAD4-4867-B1AC-703150A81B1D}"/>
    <cellStyle name="Comma 5 2 2 2 2 2 2 2" xfId="9741" xr:uid="{551E3BD0-0081-4EE4-8DB1-189B6D6AC8B3}"/>
    <cellStyle name="Comma 5 2 2 2 2 2 2 2 2" xfId="36271" xr:uid="{9FB1074F-4E96-45E3-BA3A-FA72C4A3A0AF}"/>
    <cellStyle name="Comma 5 2 2 2 2 2 2 2 3" xfId="27277" xr:uid="{32B9C9FD-6F6E-413A-A15B-42F372A3AB0D}"/>
    <cellStyle name="Comma 5 2 2 2 2 2 2 2 4" xfId="14506" xr:uid="{18761E7C-06A5-4A07-9E8C-9E64B65B91A2}"/>
    <cellStyle name="Comma 5 2 2 2 2 2 2 3" xfId="19493" xr:uid="{403B4CE6-47D5-4850-AAA2-A71C4F1475E7}"/>
    <cellStyle name="Comma 5 2 2 2 2 2 3" xfId="7553" xr:uid="{59B7AAA9-758B-46F7-B9F1-E378282497D9}"/>
    <cellStyle name="Comma 5 2 2 2 2 2 3 2" xfId="34090" xr:uid="{ED2DEE4E-DCD1-47E8-9FA1-2068D487ECC9}"/>
    <cellStyle name="Comma 5 2 2 2 2 2 3 3" xfId="25096" xr:uid="{64B5AC97-D1D1-4EEF-AC2A-54DFE9DB6E99}"/>
    <cellStyle name="Comma 5 2 2 2 2 2 3 4" xfId="12578" xr:uid="{C223CBD8-87E8-4A78-9679-DCF5287AE424}"/>
    <cellStyle name="Comma 5 2 2 2 2 2 4" xfId="16870" xr:uid="{5250E8D9-BCD9-48B6-99F6-502CCFE458BD}"/>
    <cellStyle name="Comma 5 2 2 2 2 3" xfId="3571" xr:uid="{9514AFD0-0875-4CA7-97C8-3FC5B92F887E}"/>
    <cellStyle name="Comma 5 2 2 2 2 3 2" xfId="8262" xr:uid="{79CE0843-C61B-4A70-9809-8EAAD4B58F4B}"/>
    <cellStyle name="Comma 5 2 2 2 2 3 2 2" xfId="34799" xr:uid="{EC8348FE-164D-4DC9-82C9-7EC71C4F4148}"/>
    <cellStyle name="Comma 5 2 2 2 2 3 2 3" xfId="25805" xr:uid="{A27F0F35-7F68-4F4C-A103-679D9E3F1E4C}"/>
    <cellStyle name="Comma 5 2 2 2 2 3 2 4" xfId="13284" xr:uid="{8A166E9A-0615-4874-9EC9-27EA9AD594D5}"/>
    <cellStyle name="Comma 5 2 2 2 2 3 3" xfId="18398" xr:uid="{23BA39A4-2955-4F5E-BE94-BA1366A34BB9}"/>
    <cellStyle name="Comma 5 2 2 2 2 4" xfId="6791" xr:uid="{01250BD4-6773-40D3-A122-044A6F211937}"/>
    <cellStyle name="Comma 5 2 2 2 2 4 2" xfId="33330" xr:uid="{9AC5900A-5B29-4E60-B2D4-928930A74212}"/>
    <cellStyle name="Comma 5 2 2 2 2 4 3" xfId="24337" xr:uid="{5B3D350C-91FB-422F-90AA-83E436F8BB4C}"/>
    <cellStyle name="Comma 5 2 2 2 2 4 4" xfId="11865" xr:uid="{54381EF6-94A8-4A25-8E7C-1B5C24220DBC}"/>
    <cellStyle name="Comma 5 2 2 2 2 5" xfId="15718" xr:uid="{214F5CCA-FF65-4309-9F36-52E341B05C9B}"/>
    <cellStyle name="Comma 5 2 2 2 3" xfId="2637" xr:uid="{5858C4ED-2E65-44B1-A79F-3B339A5B1F28}"/>
    <cellStyle name="Comma 5 2 2 2 3 2" xfId="5259" xr:uid="{453B6D6B-92CC-4C7A-8895-D9952F1CC825}"/>
    <cellStyle name="Comma 5 2 2 2 3 2 2" xfId="9556" xr:uid="{E3C66376-0B39-424A-9F09-9AEC461A271D}"/>
    <cellStyle name="Comma 5 2 2 2 3 2 2 2" xfId="36086" xr:uid="{0191FD2A-F48F-4306-9229-0FBF09D9F243}"/>
    <cellStyle name="Comma 5 2 2 2 3 2 2 3" xfId="27092" xr:uid="{C4372BA2-42EE-4E9E-96D6-D0796044D5EA}"/>
    <cellStyle name="Comma 5 2 2 2 3 2 2 4" xfId="14321" xr:uid="{F88C5556-E27C-4090-8EDC-17FB6B6369EE}"/>
    <cellStyle name="Comma 5 2 2 2 3 2 3" xfId="19308" xr:uid="{540E0DDA-3FC5-44C3-9F8D-0355B48BA616}"/>
    <cellStyle name="Comma 5 2 2 2 3 3" xfId="7368" xr:uid="{9FDCB04D-73E7-4FFD-8E4F-84327F75783F}"/>
    <cellStyle name="Comma 5 2 2 2 3 3 2" xfId="33905" xr:uid="{740FD85A-D5D1-4754-8E25-86504CBA2996}"/>
    <cellStyle name="Comma 5 2 2 2 3 3 3" xfId="24911" xr:uid="{FD8F89E0-79F7-4E8F-BE7B-1F5DC82D784A}"/>
    <cellStyle name="Comma 5 2 2 2 3 3 4" xfId="12393" xr:uid="{BFE26D78-CE07-4071-A1F9-F290452E57F7}"/>
    <cellStyle name="Comma 5 2 2 2 3 4" xfId="16685" xr:uid="{548C974F-EAEB-44A8-9986-74D3D682B1A5}"/>
    <cellStyle name="Comma 5 2 2 2 4" xfId="3386" xr:uid="{3E2DBDC1-F929-41DD-B0D4-519DFFAF95EE}"/>
    <cellStyle name="Comma 5 2 2 2 4 2" xfId="8077" xr:uid="{42F98904-11D1-47AE-8CE6-4040A86D1FAD}"/>
    <cellStyle name="Comma 5 2 2 2 4 2 2" xfId="34614" xr:uid="{FBA935A0-31D3-486B-AE56-8E32A5ED9742}"/>
    <cellStyle name="Comma 5 2 2 2 4 2 3" xfId="25620" xr:uid="{566C4A83-2C10-47A9-A513-475868E436DD}"/>
    <cellStyle name="Comma 5 2 2 2 4 2 4" xfId="13099" xr:uid="{E1DE1103-91E8-4098-ACD2-A4A3BBEBA35F}"/>
    <cellStyle name="Comma 5 2 2 2 4 3" xfId="18213" xr:uid="{7392A071-F455-42AD-979F-E1D0B071D2B4}"/>
    <cellStyle name="Comma 5 2 2 2 5" xfId="6591" xr:uid="{565550D2-B6D6-466F-B053-0F3DE1E3FC0C}"/>
    <cellStyle name="Comma 5 2 2 2 5 2" xfId="33132" xr:uid="{7E4FCE3C-D7D3-4DBE-8219-5E9FA7FC556F}"/>
    <cellStyle name="Comma 5 2 2 2 5 3" xfId="24138" xr:uid="{E0B90319-8CB7-4763-A6E2-1B52450E9E4A}"/>
    <cellStyle name="Comma 5 2 2 2 5 4" xfId="11678" xr:uid="{8D614AA4-2105-46CA-97CF-2F6121E1AA89}"/>
    <cellStyle name="Comma 5 2 2 2 6" xfId="15533" xr:uid="{B4BF747D-51A6-4938-B674-917C506816D9}"/>
    <cellStyle name="Comma 5 2 2 3" xfId="1706" xr:uid="{5E9978BB-D648-4683-AB1D-7C67CFF6197D}"/>
    <cellStyle name="Comma 5 2 2 3 2" xfId="2669" xr:uid="{23AB54D3-C08A-4915-93D9-E57180EA3DC8}"/>
    <cellStyle name="Comma 5 2 2 3 2 2" xfId="5291" xr:uid="{A6074FBD-BFBB-4E8F-8561-2A552808559C}"/>
    <cellStyle name="Comma 5 2 2 3 2 2 2" xfId="9588" xr:uid="{691B071A-8B59-423A-AB65-C7393B283D85}"/>
    <cellStyle name="Comma 5 2 2 3 2 2 2 2" xfId="36118" xr:uid="{2D37EA20-32F6-4242-BF7A-F13742B10B27}"/>
    <cellStyle name="Comma 5 2 2 3 2 2 2 3" xfId="27124" xr:uid="{6AFC5CA4-E49E-4753-BE54-8C041A156C71}"/>
    <cellStyle name="Comma 5 2 2 3 2 2 2 4" xfId="14353" xr:uid="{9518FAEF-8E99-49DB-95AA-325A12B21244}"/>
    <cellStyle name="Comma 5 2 2 3 2 2 3" xfId="19340" xr:uid="{AAFA9C03-D7A6-427B-B55C-9B81E76457AB}"/>
    <cellStyle name="Comma 5 2 2 3 2 3" xfId="7400" xr:uid="{D460B692-B821-41F3-9F70-2CA7A7B2738B}"/>
    <cellStyle name="Comma 5 2 2 3 2 3 2" xfId="33937" xr:uid="{87CBFC7D-C5B1-4546-A370-731402AD25BD}"/>
    <cellStyle name="Comma 5 2 2 3 2 3 3" xfId="24943" xr:uid="{C62F859A-4A42-459D-B8AF-EE10A6E165AA}"/>
    <cellStyle name="Comma 5 2 2 3 2 3 4" xfId="12425" xr:uid="{A8374AB7-3284-4293-9C59-035C9D7FDFEE}"/>
    <cellStyle name="Comma 5 2 2 3 2 4" xfId="16717" xr:uid="{429AFF33-1F25-44D3-BA78-144C208E6E48}"/>
    <cellStyle name="Comma 5 2 2 3 3" xfId="3418" xr:uid="{E8ACFDAF-B20D-40C5-A98D-05E6DDAF0B4F}"/>
    <cellStyle name="Comma 5 2 2 3 3 2" xfId="8109" xr:uid="{57307A80-5EC5-4174-A330-5E0BAFA6F689}"/>
    <cellStyle name="Comma 5 2 2 3 3 2 2" xfId="34646" xr:uid="{71CA49AA-2E0F-4A15-877A-B90D23F353CB}"/>
    <cellStyle name="Comma 5 2 2 3 3 2 3" xfId="25652" xr:uid="{297F67CA-941C-40AB-890F-6B6D7B53CB95}"/>
    <cellStyle name="Comma 5 2 2 3 3 2 4" xfId="13131" xr:uid="{A2DBC411-512B-41C1-95A9-620E29711B1C}"/>
    <cellStyle name="Comma 5 2 2 3 3 3" xfId="18245" xr:uid="{264DB836-9A4D-4D64-BFDF-C098A6C8E41A}"/>
    <cellStyle name="Comma 5 2 2 3 4" xfId="6638" xr:uid="{E3E743FA-AE76-4C9B-B251-3DF46EFEFAA9}"/>
    <cellStyle name="Comma 5 2 2 3 4 2" xfId="33177" xr:uid="{116F4199-02A3-4081-94CA-4988204C5E8D}"/>
    <cellStyle name="Comma 5 2 2 3 4 3" xfId="24184" xr:uid="{58132AF3-D37F-4E2E-B1F1-12E1445D33FF}"/>
    <cellStyle name="Comma 5 2 2 3 4 4" xfId="11712" xr:uid="{2A8EFD3E-9A21-421E-9D71-14700ABE9F11}"/>
    <cellStyle name="Comma 5 2 2 3 5" xfId="15565" xr:uid="{B7A8AD8A-87A4-4872-A729-2EB7F0D9C494}"/>
    <cellStyle name="Comma 5 2 2 4" xfId="1100" xr:uid="{67DB7BEC-574F-48FA-A99B-5B84667C3543}"/>
    <cellStyle name="Comma 5 2 2 4 2" xfId="2478" xr:uid="{5408C0B2-B9E9-41AE-B596-1EA435B37DD8}"/>
    <cellStyle name="Comma 5 2 2 4 2 2" xfId="5103" xr:uid="{12FC2735-20C9-4CA8-AE4C-D3CF30F07760}"/>
    <cellStyle name="Comma 5 2 2 4 2 2 2" xfId="9400" xr:uid="{3BC7D183-E949-427F-B333-51354825D1D2}"/>
    <cellStyle name="Comma 5 2 2 4 2 2 2 2" xfId="35930" xr:uid="{979E4D2A-D708-4E8F-9E7E-42A4957E4F72}"/>
    <cellStyle name="Comma 5 2 2 4 2 2 2 3" xfId="26936" xr:uid="{80C485B5-52D3-4C05-A3AE-94860DB64196}"/>
    <cellStyle name="Comma 5 2 2 4 2 2 2 4" xfId="14165" xr:uid="{90D8A96F-8407-4C0E-B119-456647745010}"/>
    <cellStyle name="Comma 5 2 2 4 2 2 3" xfId="19153" xr:uid="{8717D505-1948-49B4-B8E8-44735B8DCDBE}"/>
    <cellStyle name="Comma 5 2 2 4 2 3" xfId="7212" xr:uid="{07453772-720D-4C24-972D-C27BC6F4B8D1}"/>
    <cellStyle name="Comma 5 2 2 4 2 3 2" xfId="33749" xr:uid="{A1B23948-0103-45BC-A446-15A555CB00D5}"/>
    <cellStyle name="Comma 5 2 2 4 2 3 3" xfId="24755" xr:uid="{CCCDB566-2E34-44AB-9A83-EDF32F19EB1C}"/>
    <cellStyle name="Comma 5 2 2 4 2 3 4" xfId="12237" xr:uid="{EF17B43A-9861-48CA-8F34-2EB574D47B67}"/>
    <cellStyle name="Comma 5 2 2 4 2 4" xfId="16529" xr:uid="{150FF1AC-3F7C-4443-B696-9EAE3DA80A4D}"/>
    <cellStyle name="Comma 5 2 2 4 3" xfId="3226" xr:uid="{35193C3B-7B27-490D-87FC-179178F964D7}"/>
    <cellStyle name="Comma 5 2 2 4 3 2" xfId="7921" xr:uid="{75E764A3-F266-4C38-AE1B-C50F77681764}"/>
    <cellStyle name="Comma 5 2 2 4 3 2 2" xfId="34458" xr:uid="{C7F9EB08-CE83-4546-A390-8D44150D44CD}"/>
    <cellStyle name="Comma 5 2 2 4 3 2 3" xfId="25464" xr:uid="{F0580966-523E-4EAF-9FC6-1B42BF3FC706}"/>
    <cellStyle name="Comma 5 2 2 4 3 2 4" xfId="12943" xr:uid="{1DDD9460-78E4-4B47-92A9-68E9CEF14B5D}"/>
    <cellStyle name="Comma 5 2 2 4 3 3" xfId="18057" xr:uid="{96D20934-E61E-42B7-A8A0-4F0413F28D5D}"/>
    <cellStyle name="Comma 5 2 2 4 4" xfId="6262" xr:uid="{F3D32010-B298-46AE-A737-AB483165EFF5}"/>
    <cellStyle name="Comma 5 2 2 4 4 2" xfId="32812" xr:uid="{75CC4AFE-C656-4B3E-93A0-CA7AB3AC1FD7}"/>
    <cellStyle name="Comma 5 2 2 4 4 3" xfId="23815" xr:uid="{D6C84FB9-4468-48CD-B6CC-F11608DB2BAD}"/>
    <cellStyle name="Comma 5 2 2 4 4 4" xfId="11483" xr:uid="{2AC42240-9804-41F4-8A80-79DA6E0174B0}"/>
    <cellStyle name="Comma 5 2 2 4 5" xfId="15377" xr:uid="{9B99FF5B-DD9A-4BE9-9079-3C5BBB73325E}"/>
    <cellStyle name="Comma 5 2 2 5" xfId="2247" xr:uid="{EB298CF8-92A9-404C-80FD-3C07F22DE89A}"/>
    <cellStyle name="Comma 5 2 2 5 2" xfId="4914" xr:uid="{1F5D3009-9DD7-4180-BE42-C2D2F7734392}"/>
    <cellStyle name="Comma 5 2 2 5 2 2" xfId="9218" xr:uid="{EE056F7D-D869-4E3A-89A1-3D7CA06A454C}"/>
    <cellStyle name="Comma 5 2 2 5 2 2 2" xfId="35747" xr:uid="{B6F8C049-C410-4EFA-BC80-73E6B394671F}"/>
    <cellStyle name="Comma 5 2 2 5 2 2 3" xfId="26754" xr:uid="{BAE28031-5E6C-453A-A6FC-22CBDC1BCA7E}"/>
    <cellStyle name="Comma 5 2 2 5 2 2 4" xfId="13988" xr:uid="{1B2B1AAB-27E6-47B0-A1D2-8EDBA7692B59}"/>
    <cellStyle name="Comma 5 2 2 5 2 3" xfId="18993" xr:uid="{43F28A66-2416-4342-AB4C-48E464B89E5B}"/>
    <cellStyle name="Comma 5 2 2 5 3" xfId="7020" xr:uid="{BA1FFFCC-9C14-4611-8389-9CBDDF931728}"/>
    <cellStyle name="Comma 5 2 2 5 3 2" xfId="33558" xr:uid="{8ABDE892-43D5-44C4-B7A9-A072ABC516B1}"/>
    <cellStyle name="Comma 5 2 2 5 3 3" xfId="24565" xr:uid="{93E11087-5851-4C98-BC16-6A0C819AF1BD}"/>
    <cellStyle name="Comma 5 2 2 5 3 4" xfId="12061" xr:uid="{D7319FB6-AB2C-4052-AA5E-65EB59F6CF8C}"/>
    <cellStyle name="Comma 5 2 2 5 4" xfId="16357" xr:uid="{960A4197-1C7B-47E3-A911-D41170787301}"/>
    <cellStyle name="Comma 5 2 2 6" xfId="3053" xr:uid="{1DBFEEC3-F626-48AC-BB5B-AE95A071E01E}"/>
    <cellStyle name="Comma 5 2 2 6 2" xfId="7749" xr:uid="{2BB19281-A247-4EFC-B421-B3E8E67FF713}"/>
    <cellStyle name="Comma 5 2 2 6 2 2" xfId="34286" xr:uid="{5090D0A6-26D9-4930-8742-2EB05D3E3F50}"/>
    <cellStyle name="Comma 5 2 2 6 2 3" xfId="25292" xr:uid="{D700662B-B895-4F0E-A8A0-59FD123DA5D0}"/>
    <cellStyle name="Comma 5 2 2 6 2 4" xfId="12771" xr:uid="{7E97ADBF-9E03-4581-A7ED-A12608B77730}"/>
    <cellStyle name="Comma 5 2 2 6 3" xfId="17885" xr:uid="{297BC8A7-D76F-4A22-8564-C4C09CCB1E4A}"/>
    <cellStyle name="Comma 5 2 2 7" xfId="5853" xr:uid="{150694A0-9401-4809-8FF2-FE51329ECEA6}"/>
    <cellStyle name="Comma 5 2 2 7 2" xfId="32426" xr:uid="{133DAA39-0E19-4FE3-80C7-0CFE8C2C333A}"/>
    <cellStyle name="Comma 5 2 2 7 3" xfId="23418" xr:uid="{B636E1A5-7BD3-44DF-8CC4-32E3502ED9C6}"/>
    <cellStyle name="Comma 5 2 2 7 4" xfId="11265" xr:uid="{9DEF4278-E663-404B-AAC0-62F7CCAFD765}"/>
    <cellStyle name="Comma 5 2 2 8" xfId="8860" xr:uid="{72CB18B8-9C6B-4191-A7DE-3319F81625F2}"/>
    <cellStyle name="Comma 5 2 2 8 2" xfId="35393" xr:uid="{4243CA5A-41D8-4D88-804F-496067C82310}"/>
    <cellStyle name="Comma 5 2 2 8 3" xfId="26397" xr:uid="{48B784DF-EF1A-4577-89BF-7B0C36CF0F6C}"/>
    <cellStyle name="Comma 5 2 2 8 4" xfId="13677" xr:uid="{9903BF7D-C9E4-4801-8C8A-75DD24AFDF85}"/>
    <cellStyle name="Comma 5 2 2 9" xfId="15205" xr:uid="{A8283C53-FE8A-4C42-AEED-9CB6DB99DDAF}"/>
    <cellStyle name="Comma 5 2 3" xfId="1280" xr:uid="{A16B90C9-D568-4193-8995-53483CF469EF}"/>
    <cellStyle name="Comma 5 2 3 2" xfId="1765" xr:uid="{5F003C81-E990-44EC-BA8C-517C8FF8787D}"/>
    <cellStyle name="Comma 5 2 3 2 2" xfId="2728" xr:uid="{A06C1E88-C4A9-420A-8435-0529BA509979}"/>
    <cellStyle name="Comma 5 2 3 2 2 2" xfId="5350" xr:uid="{8DBB1633-CA79-4F99-9885-50E156DFCF7D}"/>
    <cellStyle name="Comma 5 2 3 2 2 2 2" xfId="9647" xr:uid="{174BE6C1-C5C4-41D5-927B-CF2241CB2AB5}"/>
    <cellStyle name="Comma 5 2 3 2 2 2 2 2" xfId="36177" xr:uid="{9E9B6B67-9AB6-4E2F-8718-8F6296F5C2DE}"/>
    <cellStyle name="Comma 5 2 3 2 2 2 2 3" xfId="27183" xr:uid="{56B1B8FA-3591-4076-850A-0A96A6DB370D}"/>
    <cellStyle name="Comma 5 2 3 2 2 2 2 4" xfId="14412" xr:uid="{BB4EEFBB-BB11-4888-BE4F-CD2A00F76BD3}"/>
    <cellStyle name="Comma 5 2 3 2 2 2 3" xfId="19399" xr:uid="{C3E6C569-DC5C-44D4-9AF8-CF2372B1F97D}"/>
    <cellStyle name="Comma 5 2 3 2 2 3" xfId="7459" xr:uid="{BA4C835B-2F24-483A-AE3E-7E74BD95500D}"/>
    <cellStyle name="Comma 5 2 3 2 2 3 2" xfId="33996" xr:uid="{D6E0A27B-51F1-4B24-84A2-394965DC07B6}"/>
    <cellStyle name="Comma 5 2 3 2 2 3 3" xfId="25002" xr:uid="{D0CF64D1-1F85-4CF1-AE98-CBDCC50CE821}"/>
    <cellStyle name="Comma 5 2 3 2 2 3 4" xfId="12484" xr:uid="{A893C4C3-C4E4-4E70-97A9-74FE58F2B5EB}"/>
    <cellStyle name="Comma 5 2 3 2 2 4" xfId="16776" xr:uid="{E4ECA58F-30B1-4639-886F-A72BED6C15E2}"/>
    <cellStyle name="Comma 5 2 3 2 3" xfId="3477" xr:uid="{2C726416-364C-4A0E-8346-04F1DC5C0A74}"/>
    <cellStyle name="Comma 5 2 3 2 3 2" xfId="8168" xr:uid="{2A164645-D657-4546-9A8F-B5D2E572080A}"/>
    <cellStyle name="Comma 5 2 3 2 3 2 2" xfId="34705" xr:uid="{6CBF74B9-DC3B-4995-9160-1F410BAFF653}"/>
    <cellStyle name="Comma 5 2 3 2 3 2 3" xfId="25711" xr:uid="{4733730D-6193-4AF7-A39E-838A0C1BDCFA}"/>
    <cellStyle name="Comma 5 2 3 2 3 2 4" xfId="13190" xr:uid="{5A3E7630-816F-4F54-9607-64A604AB52EE}"/>
    <cellStyle name="Comma 5 2 3 2 3 3" xfId="18304" xr:uid="{C2317223-62EE-4735-AD5C-A8B41926C938}"/>
    <cellStyle name="Comma 5 2 3 2 4" xfId="6697" xr:uid="{F226BD4A-F7A6-4AB4-A130-C427AF5C9F11}"/>
    <cellStyle name="Comma 5 2 3 2 4 2" xfId="33236" xr:uid="{D60E8A61-26E3-4887-B68D-46E77B3283C2}"/>
    <cellStyle name="Comma 5 2 3 2 4 3" xfId="24243" xr:uid="{896005B0-C9E6-453B-9F71-C48E643D5CE8}"/>
    <cellStyle name="Comma 5 2 3 2 4 4" xfId="11771" xr:uid="{824DADE4-33EB-4121-A68E-28E572543DB4}"/>
    <cellStyle name="Comma 5 2 3 2 5" xfId="15624" xr:uid="{001CE962-AA77-411E-8D7B-92855CF76F43}"/>
    <cellStyle name="Comma 5 2 3 3" xfId="2543" xr:uid="{9F4C97F1-0B0F-48CA-AC05-68600CD74A83}"/>
    <cellStyle name="Comma 5 2 3 3 2" xfId="5166" xr:uid="{4AF8F894-9FF6-4CBD-B3BA-545F372FA0B7}"/>
    <cellStyle name="Comma 5 2 3 3 2 2" xfId="9463" xr:uid="{694D79AD-5EE0-44C4-8CF5-CD4825406166}"/>
    <cellStyle name="Comma 5 2 3 3 2 2 2" xfId="35993" xr:uid="{77506ACC-D977-4B67-B918-326D4FA05A3E}"/>
    <cellStyle name="Comma 5 2 3 3 2 2 3" xfId="26999" xr:uid="{890B33A2-7F6A-4AFA-ABF0-4D51E3609CF2}"/>
    <cellStyle name="Comma 5 2 3 3 2 2 4" xfId="14228" xr:uid="{50CC3EBF-1292-47D1-835F-1476021C5CB1}"/>
    <cellStyle name="Comma 5 2 3 3 2 3" xfId="19215" xr:uid="{4A61AB69-3BF9-46CF-80AF-E9DFAEDE5F3E}"/>
    <cellStyle name="Comma 5 2 3 3 3" xfId="7275" xr:uid="{4F7233BC-E82C-4B17-9E01-7FDDA4135B8C}"/>
    <cellStyle name="Comma 5 2 3 3 3 2" xfId="33812" xr:uid="{655A60C0-7EF1-46AC-B080-8D0A51C97297}"/>
    <cellStyle name="Comma 5 2 3 3 3 3" xfId="24818" xr:uid="{488A9D5D-E48F-4938-9877-A54701A69866}"/>
    <cellStyle name="Comma 5 2 3 3 3 4" xfId="12300" xr:uid="{91C34922-F905-4095-979E-7695CD0093DB}"/>
    <cellStyle name="Comma 5 2 3 3 4" xfId="16592" xr:uid="{ADF51068-6AF7-4368-B264-328C712A8F0E}"/>
    <cellStyle name="Comma 5 2 3 4" xfId="3290" xr:uid="{434C6EE2-4648-44B1-8F49-613E9EFED27C}"/>
    <cellStyle name="Comma 5 2 3 4 2" xfId="7984" xr:uid="{D1EE0F3C-BBFD-4F9B-8490-C1219BF48099}"/>
    <cellStyle name="Comma 5 2 3 4 2 2" xfId="34521" xr:uid="{431D05DB-A6F4-4B58-AE30-D705E622AE5F}"/>
    <cellStyle name="Comma 5 2 3 4 2 3" xfId="25527" xr:uid="{F2D634B1-C634-40B3-BD09-479A7DB02FFA}"/>
    <cellStyle name="Comma 5 2 3 4 2 4" xfId="13006" xr:uid="{09EA9A7F-2D35-48E9-B165-88B741096A42}"/>
    <cellStyle name="Comma 5 2 3 4 3" xfId="18120" xr:uid="{B5784B7F-7744-4E37-BA82-FDB6822E174F}"/>
    <cellStyle name="Comma 5 2 3 5" xfId="6362" xr:uid="{12AB37EE-7522-423F-B119-8E6D86052489}"/>
    <cellStyle name="Comma 5 2 3 5 2" xfId="32910" xr:uid="{D69565E7-64BF-4873-A606-633DD1D04F1F}"/>
    <cellStyle name="Comma 5 2 3 5 3" xfId="23913" xr:uid="{0939248D-FC51-4443-A482-231F0D6C26DC}"/>
    <cellStyle name="Comma 5 2 3 5 4" xfId="11557" xr:uid="{23998536-C13B-4F8F-A937-43AC65B058B8}"/>
    <cellStyle name="Comma 5 2 3 6" xfId="15440" xr:uid="{E695764B-5C74-4F48-AB28-A20A8D35F6B4}"/>
    <cellStyle name="Comma 5 2 4" xfId="686" xr:uid="{DC2C949D-9FD0-4A04-BC90-E6AA93AB3E44}"/>
    <cellStyle name="Comma 5 2 4 2" xfId="2382" xr:uid="{E9485CFA-6606-4F71-BDEB-A7FE7070CFCF}"/>
    <cellStyle name="Comma 5 2 4 2 2" xfId="5009" xr:uid="{A08826D3-880D-4D19-B752-C6F6CEC64ABE}"/>
    <cellStyle name="Comma 5 2 4 2 2 2" xfId="9307" xr:uid="{5112E52F-6C5F-4265-BA52-876DB3908680}"/>
    <cellStyle name="Comma 5 2 4 2 2 2 2" xfId="35837" xr:uid="{5707381C-B22A-4546-918C-F10A9F24AF2B}"/>
    <cellStyle name="Comma 5 2 4 2 2 2 3" xfId="26843" xr:uid="{D72C2BE3-8B29-4333-A2D1-A0280AB9D98B}"/>
    <cellStyle name="Comma 5 2 4 2 2 2 4" xfId="14072" xr:uid="{4F32D8A0-CFE9-4D85-87A6-4AE6EA3F05DE}"/>
    <cellStyle name="Comma 5 2 4 2 2 3" xfId="19060" xr:uid="{D18AF69E-9DB2-47FB-BA84-CF0B33DCB8B1}"/>
    <cellStyle name="Comma 5 2 4 2 3" xfId="7119" xr:uid="{7BD1BA45-9CCC-410A-9A1F-D46C80170BE3}"/>
    <cellStyle name="Comma 5 2 4 2 3 2" xfId="33656" xr:uid="{0A241276-1CD0-41B8-82D1-BE3CC0F8A10B}"/>
    <cellStyle name="Comma 5 2 4 2 3 3" xfId="24662" xr:uid="{188D5710-EC84-4B87-99BA-46A53AAE6AA3}"/>
    <cellStyle name="Comma 5 2 4 2 3 4" xfId="12144" xr:uid="{9D13FCDC-86E8-49B6-967B-55603FF50BD9}"/>
    <cellStyle name="Comma 5 2 4 2 4" xfId="16436" xr:uid="{2F10DFDA-4057-470D-82CE-FD0321465A40}"/>
    <cellStyle name="Comma 5 2 4 3" xfId="3133" xr:uid="{8D2AAD1B-E93C-40FE-98C1-4332072F9369}"/>
    <cellStyle name="Comma 5 2 4 3 2" xfId="7828" xr:uid="{88EBCF75-351F-489E-9FA2-C12B1E6B56B2}"/>
    <cellStyle name="Comma 5 2 4 3 2 2" xfId="34365" xr:uid="{0288BE53-031B-4DD2-8A35-B95255E6F3EB}"/>
    <cellStyle name="Comma 5 2 4 3 2 3" xfId="25371" xr:uid="{F003BF4B-A9A5-4D14-A9A6-2E76BD8339FB}"/>
    <cellStyle name="Comma 5 2 4 3 2 4" xfId="12850" xr:uid="{63564054-14BD-403F-9DCD-1F7B7AFA61B7}"/>
    <cellStyle name="Comma 5 2 4 3 3" xfId="17964" xr:uid="{97945A97-F30C-4321-8492-F0A3F0245F41}"/>
    <cellStyle name="Comma 5 2 4 4" xfId="6010" xr:uid="{A94DEC75-2ED9-4783-8075-DA0099676C0E}"/>
    <cellStyle name="Comma 5 2 4 4 2" xfId="32568" xr:uid="{DB1D1899-851E-4078-BCE4-AA39EAC712FF}"/>
    <cellStyle name="Comma 5 2 4 4 3" xfId="23570" xr:uid="{AB556061-D4C6-4C3E-B1BA-A83F8DBE7540}"/>
    <cellStyle name="Comma 5 2 4 4 4" xfId="11355" xr:uid="{9775AC6F-89E9-4170-BC20-D296779D0446}"/>
    <cellStyle name="Comma 5 2 4 5" xfId="15284" xr:uid="{A9B176AC-45D1-49C4-AEC0-5D0BB9D782E6}"/>
    <cellStyle name="Comma 5 2 5" xfId="2157" xr:uid="{616C012F-E497-4994-9606-8EB90FF58ED5}"/>
    <cellStyle name="Comma 5 2 5 2" xfId="2936" xr:uid="{075050AE-4F03-42CC-9018-38696C344A26}"/>
    <cellStyle name="Comma 5 2 5 2 2" xfId="5556" xr:uid="{4DE2F582-346A-445E-A0B8-FFE9D15F1068}"/>
    <cellStyle name="Comma 5 2 5 2 2 2" xfId="9853" xr:uid="{4CC497A5-109E-4A8E-A409-53502B243A28}"/>
    <cellStyle name="Comma 5 2 5 2 2 2 2" xfId="36383" xr:uid="{4DC5645A-379D-4EB5-B1B5-8AF9A51B2DA0}"/>
    <cellStyle name="Comma 5 2 5 2 2 2 3" xfId="27389" xr:uid="{245F6CEE-3C60-41B8-8EA6-7C94268B9666}"/>
    <cellStyle name="Comma 5 2 5 2 2 2 4" xfId="14618" xr:uid="{2FA91967-51ED-431C-AA32-C253ACB528B3}"/>
    <cellStyle name="Comma 5 2 5 2 2 3" xfId="19601" xr:uid="{6EC7FD8D-6509-4A98-A6CC-BD7402F93324}"/>
    <cellStyle name="Comma 5 2 5 2 3" xfId="7666" xr:uid="{AB61337C-D9B0-4663-A7BC-B7FBFBE60816}"/>
    <cellStyle name="Comma 5 2 5 2 3 2" xfId="34203" xr:uid="{517A9379-6026-4D77-AD64-3640DCB8FDA4}"/>
    <cellStyle name="Comma 5 2 5 2 3 3" xfId="25209" xr:uid="{470EA15D-282D-46AA-929C-A5CDDF4E3DEF}"/>
    <cellStyle name="Comma 5 2 5 2 3 4" xfId="12690" xr:uid="{1EE9685F-6F0D-48A3-93DD-08899420FC3A}"/>
    <cellStyle name="Comma 5 2 5 2 4" xfId="16982" xr:uid="{F0329A64-F2CC-4677-8EDE-029BBB2C1A83}"/>
    <cellStyle name="Comma 5 2 5 3" xfId="4826" xr:uid="{05AA1F4E-5916-40E3-AE83-9F48C4AADAB2}"/>
    <cellStyle name="Comma 5 2 5 3 2" xfId="9136" xr:uid="{558747C6-0153-4A87-A9A4-42043AECB666}"/>
    <cellStyle name="Comma 5 2 5 3 2 2" xfId="35666" xr:uid="{6CD29022-43D6-41B7-9945-D99530D76B10}"/>
    <cellStyle name="Comma 5 2 5 3 2 3" xfId="26672" xr:uid="{4111D6B1-6506-4631-95BD-B961CA7B15A1}"/>
    <cellStyle name="Comma 5 2 5 3 2 4" xfId="13908" xr:uid="{6F21092B-DFA7-4419-9F5E-B38FC7BA97B2}"/>
    <cellStyle name="Comma 5 2 5 3 3" xfId="16277" xr:uid="{A7716F4F-FB64-4579-8E55-4E228209034F}"/>
    <cellStyle name="Comma 5 2 5 4" xfId="3683" xr:uid="{94E04C9F-04D7-4A80-AA21-7645CC7952F6}"/>
    <cellStyle name="Comma 5 2 5 4 2" xfId="8374" xr:uid="{F8C4E342-E6F0-4DBC-98CF-693BB2021856}"/>
    <cellStyle name="Comma 5 2 5 4 2 2" xfId="34911" xr:uid="{0A36AA75-188E-4474-BFE4-999FC8BED120}"/>
    <cellStyle name="Comma 5 2 5 4 2 3" xfId="25917" xr:uid="{DB016C55-E07F-43FD-B4EF-E77912DF8F72}"/>
    <cellStyle name="Comma 5 2 5 4 2 4" xfId="13396" xr:uid="{F26CEFC6-B646-46F5-A8BF-0A8AFDD2BFEA}"/>
    <cellStyle name="Comma 5 2 5 4 3" xfId="18510" xr:uid="{40C1267E-19D9-4858-A69B-519ACDF87BDD}"/>
    <cellStyle name="Comma 5 2 5 5" xfId="6935" xr:uid="{E43D1561-FE62-4CFB-9EEF-C0368ED7E609}"/>
    <cellStyle name="Comma 5 2 5 5 2" xfId="33473" xr:uid="{33219372-988A-407A-B9DE-00EE8BD3D447}"/>
    <cellStyle name="Comma 5 2 5 5 3" xfId="24480" xr:uid="{3DBC4D91-6BD1-4C98-9B8F-0E72C9AD3038}"/>
    <cellStyle name="Comma 5 2 5 5 4" xfId="11980" xr:uid="{5E7C9742-15FD-4298-BC02-61D9AC4B39A9}"/>
    <cellStyle name="Comma 5 2 5 6" xfId="15830" xr:uid="{38007EC1-FC6E-4FEF-976F-FD859E839884}"/>
    <cellStyle name="Comma 5 2 6" xfId="2240" xr:uid="{4194C9BB-EF1C-4FDF-82B4-FB4E17D09A41}"/>
    <cellStyle name="Comma 5 2 6 2" xfId="4907" xr:uid="{9E4C9DF0-BF89-4E97-A6DD-567C7CE4CB36}"/>
    <cellStyle name="Comma 5 2 6 2 2" xfId="9211" xr:uid="{D4EC69A0-C1F0-4C67-9BDA-3BFDCFCFD507}"/>
    <cellStyle name="Comma 5 2 6 2 2 2" xfId="35740" xr:uid="{8C67B95B-241B-4475-964B-228A59B5E5B8}"/>
    <cellStyle name="Comma 5 2 6 2 2 3" xfId="26747" xr:uid="{417C3787-135C-4573-AB21-603BC8EE9863}"/>
    <cellStyle name="Comma 5 2 6 2 2 4" xfId="13981" xr:uid="{7D32AD31-26F2-4CD9-B2DD-87A91D019AED}"/>
    <cellStyle name="Comma 5 2 6 2 3" xfId="18986" xr:uid="{A6C475F3-9C7C-4671-9335-CDEBC0DD03B2}"/>
    <cellStyle name="Comma 5 2 6 3" xfId="7013" xr:uid="{3D033407-BC45-4706-BE2E-D3BFFAA57541}"/>
    <cellStyle name="Comma 5 2 6 3 2" xfId="33551" xr:uid="{151C62FF-4994-4C25-A24B-4A63AEEF7FF4}"/>
    <cellStyle name="Comma 5 2 6 3 3" xfId="24558" xr:uid="{EF7617D6-24D5-47D4-8424-2815C556F5DA}"/>
    <cellStyle name="Comma 5 2 6 3 4" xfId="12054" xr:uid="{2D061B0A-8475-4B28-89DC-373C24EF9178}"/>
    <cellStyle name="Comma 5 2 6 4" xfId="16350" xr:uid="{12793E73-1C07-4490-A072-538A823F6993}"/>
    <cellStyle name="Comma 5 2 7" xfId="3045" xr:uid="{9C713CE2-475B-46F7-B37F-BD013E2F3CA1}"/>
    <cellStyle name="Comma 5 2 7 2" xfId="7742" xr:uid="{8C320C17-32B5-40FD-B420-653E15171FB8}"/>
    <cellStyle name="Comma 5 2 7 2 2" xfId="34279" xr:uid="{A3125E62-45D1-4885-9036-350239BD0007}"/>
    <cellStyle name="Comma 5 2 7 2 3" xfId="25285" xr:uid="{14026570-48D9-4ABF-A544-1D5C91991037}"/>
    <cellStyle name="Comma 5 2 7 2 4" xfId="12764" xr:uid="{BAAC5F8C-86BF-42A8-BCEA-FA447F03CD44}"/>
    <cellStyle name="Comma 5 2 7 3" xfId="17878" xr:uid="{9A583A1E-B366-4EB2-9CAC-CC3EFC6A9890}"/>
    <cellStyle name="Comma 5 2 8" xfId="5712" xr:uid="{9B1385D7-CD63-44E9-8AEE-C40125BFD526}"/>
    <cellStyle name="Comma 5 2 9" xfId="5744" xr:uid="{126BC426-CC15-4A7A-98BC-2057E26858A8}"/>
    <cellStyle name="Comma 5 2 9 2" xfId="9955" xr:uid="{D3EB2D18-AD8D-4F0F-83F3-E6EC3EB9E86F}"/>
    <cellStyle name="Comma 5 2 9 2 2" xfId="36487" xr:uid="{9FBA5F30-1B74-4D96-95CE-262FEBCC1FCA}"/>
    <cellStyle name="Comma 5 2 9 2 3" xfId="27491" xr:uid="{0206CA61-5B33-4074-8439-31D232BDE58D}"/>
    <cellStyle name="Comma 5 2 9 2 4" xfId="14711" xr:uid="{D80C6223-2AB0-406E-8C5F-B182962250ED}"/>
    <cellStyle name="Comma 5 2 9 3" xfId="19692" xr:uid="{EA0AB3BB-FAD1-4717-B9CC-1E8BDDBDC7BD}"/>
    <cellStyle name="Comma 5 3" xfId="45" xr:uid="{451A9D8D-BD55-4309-B81A-FFFE8D905B82}"/>
    <cellStyle name="Comma 5 3 10" xfId="182" xr:uid="{7B3158E4-D564-49B4-97CA-C2ABB4640027}"/>
    <cellStyle name="Comma 5 3 10 2" xfId="2243" xr:uid="{7CC9CFBB-97F0-496F-83B8-942E6043433C}"/>
    <cellStyle name="Comma 5 3 10 2 2" xfId="4910" xr:uid="{3D3CCBCD-54F9-40C0-B180-6FD253ABD556}"/>
    <cellStyle name="Comma 5 3 10 2 2 2" xfId="9214" xr:uid="{B5051110-8B93-416D-9EE7-08808E890F36}"/>
    <cellStyle name="Comma 5 3 10 2 2 2 2" xfId="35743" xr:uid="{5174B0BD-20FD-4ACB-9761-348BBA100BFC}"/>
    <cellStyle name="Comma 5 3 10 2 2 2 3" xfId="26750" xr:uid="{61DD9A97-D516-429E-A981-DC0DAA670591}"/>
    <cellStyle name="Comma 5 3 10 2 2 2 4" xfId="13984" xr:uid="{AD573363-18FA-47EE-AB8A-ED9E42F921AF}"/>
    <cellStyle name="Comma 5 3 10 2 2 3" xfId="22837" xr:uid="{956A3339-739F-47CF-8C4E-1690479A5B17}"/>
    <cellStyle name="Comma 5 3 10 2 2 4" xfId="31852" xr:uid="{7276D4E9-DCDD-46D1-A501-E5C69497863A}"/>
    <cellStyle name="Comma 5 3 10 2 2 5" xfId="18989" xr:uid="{C32E96F0-B264-4E03-9F62-04DC655269B6}"/>
    <cellStyle name="Comma 5 3 10 2 3" xfId="7016" xr:uid="{924687B2-ECD9-4BBB-AB48-C9EBC97674FF}"/>
    <cellStyle name="Comma 5 3 10 2 3 2" xfId="24561" xr:uid="{CC82EE8C-5FDA-4930-947F-97D957ED6237}"/>
    <cellStyle name="Comma 5 3 10 2 3 3" xfId="33554" xr:uid="{41C6E984-C7C8-4167-BBAC-0F5B16706F1D}"/>
    <cellStyle name="Comma 5 3 10 2 3 4" xfId="17425" xr:uid="{8A451B25-0CB7-4FDB-9747-DDF565091D87}"/>
    <cellStyle name="Comma 5 3 10 2 3 5" xfId="12057" xr:uid="{1187A66B-C3D0-4B60-8A34-7C65032CC5DC}"/>
    <cellStyle name="Comma 5 3 10 2 4" xfId="20852" xr:uid="{E04DC74B-DD64-4940-B069-7864F6071152}"/>
    <cellStyle name="Comma 5 3 10 2 5" xfId="29867" xr:uid="{8D3A31C5-39DA-4F3F-998A-A6CAC42DA8E4}"/>
    <cellStyle name="Comma 5 3 10 2 6" xfId="16353" xr:uid="{5B252C18-D990-4AA5-B03E-F7B681A37D6A}"/>
    <cellStyle name="Comma 5 3 10 3" xfId="3728" xr:uid="{CE34049F-CBE2-4BA9-AE7F-1F8272AF3A66}"/>
    <cellStyle name="Comma 5 3 10 3 2" xfId="8407" xr:uid="{10AA6D4B-581E-485F-9F9C-BA9C65504FC2}"/>
    <cellStyle name="Comma 5 3 10 3 2 2" xfId="25950" xr:uid="{D35370B9-3668-4AF3-A2E3-8DCFE4087F2C}"/>
    <cellStyle name="Comma 5 3 10 3 2 3" xfId="34943" xr:uid="{63BB237A-5DE2-4378-9F25-FFE0800DADB9}"/>
    <cellStyle name="Comma 5 3 10 3 2 4" xfId="18536" xr:uid="{7C737267-95BB-4CC1-AAA0-78DC1F2C40E1}"/>
    <cellStyle name="Comma 5 3 10 3 2 5" xfId="13422" xr:uid="{47AA3FA2-CF05-4936-81D8-9C52DD24F4E6}"/>
    <cellStyle name="Comma 5 3 10 3 3" xfId="21735" xr:uid="{8A702AAB-94F4-421A-981C-4CAB5449C11C}"/>
    <cellStyle name="Comma 5 3 10 3 4" xfId="30750" xr:uid="{342FFFB2-06ED-442A-9C9A-1759E3A03056}"/>
    <cellStyle name="Comma 5 3 10 3 5" xfId="15856" xr:uid="{B74CAE64-5523-4FEF-A51B-EEF466180EC7}"/>
    <cellStyle name="Comma 5 3 10 4" xfId="3049" xr:uid="{8D050CC8-338A-4591-91DD-C56EEC3B3FF0}"/>
    <cellStyle name="Comma 5 3 10 4 2" xfId="7745" xr:uid="{296C147B-B8BB-45CB-B37A-C734C524C9CD}"/>
    <cellStyle name="Comma 5 3 10 4 2 2" xfId="34282" xr:uid="{39881C0A-81A3-46EA-80D2-3DAAA4517993}"/>
    <cellStyle name="Comma 5 3 10 4 2 3" xfId="25288" xr:uid="{70CF48AD-1822-4CE9-9832-D1FC28036B1D}"/>
    <cellStyle name="Comma 5 3 10 4 2 4" xfId="12767" xr:uid="{FC4910D5-D1EC-43AF-AA15-9B8C051FCAA1}"/>
    <cellStyle name="Comma 5 3 10 4 3" xfId="21311" xr:uid="{500DAF56-B23B-451F-9E65-B588A5988270}"/>
    <cellStyle name="Comma 5 3 10 4 4" xfId="30326" xr:uid="{F0AC88C2-3EB3-4AF8-90D6-80E6213DDC85}"/>
    <cellStyle name="Comma 5 3 10 4 5" xfId="17881" xr:uid="{931CDA07-5C83-4388-B7AF-79B213129AC0}"/>
    <cellStyle name="Comma 5 3 10 5" xfId="5849" xr:uid="{91F8661C-3483-4637-ACE8-504B6F493CC5}"/>
    <cellStyle name="Comma 5 3 10 5 2" xfId="23414" xr:uid="{D8C135E1-8B61-4E5A-BECC-2ED396B05330}"/>
    <cellStyle name="Comma 5 3 10 5 3" xfId="32422" xr:uid="{173B4473-1A4F-49E0-93DF-90F27A549561}"/>
    <cellStyle name="Comma 5 3 10 5 4" xfId="17008" xr:uid="{AB3EF991-6A88-4DC7-9358-A8A6DE37C193}"/>
    <cellStyle name="Comma 5 3 10 5 5" xfId="11261" xr:uid="{2D4F02ED-E136-4619-B08C-18AFB5B79850}"/>
    <cellStyle name="Comma 5 3 10 6" xfId="19755" xr:uid="{FDCF0739-FB73-4874-B3F8-511E30235D7D}"/>
    <cellStyle name="Comma 5 3 10 7" xfId="28764" xr:uid="{FAA7F76E-8E94-440A-B9BE-A5ED259F0C39}"/>
    <cellStyle name="Comma 5 3 10 8" xfId="15201" xr:uid="{2CB8363D-D94A-4AD2-A18E-99556A834EAA}"/>
    <cellStyle name="Comma 5 3 11" xfId="1105" xr:uid="{CDD19875-BC8B-4E86-BC9F-10B46B034C45}"/>
    <cellStyle name="Comma 5 3 11 2" xfId="37183" xr:uid="{228B887B-87D9-46B2-A460-D02868B6E846}"/>
    <cellStyle name="Comma 5 3 11 3" xfId="14977" xr:uid="{D9090733-5FA5-4646-8874-C2B2CC2F7126}"/>
    <cellStyle name="Comma 5 3 12" xfId="15380" xr:uid="{AEB414AF-48A6-445A-984B-A5FFECDC05DB}"/>
    <cellStyle name="Comma 5 3 2" xfId="85" xr:uid="{BC33CAE4-7EE8-4815-A1AC-4AA1133180A5}"/>
    <cellStyle name="Comma 5 3 2 2" xfId="1862" xr:uid="{7CAA5296-A190-48FA-86F5-A2508EF56C3B}"/>
    <cellStyle name="Comma 5 3 2 2 2" xfId="2825" xr:uid="{BF251689-BD1A-4E62-AF8D-EF5E04F0C2E7}"/>
    <cellStyle name="Comma 5 3 2 2 2 2" xfId="5447" xr:uid="{3FB0FA0C-B675-41E0-BA32-3AC91EA4F307}"/>
    <cellStyle name="Comma 5 3 2 2 2 2 2" xfId="9744" xr:uid="{D1064DD0-670D-4A53-AED3-C105CDF31C72}"/>
    <cellStyle name="Comma 5 3 2 2 2 2 2 2" xfId="36274" xr:uid="{FDBF6766-451E-4460-91D0-E452819FEBE8}"/>
    <cellStyle name="Comma 5 3 2 2 2 2 2 3" xfId="27280" xr:uid="{8C60D2C3-021F-4941-B8E8-DAEEBB11C332}"/>
    <cellStyle name="Comma 5 3 2 2 2 2 2 4" xfId="14509" xr:uid="{A7026D00-9917-4D3F-A3A7-71198616256A}"/>
    <cellStyle name="Comma 5 3 2 2 2 2 3" xfId="19496" xr:uid="{2D4C153F-7870-47F5-8A29-4D16EBD14E9C}"/>
    <cellStyle name="Comma 5 3 2 2 2 3" xfId="7556" xr:uid="{E170E499-FA99-43F1-872C-61A136B422C4}"/>
    <cellStyle name="Comma 5 3 2 2 2 3 2" xfId="34093" xr:uid="{88E9B207-69EF-430E-8543-846ED8F700A3}"/>
    <cellStyle name="Comma 5 3 2 2 2 3 3" xfId="25099" xr:uid="{7303325D-B8EF-4507-9200-51CE76320675}"/>
    <cellStyle name="Comma 5 3 2 2 2 3 4" xfId="12581" xr:uid="{AFE5952E-3AC4-44BF-901E-4EF9B7845070}"/>
    <cellStyle name="Comma 5 3 2 2 2 4" xfId="16873" xr:uid="{916FF3D8-B4F7-4195-B7DA-AFC0184B88EC}"/>
    <cellStyle name="Comma 5 3 2 2 3" xfId="3574" xr:uid="{E3932F55-AD1A-4154-A060-8E8A62D858BF}"/>
    <cellStyle name="Comma 5 3 2 2 3 2" xfId="8265" xr:uid="{E210E3E2-0F1C-4BE9-9E4A-CA62D375E10E}"/>
    <cellStyle name="Comma 5 3 2 2 3 2 2" xfId="34802" xr:uid="{7A1EB2C9-7170-4F10-90BC-D0ACC97A63A9}"/>
    <cellStyle name="Comma 5 3 2 2 3 2 3" xfId="25808" xr:uid="{A4BB2BAA-1079-49BD-8184-09A0DAC649CB}"/>
    <cellStyle name="Comma 5 3 2 2 3 2 4" xfId="13287" xr:uid="{3456A4D9-12B7-4110-A282-BDCABBFA45F2}"/>
    <cellStyle name="Comma 5 3 2 2 3 3" xfId="18401" xr:uid="{CDDD7B5D-FB48-411E-9784-B04F1859025A}"/>
    <cellStyle name="Comma 5 3 2 2 4" xfId="6794" xr:uid="{FD1ABFFC-7D2A-4D92-9449-A9C387B26916}"/>
    <cellStyle name="Comma 5 3 2 2 4 2" xfId="33333" xr:uid="{0EA0A5DE-5101-4E88-B1E4-DA0234FA988E}"/>
    <cellStyle name="Comma 5 3 2 2 4 3" xfId="24340" xr:uid="{FD14DC7B-FCD3-41FA-96BB-8E3C29B6387C}"/>
    <cellStyle name="Comma 5 3 2 2 4 4" xfId="11868" xr:uid="{FF37C45F-7BD3-4302-BAB5-0D64AF0954B9}"/>
    <cellStyle name="Comma 5 3 2 2 5" xfId="15721" xr:uid="{4C89C94E-8AC2-4901-97E3-0873ED858914}"/>
    <cellStyle name="Comma 5 3 2 3" xfId="2168" xr:uid="{B6E67398-FAB3-49DA-A50D-D68050992CF0}"/>
    <cellStyle name="Comma 5 3 2 3 2" xfId="2947" xr:uid="{28BC338B-A64A-40B4-A991-56AF384BD8B4}"/>
    <cellStyle name="Comma 5 3 2 3 2 2" xfId="5567" xr:uid="{3A6660C1-90A6-493E-AD28-437172A4BAC2}"/>
    <cellStyle name="Comma 5 3 2 3 2 2 2" xfId="9864" xr:uid="{D6A2B444-7F5D-432B-9415-B65B79B0AC19}"/>
    <cellStyle name="Comma 5 3 2 3 2 2 2 2" xfId="36394" xr:uid="{8ADBC9FF-A2CD-452C-9811-6F12E0EA6C60}"/>
    <cellStyle name="Comma 5 3 2 3 2 2 2 3" xfId="27400" xr:uid="{9D3A4812-8660-4416-BFA0-4A556CC24779}"/>
    <cellStyle name="Comma 5 3 2 3 2 2 2 4" xfId="14629" xr:uid="{B99FD00E-61BC-41A1-A212-924775859353}"/>
    <cellStyle name="Comma 5 3 2 3 2 2 3" xfId="23247" xr:uid="{C271E989-E724-4251-BF14-003D9BE3F2C1}"/>
    <cellStyle name="Comma 5 3 2 3 2 2 4" xfId="32262" xr:uid="{D65B4AD7-FB88-49F6-B758-3D9E0EA91AB9}"/>
    <cellStyle name="Comma 5 3 2 3 2 2 5" xfId="19612" xr:uid="{A2A35D08-1B3E-4AFF-894F-DF6E8619D475}"/>
    <cellStyle name="Comma 5 3 2 3 2 3" xfId="7677" xr:uid="{CF4A730B-27DD-4543-BDE0-CEFE9B330E71}"/>
    <cellStyle name="Comma 5 3 2 3 2 3 2" xfId="25220" xr:uid="{777D373F-33C8-45DF-893A-24ED9B03C3AD}"/>
    <cellStyle name="Comma 5 3 2 3 2 3 3" xfId="34214" xr:uid="{ED93489D-1ED7-4DBF-8E43-A84FF0E2B5AF}"/>
    <cellStyle name="Comma 5 3 2 3 2 3 4" xfId="17818" xr:uid="{C5FFE6C9-F424-4F87-B413-ED42C8D445DA}"/>
    <cellStyle name="Comma 5 3 2 3 2 3 5" xfId="12701" xr:uid="{D6294D5D-5EF7-4A15-AF5E-1DBCE3CC89B1}"/>
    <cellStyle name="Comma 5 3 2 3 2 4" xfId="21262" xr:uid="{42B7A103-EF67-406F-8F50-FD10003A74FB}"/>
    <cellStyle name="Comma 5 3 2 3 2 5" xfId="30277" xr:uid="{1609F1D0-4C8E-45E2-BBEC-068BCB06CE02}"/>
    <cellStyle name="Comma 5 3 2 3 2 6" xfId="16993" xr:uid="{32320201-1F29-494F-800F-47C2E17A7CEE}"/>
    <cellStyle name="Comma 5 3 2 3 3" xfId="4840" xr:uid="{899A12D6-FE13-489E-AADD-444D2B1FEAEC}"/>
    <cellStyle name="Comma 5 3 2 3 3 2" xfId="9148" xr:uid="{2FC92756-E8D0-4FF6-81DF-DFB7A5EB0689}"/>
    <cellStyle name="Comma 5 3 2 3 3 2 2" xfId="26684" xr:uid="{702767DF-1AD1-4258-BC4B-5A7F4D57BA37}"/>
    <cellStyle name="Comma 5 3 2 3 3 2 3" xfId="35677" xr:uid="{EDB6E136-42FD-4A70-856B-4A920B9F5712}"/>
    <cellStyle name="Comma 5 3 2 3 3 2 4" xfId="18929" xr:uid="{C827A126-AC9F-4D62-AF73-25A1475B3BE4}"/>
    <cellStyle name="Comma 5 3 2 3 3 2 5" xfId="13919" xr:uid="{9F9F6A9D-01B0-4304-BC9B-52F19E1EA491}"/>
    <cellStyle name="Comma 5 3 2 3 3 3" xfId="22808" xr:uid="{F072BC24-40FD-4F40-A3A7-BC5BD0C063FC}"/>
    <cellStyle name="Comma 5 3 2 3 3 4" xfId="31823" xr:uid="{31D6E36D-B413-430E-978A-D4C4E922B926}"/>
    <cellStyle name="Comma 5 3 2 3 3 5" xfId="16288" xr:uid="{C8027B69-D8A4-41EE-895C-A197C1068F53}"/>
    <cellStyle name="Comma 5 3 2 3 4" xfId="3694" xr:uid="{0C2D1135-10F1-4A2A-B68E-25E7DD159478}"/>
    <cellStyle name="Comma 5 3 2 3 4 2" xfId="8385" xr:uid="{616D79FA-F524-4E32-8C82-6DB1442B5361}"/>
    <cellStyle name="Comma 5 3 2 3 4 2 2" xfId="34922" xr:uid="{582943C9-0E71-4780-A5DB-7EBA4D6DBF74}"/>
    <cellStyle name="Comma 5 3 2 3 4 2 3" xfId="25928" xr:uid="{94D41734-8D7E-40BE-9314-B2D159906F49}"/>
    <cellStyle name="Comma 5 3 2 3 4 2 4" xfId="13407" xr:uid="{D2136B0F-BBEE-415A-9303-CE8185D304E5}"/>
    <cellStyle name="Comma 5 3 2 3 4 3" xfId="21704" xr:uid="{C3CFAD4A-5147-40B4-9A75-5A10B6CE8126}"/>
    <cellStyle name="Comma 5 3 2 3 4 4" xfId="30719" xr:uid="{6EF0D8E4-179A-4C0F-A1A4-FAFA669AE1CF}"/>
    <cellStyle name="Comma 5 3 2 3 4 5" xfId="18521" xr:uid="{D2C88116-8992-4C13-9412-0DA6354FD37D}"/>
    <cellStyle name="Comma 5 3 2 3 5" xfId="6947" xr:uid="{D7DD3C5C-9EE9-4661-AF2C-9D55DB9D06E7}"/>
    <cellStyle name="Comma 5 3 2 3 5 2" xfId="24492" xr:uid="{8338F182-37F5-43D8-9984-DED9D764B952}"/>
    <cellStyle name="Comma 5 3 2 3 5 3" xfId="33485" xr:uid="{31F23B41-C7A1-44F8-BE90-394ABFD92B2C}"/>
    <cellStyle name="Comma 5 3 2 3 5 4" xfId="17401" xr:uid="{90B225F8-9A52-473A-8350-2AD6F4F077D3}"/>
    <cellStyle name="Comma 5 3 2 3 5 5" xfId="11991" xr:uid="{4B0D164A-9661-4AB1-B9A4-F25C7C742AFA}"/>
    <cellStyle name="Comma 5 3 2 3 6" xfId="20823" xr:uid="{CF2321FC-24A3-4607-9D74-1C1349D321B1}"/>
    <cellStyle name="Comma 5 3 2 3 7" xfId="29838" xr:uid="{E3B8DFEA-F80B-47F9-BA12-82BB399AB561}"/>
    <cellStyle name="Comma 5 3 2 3 8" xfId="15841" xr:uid="{FFF66817-1B09-49CB-ACD5-D02C54A7C872}"/>
    <cellStyle name="Comma 5 3 2 4" xfId="2640" xr:uid="{37C48AEE-8030-4D95-B66E-6618E08F8ECD}"/>
    <cellStyle name="Comma 5 3 2 4 2" xfId="5262" xr:uid="{0FBD85ED-D66D-4864-8B90-3408AF376CA9}"/>
    <cellStyle name="Comma 5 3 2 4 2 2" xfId="9559" xr:uid="{1975C4A4-AEFF-4280-A1AF-1B7CC2BA9877}"/>
    <cellStyle name="Comma 5 3 2 4 2 2 2" xfId="36089" xr:uid="{A87F0F0C-1979-41EE-BA67-07F4915E7889}"/>
    <cellStyle name="Comma 5 3 2 4 2 2 3" xfId="27095" xr:uid="{6F7071C8-C33E-4722-AC2F-2977AF3860B8}"/>
    <cellStyle name="Comma 5 3 2 4 2 2 4" xfId="14324" xr:uid="{DD02079E-1373-430D-83C7-B0A1AFA0EC35}"/>
    <cellStyle name="Comma 5 3 2 4 2 3" xfId="19311" xr:uid="{23F18DAB-46A4-4D09-91E9-22DBA24D74F1}"/>
    <cellStyle name="Comma 5 3 2 4 3" xfId="7371" xr:uid="{88CC85C2-3FF4-4DD7-B615-98D24434CEAD}"/>
    <cellStyle name="Comma 5 3 2 4 3 2" xfId="33908" xr:uid="{F7F74E3C-CC26-4396-87CE-4AC9642AD5E1}"/>
    <cellStyle name="Comma 5 3 2 4 3 3" xfId="24914" xr:uid="{7C2EDD27-103E-4536-8829-29141097B4EA}"/>
    <cellStyle name="Comma 5 3 2 4 3 4" xfId="12396" xr:uid="{6DB5C75B-1601-4AC7-B036-F0D196159C01}"/>
    <cellStyle name="Comma 5 3 2 4 4" xfId="16688" xr:uid="{55F06DEB-F00B-4C1C-A2F4-9D92FA2AAB8B}"/>
    <cellStyle name="Comma 5 3 2 5" xfId="3389" xr:uid="{43F9E4EF-716D-458D-AA5F-13155A877077}"/>
    <cellStyle name="Comma 5 3 2 5 2" xfId="8080" xr:uid="{64D630BD-97A4-4952-A759-8ADE4D3B45E7}"/>
    <cellStyle name="Comma 5 3 2 5 2 2" xfId="34617" xr:uid="{7DDA51DB-F3F1-4083-BCED-F5C1E773BEA4}"/>
    <cellStyle name="Comma 5 3 2 5 2 3" xfId="25623" xr:uid="{D41DB100-6C7D-455F-AE13-1325F87DE8BB}"/>
    <cellStyle name="Comma 5 3 2 5 2 4" xfId="13102" xr:uid="{63AFAE6A-BA1F-49F2-A77A-6F4EB5659C9B}"/>
    <cellStyle name="Comma 5 3 2 5 3" xfId="18216" xr:uid="{18E4BDF3-3E75-497C-A6A3-E74FC575A3C4}"/>
    <cellStyle name="Comma 5 3 2 6" xfId="5677" xr:uid="{18CD8CC6-0AF4-430E-9B6E-CABCB9D28793}"/>
    <cellStyle name="Comma 5 3 2 6 2" xfId="9905" xr:uid="{49440E24-7297-4C96-9DC3-79C8DAADC300}"/>
    <cellStyle name="Comma 5 3 2 6 2 2" xfId="36436" xr:uid="{FCF4B090-6F96-4861-A14D-3045845BBEB5}"/>
    <cellStyle name="Comma 5 3 2 6 2 3" xfId="27441" xr:uid="{779C0DE5-9E36-47DA-86CD-EC1F615939E8}"/>
    <cellStyle name="Comma 5 3 2 6 2 4" xfId="14664" xr:uid="{C14DA6A7-A0A5-4383-91C9-0655F551444F}"/>
    <cellStyle name="Comma 5 3 2 6 3" xfId="23291" xr:uid="{36533C59-30A1-45B5-91DE-6BD2784F84CC}"/>
    <cellStyle name="Comma 5 3 2 6 4" xfId="32306" xr:uid="{9AD2E340-219F-4F41-A01E-34C26D3DF064}"/>
    <cellStyle name="Comma 5 3 2 6 5" xfId="19646" xr:uid="{000774AF-D8DC-4B6D-8A0F-BB6718164617}"/>
    <cellStyle name="Comma 5 3 2 7" xfId="6594" xr:uid="{BD269337-CCDB-4F45-AB82-D115879F033A}"/>
    <cellStyle name="Comma 5 3 2 7 2" xfId="33135" xr:uid="{83AA148F-EB1F-4A69-B1E2-3EE821F4DEE1}"/>
    <cellStyle name="Comma 5 3 2 7 3" xfId="24141" xr:uid="{58366643-39C8-4DBD-A44F-2EFF0C9341AB}"/>
    <cellStyle name="Comma 5 3 2 7 4" xfId="11681" xr:uid="{2B0DB1FF-82F4-4343-A73F-C3A5BA663545}"/>
    <cellStyle name="Comma 5 3 2 8" xfId="1639" xr:uid="{7D585A87-8F30-4C41-863A-3557337DEA93}"/>
    <cellStyle name="Comma 5 3 2 8 2" xfId="37204" xr:uid="{CC0183F3-6CEA-4B4B-9BA7-2DDE547A708E}"/>
    <cellStyle name="Comma 5 3 2 8 3" xfId="14981" xr:uid="{1FA23811-CB35-4181-B917-A99948B2C3B4}"/>
    <cellStyle name="Comma 5 3 2 9" xfId="15536" xr:uid="{35EBB85D-FD0B-4502-ADE9-941B34766BA0}"/>
    <cellStyle name="Comma 5 3 3" xfId="1707" xr:uid="{CA065F4F-0ADE-47B2-93C4-FBA1103D19CA}"/>
    <cellStyle name="Comma 5 3 3 2" xfId="2670" xr:uid="{000D4B52-CBD7-4CA4-B696-FA2C31C7BF75}"/>
    <cellStyle name="Comma 5 3 3 2 2" xfId="5292" xr:uid="{BACD5F6A-53E6-4FBB-8BB3-69379F480852}"/>
    <cellStyle name="Comma 5 3 3 2 2 2" xfId="9589" xr:uid="{B4F5A986-8ECC-4060-B153-52406D951FAA}"/>
    <cellStyle name="Comma 5 3 3 2 2 2 2" xfId="36119" xr:uid="{C4481A0B-C3E7-423F-A048-F598FD6B92D6}"/>
    <cellStyle name="Comma 5 3 3 2 2 2 3" xfId="27125" xr:uid="{517D468C-84D2-4D64-B76D-B07A69250FF8}"/>
    <cellStyle name="Comma 5 3 3 2 2 2 4" xfId="14354" xr:uid="{829EBB80-5E82-428B-8608-CA8365689CBC}"/>
    <cellStyle name="Comma 5 3 3 2 2 3" xfId="19341" xr:uid="{C778AA6E-9C77-47AE-9FB3-3B46C92AF655}"/>
    <cellStyle name="Comma 5 3 3 2 3" xfId="7401" xr:uid="{24E93C8B-9C4F-4EE1-8AF8-3398D98EAD0C}"/>
    <cellStyle name="Comma 5 3 3 2 3 2" xfId="33938" xr:uid="{6DA5166E-CF4A-40AD-B778-70120473BE1D}"/>
    <cellStyle name="Comma 5 3 3 2 3 3" xfId="24944" xr:uid="{E0E7AFC2-65FB-48CB-8DB8-1B145D490A1F}"/>
    <cellStyle name="Comma 5 3 3 2 3 4" xfId="12426" xr:uid="{BA2EF23F-DBC0-4C5C-B9FE-9BDBA6C2AA06}"/>
    <cellStyle name="Comma 5 3 3 2 4" xfId="16718" xr:uid="{4D81D68E-2721-404A-8C2E-8A3F04AF05DC}"/>
    <cellStyle name="Comma 5 3 3 3" xfId="3419" xr:uid="{1B2DB069-E189-496C-BE01-6616ADA6A56D}"/>
    <cellStyle name="Comma 5 3 3 3 2" xfId="8110" xr:uid="{0A004B60-E786-4777-9574-56DC102C0773}"/>
    <cellStyle name="Comma 5 3 3 3 2 2" xfId="34647" xr:uid="{9685C528-8BBD-47CD-AA4C-72DE53C9F530}"/>
    <cellStyle name="Comma 5 3 3 3 2 3" xfId="25653" xr:uid="{DC28ECD4-4B32-46BB-A203-EB845FD25542}"/>
    <cellStyle name="Comma 5 3 3 3 2 4" xfId="13132" xr:uid="{7DCF40ED-55F5-4EF1-AAFC-CCA1A68B0073}"/>
    <cellStyle name="Comma 5 3 3 3 3" xfId="18246" xr:uid="{68DF1A1C-6FCC-481D-B5F8-A2887451138E}"/>
    <cellStyle name="Comma 5 3 3 4" xfId="6639" xr:uid="{7E898FDE-D911-4C78-BF5C-27A2F122B471}"/>
    <cellStyle name="Comma 5 3 3 4 2" xfId="33178" xr:uid="{802E03D2-822C-424D-8E9B-5A7331D7771E}"/>
    <cellStyle name="Comma 5 3 3 4 3" xfId="24185" xr:uid="{EC2408D3-706E-4062-8346-3563D6E49C69}"/>
    <cellStyle name="Comma 5 3 3 4 4" xfId="11713" xr:uid="{11F95A03-2234-47BC-A97C-FD74E1D93789}"/>
    <cellStyle name="Comma 5 3 3 5" xfId="15566" xr:uid="{2FB40549-79ED-4D84-9E27-8CDF4D91B4AB}"/>
    <cellStyle name="Comma 5 3 4" xfId="2125" xr:uid="{089832B7-6904-4E2E-9CC0-324FD3B3A896}"/>
    <cellStyle name="Comma 5 3 4 2" xfId="2931" xr:uid="{4259C1FD-3C4C-4737-BF52-DF0E8CAB1B2F}"/>
    <cellStyle name="Comma 5 3 4 2 2" xfId="5551" xr:uid="{363AD1AE-03EE-4D08-AE90-7A24B0F895C3}"/>
    <cellStyle name="Comma 5 3 4 2 2 2" xfId="9848" xr:uid="{F12D25D0-5DF1-48B0-A9B9-55F2CF9FD5EB}"/>
    <cellStyle name="Comma 5 3 4 2 2 2 2" xfId="36378" xr:uid="{32DA63A4-22C5-419B-B5DF-36317F14BAF0}"/>
    <cellStyle name="Comma 5 3 4 2 2 2 3" xfId="27384" xr:uid="{A6E73CB2-B1D9-4699-B603-7C8C0D9C8515}"/>
    <cellStyle name="Comma 5 3 4 2 2 2 4" xfId="14613" xr:uid="{0C23CDA4-4F93-4D74-A3BC-1E4AF4CA2B7B}"/>
    <cellStyle name="Comma 5 3 4 2 2 3" xfId="23240" xr:uid="{0E5722D0-A992-4D06-A8AA-0E3148557A78}"/>
    <cellStyle name="Comma 5 3 4 2 2 4" xfId="32255" xr:uid="{B59706B8-3F0B-43C8-A35F-AC0934DA8D38}"/>
    <cellStyle name="Comma 5 3 4 2 2 5" xfId="19596" xr:uid="{E12DD110-D2C2-4F8C-8322-9D0ABEBD540D}"/>
    <cellStyle name="Comma 5 3 4 2 3" xfId="7661" xr:uid="{80C68232-A4AD-49DA-BEE4-1E8BB55052AD}"/>
    <cellStyle name="Comma 5 3 4 2 3 2" xfId="25204" xr:uid="{773732B0-BDE7-4B52-AD54-1BA1A09F2097}"/>
    <cellStyle name="Comma 5 3 4 2 3 3" xfId="34198" xr:uid="{AF51F028-5DC4-44EB-935A-4DC09FE1EB75}"/>
    <cellStyle name="Comma 5 3 4 2 3 4" xfId="17811" xr:uid="{82AE84C0-6F02-4ACC-A67B-34CF98B4B46C}"/>
    <cellStyle name="Comma 5 3 4 2 3 5" xfId="12685" xr:uid="{F7228A8B-8FE0-4D72-A7B7-2D2856A19FAB}"/>
    <cellStyle name="Comma 5 3 4 2 4" xfId="21255" xr:uid="{93F3ADE3-A9CC-4C3A-9B9E-82CA70630F1E}"/>
    <cellStyle name="Comma 5 3 4 2 5" xfId="30270" xr:uid="{ABAAD1DC-05B4-4D48-9B21-9857CD2BBC8A}"/>
    <cellStyle name="Comma 5 3 4 2 6" xfId="16977" xr:uid="{E8EB338F-253C-4267-8256-F962049C4E38}"/>
    <cellStyle name="Comma 5 3 4 3" xfId="4819" xr:uid="{978E4C08-A056-4511-AABD-2940987D5E6D}"/>
    <cellStyle name="Comma 5 3 4 3 2" xfId="9131" xr:uid="{AE6D80A6-A12E-4A87-9B95-E5A94CF53107}"/>
    <cellStyle name="Comma 5 3 4 3 2 2" xfId="26667" xr:uid="{83B813FB-C3FA-47ED-B2F8-2BD0DF0F7E25}"/>
    <cellStyle name="Comma 5 3 4 3 2 3" xfId="35662" xr:uid="{E6F53AB2-37D3-4274-BB0F-BDB44CF82C1F}"/>
    <cellStyle name="Comma 5 3 4 3 2 4" xfId="18922" xr:uid="{DCC197E7-B289-4895-B6CD-F86C392BB591}"/>
    <cellStyle name="Comma 5 3 4 3 2 5" xfId="13904" xr:uid="{64C83423-61AA-4C95-BD04-5E48EFCE72DC}"/>
    <cellStyle name="Comma 5 3 4 3 3" xfId="22795" xr:uid="{DB23003F-B3F6-451C-9BED-C9E3B5AA7EF8}"/>
    <cellStyle name="Comma 5 3 4 3 4" xfId="31810" xr:uid="{F2E7CA4C-47DC-4D3B-BB88-0A731FDD78D9}"/>
    <cellStyle name="Comma 5 3 4 3 5" xfId="16273" xr:uid="{76B66340-72FF-4E25-BFF3-B608C8C98985}"/>
    <cellStyle name="Comma 5 3 4 4" xfId="3678" xr:uid="{019A2C27-685F-4B1C-94EA-8A15D2549A68}"/>
    <cellStyle name="Comma 5 3 4 4 2" xfId="8369" xr:uid="{ABB297D6-D8F3-495F-8A05-56E626A112A7}"/>
    <cellStyle name="Comma 5 3 4 4 2 2" xfId="34906" xr:uid="{54BE924A-D9C8-4A72-9A3F-B9E158139A55}"/>
    <cellStyle name="Comma 5 3 4 4 2 3" xfId="25912" xr:uid="{098CA27B-0823-4198-A361-61CB89D37459}"/>
    <cellStyle name="Comma 5 3 4 4 2 4" xfId="13391" xr:uid="{87220808-DCFD-450C-85AD-87C4BDEDAE52}"/>
    <cellStyle name="Comma 5 3 4 4 3" xfId="21697" xr:uid="{84AF5AC5-892D-4974-AA60-6D7D0D3E2AE5}"/>
    <cellStyle name="Comma 5 3 4 4 4" xfId="30712" xr:uid="{C569FAFA-8583-4660-9791-A0DC9C85D9D3}"/>
    <cellStyle name="Comma 5 3 4 4 5" xfId="18505" xr:uid="{8FF11325-93F5-465B-AC43-A0F014D97093}"/>
    <cellStyle name="Comma 5 3 4 5" xfId="6923" xr:uid="{35D4C0F7-E0FF-43E0-9220-CE47068CE8B7}"/>
    <cellStyle name="Comma 5 3 4 5 2" xfId="24468" xr:uid="{7EF3C3D0-0F2A-41B4-B0E6-170EBF0E12AF}"/>
    <cellStyle name="Comma 5 3 4 5 3" xfId="33461" xr:uid="{3948A13C-23F2-4952-A5C2-89E0AEA2664C}"/>
    <cellStyle name="Comma 5 3 4 5 4" xfId="17394" xr:uid="{E4EF26BD-4104-4B46-A3B8-3D5384901A2F}"/>
    <cellStyle name="Comma 5 3 4 5 5" xfId="11974" xr:uid="{26A2EAD2-5B86-4FCB-BB54-F166169E50C1}"/>
    <cellStyle name="Comma 5 3 4 6" xfId="20810" xr:uid="{A73CE1DC-FA1E-44C4-BCF8-B11D3FE82CB6}"/>
    <cellStyle name="Comma 5 3 4 7" xfId="29825" xr:uid="{925888A4-F555-4486-8196-0B3DD728E790}"/>
    <cellStyle name="Comma 5 3 4 8" xfId="15825" xr:uid="{EDA26D77-7BE6-4CBB-AA03-BA990402966C}"/>
    <cellStyle name="Comma 5 3 5" xfId="2481" xr:uid="{7D9A466E-1564-4D58-82B5-8FBF64DC309D}"/>
    <cellStyle name="Comma 5 3 5 2" xfId="5106" xr:uid="{1E688DDD-C1C9-4BD9-9D72-9365423EC947}"/>
    <cellStyle name="Comma 5 3 5 2 2" xfId="9403" xr:uid="{4110A3F3-68D4-4077-873B-0FA51CEDAC5F}"/>
    <cellStyle name="Comma 5 3 5 2 2 2" xfId="35933" xr:uid="{0D0EA47A-5A14-4DDE-9F96-E8EE26FD5A79}"/>
    <cellStyle name="Comma 5 3 5 2 2 3" xfId="26939" xr:uid="{672A80F8-CF6E-41B6-817F-7B494CE8EC45}"/>
    <cellStyle name="Comma 5 3 5 2 2 4" xfId="14168" xr:uid="{62F15C45-0F3A-4EA8-BA0C-4572F4669A92}"/>
    <cellStyle name="Comma 5 3 5 2 3" xfId="19156" xr:uid="{A53E9CA8-5D2A-4542-8DC5-5CFFD4424BD6}"/>
    <cellStyle name="Comma 5 3 5 3" xfId="7215" xr:uid="{C80135BB-708D-4F6B-BBED-21DBE9CAEDBB}"/>
    <cellStyle name="Comma 5 3 5 3 2" xfId="33752" xr:uid="{348567EC-FA67-4E5B-B5DD-895793199EF8}"/>
    <cellStyle name="Comma 5 3 5 3 3" xfId="24758" xr:uid="{017FF7B5-652C-4611-A71C-8D29230A32E9}"/>
    <cellStyle name="Comma 5 3 5 3 4" xfId="12240" xr:uid="{00CB4494-7C03-4650-89E3-F28D1058384B}"/>
    <cellStyle name="Comma 5 3 5 4" xfId="16532" xr:uid="{0064A619-55FF-4F71-8058-8F9B9EF0FF8B}"/>
    <cellStyle name="Comma 5 3 6" xfId="3229" xr:uid="{F965CB35-F763-4B42-911F-69DD6E1653A3}"/>
    <cellStyle name="Comma 5 3 6 2" xfId="7924" xr:uid="{467530DB-20D9-4149-B1F3-0FD9615802EB}"/>
    <cellStyle name="Comma 5 3 6 2 2" xfId="34461" xr:uid="{BF5768CA-CE82-4403-BB61-8FFC7A58A38F}"/>
    <cellStyle name="Comma 5 3 6 2 3" xfId="25467" xr:uid="{E9B8D09D-DCD6-4003-B531-439A87B192DA}"/>
    <cellStyle name="Comma 5 3 6 2 4" xfId="12946" xr:uid="{9D6C9916-6F4D-4213-B263-8382A52FF7B9}"/>
    <cellStyle name="Comma 5 3 6 3" xfId="18060" xr:uid="{2FF93E3F-64C4-4B06-9E32-5434F2A30A95}"/>
    <cellStyle name="Comma 5 3 7" xfId="5732" xr:uid="{C5636378-7CD2-45F0-AC9F-759D3D786382}"/>
    <cellStyle name="Comma 5 3 7 2" xfId="9945" xr:uid="{070CD7D4-5EE8-436D-B61B-6D10AD41D987}"/>
    <cellStyle name="Comma 5 3 7 2 2" xfId="36477" xr:uid="{07427B1F-78DE-438C-999D-CB17A462734F}"/>
    <cellStyle name="Comma 5 3 7 2 3" xfId="27481" xr:uid="{1AA0A915-58FB-4C20-8019-2C7EA56243DA}"/>
    <cellStyle name="Comma 5 3 7 2 4" xfId="14701" xr:uid="{C47404F3-A9BE-4BE9-B131-63CB9BD9C243}"/>
    <cellStyle name="Comma 5 3 7 3" xfId="23319" xr:uid="{A0DB05EF-52FC-4684-B852-B93FDC913E53}"/>
    <cellStyle name="Comma 5 3 7 4" xfId="32334" xr:uid="{06E45670-8817-42E5-B20C-4A29F03C468F}"/>
    <cellStyle name="Comma 5 3 7 5" xfId="19682" xr:uid="{0A4FD0D8-59AE-4BE2-950B-9960FB516FD2}"/>
    <cellStyle name="Comma 5 3 8" xfId="5679" xr:uid="{7CDDFE24-2B54-4035-8AB2-AF4A582B5541}"/>
    <cellStyle name="Comma 5 3 8 2" xfId="9907" xr:uid="{E5A5D207-9C24-4F85-B2F6-7DC2B1F1C6A0}"/>
    <cellStyle name="Comma 5 3 8 2 2" xfId="36438" xr:uid="{C1640390-2DAE-4387-9714-A79C584615F7}"/>
    <cellStyle name="Comma 5 3 8 2 3" xfId="27443" xr:uid="{95BC2B70-4899-4C4B-B8A4-281C5B2B72B7}"/>
    <cellStyle name="Comma 5 3 8 2 4" xfId="14666" xr:uid="{7A361D1F-AA6A-4E76-B427-4139505E5E91}"/>
    <cellStyle name="Comma 5 3 8 3" xfId="23292" xr:uid="{22CA5CDF-53EE-42B6-91F2-B86B64864525}"/>
    <cellStyle name="Comma 5 3 8 4" xfId="32307" xr:uid="{7F42E3D8-784A-4E58-A2C9-5386429E88F7}"/>
    <cellStyle name="Comma 5 3 8 5" xfId="19648" xr:uid="{8359FB08-CFE9-4227-830A-1F3C6C8629D3}"/>
    <cellStyle name="Comma 5 3 9" xfId="6265" xr:uid="{698799F2-F777-43AC-8018-D9D5D6C2CEA2}"/>
    <cellStyle name="Comma 5 3 9 2" xfId="32815" xr:uid="{E0C8B754-83AF-47FF-877F-64524551CC0A}"/>
    <cellStyle name="Comma 5 3 9 3" xfId="23818" xr:uid="{8FC1520B-D6DC-45C6-97EC-8F17667F172C}"/>
    <cellStyle name="Comma 5 3 9 4" xfId="11486" xr:uid="{AD67C4EF-2BEE-4B3F-9899-B368EDDC9737}"/>
    <cellStyle name="Comma 5 4" xfId="2013" xr:uid="{796649F4-27AB-416F-AD49-739AD7CA7440}"/>
    <cellStyle name="Comma 5 4 2" xfId="2899" xr:uid="{5314875E-4885-43C6-8175-05004BB64336}"/>
    <cellStyle name="Comma 5 4 2 2" xfId="5521" xr:uid="{B82099F6-67E9-4982-9218-F732358F8809}"/>
    <cellStyle name="Comma 5 4 2 2 2" xfId="9818" xr:uid="{7BE5A4BC-88F2-4B32-B1E8-5CB1F9585DF8}"/>
    <cellStyle name="Comma 5 4 2 2 2 2" xfId="36348" xr:uid="{1C14D857-7742-40DF-BA9E-3E3A4CFD8558}"/>
    <cellStyle name="Comma 5 4 2 2 2 3" xfId="27354" xr:uid="{CDF07554-2D2B-441C-8C60-047B5C28AE04}"/>
    <cellStyle name="Comma 5 4 2 2 2 4" xfId="14583" xr:uid="{EA95F3F8-424A-41AA-A60E-27C10182C783}"/>
    <cellStyle name="Comma 5 4 2 2 3" xfId="19568" xr:uid="{0C38085C-F51B-47F8-97C0-FB6E7742B137}"/>
    <cellStyle name="Comma 5 4 2 3" xfId="7630" xr:uid="{5989A9D6-FBFC-4059-B909-1B6B76327CEC}"/>
    <cellStyle name="Comma 5 4 2 3 2" xfId="34167" xr:uid="{FD9510D7-D42A-452E-B9CE-7F3C247AD623}"/>
    <cellStyle name="Comma 5 4 2 3 3" xfId="25173" xr:uid="{71AD9C1B-26D7-49F5-84FB-7DB2F226B2F3}"/>
    <cellStyle name="Comma 5 4 2 3 4" xfId="12655" xr:uid="{BB3AAC43-0AA7-4178-945C-EA75E26EFB1F}"/>
    <cellStyle name="Comma 5 4 2 4" xfId="16947" xr:uid="{13A4F1AD-8813-416F-8C73-B1946CB527E6}"/>
    <cellStyle name="Comma 5 4 3" xfId="4780" xr:uid="{319EAF74-A25B-42AA-A127-2514695A2B0B}"/>
    <cellStyle name="Comma 5 4 3 2" xfId="9103" xr:uid="{901407AD-F6DB-486A-847C-D997BC0166E7}"/>
    <cellStyle name="Comma 5 4 3 2 2" xfId="35634" xr:uid="{6C6F0020-93E0-48DC-BF9B-E2232E4103E6}"/>
    <cellStyle name="Comma 5 4 3 2 3" xfId="26639" xr:uid="{BF697D4F-6B31-49AE-B1FC-0B1845FAC2E3}"/>
    <cellStyle name="Comma 5 4 3 2 4" xfId="13878" xr:uid="{439FE5E3-B746-470A-A0D0-9E912B05C820}"/>
    <cellStyle name="Comma 5 4 3 3" xfId="16247" xr:uid="{A6CBBE3A-D6F1-4D3D-86D2-FD2C2F45DC66}"/>
    <cellStyle name="Comma 5 4 4" xfId="3648" xr:uid="{5EFAA79A-616B-4F92-8ADC-B3422DDF111B}"/>
    <cellStyle name="Comma 5 4 4 2" xfId="8339" xr:uid="{AC168182-0E8E-4CDE-AD2C-7BE01C5B5A87}"/>
    <cellStyle name="Comma 5 4 4 2 2" xfId="34876" xr:uid="{2B338349-2AD7-4F41-9AD7-BAF2E27CB99E}"/>
    <cellStyle name="Comma 5 4 4 2 3" xfId="25882" xr:uid="{31C5EAC4-3EE7-407A-ABFE-3AB5AFB699EC}"/>
    <cellStyle name="Comma 5 4 4 2 4" xfId="13361" xr:uid="{28AFA44A-1DC6-4F39-8FFA-20D545ED4629}"/>
    <cellStyle name="Comma 5 4 4 3" xfId="18475" xr:uid="{293BAE1B-B576-41DB-B45A-9C4084B48A1A}"/>
    <cellStyle name="Comma 5 4 5" xfId="5688" xr:uid="{EF2EA58B-6233-4A43-85E3-24F7642C3A02}"/>
    <cellStyle name="Comma 5 4 5 2" xfId="9912" xr:uid="{0CF8919A-B026-4166-9381-95B57F6156C8}"/>
    <cellStyle name="Comma 5 4 5 2 2" xfId="36444" xr:uid="{D448BFE6-138C-4ADF-BCB4-07112C2D8C39}"/>
    <cellStyle name="Comma 5 4 5 2 3" xfId="27448" xr:uid="{3AFDC6EB-DE49-4B80-9144-E5C33C9F7535}"/>
    <cellStyle name="Comma 5 4 5 2 4" xfId="14672" xr:uid="{9B3B93B1-5CF4-49BF-A9CA-40191D97482D}"/>
    <cellStyle name="Comma 5 4 5 3" xfId="23294" xr:uid="{AC987F2A-364A-4306-8045-DEF7E8D15F2E}"/>
    <cellStyle name="Comma 5 4 5 4" xfId="32309" xr:uid="{E78759FA-97FF-4086-A5A7-424F9D646A95}"/>
    <cellStyle name="Comma 5 4 5 5" xfId="19653" xr:uid="{179C38EC-4E77-4823-9A3F-83DD1AC28B92}"/>
    <cellStyle name="Comma 5 4 6" xfId="6875" xr:uid="{EA7564B3-5F9D-4E31-A75D-28020A7A4752}"/>
    <cellStyle name="Comma 5 4 6 2" xfId="33416" xr:uid="{9508A28D-3908-41C4-B4C8-C0A2221C24AB}"/>
    <cellStyle name="Comma 5 4 6 3" xfId="24421" xr:uid="{536E00B6-55BC-42B9-8356-F1D0D695159C}"/>
    <cellStyle name="Comma 5 4 6 4" xfId="11943" xr:uid="{AB3C6355-27C5-4436-930E-F9025155CF62}"/>
    <cellStyle name="Comma 5 4 7" xfId="15795" xr:uid="{DC52E06D-73D3-44A5-BA68-92AE5F28F6C0}"/>
    <cellStyle name="Comma 5 5" xfId="2164" xr:uid="{20AB8C76-99CB-4BD5-9DFA-6AD959BA3C1C}"/>
    <cellStyle name="Comma 5 5 2" xfId="2943" xr:uid="{689F68C8-CDB8-4B8F-B380-ADC346F86A8F}"/>
    <cellStyle name="Comma 5 5 2 2" xfId="5563" xr:uid="{A879CC78-8AE1-4DC1-A663-7EDDE86C0167}"/>
    <cellStyle name="Comma 5 5 2 2 2" xfId="9860" xr:uid="{D781081F-0B63-4807-833C-C4736144E2F0}"/>
    <cellStyle name="Comma 5 5 2 2 2 2" xfId="36390" xr:uid="{6A8E299B-D342-43F0-9B09-4BC8D2E0CD1F}"/>
    <cellStyle name="Comma 5 5 2 2 2 3" xfId="27396" xr:uid="{FBBB4842-52B1-4389-B6DD-8179FB3E09E2}"/>
    <cellStyle name="Comma 5 5 2 2 2 4" xfId="14625" xr:uid="{C64F8405-08A4-445B-B660-3C1586578430}"/>
    <cellStyle name="Comma 5 5 2 2 3" xfId="19608" xr:uid="{872CBA40-E5FD-4D17-9FA2-2F2AB0953529}"/>
    <cellStyle name="Comma 5 5 2 3" xfId="7673" xr:uid="{8D6B8849-25DA-4463-BCF6-252B67FE9982}"/>
    <cellStyle name="Comma 5 5 2 3 2" xfId="34210" xr:uid="{7C9F6E66-E47A-42C4-AA37-6179AA1C262C}"/>
    <cellStyle name="Comma 5 5 2 3 3" xfId="25216" xr:uid="{E8039949-759C-4518-8061-60BE13A7328B}"/>
    <cellStyle name="Comma 5 5 2 3 4" xfId="12697" xr:uid="{86523A0F-ECF5-40A7-AB85-CA3B28F16E8A}"/>
    <cellStyle name="Comma 5 5 2 4" xfId="16989" xr:uid="{6C405277-7EE6-4E4C-92AC-0BAA4BC42DDD}"/>
    <cellStyle name="Comma 5 5 3" xfId="4834" xr:uid="{8F2EA9CF-ABBE-4433-82C1-3F71CA29212F}"/>
    <cellStyle name="Comma 5 5 3 2" xfId="9144" xr:uid="{04F303E4-CB19-4296-BEE6-AE7A7D3A4B08}"/>
    <cellStyle name="Comma 5 5 3 2 2" xfId="35673" xr:uid="{BF0FD902-1582-461B-8101-C8E369008AD8}"/>
    <cellStyle name="Comma 5 5 3 2 3" xfId="26680" xr:uid="{A1F82FAB-A99D-41E5-8752-5F09CDC12FB8}"/>
    <cellStyle name="Comma 5 5 3 2 4" xfId="13915" xr:uid="{74B6EA71-F9C5-449E-A067-B772E30B4277}"/>
    <cellStyle name="Comma 5 5 3 3" xfId="16284" xr:uid="{4491AF0B-F2BC-474B-A00A-824F53176115}"/>
    <cellStyle name="Comma 5 5 4" xfId="3690" xr:uid="{E169CCC2-6402-466F-8B3C-734FCC14FC4D}"/>
    <cellStyle name="Comma 5 5 4 2" xfId="8381" xr:uid="{E7A12E25-51C3-444A-8B62-E17AC23433B7}"/>
    <cellStyle name="Comma 5 5 4 2 2" xfId="34918" xr:uid="{8D225519-5A08-43BF-A326-A6D1C2E4920A}"/>
    <cellStyle name="Comma 5 5 4 2 3" xfId="25924" xr:uid="{5ED8FB11-50B3-4614-8C45-7CA7BA9B5DE4}"/>
    <cellStyle name="Comma 5 5 4 2 4" xfId="13403" xr:uid="{67BEC066-71D9-4CD8-8A4A-3CEC935F7900}"/>
    <cellStyle name="Comma 5 5 4 3" xfId="18517" xr:uid="{6DB8706E-8FC2-49D8-AC53-5E42AB64C1B4}"/>
    <cellStyle name="Comma 5 5 5" xfId="6942" xr:uid="{DB9B1226-8FA0-4D60-9B46-56DF7EC11056}"/>
    <cellStyle name="Comma 5 5 5 2" xfId="33480" xr:uid="{3C1CC042-13E5-46BC-8972-6FF4E5B5C8B0}"/>
    <cellStyle name="Comma 5 5 5 3" xfId="24487" xr:uid="{4F0FA3D4-C87C-4ADA-85AC-5A349DD857C5}"/>
    <cellStyle name="Comma 5 5 5 4" xfId="11987" xr:uid="{76E06D41-236E-44BD-93F7-E8BA504DCD7B}"/>
    <cellStyle name="Comma 5 5 6" xfId="15837" xr:uid="{19E04D11-CFA1-4EB6-9A12-E4B1D52DDB96}"/>
    <cellStyle name="Comma 5 6" xfId="2315" xr:uid="{8B14AD8B-5358-4676-AD0C-000C58A0D66C}"/>
    <cellStyle name="Comma 5 7" xfId="2200" xr:uid="{C40FE6E8-5E22-4E6D-8A4C-1039AAF49444}"/>
    <cellStyle name="Comma 5 7 2" xfId="4871" xr:uid="{D2261F27-14E1-4163-AC12-050B5B8E7AED}"/>
    <cellStyle name="Comma 5 7 2 2" xfId="9177" xr:uid="{BB9DBC78-9096-49FD-9B79-045952E0A2B3}"/>
    <cellStyle name="Comma 5 7 2 2 2" xfId="35706" xr:uid="{B23A6599-DF5F-49A5-BA24-45ED350AF03E}"/>
    <cellStyle name="Comma 5 7 2 2 3" xfId="26713" xr:uid="{68F3CDBE-469E-4B39-8323-36781BED6ECD}"/>
    <cellStyle name="Comma 5 7 2 2 4" xfId="13948" xr:uid="{D92D17AC-6456-486C-9E11-D1584CD8ACAB}"/>
    <cellStyle name="Comma 5 7 2 3" xfId="18956" xr:uid="{4BDB6218-3DFB-48E6-A5AC-8208B42767C6}"/>
    <cellStyle name="Comma 5 7 3" xfId="6978" xr:uid="{2664B415-23E9-4BE8-8F4C-0BD6BA43EEA1}"/>
    <cellStyle name="Comma 5 7 3 2" xfId="33516" xr:uid="{7D278C74-3B5A-4716-9EDB-B82C0EFF4294}"/>
    <cellStyle name="Comma 5 7 3 3" xfId="24523" xr:uid="{6D9EA223-E615-4729-BBC5-48FEA897F5A9}"/>
    <cellStyle name="Comma 5 7 3 4" xfId="12021" xr:uid="{EF052752-C1E5-482E-8964-3751E6A2CB7A}"/>
    <cellStyle name="Comma 5 7 4" xfId="16317" xr:uid="{DBE854CF-75FB-482B-83C9-D4FCC9961109}"/>
    <cellStyle name="Comma 5 8" xfId="3011" xr:uid="{2607E720-6DA9-41F1-9110-D1795B260BEA}"/>
    <cellStyle name="Comma 5 8 2" xfId="7709" xr:uid="{08B9833F-5229-412F-BE6C-31E17C580A26}"/>
    <cellStyle name="Comma 5 8 2 2" xfId="34246" xr:uid="{6543476D-A5CD-4B71-B413-3FA21BE54F2E}"/>
    <cellStyle name="Comma 5 8 2 3" xfId="25252" xr:uid="{95AF0FD4-75FE-4E41-B6A0-5CEF77CB08B2}"/>
    <cellStyle name="Comma 5 8 2 4" xfId="12731" xr:uid="{809A532E-B094-490F-AF2E-8BE20279FE53}"/>
    <cellStyle name="Comma 5 8 3" xfId="17845" xr:uid="{1CF6CA79-4816-4B39-A242-A1073767EDA8}"/>
    <cellStyle name="Comma 5 9" xfId="5672" xr:uid="{639C5D1E-672F-4821-B686-99FE6FCE6509}"/>
    <cellStyle name="Comma 5 9 2" xfId="9902" xr:uid="{323BA944-7116-4FB8-B329-BEB48E0C9084}"/>
    <cellStyle name="Comma 5 9 2 2" xfId="36433" xr:uid="{1A13C7A8-D64C-4DBA-A7F6-162D0251919F}"/>
    <cellStyle name="Comma 5 9 2 3" xfId="27438" xr:uid="{D6869BF9-88E7-4749-A7BF-EA6FD127DF5D}"/>
    <cellStyle name="Comma 5 9 2 4" xfId="14661" xr:uid="{CBDC7957-1570-4211-99B3-458204136C6F}"/>
    <cellStyle name="Comma 5 9 3" xfId="23287" xr:uid="{F59258CB-7FC7-4343-A6F7-2540521EB5F2}"/>
    <cellStyle name="Comma 5 9 4" xfId="32302" xr:uid="{FD2C75C5-E304-4F14-A8DD-F6C2C2025DB7}"/>
    <cellStyle name="Comma 5 9 5" xfId="19643" xr:uid="{EEFD0A96-3272-4570-98A6-A42392BF0B28}"/>
    <cellStyle name="Comma 50" xfId="1031" xr:uid="{D69068F9-8492-4998-9A4A-3772030C581C}"/>
    <cellStyle name="Comma 50 10" xfId="29143" xr:uid="{A6D48AD9-CE7A-4E38-A8DA-4709D8B194FE}"/>
    <cellStyle name="Comma 50 11" xfId="15365" xr:uid="{921012FE-5D01-47F6-A299-840614213B8C}"/>
    <cellStyle name="Comma 50 2" xfId="1566" xr:uid="{C69AEC18-B3D4-4610-8C8A-BE589CF1D4BF}"/>
    <cellStyle name="Comma 50 2 10" xfId="15521" xr:uid="{944EF0D7-DB26-468A-B548-9C3E0A6C2C97}"/>
    <cellStyle name="Comma 50 2 2" xfId="1847" xr:uid="{16BF4F76-0B05-4BBD-9546-9C97511590E8}"/>
    <cellStyle name="Comma 50 2 2 2" xfId="2810" xr:uid="{6969ADED-0A1E-4048-B1B7-E6D693F6FB46}"/>
    <cellStyle name="Comma 50 2 2 2 2" xfId="5432" xr:uid="{80D351C9-A695-4471-A2B5-F3AE84A0DCAC}"/>
    <cellStyle name="Comma 50 2 2 2 2 2" xfId="9729" xr:uid="{A19943FA-EC43-44F0-B6EF-6428A0155F5A}"/>
    <cellStyle name="Comma 50 2 2 2 2 2 2" xfId="36259" xr:uid="{DA17B370-424C-4CA1-A848-6F0E9362A218}"/>
    <cellStyle name="Comma 50 2 2 2 2 2 3" xfId="27265" xr:uid="{C134CFE4-54E8-4AFE-A41B-87007C22B659}"/>
    <cellStyle name="Comma 50 2 2 2 2 2 4" xfId="14494" xr:uid="{0A3CD2D9-F2DA-49AE-AD2B-DFCFDE9E1FEC}"/>
    <cellStyle name="Comma 50 2 2 2 2 3" xfId="23199" xr:uid="{174523A1-FDC6-40D1-9353-AD19449B7940}"/>
    <cellStyle name="Comma 50 2 2 2 2 4" xfId="32214" xr:uid="{29ABC4DA-2831-48AC-92EC-553F3202337F}"/>
    <cellStyle name="Comma 50 2 2 2 2 5" xfId="19481" xr:uid="{73924EA7-F927-4EAB-A1A5-4021E5C1A0EE}"/>
    <cellStyle name="Comma 50 2 2 2 3" xfId="7541" xr:uid="{E7DC0036-7C73-4508-8576-0EA440707379}"/>
    <cellStyle name="Comma 50 2 2 2 3 2" xfId="25084" xr:uid="{E7F57ABB-95D2-43BC-936E-F7194946E8A1}"/>
    <cellStyle name="Comma 50 2 2 2 3 3" xfId="34078" xr:uid="{D0EDDCCF-F44F-4D08-909D-B131FDA29448}"/>
    <cellStyle name="Comma 50 2 2 2 3 4" xfId="17770" xr:uid="{FA8DDBFA-F620-45DB-92F3-7EEE8F6AD0CC}"/>
    <cellStyle name="Comma 50 2 2 2 3 5" xfId="12566" xr:uid="{02571C8E-00AE-4445-89EB-6872E607D36F}"/>
    <cellStyle name="Comma 50 2 2 2 4" xfId="21214" xr:uid="{B32C4209-3DDB-47A3-B2FC-2B9CFDFF84FB}"/>
    <cellStyle name="Comma 50 2 2 2 5" xfId="30229" xr:uid="{9E3F42F1-0AF9-41CD-964A-81ABA959A34B}"/>
    <cellStyle name="Comma 50 2 2 2 6" xfId="16858" xr:uid="{41E375DF-5302-4DDE-9620-174D24056A54}"/>
    <cellStyle name="Comma 50 2 2 3" xfId="4731" xr:uid="{BCC2BD24-82CF-4932-9F72-285498C4B5C8}"/>
    <cellStyle name="Comma 50 2 2 3 2" xfId="9056" xr:uid="{D6D19260-2F43-40D4-A8AA-0B7A90AC001D}"/>
    <cellStyle name="Comma 50 2 2 3 2 2" xfId="26592" xr:uid="{A32B3426-E99D-4F07-A5DB-0323FDE0C0D7}"/>
    <cellStyle name="Comma 50 2 2 3 2 3" xfId="35587" xr:uid="{C213B8F7-2888-4BC2-97F1-625CEE56F261}"/>
    <cellStyle name="Comma 50 2 2 3 2 4" xfId="18881" xr:uid="{3F246825-5D2A-4720-BCC6-2D065B84B785}"/>
    <cellStyle name="Comma 50 2 2 3 2 5" xfId="13832" xr:uid="{4955E1D3-9DE3-403A-8E6C-FE573E8BD9FC}"/>
    <cellStyle name="Comma 50 2 2 3 3" xfId="22738" xr:uid="{F96EE7AF-E0D5-4A45-99C1-33B62DF96172}"/>
    <cellStyle name="Comma 50 2 2 3 4" xfId="31753" xr:uid="{327E0120-72CD-4E6F-B6B9-CC72EFD685DD}"/>
    <cellStyle name="Comma 50 2 2 3 5" xfId="16201" xr:uid="{6EE632C6-7B67-4788-ADC9-82A00AD95BEC}"/>
    <cellStyle name="Comma 50 2 2 4" xfId="3559" xr:uid="{B5A62FC3-4356-4B37-9690-6BDB0466CC88}"/>
    <cellStyle name="Comma 50 2 2 4 2" xfId="8250" xr:uid="{EEEB54D6-798B-4E48-9DE9-CD3A93EDD75D}"/>
    <cellStyle name="Comma 50 2 2 4 2 2" xfId="34787" xr:uid="{1781515C-D7C2-46EC-8DB7-4239789B1E79}"/>
    <cellStyle name="Comma 50 2 2 4 2 3" xfId="25793" xr:uid="{53306192-1C2C-440A-A2D5-54AEB17F6A73}"/>
    <cellStyle name="Comma 50 2 2 4 2 4" xfId="13272" xr:uid="{B8742BFD-6BFB-4E5E-9A0F-EC5A7C4BB9BD}"/>
    <cellStyle name="Comma 50 2 2 4 3" xfId="21656" xr:uid="{F93EFF90-F6CC-4263-9D62-D5A5AA64D252}"/>
    <cellStyle name="Comma 50 2 2 4 4" xfId="30671" xr:uid="{FA4E8543-14A7-45FC-9673-40DED97E4272}"/>
    <cellStyle name="Comma 50 2 2 4 5" xfId="18386" xr:uid="{E5EC7372-67E5-4267-B26D-75B37CC5131A}"/>
    <cellStyle name="Comma 50 2 2 5" xfId="6779" xr:uid="{D0488EF3-457F-452A-AC44-3AE1DFDECCB3}"/>
    <cellStyle name="Comma 50 2 2 5 2" xfId="24325" xr:uid="{740ADE97-2279-4D75-9B8C-06EFB8C5D636}"/>
    <cellStyle name="Comma 50 2 2 5 3" xfId="33318" xr:uid="{FAEAE4B7-6441-40BD-8FDC-474792EA939B}"/>
    <cellStyle name="Comma 50 2 2 5 4" xfId="17353" xr:uid="{4435C14C-0188-4587-AFC8-7BAACBCE02AC}"/>
    <cellStyle name="Comma 50 2 2 5 5" xfId="11853" xr:uid="{823B3CB9-0B02-4534-AC83-BFBB8B86F619}"/>
    <cellStyle name="Comma 50 2 2 6" xfId="10451" xr:uid="{4CBC3B8E-85F1-4A7D-8DE3-FD4BA561D96C}"/>
    <cellStyle name="Comma 50 2 2 6 2" xfId="36982" xr:uid="{01A28D5E-3E65-47AE-B680-CC638F35AD4D}"/>
    <cellStyle name="Comma 50 2 2 6 3" xfId="27984" xr:uid="{DD252010-A6DE-4ABC-86CE-FAFF8E4FBE15}"/>
    <cellStyle name="Comma 50 2 2 6 4" xfId="14936" xr:uid="{38357B7D-B541-4B0C-B806-085DCD226C4B}"/>
    <cellStyle name="Comma 50 2 2 7" xfId="20753" xr:uid="{4E18546C-9BCF-42DF-94F0-C8EF31B8163A}"/>
    <cellStyle name="Comma 50 2 2 8" xfId="29768" xr:uid="{6B47A484-699D-4572-9E3D-0F67F7159925}"/>
    <cellStyle name="Comma 50 2 2 9" xfId="15706" xr:uid="{944A04B2-DEC8-4673-92B8-786218D3A502}"/>
    <cellStyle name="Comma 50 2 3" xfId="2624" xr:uid="{E241A50F-7CDE-4F3A-9A89-446E52590C95}"/>
    <cellStyle name="Comma 50 2 3 2" xfId="5247" xr:uid="{0B718AE5-0476-4EE5-9165-969964DC79BD}"/>
    <cellStyle name="Comma 50 2 3 2 2" xfId="9544" xr:uid="{9358F995-0C08-490E-A1E8-DE832BF7EF63}"/>
    <cellStyle name="Comma 50 2 3 2 2 2" xfId="36074" xr:uid="{40317362-D2C0-40A2-AF34-3310DE68E212}"/>
    <cellStyle name="Comma 50 2 3 2 2 3" xfId="27080" xr:uid="{C558C19B-566C-42D3-935C-228354A7A5E1}"/>
    <cellStyle name="Comma 50 2 3 2 2 4" xfId="14309" xr:uid="{3E78D60D-5FE9-41D7-B5DF-F8867E67B208}"/>
    <cellStyle name="Comma 50 2 3 2 3" xfId="23078" xr:uid="{C11C2318-0644-4F4A-9261-15D63C1446FE}"/>
    <cellStyle name="Comma 50 2 3 2 4" xfId="32093" xr:uid="{A749FDC0-7034-454A-9CD0-44C14519D71B}"/>
    <cellStyle name="Comma 50 2 3 2 5" xfId="19296" xr:uid="{54E464B3-BDE2-431D-902C-02F5586B18C9}"/>
    <cellStyle name="Comma 50 2 3 3" xfId="7356" xr:uid="{E290576F-C208-4B35-8A84-A747EA8432DF}"/>
    <cellStyle name="Comma 50 2 3 3 2" xfId="24899" xr:uid="{DFB20148-501A-4137-8702-4FACEEB76C93}"/>
    <cellStyle name="Comma 50 2 3 3 3" xfId="33893" xr:uid="{83152609-FB0D-45BA-89CC-36A87C66BAB1}"/>
    <cellStyle name="Comma 50 2 3 3 4" xfId="17649" xr:uid="{5384D354-90CC-419C-844D-9EA93F528917}"/>
    <cellStyle name="Comma 50 2 3 3 5" xfId="12381" xr:uid="{A5A03E24-6C1C-479D-B818-8BA146DB73B3}"/>
    <cellStyle name="Comma 50 2 3 4" xfId="21093" xr:uid="{ECEF1AA9-88B0-4FB8-9CD6-7EA5024D570B}"/>
    <cellStyle name="Comma 50 2 3 5" xfId="30108" xr:uid="{0AD5FFA5-DEA1-4283-B3F1-D2326580679A}"/>
    <cellStyle name="Comma 50 2 3 6" xfId="16673" xr:uid="{BB3DF69D-A6AB-49EF-9AC4-8958FDF9833A}"/>
    <cellStyle name="Comma 50 2 4" xfId="4538" xr:uid="{96D33BEE-7017-48A7-88F2-678C0F3F625A}"/>
    <cellStyle name="Comma 50 2 4 2" xfId="8897" xr:uid="{A564993C-F574-496F-A3C3-DC074E885DB4}"/>
    <cellStyle name="Comma 50 2 4 2 2" xfId="26434" xr:uid="{1791241F-2290-4301-A31C-288269EE3E3F}"/>
    <cellStyle name="Comma 50 2 4 2 3" xfId="35429" xr:uid="{9D6B5663-E95D-49FF-B2BB-4DC16157C6D4}"/>
    <cellStyle name="Comma 50 2 4 2 4" xfId="18760" xr:uid="{6B20E9B3-78D2-4937-8A05-25B2D526E50A}"/>
    <cellStyle name="Comma 50 2 4 2 5" xfId="13700" xr:uid="{0EC04ED8-DD1F-4FB0-8E35-930961DC45FC}"/>
    <cellStyle name="Comma 50 2 4 3" xfId="22545" xr:uid="{BC8849FB-6340-4354-89ED-41F6EDF043A5}"/>
    <cellStyle name="Comma 50 2 4 4" xfId="31560" xr:uid="{D7805E59-B226-4F30-82BA-A032CE70C778}"/>
    <cellStyle name="Comma 50 2 4 5" xfId="16080" xr:uid="{C52CCE3A-4986-4B50-A130-47BE3A7CF73D}"/>
    <cellStyle name="Comma 50 2 5" xfId="3373" xr:uid="{E6AF724E-61FA-4939-865F-201D35D640BD}"/>
    <cellStyle name="Comma 50 2 5 2" xfId="8065" xr:uid="{AD02ED9A-3655-4675-B96E-D084FD43CA16}"/>
    <cellStyle name="Comma 50 2 5 2 2" xfId="34602" xr:uid="{B857904D-3575-4B6C-8DF2-1B6E6C031AE9}"/>
    <cellStyle name="Comma 50 2 5 2 3" xfId="25608" xr:uid="{1EF08422-DF00-463D-BE80-45FAEC375AEF}"/>
    <cellStyle name="Comma 50 2 5 2 4" xfId="13087" xr:uid="{99C7677C-6310-457E-BAB7-39372EEC198A}"/>
    <cellStyle name="Comma 50 2 5 3" xfId="21535" xr:uid="{B9C6EB77-E2DE-4E37-8EE9-ED72EAD837D7}"/>
    <cellStyle name="Comma 50 2 5 4" xfId="30550" xr:uid="{BD29892F-B7A2-4108-BBCA-A8290F6E78D2}"/>
    <cellStyle name="Comma 50 2 5 5" xfId="18201" xr:uid="{64E7A936-C617-4B49-9357-7CB5FE02A7AD}"/>
    <cellStyle name="Comma 50 2 6" xfId="6544" xr:uid="{1BFBF300-F6B4-4747-AB7B-3DD4F89D6590}"/>
    <cellStyle name="Comma 50 2 6 2" xfId="24093" xr:uid="{0FD4FA4C-85FD-44F2-A59A-58417AEDD12A}"/>
    <cellStyle name="Comma 50 2 6 3" xfId="33087" xr:uid="{E78361D4-09BC-423E-983C-A9CBEA9D0AF5}"/>
    <cellStyle name="Comma 50 2 6 4" xfId="17232" xr:uid="{3C99B75E-ECFC-464D-AFCF-4C1DAA1BAC45}"/>
    <cellStyle name="Comma 50 2 6 5" xfId="11659" xr:uid="{1FBA151E-56E8-4891-944B-853773091FA0}"/>
    <cellStyle name="Comma 50 2 7" xfId="10256" xr:uid="{B6F1DB95-B70C-43B1-93C9-C6852DB040DA}"/>
    <cellStyle name="Comma 50 2 7 2" xfId="36789" xr:uid="{6D395494-9FFE-469C-A31C-A580623DABE3}"/>
    <cellStyle name="Comma 50 2 7 3" xfId="27791" xr:uid="{14F30837-342C-479F-BF2A-651369DA72DB}"/>
    <cellStyle name="Comma 50 2 7 4" xfId="14815" xr:uid="{12A581F6-B5E6-461D-B7DB-CE0BDFC69489}"/>
    <cellStyle name="Comma 50 2 8" xfId="20560" xr:uid="{CAF706E1-23E6-442D-8B77-6282CFB1C46D}"/>
    <cellStyle name="Comma 50 2 9" xfId="29575" xr:uid="{6DAB7217-95DC-48B0-8FE5-057C296A6666}"/>
    <cellStyle name="Comma 50 3" xfId="2466" xr:uid="{81CDC5F2-A916-4B29-96C8-B7D028542246}"/>
    <cellStyle name="Comma 50 3 2" xfId="5091" xr:uid="{2882E32D-AECC-4F68-9A3F-AE16E7F33337}"/>
    <cellStyle name="Comma 50 3 2 2" xfId="9388" xr:uid="{259739A3-47C4-4478-A827-4A83852B96E4}"/>
    <cellStyle name="Comma 50 3 2 2 2" xfId="35918" xr:uid="{51420938-01C0-4DC6-93D8-B28857388D54}"/>
    <cellStyle name="Comma 50 3 2 2 3" xfId="26924" xr:uid="{792B5A5C-D88F-4035-9A1F-D1EE290302CB}"/>
    <cellStyle name="Comma 50 3 2 2 4" xfId="14153" xr:uid="{1BB7DD52-FCD3-4D89-87FA-49CEB163DD35}"/>
    <cellStyle name="Comma 50 3 2 3" xfId="22966" xr:uid="{378988B0-85DC-4788-95EE-2BF71279B1E6}"/>
    <cellStyle name="Comma 50 3 2 4" xfId="31981" xr:uid="{81A4B27F-F8D7-41A0-91C4-226C67C6E71E}"/>
    <cellStyle name="Comma 50 3 2 5" xfId="19141" xr:uid="{E842B47E-8B31-42DA-97EB-11F39ED03434}"/>
    <cellStyle name="Comma 50 3 3" xfId="7200" xr:uid="{9056A5FB-949D-4EAA-9772-2A5B60E80B86}"/>
    <cellStyle name="Comma 50 3 3 2" xfId="24743" xr:uid="{2AEF779A-0301-4BE2-9FF9-EC8892D6B346}"/>
    <cellStyle name="Comma 50 3 3 3" xfId="33737" xr:uid="{959011D6-4F34-407A-88CE-77053E978DA9}"/>
    <cellStyle name="Comma 50 3 3 4" xfId="17537" xr:uid="{4B8027EE-040E-46AE-B855-19D6967EADC8}"/>
    <cellStyle name="Comma 50 3 3 5" xfId="12225" xr:uid="{4C26E8DA-5311-4453-A043-79968ECE4908}"/>
    <cellStyle name="Comma 50 3 4" xfId="20981" xr:uid="{F88C043D-C91B-4227-ABBE-246A9E9E1A99}"/>
    <cellStyle name="Comma 50 3 5" xfId="29996" xr:uid="{7BEA1F54-F899-40B8-9485-4690B3EBBD50}"/>
    <cellStyle name="Comma 50 3 6" xfId="16517" xr:uid="{45E3B8DD-19A9-465E-A6FC-C5484735821E}"/>
    <cellStyle name="Comma 50 4" xfId="4106" xr:uid="{F57069FE-E3D2-4D29-AEAF-DBEDA9C7BC2F}"/>
    <cellStyle name="Comma 50 4 2" xfId="8632" xr:uid="{A28926E8-8B67-4F42-BBC6-16B91E0C4D20}"/>
    <cellStyle name="Comma 50 4 2 2" xfId="26170" xr:uid="{49178218-87B0-458F-BE27-90DA1EEFEC65}"/>
    <cellStyle name="Comma 50 4 2 3" xfId="35165" xr:uid="{DF134A93-6A5A-4F6E-A6D5-4B85C1E2C718}"/>
    <cellStyle name="Comma 50 4 2 4" xfId="18648" xr:uid="{57241549-DFE1-4F13-BD7A-BE2CD82BC9AF}"/>
    <cellStyle name="Comma 50 4 2 5" xfId="13561" xr:uid="{ACA31003-037B-460A-BCD7-5B09DCB0524F}"/>
    <cellStyle name="Comma 50 4 3" xfId="22113" xr:uid="{118ADA13-BCFC-4AAC-BF01-46EA7B04FF2E}"/>
    <cellStyle name="Comma 50 4 4" xfId="31128" xr:uid="{808489E5-8B15-4C82-A1A8-90750BAEBA0E}"/>
    <cellStyle name="Comma 50 4 5" xfId="15968" xr:uid="{BDE8E037-D167-4EBE-B663-8D09992D9B6C}"/>
    <cellStyle name="Comma 50 5" xfId="3214" xr:uid="{8C30673D-0B81-4CBD-A6CA-EA13D490C415}"/>
    <cellStyle name="Comma 50 5 2" xfId="7909" xr:uid="{AC091102-1E45-411F-A21A-B62D8E42E296}"/>
    <cellStyle name="Comma 50 5 2 2" xfId="34446" xr:uid="{0435E9AC-86EF-4344-89B7-D3EE3E7B9490}"/>
    <cellStyle name="Comma 50 5 2 3" xfId="25452" xr:uid="{2B5C2546-F66B-413C-A98A-F7DE04642796}"/>
    <cellStyle name="Comma 50 5 2 4" xfId="12931" xr:uid="{5570F04B-081A-4FFA-AD08-6363A78A2573}"/>
    <cellStyle name="Comma 50 5 3" xfId="21423" xr:uid="{CC2BB26C-79B2-4F79-A5EA-92861B1E31E5}"/>
    <cellStyle name="Comma 50 5 4" xfId="30438" xr:uid="{69E5D034-1461-40D8-8C6C-D5DCA0B97801}"/>
    <cellStyle name="Comma 50 5 5" xfId="18045" xr:uid="{5A511932-A323-4200-8386-A9BB9E79DF65}"/>
    <cellStyle name="Comma 50 6" xfId="6214" xr:uid="{D808DDB2-0A30-4A25-BFF4-BF66A4CF1F9A}"/>
    <cellStyle name="Comma 50 6 2" xfId="23769" xr:uid="{6BFE37A2-AEC7-4007-8644-5B3D848094B3}"/>
    <cellStyle name="Comma 50 6 3" xfId="32765" xr:uid="{42A79695-818F-41A6-B477-F190267BBE72}"/>
    <cellStyle name="Comma 50 6 4" xfId="17120" xr:uid="{9DAB494F-254D-4D82-A1AC-76A510829019}"/>
    <cellStyle name="Comma 50 6 5" xfId="11462" xr:uid="{29AF70CF-626B-41E2-BC28-783E36F0C13F}"/>
    <cellStyle name="Comma 50 7" xfId="6601" xr:uid="{C7CE16B3-A208-46E5-ACF7-DE42DA2135AD}"/>
    <cellStyle name="Comma 50 7 2" xfId="33142" xr:uid="{67C64B7E-C9F8-407C-9AE5-092E928227E1}"/>
    <cellStyle name="Comma 50 7 3" xfId="24148" xr:uid="{23134112-AC7F-411C-8BE1-65C2C4A145F8}"/>
    <cellStyle name="Comma 50 7 4" xfId="11684" xr:uid="{B6B13FB5-C6EC-47C8-9B07-B4A014973CF9}"/>
    <cellStyle name="Comma 50 8" xfId="5921" xr:uid="{F64C898C-D52D-4FF0-81CD-8EA1B92A285C}"/>
    <cellStyle name="Comma 50 8 2" xfId="14721" xr:uid="{F1642F51-DF21-4DDB-994D-52FFB1680CB8}"/>
    <cellStyle name="Comma 50 8 2 2" xfId="36498" xr:uid="{DC355C56-9D4D-4CA3-92C2-6BFBBDB092CE}"/>
    <cellStyle name="Comma 50 8 3" xfId="32492" xr:uid="{97EDA9FA-7382-4451-822F-9092A9E6ADC6}"/>
    <cellStyle name="Comma 50 8 4" xfId="23484" xr:uid="{6D3E14F9-74E1-45B5-9AD4-EAA621C5905E}"/>
    <cellStyle name="Comma 50 9" xfId="20128" xr:uid="{16E7D723-9571-4122-B554-23898C4F8772}"/>
    <cellStyle name="Comma 51" xfId="1036" xr:uid="{9B91F328-5912-41D8-BBD4-5154C53030DB}"/>
    <cellStyle name="Comma 51 10" xfId="29148" xr:uid="{591542FB-FFD2-409C-82F9-FF8FD8958889}"/>
    <cellStyle name="Comma 51 11" xfId="15366" xr:uid="{2D509CD3-46BB-4576-A119-DBA5B55381AE}"/>
    <cellStyle name="Comma 51 2" xfId="1571" xr:uid="{84241939-006A-43BA-B5D5-F564C694B250}"/>
    <cellStyle name="Comma 51 2 10" xfId="15522" xr:uid="{440239DC-BCC3-4738-AED9-941FFB5D24A1}"/>
    <cellStyle name="Comma 51 2 2" xfId="1848" xr:uid="{73357E5C-8F51-4F3B-B912-4D549DFF6084}"/>
    <cellStyle name="Comma 51 2 2 2" xfId="2811" xr:uid="{5ECC3D2C-71CD-4BBF-BDEC-2B423CF82D48}"/>
    <cellStyle name="Comma 51 2 2 2 2" xfId="5433" xr:uid="{79C6FFC8-56FA-45AD-9EA0-D191FDA51BC7}"/>
    <cellStyle name="Comma 51 2 2 2 2 2" xfId="9730" xr:uid="{9654B723-EBCB-47B5-9BC6-149C2DB6A381}"/>
    <cellStyle name="Comma 51 2 2 2 2 2 2" xfId="36260" xr:uid="{FD06CF5B-10E8-43FC-8938-9C0B55A7A79F}"/>
    <cellStyle name="Comma 51 2 2 2 2 2 3" xfId="27266" xr:uid="{DD852A25-6745-4ADF-A976-F171F534ADFA}"/>
    <cellStyle name="Comma 51 2 2 2 2 2 4" xfId="14495" xr:uid="{07DF2361-1791-4D92-8667-26F2CA431F3E}"/>
    <cellStyle name="Comma 51 2 2 2 2 3" xfId="23200" xr:uid="{0667860F-69BB-466C-BF32-AF4E1E999EE4}"/>
    <cellStyle name="Comma 51 2 2 2 2 4" xfId="32215" xr:uid="{41FA679C-1550-480E-AF3B-BE4D7B499F53}"/>
    <cellStyle name="Comma 51 2 2 2 2 5" xfId="19482" xr:uid="{74578474-DA35-42B9-A1DC-BB4113FAA669}"/>
    <cellStyle name="Comma 51 2 2 2 3" xfId="7542" xr:uid="{D613A187-201A-4962-A382-AB8A8E7225A0}"/>
    <cellStyle name="Comma 51 2 2 2 3 2" xfId="25085" xr:uid="{B3B6A4C2-DC51-41A0-AD37-1CFA42D65CE3}"/>
    <cellStyle name="Comma 51 2 2 2 3 3" xfId="34079" xr:uid="{41B4DB52-E58A-42FC-91F9-00E09C80449F}"/>
    <cellStyle name="Comma 51 2 2 2 3 4" xfId="17771" xr:uid="{D9BC35F2-F4E8-4D79-9132-64229095FE50}"/>
    <cellStyle name="Comma 51 2 2 2 3 5" xfId="12567" xr:uid="{1EACAF8B-EF62-4B95-B380-81E4B5F4BB32}"/>
    <cellStyle name="Comma 51 2 2 2 4" xfId="21215" xr:uid="{3ABBC1F0-FCD0-42F5-BFD5-F5D92A08629C}"/>
    <cellStyle name="Comma 51 2 2 2 5" xfId="30230" xr:uid="{445AD342-0510-4FCA-BE54-31E4CAF8BE35}"/>
    <cellStyle name="Comma 51 2 2 2 6" xfId="16859" xr:uid="{F577A070-D1E4-4F58-96B7-BA7CE71377B7}"/>
    <cellStyle name="Comma 51 2 2 3" xfId="4732" xr:uid="{369BB3C8-E710-4871-AA43-7F610C2808E3}"/>
    <cellStyle name="Comma 51 2 2 3 2" xfId="9057" xr:uid="{3844AEF9-7A3D-49E7-A0EE-BCC03EB419AF}"/>
    <cellStyle name="Comma 51 2 2 3 2 2" xfId="26593" xr:uid="{FE9C9EBA-C46A-4574-BD70-196C720DE52D}"/>
    <cellStyle name="Comma 51 2 2 3 2 3" xfId="35588" xr:uid="{DA5E7414-3E56-4F8A-BC06-BDCA4AF643DF}"/>
    <cellStyle name="Comma 51 2 2 3 2 4" xfId="18882" xr:uid="{C82081EF-B39A-4D8D-8B21-36BD8DF4E6AC}"/>
    <cellStyle name="Comma 51 2 2 3 2 5" xfId="13833" xr:uid="{6AEC2E03-EC54-433B-B3C2-227B358E8477}"/>
    <cellStyle name="Comma 51 2 2 3 3" xfId="22739" xr:uid="{72A5C494-EB53-4105-BD2C-E8C5E10EBC5B}"/>
    <cellStyle name="Comma 51 2 2 3 4" xfId="31754" xr:uid="{6F4AAB9B-B1C1-4969-9830-FE93F76E98A9}"/>
    <cellStyle name="Comma 51 2 2 3 5" xfId="16202" xr:uid="{80370792-8E24-4918-BEA7-682F1EDE9D29}"/>
    <cellStyle name="Comma 51 2 2 4" xfId="3560" xr:uid="{0403D0C1-400E-47FC-9658-F9E9CD5C4CC5}"/>
    <cellStyle name="Comma 51 2 2 4 2" xfId="8251" xr:uid="{FE642942-FBEF-40E6-938A-D60C4805AA2A}"/>
    <cellStyle name="Comma 51 2 2 4 2 2" xfId="34788" xr:uid="{3179D5AA-D7C3-448E-AE2E-108118D504F8}"/>
    <cellStyle name="Comma 51 2 2 4 2 3" xfId="25794" xr:uid="{F1F2C789-ED7F-4FDB-8836-998DE7F3D123}"/>
    <cellStyle name="Comma 51 2 2 4 2 4" xfId="13273" xr:uid="{81168E1C-9CB0-4708-8D6A-90052589CAB1}"/>
    <cellStyle name="Comma 51 2 2 4 3" xfId="21657" xr:uid="{BA33E332-BDD6-49D2-B431-81AC25F24926}"/>
    <cellStyle name="Comma 51 2 2 4 4" xfId="30672" xr:uid="{D26EC80E-49A0-4040-849F-DABCCC4CEF6C}"/>
    <cellStyle name="Comma 51 2 2 4 5" xfId="18387" xr:uid="{C87E5C3D-A21E-4B19-B330-BF1C9A95E91C}"/>
    <cellStyle name="Comma 51 2 2 5" xfId="6780" xr:uid="{928B9CCB-3CD5-4EDC-BEF1-038059829C5F}"/>
    <cellStyle name="Comma 51 2 2 5 2" xfId="24326" xr:uid="{6D5169D9-47DE-4AC8-8D27-E425D2D73346}"/>
    <cellStyle name="Comma 51 2 2 5 3" xfId="33319" xr:uid="{C4726D93-DCC2-47E2-BD0B-05273567DAE0}"/>
    <cellStyle name="Comma 51 2 2 5 4" xfId="17354" xr:uid="{4BA244F6-5306-4952-B0A8-7F8E1A813490}"/>
    <cellStyle name="Comma 51 2 2 5 5" xfId="11854" xr:uid="{79B4D1E3-599C-429D-B1ED-4B70DEB429C6}"/>
    <cellStyle name="Comma 51 2 2 6" xfId="10452" xr:uid="{902F0C51-5853-4ABF-8342-AB6B7C50C4E2}"/>
    <cellStyle name="Comma 51 2 2 6 2" xfId="36983" xr:uid="{9C322ADB-0C81-4C20-915B-FEAB7360E975}"/>
    <cellStyle name="Comma 51 2 2 6 3" xfId="27985" xr:uid="{B604B070-D8CF-4732-8C4D-6DB211158875}"/>
    <cellStyle name="Comma 51 2 2 6 4" xfId="14937" xr:uid="{EC505ACE-5CB2-4746-8607-4B081978460F}"/>
    <cellStyle name="Comma 51 2 2 7" xfId="20754" xr:uid="{0259344E-84F8-4F71-81CA-C0D5A94C94A0}"/>
    <cellStyle name="Comma 51 2 2 8" xfId="29769" xr:uid="{0051507A-63EB-43C7-A5D7-A95B5A4CF96C}"/>
    <cellStyle name="Comma 51 2 2 9" xfId="15707" xr:uid="{1F7C2355-BD4B-4330-B543-1645C80366A3}"/>
    <cellStyle name="Comma 51 2 3" xfId="2625" xr:uid="{4A4A92A8-9412-4888-A4E1-F04CEF1DCEB2}"/>
    <cellStyle name="Comma 51 2 3 2" xfId="5248" xr:uid="{039C1599-48A5-4AC2-A9B5-7817A285DE30}"/>
    <cellStyle name="Comma 51 2 3 2 2" xfId="9545" xr:uid="{CD141594-82BD-4F59-8F68-C7A1B26B7EE2}"/>
    <cellStyle name="Comma 51 2 3 2 2 2" xfId="36075" xr:uid="{7300C017-CE24-4A37-BE94-6F90EF350714}"/>
    <cellStyle name="Comma 51 2 3 2 2 3" xfId="27081" xr:uid="{F2B24A7E-45A1-4BE1-B054-28B6007EFD45}"/>
    <cellStyle name="Comma 51 2 3 2 2 4" xfId="14310" xr:uid="{30BD2649-776A-4795-A5D8-6A732AA0E056}"/>
    <cellStyle name="Comma 51 2 3 2 3" xfId="23079" xr:uid="{94CA467B-F86D-4908-8E9A-B2E8DBFF8CE2}"/>
    <cellStyle name="Comma 51 2 3 2 4" xfId="32094" xr:uid="{23860DDA-FB1B-440C-8943-2D8F8E862FB7}"/>
    <cellStyle name="Comma 51 2 3 2 5" xfId="19297" xr:uid="{105C785A-E691-43EC-9279-8EC973A4E347}"/>
    <cellStyle name="Comma 51 2 3 3" xfId="7357" xr:uid="{2EF37A8E-AFCD-4081-83E1-5234B711055A}"/>
    <cellStyle name="Comma 51 2 3 3 2" xfId="24900" xr:uid="{9158F8B8-D0D5-4AF0-AFB7-1DC687D5ECD9}"/>
    <cellStyle name="Comma 51 2 3 3 3" xfId="33894" xr:uid="{70276BED-4C30-4547-B611-4C8BBFBA3552}"/>
    <cellStyle name="Comma 51 2 3 3 4" xfId="17650" xr:uid="{11B15B3B-5E34-4D51-8012-29189916BF49}"/>
    <cellStyle name="Comma 51 2 3 3 5" xfId="12382" xr:uid="{F0B8933E-A28F-45D2-A65D-DC61272D40F1}"/>
    <cellStyle name="Comma 51 2 3 4" xfId="21094" xr:uid="{CADA3E7D-7419-453A-9B34-A0D934B2CD6A}"/>
    <cellStyle name="Comma 51 2 3 5" xfId="30109" xr:uid="{4ABF7C21-5BE9-4252-A9E1-0B845BCF7479}"/>
    <cellStyle name="Comma 51 2 3 6" xfId="16674" xr:uid="{E74A049D-5A15-4A80-95CD-B2AB5B9C2768}"/>
    <cellStyle name="Comma 51 2 4" xfId="4543" xr:uid="{CB3C5F85-4A4E-40EC-AAF3-6BD9C06B7F0E}"/>
    <cellStyle name="Comma 51 2 4 2" xfId="8902" xr:uid="{A25212C3-B2C0-4369-9E3B-74E286CBCC31}"/>
    <cellStyle name="Comma 51 2 4 2 2" xfId="26439" xr:uid="{8E4BFA78-6FEA-4DD0-A318-4A6A420E4176}"/>
    <cellStyle name="Comma 51 2 4 2 3" xfId="35434" xr:uid="{2F6C2172-B901-4141-B83E-67E7BC65B126}"/>
    <cellStyle name="Comma 51 2 4 2 4" xfId="18761" xr:uid="{261D6C34-8DCF-4828-A43C-1517A055DD29}"/>
    <cellStyle name="Comma 51 2 4 2 5" xfId="13703" xr:uid="{3405B6F2-F5A0-4C9A-B5FB-2E8145144D7A}"/>
    <cellStyle name="Comma 51 2 4 3" xfId="22550" xr:uid="{04D435F6-7700-4E00-885B-B49693CFE69A}"/>
    <cellStyle name="Comma 51 2 4 4" xfId="31565" xr:uid="{BF9F4807-7355-4DC8-AF04-5786AA65CAD1}"/>
    <cellStyle name="Comma 51 2 4 5" xfId="16081" xr:uid="{70962B63-B23B-493A-8587-A6D4A0F7C89C}"/>
    <cellStyle name="Comma 51 2 5" xfId="3374" xr:uid="{9FD4EE53-1E33-4BA0-94C3-F03FBA79215C}"/>
    <cellStyle name="Comma 51 2 5 2" xfId="8066" xr:uid="{2F2B081E-58E0-4EA3-8EFC-9715183889A0}"/>
    <cellStyle name="Comma 51 2 5 2 2" xfId="34603" xr:uid="{DC038573-B4A0-42EF-AD9A-72CB84AC0F19}"/>
    <cellStyle name="Comma 51 2 5 2 3" xfId="25609" xr:uid="{EB7E2F2A-3516-4234-8EC6-E1BB088ECEFF}"/>
    <cellStyle name="Comma 51 2 5 2 4" xfId="13088" xr:uid="{87C7A31B-5D2D-4C82-989D-FDE2F2B32C1B}"/>
    <cellStyle name="Comma 51 2 5 3" xfId="21536" xr:uid="{A0E444A7-FEE7-4D83-97A3-EA277A503B71}"/>
    <cellStyle name="Comma 51 2 5 4" xfId="30551" xr:uid="{FB4001D9-2314-4D91-BDD8-3360FB8568D6}"/>
    <cellStyle name="Comma 51 2 5 5" xfId="18202" xr:uid="{82090E33-4980-4B6C-B4E3-786A0FE9525F}"/>
    <cellStyle name="Comma 51 2 6" xfId="6548" xr:uid="{BF9F5282-E307-414D-9E63-31B9C7DD6136}"/>
    <cellStyle name="Comma 51 2 6 2" xfId="24097" xr:uid="{E4F582CE-B079-4194-A06B-1430E9FC882E}"/>
    <cellStyle name="Comma 51 2 6 3" xfId="33091" xr:uid="{0900697E-95B5-4959-98BA-711A8E9D1B4F}"/>
    <cellStyle name="Comma 51 2 6 4" xfId="17233" xr:uid="{2A3E4FC2-0468-46BC-A754-F206034E2430}"/>
    <cellStyle name="Comma 51 2 6 5" xfId="11660" xr:uid="{D6FD66A6-6118-435C-8844-A9268AB23FA3}"/>
    <cellStyle name="Comma 51 2 7" xfId="10261" xr:uid="{70C3021B-EB7D-4470-BDC4-084E049580AA}"/>
    <cellStyle name="Comma 51 2 7 2" xfId="36794" xr:uid="{E7A355DD-BAF2-4A1A-B430-E90014F3588B}"/>
    <cellStyle name="Comma 51 2 7 3" xfId="27796" xr:uid="{1BB74236-C876-4733-8C9F-6B651AE6DF60}"/>
    <cellStyle name="Comma 51 2 7 4" xfId="14816" xr:uid="{6EAEB21D-1525-4AEA-A56C-AE1FEBA0CD59}"/>
    <cellStyle name="Comma 51 2 8" xfId="20565" xr:uid="{35118F73-4DA3-4026-BE61-DE3CEC08F816}"/>
    <cellStyle name="Comma 51 2 9" xfId="29580" xr:uid="{878133D8-6E69-4227-B815-1D90C6D516A4}"/>
    <cellStyle name="Comma 51 3" xfId="2467" xr:uid="{644244F8-1739-4AE7-93DF-DF387C1B0572}"/>
    <cellStyle name="Comma 51 3 2" xfId="5092" xr:uid="{D383C1FE-182C-45AE-B8DF-BE088A7EB33B}"/>
    <cellStyle name="Comma 51 3 2 2" xfId="9389" xr:uid="{97C812E0-20E6-4D9D-A5A7-632D0E75A38C}"/>
    <cellStyle name="Comma 51 3 2 2 2" xfId="35919" xr:uid="{6399B6C9-0FFC-4516-A9F2-4E2577CC9DD7}"/>
    <cellStyle name="Comma 51 3 2 2 3" xfId="26925" xr:uid="{4D668DA5-7D22-49D7-8373-23ADA1D9217A}"/>
    <cellStyle name="Comma 51 3 2 2 4" xfId="14154" xr:uid="{F1D0C521-EF17-46FA-9DB5-1D509638D9A0}"/>
    <cellStyle name="Comma 51 3 2 3" xfId="22967" xr:uid="{E8B95D23-4F87-42FD-8AEC-801475A0ACAE}"/>
    <cellStyle name="Comma 51 3 2 4" xfId="31982" xr:uid="{FD2180BA-E8F0-4ABE-BC9F-2E8DA346354E}"/>
    <cellStyle name="Comma 51 3 2 5" xfId="19142" xr:uid="{C0B6BAFE-99DE-401A-8A10-8208AB05CCCC}"/>
    <cellStyle name="Comma 51 3 3" xfId="7201" xr:uid="{8F204746-4DFE-42E2-A230-F01C83C7E248}"/>
    <cellStyle name="Comma 51 3 3 2" xfId="24744" xr:uid="{F19A5321-059C-47A0-901C-D2F7B2DD96D7}"/>
    <cellStyle name="Comma 51 3 3 3" xfId="33738" xr:uid="{F3F36770-49E8-4133-A3D6-01B1BC72CCE5}"/>
    <cellStyle name="Comma 51 3 3 4" xfId="17538" xr:uid="{14C4638F-AAFB-4893-B3C6-1B9F306020F8}"/>
    <cellStyle name="Comma 51 3 3 5" xfId="12226" xr:uid="{FD4277D4-FB16-463B-9263-529769A052E0}"/>
    <cellStyle name="Comma 51 3 4" xfId="20982" xr:uid="{11175E1B-D3EA-41B4-BDE6-18163005222A}"/>
    <cellStyle name="Comma 51 3 5" xfId="29997" xr:uid="{3356B460-72AD-4906-80D2-1D436E6CE37D}"/>
    <cellStyle name="Comma 51 3 6" xfId="16518" xr:uid="{F80FCF5A-4127-4C71-9EDC-8AACF684841E}"/>
    <cellStyle name="Comma 51 4" xfId="4111" xr:uid="{5268FC19-3856-4468-8407-11CEFCE6D30A}"/>
    <cellStyle name="Comma 51 4 2" xfId="8636" xr:uid="{0A0B2828-4481-4758-A2F9-2FA41C673D5A}"/>
    <cellStyle name="Comma 51 4 2 2" xfId="26174" xr:uid="{F2020B23-6CE6-4141-96D0-B8914135E360}"/>
    <cellStyle name="Comma 51 4 2 3" xfId="35169" xr:uid="{F315DAA0-B848-4AE9-A74C-898ECD2F2329}"/>
    <cellStyle name="Comma 51 4 2 4" xfId="18649" xr:uid="{65BACFD2-B50A-47AA-BA73-316F6498A7F5}"/>
    <cellStyle name="Comma 51 4 2 5" xfId="13562" xr:uid="{C3414364-A3D9-48FA-860C-96BBB766BA3C}"/>
    <cellStyle name="Comma 51 4 3" xfId="22118" xr:uid="{04A453F4-6D22-4D5D-8771-DC250ACEBD56}"/>
    <cellStyle name="Comma 51 4 4" xfId="31133" xr:uid="{63D9F930-9D9A-4C94-B2DC-800D08F2A477}"/>
    <cellStyle name="Comma 51 4 5" xfId="15969" xr:uid="{FC5C6293-FC21-4C81-9310-C5585BBF173E}"/>
    <cellStyle name="Comma 51 5" xfId="3215" xr:uid="{808DD50D-2CD9-4E57-904D-68CFBF380BCA}"/>
    <cellStyle name="Comma 51 5 2" xfId="7910" xr:uid="{035EDD75-0A22-4DEA-A08F-8C5B2CC0A067}"/>
    <cellStyle name="Comma 51 5 2 2" xfId="34447" xr:uid="{0824AD8B-97D5-40A7-944D-496B1C7AA0FE}"/>
    <cellStyle name="Comma 51 5 2 3" xfId="25453" xr:uid="{A56D7B25-FCEF-4E35-A761-3241243D06E7}"/>
    <cellStyle name="Comma 51 5 2 4" xfId="12932" xr:uid="{BDF5F1D1-5FB7-487C-B1AA-CC90C9E8079D}"/>
    <cellStyle name="Comma 51 5 3" xfId="21424" xr:uid="{58050C99-7806-4F14-B8F7-28D79BD40416}"/>
    <cellStyle name="Comma 51 5 4" xfId="30439" xr:uid="{E58A1803-8CAA-4012-A3F2-7AA678FE509D}"/>
    <cellStyle name="Comma 51 5 5" xfId="18046" xr:uid="{5CC79313-B905-4194-9CD3-020693B43BCB}"/>
    <cellStyle name="Comma 51 6" xfId="6218" xr:uid="{EF5A0705-E5C3-491B-8C8A-1BDE46EFF503}"/>
    <cellStyle name="Comma 51 6 2" xfId="23773" xr:uid="{9FA2FEB9-72FE-40D4-8E27-93352A599008}"/>
    <cellStyle name="Comma 51 6 3" xfId="32769" xr:uid="{3084FD05-C66E-4285-9E3C-B32159666D34}"/>
    <cellStyle name="Comma 51 6 4" xfId="17121" xr:uid="{367ED6B7-09BF-4D0C-B403-E9B7C5EAB8F6}"/>
    <cellStyle name="Comma 51 6 5" xfId="11463" xr:uid="{A1C83B92-13B6-46FD-B5B0-8366307CCB19}"/>
    <cellStyle name="Comma 51 7" xfId="6211" xr:uid="{EC73223D-5A0A-4491-80FB-B4F0BD924039}"/>
    <cellStyle name="Comma 51 7 2" xfId="32762" xr:uid="{00690EF4-B38C-4F21-BD6D-E2A0F523103C}"/>
    <cellStyle name="Comma 51 7 3" xfId="23766" xr:uid="{737BE2B2-48BC-4B49-94E3-D04B20AAB650}"/>
    <cellStyle name="Comma 51 7 4" xfId="11460" xr:uid="{1A1DFF08-7CDD-4B1D-98FA-30E6916CEE5D}"/>
    <cellStyle name="Comma 51 8" xfId="5847" xr:uid="{B7A741A8-0F18-487A-A7DA-904D24245681}"/>
    <cellStyle name="Comma 51 8 2" xfId="14959" xr:uid="{B8D53799-D706-423A-9332-1FCEC4EC9F74}"/>
    <cellStyle name="Comma 51 8 2 2" xfId="37008" xr:uid="{1FE6B8EB-F90D-4E26-9E4F-9D96389BF458}"/>
    <cellStyle name="Comma 51 8 3" xfId="32420" xr:uid="{56486C54-AA80-4A50-89A7-CD771737A7F0}"/>
    <cellStyle name="Comma 51 8 4" xfId="23412" xr:uid="{83C59BF7-7201-47E5-A833-4DB862398153}"/>
    <cellStyle name="Comma 51 9" xfId="20133" xr:uid="{E2084F27-5D00-40AB-BA12-D629FEDB2C7F}"/>
    <cellStyle name="Comma 52" xfId="1121" xr:uid="{7BA45FE8-8FE8-4FA0-A5AF-A12A2160F8C3}"/>
    <cellStyle name="Comma 52 2" xfId="1654" xr:uid="{E3FB7A15-B1AC-465A-8F60-B9265A3204AB}"/>
    <cellStyle name="Comma 52 2 2" xfId="1863" xr:uid="{203F5764-F506-4B87-94D5-8A8E0EDAA496}"/>
    <cellStyle name="Comma 52 2 2 2" xfId="2826" xr:uid="{FF8CD276-EB27-4D50-A900-683A61AB72E3}"/>
    <cellStyle name="Comma 52 2 2 2 2" xfId="5448" xr:uid="{92BDD9E2-AEC3-43B6-A2F3-E64D7E77752E}"/>
    <cellStyle name="Comma 52 2 2 2 2 2" xfId="9745" xr:uid="{A28D420B-5CA6-4133-9465-E4650D0CE50E}"/>
    <cellStyle name="Comma 52 2 2 2 2 2 2" xfId="36275" xr:uid="{6182FD7A-610F-4427-92A0-79972123F12E}"/>
    <cellStyle name="Comma 52 2 2 2 2 2 3" xfId="27281" xr:uid="{D179B633-3C8C-40DB-8755-FD7FABE4B2A2}"/>
    <cellStyle name="Comma 52 2 2 2 2 2 4" xfId="14510" xr:uid="{19EA631D-487E-4D98-B610-5FDD2F36A0E2}"/>
    <cellStyle name="Comma 52 2 2 2 2 3" xfId="19497" xr:uid="{A6EBE1D0-1C0E-48C8-AFF5-9A2412EACB25}"/>
    <cellStyle name="Comma 52 2 2 2 3" xfId="7557" xr:uid="{40122471-AB5D-4074-8B38-E0782F86096F}"/>
    <cellStyle name="Comma 52 2 2 2 3 2" xfId="34094" xr:uid="{00F18428-E481-4294-9294-48F9C9E733D1}"/>
    <cellStyle name="Comma 52 2 2 2 3 3" xfId="25100" xr:uid="{037A052B-0CBF-49D6-95D2-991FFCDF8F5A}"/>
    <cellStyle name="Comma 52 2 2 2 3 4" xfId="12582" xr:uid="{D8FB30AE-52BD-4586-AC60-34FDABCEED91}"/>
    <cellStyle name="Comma 52 2 2 2 4" xfId="16874" xr:uid="{94E4BE6B-674D-4191-83D5-8928FF90AACB}"/>
    <cellStyle name="Comma 52 2 2 3" xfId="3575" xr:uid="{9A6EA6B8-2F29-45B5-85DA-96D4FE66C7F7}"/>
    <cellStyle name="Comma 52 2 2 3 2" xfId="8266" xr:uid="{725A7B2A-1C62-4DEF-AF2D-4CBC767C482B}"/>
    <cellStyle name="Comma 52 2 2 3 2 2" xfId="34803" xr:uid="{233AD4B0-CA88-4923-90BC-1830FFA565B8}"/>
    <cellStyle name="Comma 52 2 2 3 2 3" xfId="25809" xr:uid="{8DF87396-898B-470E-8F1C-DC655B7CBD7F}"/>
    <cellStyle name="Comma 52 2 2 3 2 4" xfId="13288" xr:uid="{C93045F9-FFB9-45CD-8AE9-053DF8A4B28E}"/>
    <cellStyle name="Comma 52 2 2 3 3" xfId="18402" xr:uid="{184F1587-5079-43E1-A343-2675ED9B8B31}"/>
    <cellStyle name="Comma 52 2 2 4" xfId="6795" xr:uid="{13CF86E6-59D6-41C2-8DB0-3AC677FE675B}"/>
    <cellStyle name="Comma 52 2 2 4 2" xfId="33334" xr:uid="{AA3F161A-9DF4-4F8D-9355-FA5AAC4EA123}"/>
    <cellStyle name="Comma 52 2 2 4 3" xfId="24341" xr:uid="{B321C181-5557-4A34-B4A1-AB3053A227C9}"/>
    <cellStyle name="Comma 52 2 2 4 4" xfId="11869" xr:uid="{433F4100-C80F-4CF0-8FD7-D10EADC60D7C}"/>
    <cellStyle name="Comma 52 2 2 5" xfId="15722" xr:uid="{69EA1384-B0C8-496A-A3F0-95A7C1BDCB2F}"/>
    <cellStyle name="Comma 52 2 3" xfId="2641" xr:uid="{73ABAF30-6E0C-4D76-98AE-BD48DA147205}"/>
    <cellStyle name="Comma 52 2 3 2" xfId="5263" xr:uid="{FC21095B-232E-406C-B94B-AB46C87B837D}"/>
    <cellStyle name="Comma 52 2 3 2 2" xfId="9560" xr:uid="{D99AF2D1-3F54-4503-8B3F-0E34ADFD475B}"/>
    <cellStyle name="Comma 52 2 3 2 2 2" xfId="36090" xr:uid="{AD653FBA-D43F-4F54-A581-E09845BAF320}"/>
    <cellStyle name="Comma 52 2 3 2 2 3" xfId="27096" xr:uid="{D8FF81CD-5628-47FA-BAF1-2662479179F9}"/>
    <cellStyle name="Comma 52 2 3 2 2 4" xfId="14325" xr:uid="{623712C2-AE06-4557-9032-6D93A6865589}"/>
    <cellStyle name="Comma 52 2 3 2 3" xfId="19312" xr:uid="{FC038C84-9AC4-48EE-8FF2-9CB75587278C}"/>
    <cellStyle name="Comma 52 2 3 3" xfId="7372" xr:uid="{85E63840-3A91-4EDA-8F9F-6B368395489C}"/>
    <cellStyle name="Comma 52 2 3 3 2" xfId="33909" xr:uid="{23381349-DBF9-42B0-AA90-C21D8E47880D}"/>
    <cellStyle name="Comma 52 2 3 3 3" xfId="24915" xr:uid="{120586E2-AC2F-43A7-ABD7-BC667136FCFD}"/>
    <cellStyle name="Comma 52 2 3 3 4" xfId="12397" xr:uid="{38D7A249-A15D-451A-8F11-9098DE019560}"/>
    <cellStyle name="Comma 52 2 3 4" xfId="16689" xr:uid="{80F5AB5D-D185-4393-A81A-2C45B7B1C94E}"/>
    <cellStyle name="Comma 52 2 4" xfId="3390" xr:uid="{E3CBFF5B-13E9-498C-B694-8D1BDEC903D8}"/>
    <cellStyle name="Comma 52 2 4 2" xfId="8081" xr:uid="{F6F159F4-9EBF-4C49-8CF1-642AE7FAC6F9}"/>
    <cellStyle name="Comma 52 2 4 2 2" xfId="34618" xr:uid="{237801FF-4185-4043-8BFE-B381501EB5A3}"/>
    <cellStyle name="Comma 52 2 4 2 3" xfId="25624" xr:uid="{15FB3664-E720-47C2-8545-876360080D3C}"/>
    <cellStyle name="Comma 52 2 4 2 4" xfId="13103" xr:uid="{8C3A16C3-9CBC-402E-97F6-3205B04A16E0}"/>
    <cellStyle name="Comma 52 2 4 3" xfId="18217" xr:uid="{EC73C950-E590-4FCA-BEAB-4ACB751A6D6B}"/>
    <cellStyle name="Comma 52 2 5" xfId="6596" xr:uid="{A2E0CEA6-CBE3-4DB9-A8FE-372EAA5988E9}"/>
    <cellStyle name="Comma 52 2 5 2" xfId="33137" xr:uid="{24BD7B7D-0A58-46B1-BECA-B2B788DE4256}"/>
    <cellStyle name="Comma 52 2 5 3" xfId="24143" xr:uid="{6DAC6DA1-C95A-4C42-8D89-B8CFE1DA4947}"/>
    <cellStyle name="Comma 52 2 5 4" xfId="11682" xr:uid="{BFD9D7B2-472B-4960-A427-F0E780AF08CF}"/>
    <cellStyle name="Comma 52 2 6" xfId="15537" xr:uid="{705BC1C6-7E7F-499B-A0C7-AD9A235464D8}"/>
    <cellStyle name="Comma 52 3" xfId="1708" xr:uid="{8343F87A-1F21-4345-8A40-67249474C0A5}"/>
    <cellStyle name="Comma 52 3 2" xfId="2671" xr:uid="{D5B95D73-4698-4779-85C4-0451510852C1}"/>
    <cellStyle name="Comma 52 3 2 2" xfId="5293" xr:uid="{01EAE18F-8171-4B62-87C5-AA224D4091FF}"/>
    <cellStyle name="Comma 52 3 2 2 2" xfId="9590" xr:uid="{B4A0FE87-3959-49A1-8FFA-8E8F386825BB}"/>
    <cellStyle name="Comma 52 3 2 2 2 2" xfId="36120" xr:uid="{4669812D-8D8D-46E4-BA79-DA9518A5235F}"/>
    <cellStyle name="Comma 52 3 2 2 2 3" xfId="27126" xr:uid="{416BED82-A159-4602-9D51-974FC9B60352}"/>
    <cellStyle name="Comma 52 3 2 2 2 4" xfId="14355" xr:uid="{8BBD0218-BD30-4934-960D-926A3CA7CA68}"/>
    <cellStyle name="Comma 52 3 2 2 3" xfId="19342" xr:uid="{DC1B67DE-BFD0-405C-8E69-42B868DB15D8}"/>
    <cellStyle name="Comma 52 3 2 3" xfId="7402" xr:uid="{7FC124CB-3894-4789-BA3B-FEB87AE0F35F}"/>
    <cellStyle name="Comma 52 3 2 3 2" xfId="33939" xr:uid="{EF2B38C4-3974-4886-BE48-F6EAD2293A22}"/>
    <cellStyle name="Comma 52 3 2 3 3" xfId="24945" xr:uid="{51CB08EC-0C81-46E7-A590-37F5B48B7534}"/>
    <cellStyle name="Comma 52 3 2 3 4" xfId="12427" xr:uid="{6003A57A-BFE0-4DA0-8A22-4929B74FDCF7}"/>
    <cellStyle name="Comma 52 3 2 4" xfId="16719" xr:uid="{845699CB-5CD8-4950-ABAC-56D27EE1752E}"/>
    <cellStyle name="Comma 52 3 3" xfId="3420" xr:uid="{C07D91A3-9120-42DD-9117-2761ECA4E676}"/>
    <cellStyle name="Comma 52 3 3 2" xfId="8111" xr:uid="{9902401B-39F7-465E-837F-71A2FB963D07}"/>
    <cellStyle name="Comma 52 3 3 2 2" xfId="34648" xr:uid="{08399842-AA47-4818-8334-69E58DDF2847}"/>
    <cellStyle name="Comma 52 3 3 2 3" xfId="25654" xr:uid="{5F540CDB-A94B-4F83-ABFA-6BC0EA2591C6}"/>
    <cellStyle name="Comma 52 3 3 2 4" xfId="13133" xr:uid="{0EC50465-5865-42D4-B0C6-5093B5DD23DF}"/>
    <cellStyle name="Comma 52 3 3 3" xfId="18247" xr:uid="{1DB413FA-18E2-4D12-8A03-113FE409928C}"/>
    <cellStyle name="Comma 52 3 4" xfId="6640" xr:uid="{B9DC2BC2-27B1-40E1-8ADD-F5E7323CB643}"/>
    <cellStyle name="Comma 52 3 4 2" xfId="33179" xr:uid="{0EF42364-FBD9-41AB-A323-5395858CF0B7}"/>
    <cellStyle name="Comma 52 3 4 3" xfId="24186" xr:uid="{4881DC99-B826-4A8A-9206-BE083E90567D}"/>
    <cellStyle name="Comma 52 3 4 4" xfId="11714" xr:uid="{6705B4DF-4C3F-4E35-8451-D3325F5B8A8E}"/>
    <cellStyle name="Comma 52 3 5" xfId="15567" xr:uid="{74C38C72-CA9F-4564-9941-8DDBC49E24E8}"/>
    <cellStyle name="Comma 52 4" xfId="2482" xr:uid="{2E4E9770-D875-485B-9BA2-AB26CD7F569B}"/>
    <cellStyle name="Comma 52 4 2" xfId="5107" xr:uid="{85E7AAF8-5F03-4D58-A29E-0C56ED69F684}"/>
    <cellStyle name="Comma 52 4 2 2" xfId="9404" xr:uid="{94CD8CA4-39F2-42D1-B644-AE92B21E09B2}"/>
    <cellStyle name="Comma 52 4 2 2 2" xfId="35934" xr:uid="{51CCCDC0-F65F-4B06-B54D-039968EF61F3}"/>
    <cellStyle name="Comma 52 4 2 2 3" xfId="26940" xr:uid="{CDDAE2FB-1331-4347-B567-4493B1C9258C}"/>
    <cellStyle name="Comma 52 4 2 2 4" xfId="14169" xr:uid="{C2C497ED-682D-4D0E-8B97-CDAB9480551C}"/>
    <cellStyle name="Comma 52 4 2 3" xfId="19157" xr:uid="{FD868424-6239-48CA-9743-4AD04B363548}"/>
    <cellStyle name="Comma 52 4 3" xfId="7216" xr:uid="{2B3A5996-3B38-42F4-A6F9-BDEE9B4BEE19}"/>
    <cellStyle name="Comma 52 4 3 2" xfId="33753" xr:uid="{E7734D53-F2D0-4C8F-8120-34BE1B4C715C}"/>
    <cellStyle name="Comma 52 4 3 3" xfId="24759" xr:uid="{8087C622-E8B0-4397-B6BA-0A1AB1431DD3}"/>
    <cellStyle name="Comma 52 4 3 4" xfId="12241" xr:uid="{B83DCBF6-3F15-43EB-9651-4B619A007ADF}"/>
    <cellStyle name="Comma 52 4 4" xfId="16533" xr:uid="{78932526-6C9E-4B94-A980-E30A9DD21172}"/>
    <cellStyle name="Comma 52 5" xfId="3230" xr:uid="{D66C8B18-8782-4581-B053-9C9E49A9D6E2}"/>
    <cellStyle name="Comma 52 5 2" xfId="7925" xr:uid="{53B418C9-F4BE-4B24-B547-8B8CEB4D2B2D}"/>
    <cellStyle name="Comma 52 5 2 2" xfId="34462" xr:uid="{DEC02164-6E55-4E1E-9348-4F73D7AA9A5D}"/>
    <cellStyle name="Comma 52 5 2 3" xfId="25468" xr:uid="{B4982332-CA20-4407-B968-3552F0D74CAC}"/>
    <cellStyle name="Comma 52 5 2 4" xfId="12947" xr:uid="{3C1DC514-53ED-4810-97AA-B1391FEE8C9D}"/>
    <cellStyle name="Comma 52 5 3" xfId="18061" xr:uid="{BE1FCBF3-48DB-4ED0-9005-81162CB4A60A}"/>
    <cellStyle name="Comma 52 6" xfId="6271" xr:uid="{DD7378A3-D8B6-478E-8D12-AA15C5E32636}"/>
    <cellStyle name="Comma 52 6 2" xfId="32821" xr:uid="{8290D523-C952-46D7-AE20-7786A68F4A8E}"/>
    <cellStyle name="Comma 52 6 3" xfId="23824" xr:uid="{755D7068-89ED-4158-82B1-96338C0E0285}"/>
    <cellStyle name="Comma 52 6 4" xfId="11487" xr:uid="{4450C600-4EB7-44F5-B3E0-90D71B32D2F6}"/>
    <cellStyle name="Comma 52 7" xfId="15381" xr:uid="{BFF51C3E-7623-4D36-87B6-046EEEA05D52}"/>
    <cellStyle name="Comma 53" xfId="1165" xr:uid="{F3BE7A86-E261-4B6C-8A02-852D93B22E18}"/>
    <cellStyle name="Comma 53 10" xfId="29228" xr:uid="{5093F25A-7994-4869-859E-625C227F8DFD}"/>
    <cellStyle name="Comma 53 11" xfId="15382" xr:uid="{6077EAEF-6259-4FF4-B5E5-C608A1B75B05}"/>
    <cellStyle name="Comma 53 2" xfId="1670" xr:uid="{A2ED17ED-31BD-44CB-8036-23A6A18D8895}"/>
    <cellStyle name="Comma 53 2 10" xfId="15538" xr:uid="{C29B336B-FD79-491D-84F1-2928E7656FC0}"/>
    <cellStyle name="Comma 53 2 2" xfId="1864" xr:uid="{42C628A3-A0C9-4912-848B-DA604B2CFCAA}"/>
    <cellStyle name="Comma 53 2 2 2" xfId="2827" xr:uid="{E02D2B83-508E-49D4-AFF4-2C99608B8F6A}"/>
    <cellStyle name="Comma 53 2 2 2 2" xfId="5449" xr:uid="{A956CB5F-69C7-4AEB-AC67-2F6C6B260679}"/>
    <cellStyle name="Comma 53 2 2 2 2 2" xfId="9746" xr:uid="{3B57BB94-9821-4CA3-9545-38C6FB52A12E}"/>
    <cellStyle name="Comma 53 2 2 2 2 2 2" xfId="36276" xr:uid="{7D6EB9B0-ACAC-47B5-8C6F-FA26D6D3CB14}"/>
    <cellStyle name="Comma 53 2 2 2 2 2 3" xfId="27282" xr:uid="{D94E6CA2-90E2-469E-8F5C-82D944B08DC3}"/>
    <cellStyle name="Comma 53 2 2 2 2 2 4" xfId="14511" xr:uid="{AE7FB2C8-5723-4CF0-912A-B8D3CF975465}"/>
    <cellStyle name="Comma 53 2 2 2 2 3" xfId="23213" xr:uid="{560B5543-A1DB-4E67-AA65-9C6D48440CEE}"/>
    <cellStyle name="Comma 53 2 2 2 2 4" xfId="32228" xr:uid="{B43BFEC3-6C7F-46BA-8408-2F59C69C2305}"/>
    <cellStyle name="Comma 53 2 2 2 2 5" xfId="19498" xr:uid="{D7644899-934E-469C-9C94-E7A4A066CED5}"/>
    <cellStyle name="Comma 53 2 2 2 3" xfId="7558" xr:uid="{5972ACF5-710F-44FD-AA6A-15E3175DDAD6}"/>
    <cellStyle name="Comma 53 2 2 2 3 2" xfId="25101" xr:uid="{835F1098-E4E1-4E21-8330-B78B71D82A59}"/>
    <cellStyle name="Comma 53 2 2 2 3 3" xfId="34095" xr:uid="{9CC6D184-A198-4B34-BC97-F43BC8642FD8}"/>
    <cellStyle name="Comma 53 2 2 2 3 4" xfId="17784" xr:uid="{41C2AF78-2821-49FC-94C1-D6D82A6C1888}"/>
    <cellStyle name="Comma 53 2 2 2 3 5" xfId="12583" xr:uid="{2C25C02F-3955-45BC-8CBA-A220DDFEA5B5}"/>
    <cellStyle name="Comma 53 2 2 2 4" xfId="21228" xr:uid="{2A818398-51F6-4F4E-A665-4CD0E6576109}"/>
    <cellStyle name="Comma 53 2 2 2 5" xfId="30243" xr:uid="{D6CA6069-27E4-41E6-BCF0-93DDCCB6E7CD}"/>
    <cellStyle name="Comma 53 2 2 2 6" xfId="16875" xr:uid="{3EF3C21D-2E13-406C-8C4C-F01BE2044ECD}"/>
    <cellStyle name="Comma 53 2 2 3" xfId="4745" xr:uid="{C847D5F5-64C5-458C-88EA-93E6CBB57DAD}"/>
    <cellStyle name="Comma 53 2 2 3 2" xfId="9070" xr:uid="{2658346F-2122-4886-84E4-14405A3CDC99}"/>
    <cellStyle name="Comma 53 2 2 3 2 2" xfId="26606" xr:uid="{26B62375-0933-4123-85F2-DD4B5B5EC4F1}"/>
    <cellStyle name="Comma 53 2 2 3 2 3" xfId="35601" xr:uid="{9F68F514-0941-4B33-84DA-2094D6A2DEA3}"/>
    <cellStyle name="Comma 53 2 2 3 2 4" xfId="18895" xr:uid="{5B6BAC3D-25D0-416A-8D18-86FD6E70878D}"/>
    <cellStyle name="Comma 53 2 2 3 2 5" xfId="13846" xr:uid="{DEA6C80C-B3B6-4BB0-85AE-CE269C81BCCA}"/>
    <cellStyle name="Comma 53 2 2 3 3" xfId="22752" xr:uid="{CBC5DCBB-14AA-4A22-9F8E-4F2A9584C44D}"/>
    <cellStyle name="Comma 53 2 2 3 4" xfId="31767" xr:uid="{9238933A-A2CC-47BB-A17B-247CB4669982}"/>
    <cellStyle name="Comma 53 2 2 3 5" xfId="16215" xr:uid="{C8739635-3CD6-4D99-B635-A2C842C200F9}"/>
    <cellStyle name="Comma 53 2 2 4" xfId="3576" xr:uid="{19E71E5E-DED1-4103-9174-70A13C576830}"/>
    <cellStyle name="Comma 53 2 2 4 2" xfId="8267" xr:uid="{45BF370D-CA2F-40FC-B1AD-194223005290}"/>
    <cellStyle name="Comma 53 2 2 4 2 2" xfId="34804" xr:uid="{8A2FAA97-C717-4E85-9854-7E1ED97EADFE}"/>
    <cellStyle name="Comma 53 2 2 4 2 3" xfId="25810" xr:uid="{61183EF9-DF78-4105-8449-1D23D088F976}"/>
    <cellStyle name="Comma 53 2 2 4 2 4" xfId="13289" xr:uid="{8534863F-C087-41F6-AED8-BFE604ACF976}"/>
    <cellStyle name="Comma 53 2 2 4 3" xfId="21670" xr:uid="{02CDB189-69E3-47AA-9261-023EB6CC276A}"/>
    <cellStyle name="Comma 53 2 2 4 4" xfId="30685" xr:uid="{A5FC7231-3D8A-470F-A3E6-40CB02E0E560}"/>
    <cellStyle name="Comma 53 2 2 4 5" xfId="18403" xr:uid="{2226140C-7937-4CCB-8F97-917A8B705E68}"/>
    <cellStyle name="Comma 53 2 2 5" xfId="6796" xr:uid="{09520E49-880C-444F-980D-E66BC8561FD2}"/>
    <cellStyle name="Comma 53 2 2 5 2" xfId="24342" xr:uid="{962862C5-3E51-4A18-91FB-89D149987F98}"/>
    <cellStyle name="Comma 53 2 2 5 3" xfId="33335" xr:uid="{D7E2614E-CE87-49E0-8A35-67325BC34348}"/>
    <cellStyle name="Comma 53 2 2 5 4" xfId="17367" xr:uid="{A8D58122-10AE-47BA-8B5C-580C1D7A5895}"/>
    <cellStyle name="Comma 53 2 2 5 5" xfId="11870" xr:uid="{6B813F53-3EB6-4B1A-B137-220502345AB5}"/>
    <cellStyle name="Comma 53 2 2 6" xfId="10465" xr:uid="{F0CFE817-FB19-4704-999E-C5336184D7A6}"/>
    <cellStyle name="Comma 53 2 2 6 2" xfId="36996" xr:uid="{B6D984FC-6E1C-4424-A4AD-82C002C2F019}"/>
    <cellStyle name="Comma 53 2 2 6 3" xfId="27998" xr:uid="{C50D11A0-1D1E-49BF-BD3F-16F78D949E42}"/>
    <cellStyle name="Comma 53 2 2 6 4" xfId="14950" xr:uid="{A4D8C30B-4F9A-4C3C-8244-8599D51BC443}"/>
    <cellStyle name="Comma 53 2 2 7" xfId="20767" xr:uid="{06AB6A1A-A5B2-4B96-A8F7-2B599F29EB3A}"/>
    <cellStyle name="Comma 53 2 2 8" xfId="29782" xr:uid="{387CD19D-206B-4E85-AEA1-129DE94D06F6}"/>
    <cellStyle name="Comma 53 2 2 9" xfId="15723" xr:uid="{F5896C25-5976-4A8C-ADDF-A719392A6878}"/>
    <cellStyle name="Comma 53 2 3" xfId="2642" xr:uid="{7C578353-E9CB-4808-8E5F-BD533AE46B0E}"/>
    <cellStyle name="Comma 53 2 3 2" xfId="5264" xr:uid="{09D43A52-4A36-4B6E-A467-D48D53D5349F}"/>
    <cellStyle name="Comma 53 2 3 2 2" xfId="9561" xr:uid="{6D17C67C-4A7C-438A-850A-A9D63D832B91}"/>
    <cellStyle name="Comma 53 2 3 2 2 2" xfId="36091" xr:uid="{06DC8703-9049-4663-AF44-C8E76928F37D}"/>
    <cellStyle name="Comma 53 2 3 2 2 3" xfId="27097" xr:uid="{CCBE5B7A-7CC1-4F40-AA9A-71843811973D}"/>
    <cellStyle name="Comma 53 2 3 2 2 4" xfId="14326" xr:uid="{F2E7826F-6D58-4A64-88F1-37BC17B115B1}"/>
    <cellStyle name="Comma 53 2 3 2 3" xfId="23092" xr:uid="{1B77AD6C-7F0C-4A43-B75F-8C8A1EABD728}"/>
    <cellStyle name="Comma 53 2 3 2 4" xfId="32107" xr:uid="{D115264F-B3DA-4AAA-B635-2069B16DCCEE}"/>
    <cellStyle name="Comma 53 2 3 2 5" xfId="19313" xr:uid="{78999AF8-2C68-44D8-9590-10E133B5481A}"/>
    <cellStyle name="Comma 53 2 3 3" xfId="7373" xr:uid="{334E356F-9125-4E64-86CD-0050EAA5A900}"/>
    <cellStyle name="Comma 53 2 3 3 2" xfId="24916" xr:uid="{E0A3D68B-929D-482B-856E-2399B01070BE}"/>
    <cellStyle name="Comma 53 2 3 3 3" xfId="33910" xr:uid="{196F32B7-235B-4672-9681-83CA42727EE9}"/>
    <cellStyle name="Comma 53 2 3 3 4" xfId="17663" xr:uid="{04CA0892-B5A4-4E82-A5DB-B3E392641DFC}"/>
    <cellStyle name="Comma 53 2 3 3 5" xfId="12398" xr:uid="{D658A170-0E10-433B-BE7B-EB7584412D13}"/>
    <cellStyle name="Comma 53 2 3 4" xfId="21107" xr:uid="{B4D1AFFA-0AEF-4B6E-85D5-500175F256AF}"/>
    <cellStyle name="Comma 53 2 3 5" xfId="30122" xr:uid="{42BA432C-8D11-48A4-B87D-9F534F6D8BA4}"/>
    <cellStyle name="Comma 53 2 3 6" xfId="16690" xr:uid="{9CB1D57C-0803-47C1-9192-5D2C12408C21}"/>
    <cellStyle name="Comma 53 2 4" xfId="4623" xr:uid="{2C27C5A5-DF11-433D-A606-75F5EC813A59}"/>
    <cellStyle name="Comma 53 2 4 2" xfId="8948" xr:uid="{655CB005-5288-4EF8-AE28-7ABC9D5B625D}"/>
    <cellStyle name="Comma 53 2 4 2 2" xfId="26484" xr:uid="{EAB7BEAF-1291-458D-9F3F-78657F5ADCA6}"/>
    <cellStyle name="Comma 53 2 4 2 3" xfId="35479" xr:uid="{523E5468-400A-4C28-9899-FF82DF421F52}"/>
    <cellStyle name="Comma 53 2 4 2 4" xfId="18774" xr:uid="{EA9B748C-0B29-41E9-B65A-27013CD6FB3C}"/>
    <cellStyle name="Comma 53 2 4 2 5" xfId="13725" xr:uid="{F2071E48-537F-4CA0-92BF-9F163B4DC467}"/>
    <cellStyle name="Comma 53 2 4 3" xfId="22630" xr:uid="{7B8188E0-C6B2-45F0-BA57-4EC723EF0FEE}"/>
    <cellStyle name="Comma 53 2 4 4" xfId="31645" xr:uid="{8B711CA4-DA34-4EC2-BADB-9D1084746ADF}"/>
    <cellStyle name="Comma 53 2 4 5" xfId="16094" xr:uid="{12349AC4-12AE-497C-AFB9-5BD4F476910F}"/>
    <cellStyle name="Comma 53 2 5" xfId="3391" xr:uid="{01161D65-FE67-4090-9E16-81866C7C66A4}"/>
    <cellStyle name="Comma 53 2 5 2" xfId="8082" xr:uid="{B03C725E-28D1-4625-A583-2133DDE073C8}"/>
    <cellStyle name="Comma 53 2 5 2 2" xfId="34619" xr:uid="{33186A8F-D7BD-42F4-8F91-59733FB7DC41}"/>
    <cellStyle name="Comma 53 2 5 2 3" xfId="25625" xr:uid="{7B205E2F-E14B-4A42-A5F7-042E4E4FD230}"/>
    <cellStyle name="Comma 53 2 5 2 4" xfId="13104" xr:uid="{96C08D5F-67E7-4353-8F72-1FD3818C3FD5}"/>
    <cellStyle name="Comma 53 2 5 3" xfId="21549" xr:uid="{A180105E-887E-4E7D-9F23-1BDD4C6974AE}"/>
    <cellStyle name="Comma 53 2 5 4" xfId="30564" xr:uid="{15C11FE4-1E74-4F27-A95D-09F6A0BF8688}"/>
    <cellStyle name="Comma 53 2 5 5" xfId="18218" xr:uid="{C20F510B-019B-4069-931F-4B2FD7E550F1}"/>
    <cellStyle name="Comma 53 2 6" xfId="6607" xr:uid="{2D3E74AD-D16B-4AED-8D06-52F8DE8FA822}"/>
    <cellStyle name="Comma 53 2 6 2" xfId="24153" xr:uid="{C7356D00-ED0D-414C-95A2-F6A8C855230A}"/>
    <cellStyle name="Comma 53 2 6 3" xfId="33147" xr:uid="{30551B94-0D5B-452A-8141-7D44228706AB}"/>
    <cellStyle name="Comma 53 2 6 4" xfId="17246" xr:uid="{A0C105D6-0433-4FDC-9576-856B9530E348}"/>
    <cellStyle name="Comma 53 2 6 5" xfId="11685" xr:uid="{E80DA70F-A2B5-46A7-ADD9-68D9F87EAFB3}"/>
    <cellStyle name="Comma 53 2 7" xfId="10341" xr:uid="{101D1B7C-CD42-4F4F-9CAC-01A886B9099F}"/>
    <cellStyle name="Comma 53 2 7 2" xfId="36874" xr:uid="{5F313307-377A-46E5-8B5F-030AA4048E80}"/>
    <cellStyle name="Comma 53 2 7 3" xfId="27876" xr:uid="{DA43D90E-219D-4D22-A054-E7ABF4A6894B}"/>
    <cellStyle name="Comma 53 2 7 4" xfId="14829" xr:uid="{A9EF39AA-73C3-4B1D-8AF2-AB545909E16D}"/>
    <cellStyle name="Comma 53 2 8" xfId="20645" xr:uid="{4261569D-20C7-4CED-9BB5-6B069816AA1A}"/>
    <cellStyle name="Comma 53 2 9" xfId="29660" xr:uid="{126BBB11-9460-410D-A28B-61BB0BD21CDB}"/>
    <cellStyle name="Comma 53 3" xfId="2483" xr:uid="{96097CAB-51D7-4361-8B02-ACF753D388C1}"/>
    <cellStyle name="Comma 53 3 2" xfId="5108" xr:uid="{BD3200CD-7676-4B8E-96E0-C912CF63FE25}"/>
    <cellStyle name="Comma 53 3 2 2" xfId="9405" xr:uid="{B042BD6E-5957-440A-977D-D013011EA286}"/>
    <cellStyle name="Comma 53 3 2 2 2" xfId="35935" xr:uid="{D8DC3001-096A-4D5B-8F01-BDC2DDC45497}"/>
    <cellStyle name="Comma 53 3 2 2 3" xfId="26941" xr:uid="{A3D48DD9-BEC3-4C78-BF77-85F3EE5B9E87}"/>
    <cellStyle name="Comma 53 3 2 2 4" xfId="14170" xr:uid="{C854703C-F4BC-476F-AA10-8F66D242F30D}"/>
    <cellStyle name="Comma 53 3 2 3" xfId="22980" xr:uid="{10F61A61-77C1-4104-8039-395734121217}"/>
    <cellStyle name="Comma 53 3 2 4" xfId="31995" xr:uid="{E0CD2875-FC42-4837-B7AD-4877E6696EB2}"/>
    <cellStyle name="Comma 53 3 2 5" xfId="19158" xr:uid="{4503FD7B-9C08-4D58-9D43-41EEBE1C566A}"/>
    <cellStyle name="Comma 53 3 3" xfId="7217" xr:uid="{C70DC2A9-3EFB-4F79-8EA9-B2AB3A49A78C}"/>
    <cellStyle name="Comma 53 3 3 2" xfId="24760" xr:uid="{E0B1991B-9C1A-431F-9A2B-F989EEB18E70}"/>
    <cellStyle name="Comma 53 3 3 3" xfId="33754" xr:uid="{BF7B4499-ECEB-4193-9433-B4BE34126FAD}"/>
    <cellStyle name="Comma 53 3 3 4" xfId="17551" xr:uid="{CE7F2601-746E-46A2-8EA3-5ADE6A0594C2}"/>
    <cellStyle name="Comma 53 3 3 5" xfId="12242" xr:uid="{6E982B6E-7293-4DAB-973C-0DDDB7A38A70}"/>
    <cellStyle name="Comma 53 3 4" xfId="20995" xr:uid="{626F86AE-CBC1-4461-AC69-353087597948}"/>
    <cellStyle name="Comma 53 3 5" xfId="30010" xr:uid="{EE8D7E22-71D0-41EB-8E9A-AA2954A090AF}"/>
    <cellStyle name="Comma 53 3 6" xfId="16534" xr:uid="{E0A47FD5-46E2-4301-8F5D-120436A69B6F}"/>
    <cellStyle name="Comma 53 4" xfId="4191" xr:uid="{42B50CCA-A58C-44CE-AEA2-53C2521106A2}"/>
    <cellStyle name="Comma 53 4 2" xfId="8684" xr:uid="{A65EC7D8-8C49-4B8E-8019-8D788CFC00A9}"/>
    <cellStyle name="Comma 53 4 2 2" xfId="26221" xr:uid="{54327ED4-BF73-46BC-A51F-96F76B53BCB3}"/>
    <cellStyle name="Comma 53 4 2 3" xfId="35215" xr:uid="{3F64D0F0-1F96-4A6E-B2AB-47D56F8AD91F}"/>
    <cellStyle name="Comma 53 4 2 4" xfId="18662" xr:uid="{CE6FB8AC-C93A-432B-82F4-51AC5B11E024}"/>
    <cellStyle name="Comma 53 4 2 5" xfId="13580" xr:uid="{55284B5C-1BE5-42E3-9A68-CB7FF8A8DE29}"/>
    <cellStyle name="Comma 53 4 3" xfId="22198" xr:uid="{1A93F7DF-19E3-49DA-B285-89B742E09721}"/>
    <cellStyle name="Comma 53 4 4" xfId="31213" xr:uid="{B245D095-5E9D-4DBA-B499-E20240E91B7B}"/>
    <cellStyle name="Comma 53 4 5" xfId="15982" xr:uid="{7CAE79DD-8AC0-4B93-805C-A963FD36B942}"/>
    <cellStyle name="Comma 53 5" xfId="3231" xr:uid="{373E7248-FFE8-48E8-9A32-D6D16A9FD028}"/>
    <cellStyle name="Comma 53 5 2" xfId="7926" xr:uid="{3933988B-B436-431B-B0E8-0E5810B46539}"/>
    <cellStyle name="Comma 53 5 2 2" xfId="34463" xr:uid="{E2138A13-F728-45A4-AB09-F2C65D807F9F}"/>
    <cellStyle name="Comma 53 5 2 3" xfId="25469" xr:uid="{9D5C755A-D81E-41BF-9259-A00F3DD50A1D}"/>
    <cellStyle name="Comma 53 5 2 4" xfId="12948" xr:uid="{395089E4-5DDF-4FD3-A3A6-A7379077BBED}"/>
    <cellStyle name="Comma 53 5 3" xfId="21437" xr:uid="{2C06B206-8165-44F4-97ED-23F0D783D203}"/>
    <cellStyle name="Comma 53 5 4" xfId="30452" xr:uid="{E7C86D80-376E-4E1E-B107-31C54B051197}"/>
    <cellStyle name="Comma 53 5 5" xfId="18062" xr:uid="{604092B0-E398-4986-85FC-20711F19EA18}"/>
    <cellStyle name="Comma 53 6" xfId="6288" xr:uid="{C02B7DE5-CAD3-4141-AC8F-85D229147FA9}"/>
    <cellStyle name="Comma 53 6 2" xfId="23839" xr:uid="{C3D832F2-0F1D-4532-8790-6B822A56F26E}"/>
    <cellStyle name="Comma 53 6 3" xfId="32836" xr:uid="{6B6D99B7-61BB-424C-85BB-77583D472481}"/>
    <cellStyle name="Comma 53 6 4" xfId="17134" xr:uid="{EB1BAFD1-9087-4251-8578-105A8738D04F}"/>
    <cellStyle name="Comma 53 6 5" xfId="11494" xr:uid="{4BAC8E9A-45B9-4F3D-B91C-0B2BB193ECE8}"/>
    <cellStyle name="Comma 53 7" xfId="6058" xr:uid="{6D8706C1-8D88-4E84-8060-A8A22D7A1DFD}"/>
    <cellStyle name="Comma 53 7 2" xfId="32612" xr:uid="{9012D386-3089-4DA3-A876-D0C3EFBB6268}"/>
    <cellStyle name="Comma 53 7 3" xfId="23615" xr:uid="{CA8DE65D-782A-4EF6-BD9F-88CFB024F8C6}"/>
    <cellStyle name="Comma 53 7 4" xfId="11378" xr:uid="{21C5D363-D3A5-4D8D-B091-F7F4A802E654}"/>
    <cellStyle name="Comma 53 8" xfId="5877" xr:uid="{A2B14518-6027-4ED6-8973-072E7F6EB7AC}"/>
    <cellStyle name="Comma 53 8 2" xfId="15036" xr:uid="{E2DFB7B9-2492-45D3-9C3A-C5CDD5090084}"/>
    <cellStyle name="Comma 53 8 2 2" xfId="37586" xr:uid="{1C45C184-5EF6-45A1-BBDC-0D11203E89BA}"/>
    <cellStyle name="Comma 53 8 3" xfId="32450" xr:uid="{428CF81E-7319-4DED-A722-D232B76D7CE4}"/>
    <cellStyle name="Comma 53 8 4" xfId="23442" xr:uid="{63C9CC54-C688-4874-8383-53232E147EFD}"/>
    <cellStyle name="Comma 53 9" xfId="20213" xr:uid="{EDA744EA-1D4E-49F5-89B6-8E4CAEDFDD0C}"/>
    <cellStyle name="Comma 54" xfId="5" xr:uid="{00000000-0005-0000-0000-000003000000}"/>
    <cellStyle name="Comma 54 10" xfId="4193" xr:uid="{68CF601C-3BDE-4983-A0DC-A24F644C3867}"/>
    <cellStyle name="Comma 54 10 2" xfId="8685" xr:uid="{AA479ACF-EC3C-4275-B5C9-3C44C7B29D31}"/>
    <cellStyle name="Comma 54 10 2 2" xfId="26222" xr:uid="{80715E9D-7E02-4F95-B104-7A025DD5CFAD}"/>
    <cellStyle name="Comma 54 10 2 3" xfId="35216" xr:uid="{558FF9D9-1EC7-486F-842F-44BBC9AEF248}"/>
    <cellStyle name="Comma 54 10 2 4" xfId="18663" xr:uid="{29F25952-632C-42FA-BA47-D088DDC28209}"/>
    <cellStyle name="Comma 54 10 2 5" xfId="13581" xr:uid="{61E26EF3-7D8B-4A10-906F-25C8931BF653}"/>
    <cellStyle name="Comma 54 10 3" xfId="22200" xr:uid="{21EF1E92-0808-413D-A661-941BEDA96A54}"/>
    <cellStyle name="Comma 54 10 4" xfId="31215" xr:uid="{5A47FD5E-4194-40D1-895F-61A7231AD60A}"/>
    <cellStyle name="Comma 54 10 5" xfId="15983" xr:uid="{E28DB54B-AF74-48FD-BE4C-4CEAC4E8D278}"/>
    <cellStyle name="Comma 54 11" xfId="3232" xr:uid="{F18CDA0A-4527-4455-9664-211B6B48791D}"/>
    <cellStyle name="Comma 54 11 2" xfId="7927" xr:uid="{4B10831C-161E-4263-B6DE-D43D5B412F25}"/>
    <cellStyle name="Comma 54 11 2 2" xfId="34464" xr:uid="{AA1D8A0B-42EC-4156-A0D4-E34938230240}"/>
    <cellStyle name="Comma 54 11 2 3" xfId="25470" xr:uid="{8DC55E49-0196-469F-853D-041756B60C6D}"/>
    <cellStyle name="Comma 54 11 2 4" xfId="12949" xr:uid="{03F60ABB-166D-4C4A-A673-807B9F17EE80}"/>
    <cellStyle name="Comma 54 11 3" xfId="21438" xr:uid="{6ED7259D-8DF5-4DA5-99D6-6906101D7256}"/>
    <cellStyle name="Comma 54 11 4" xfId="30453" xr:uid="{578CD81A-115F-4C7A-8C08-419CA56E37BC}"/>
    <cellStyle name="Comma 54 11 5" xfId="18063" xr:uid="{1333398E-8F7E-4884-B2C2-5B1176FD3442}"/>
    <cellStyle name="Comma 54 12" xfId="5619" xr:uid="{37EF16A2-4330-4337-B90A-F59B27502608}"/>
    <cellStyle name="Comma 54 12 2" xfId="9884" xr:uid="{F2268CCF-8EF0-4408-BE55-59E8CBA7B0B2}"/>
    <cellStyle name="Comma 54 12 2 2" xfId="36414" xr:uid="{4D21DB5B-E16B-4061-BDE8-E5CB6B68C6AC}"/>
    <cellStyle name="Comma 54 12 2 3" xfId="27420" xr:uid="{67607434-9AF0-4F4E-8A15-342307A1ED7A}"/>
    <cellStyle name="Comma 54 12 2 4" xfId="14643" xr:uid="{F5F7CC0B-65B5-46AE-9FBE-54528D018E60}"/>
    <cellStyle name="Comma 54 12 3" xfId="23279" xr:uid="{DB83800D-88B6-4521-8A53-1B3CB63BA837}"/>
    <cellStyle name="Comma 54 12 4" xfId="32294" xr:uid="{F5D42468-0DB3-49E1-A303-AAE724A5A09A}"/>
    <cellStyle name="Comma 54 12 5" xfId="19626" xr:uid="{31645E69-6422-458F-8E85-3594B8677A5C}"/>
    <cellStyle name="Comma 54 13" xfId="5766" xr:uid="{1BC90DAF-E0F8-44DC-A36F-DEB9F0F17DB1}"/>
    <cellStyle name="Comma 54 13 2" xfId="9972" xr:uid="{A4D43158-FF64-44B6-B78B-25964C761161}"/>
    <cellStyle name="Comma 54 13 2 2" xfId="36506" xr:uid="{63A2FB50-1BC0-41AD-9588-B48D480D836D}"/>
    <cellStyle name="Comma 54 13 2 3" xfId="27508" xr:uid="{0440C3ED-491C-47F4-BB6E-FC04EE1E3966}"/>
    <cellStyle name="Comma 54 13 2 4" xfId="14729" xr:uid="{A6E14063-2BEB-4E2A-A4D7-A4F0E595482D}"/>
    <cellStyle name="Comma 54 13 3" xfId="23345" xr:uid="{F1E51E19-9ADB-4CEB-AF29-30370B18E03E}"/>
    <cellStyle name="Comma 54 13 4" xfId="32360" xr:uid="{FF8366E9-52A4-4906-8F17-388479584A32}"/>
    <cellStyle name="Comma 54 13 5" xfId="19708" xr:uid="{CFF78ECD-BA7A-45AD-B53A-65519B393838}"/>
    <cellStyle name="Comma 54 14" xfId="5813" xr:uid="{97CC5BF8-6823-49E8-A672-F38057EF9A1F}"/>
    <cellStyle name="Comma 54 14 2" xfId="10803" xr:uid="{7B7502C6-D693-4C63-BE14-351AAD579665}"/>
    <cellStyle name="Comma 54 14 2 2" xfId="37367" xr:uid="{FE06CC9A-405E-43B1-96D8-83ABAF863BB1}"/>
    <cellStyle name="Comma 54 14 2 3" xfId="28329" xr:uid="{6E993B66-5C85-40B9-93D6-935055C27BE9}"/>
    <cellStyle name="Comma 54 14 2 4" xfId="15005" xr:uid="{BC686EB1-F5F5-432E-98F3-68CBB1EA1F13}"/>
    <cellStyle name="Comma 54 14 3" xfId="23379" xr:uid="{9D21F4CC-BF04-4E22-B098-DE356215B059}"/>
    <cellStyle name="Comma 54 14 4" xfId="32387" xr:uid="{A7C51612-3A05-4C24-BE8F-14C3055BCF23}"/>
    <cellStyle name="Comma 54 14 5" xfId="17135" xr:uid="{0689F7B9-7B62-4FE8-96E1-ADB416BFFA1D}"/>
    <cellStyle name="Comma 54 15" xfId="6289" xr:uid="{9EE52415-BA59-4008-9B7E-A16740BAAE19}"/>
    <cellStyle name="Comma 54 15 2" xfId="32837" xr:uid="{D3D7E8F8-5541-4AA0-901A-67879E35EAA0}"/>
    <cellStyle name="Comma 54 15 3" xfId="23840" xr:uid="{681A3915-F898-4B82-9B56-66F495666BDE}"/>
    <cellStyle name="Comma 54 15 4" xfId="11495" xr:uid="{FBDAF92D-55C0-47C1-8155-C61FEE3B14F9}"/>
    <cellStyle name="Comma 54 16" xfId="8734" xr:uid="{4ECC03F2-9615-46FA-A35E-BFCFD503E2A5}"/>
    <cellStyle name="Comma 54 16 2" xfId="35266" xr:uid="{7B811C48-9D2F-4947-A260-558C34E9CFE5}"/>
    <cellStyle name="Comma 54 16 3" xfId="26271" xr:uid="{DBB1D325-2E9A-45A2-B060-E788E32398E0}"/>
    <cellStyle name="Comma 54 16 4" xfId="13617" xr:uid="{65117399-7D54-4DDA-8E49-78F3397B7FDF}"/>
    <cellStyle name="Comma 54 17" xfId="1167" xr:uid="{62F6F627-161A-4AA4-B98A-B03A2F1A9B03}"/>
    <cellStyle name="Comma 54 17 2" xfId="37780" xr:uid="{35DD70C8-5E42-49C0-A137-15775FBF89A0}"/>
    <cellStyle name="Comma 54 17 3" xfId="20215" xr:uid="{2952F198-A62E-458A-A9D2-F175FBFF49A7}"/>
    <cellStyle name="Comma 54 17 4" xfId="15057" xr:uid="{502CFDB8-1542-46AB-BDC5-9246799707A4}"/>
    <cellStyle name="Comma 54 18" xfId="29230" xr:uid="{9BB4E952-7C21-4B13-9E78-9D3600E7A282}"/>
    <cellStyle name="Comma 54 19" xfId="15383" xr:uid="{7EF6AFFD-BD08-48A2-BE5C-0A79732177C0}"/>
    <cellStyle name="Comma 54 2" xfId="1672" xr:uid="{31FA5595-C039-4731-8B85-FB5D98B2AD06}"/>
    <cellStyle name="Comma 54 2 10" xfId="15539" xr:uid="{78AAD313-6171-40C6-AD2B-EE0ED36AE504}"/>
    <cellStyle name="Comma 54 2 2" xfId="1865" xr:uid="{4199F4F2-6773-47D5-A892-2AD7D55601C2}"/>
    <cellStyle name="Comma 54 2 2 2" xfId="2828" xr:uid="{8A9C3A71-B7EB-4B5B-BC3B-E9BC5DE698DE}"/>
    <cellStyle name="Comma 54 2 2 2 2" xfId="5450" xr:uid="{373E6F96-D74B-4D7F-8446-00AF6B5F7D9F}"/>
    <cellStyle name="Comma 54 2 2 2 2 2" xfId="9747" xr:uid="{A6D68325-8EB6-498B-9D19-0F30A7FDB70F}"/>
    <cellStyle name="Comma 54 2 2 2 2 2 2" xfId="36277" xr:uid="{4B857E10-0190-4149-BE27-0C97AEB0ACBB}"/>
    <cellStyle name="Comma 54 2 2 2 2 2 3" xfId="27283" xr:uid="{C9F1F067-1F10-478A-A1FF-807E49B7D1E2}"/>
    <cellStyle name="Comma 54 2 2 2 2 2 4" xfId="14512" xr:uid="{39C8E4F5-A15F-4D27-A527-38E0DCF64098}"/>
    <cellStyle name="Comma 54 2 2 2 2 3" xfId="23214" xr:uid="{418D2083-5B5B-413C-BE05-546FE1519A59}"/>
    <cellStyle name="Comma 54 2 2 2 2 4" xfId="32229" xr:uid="{914261BD-BAD6-49F0-B893-5F530DAD2AC4}"/>
    <cellStyle name="Comma 54 2 2 2 2 5" xfId="19499" xr:uid="{DA663EB7-6152-420A-8BC4-1F8C39DD3078}"/>
    <cellStyle name="Comma 54 2 2 2 3" xfId="7559" xr:uid="{D23120A6-91A1-4E31-A32B-357278C7753E}"/>
    <cellStyle name="Comma 54 2 2 2 3 2" xfId="25102" xr:uid="{199A2677-59E8-4AFA-925F-FB4AD3C5FCEA}"/>
    <cellStyle name="Comma 54 2 2 2 3 3" xfId="34096" xr:uid="{9EABCB7D-D28A-474C-A1E1-2CCC47929D5F}"/>
    <cellStyle name="Comma 54 2 2 2 3 4" xfId="17785" xr:uid="{9E1C0710-1CAD-4A82-96FA-C64A01DD7A72}"/>
    <cellStyle name="Comma 54 2 2 2 3 5" xfId="12584" xr:uid="{7D2086C6-1EFC-4774-AE20-63409EC92E24}"/>
    <cellStyle name="Comma 54 2 2 2 4" xfId="21229" xr:uid="{333BFD2B-9B4D-4216-ABFF-0B820798D955}"/>
    <cellStyle name="Comma 54 2 2 2 5" xfId="30244" xr:uid="{FCC02C77-41AF-4ABF-8492-48AF4ECEE58E}"/>
    <cellStyle name="Comma 54 2 2 2 6" xfId="16876" xr:uid="{029E1C05-4D7C-47ED-A9BC-01317BF5FE4D}"/>
    <cellStyle name="Comma 54 2 2 3" xfId="4746" xr:uid="{26517CF9-3BD1-477C-8066-121DA6D5F2BD}"/>
    <cellStyle name="Comma 54 2 2 3 2" xfId="9071" xr:uid="{2A62B78B-1D44-4E79-A25A-0381C9A9E2FE}"/>
    <cellStyle name="Comma 54 2 2 3 2 2" xfId="26607" xr:uid="{B88F78B8-0272-47AC-B565-3EE9A6D7A2F1}"/>
    <cellStyle name="Comma 54 2 2 3 2 3" xfId="35602" xr:uid="{49C6865F-62E4-4A3D-A3E7-8CBB330DDB97}"/>
    <cellStyle name="Comma 54 2 2 3 2 4" xfId="18896" xr:uid="{0A2D56D4-DEE2-4F04-BEE4-0217D852F421}"/>
    <cellStyle name="Comma 54 2 2 3 2 5" xfId="13847" xr:uid="{33A530E1-C5A5-42A9-8697-9C1F425C601B}"/>
    <cellStyle name="Comma 54 2 2 3 3" xfId="22753" xr:uid="{32238033-B852-4430-BFA2-FECD584F0B0B}"/>
    <cellStyle name="Comma 54 2 2 3 4" xfId="31768" xr:uid="{E317AEFC-75A5-4BCE-8955-BB67A8A13908}"/>
    <cellStyle name="Comma 54 2 2 3 5" xfId="16216" xr:uid="{AE2AB3D1-4319-4C3F-BDE8-F5E03BE4D8BD}"/>
    <cellStyle name="Comma 54 2 2 4" xfId="3577" xr:uid="{DD6E03E7-09F1-491D-9103-E83D10BD5995}"/>
    <cellStyle name="Comma 54 2 2 4 2" xfId="8268" xr:uid="{4D0E2DF1-D16B-450B-A4D0-F5DDE2699C56}"/>
    <cellStyle name="Comma 54 2 2 4 2 2" xfId="34805" xr:uid="{28738111-E2B9-47BA-B1D0-089C6EA91F63}"/>
    <cellStyle name="Comma 54 2 2 4 2 3" xfId="25811" xr:uid="{6A9A2D52-32BA-4B00-88A0-BFF9E23691DD}"/>
    <cellStyle name="Comma 54 2 2 4 2 4" xfId="13290" xr:uid="{EBE2F04E-B93D-4841-8133-C86A515B527B}"/>
    <cellStyle name="Comma 54 2 2 4 3" xfId="21671" xr:uid="{EFDE8348-993E-4747-8B4C-BA96738570F5}"/>
    <cellStyle name="Comma 54 2 2 4 4" xfId="30686" xr:uid="{F6BD68AC-17F1-4663-862F-FAF268D13C4D}"/>
    <cellStyle name="Comma 54 2 2 4 5" xfId="18404" xr:uid="{6B082BEA-8A47-4188-9362-AD6EE1A03E8B}"/>
    <cellStyle name="Comma 54 2 2 5" xfId="6797" xr:uid="{317A6B68-45BC-4AD3-AD31-86C7EFFBAF8C}"/>
    <cellStyle name="Comma 54 2 2 5 2" xfId="24343" xr:uid="{8AC8980B-5449-4487-97C6-F70F9D3B1A06}"/>
    <cellStyle name="Comma 54 2 2 5 3" xfId="33336" xr:uid="{4019EDEA-FEFF-4808-9A8C-BCCF53587BDB}"/>
    <cellStyle name="Comma 54 2 2 5 4" xfId="17368" xr:uid="{5C50E9F3-56F3-4EA7-82E7-256DB5F1457F}"/>
    <cellStyle name="Comma 54 2 2 5 5" xfId="11871" xr:uid="{82058865-EB3D-4342-A721-A6C9F0F3CFEB}"/>
    <cellStyle name="Comma 54 2 2 6" xfId="10466" xr:uid="{D9982B44-F007-40BF-870B-D1EC11B3A653}"/>
    <cellStyle name="Comma 54 2 2 6 2" xfId="36997" xr:uid="{221C9012-AC4D-4C3E-BF3F-DF2C97C5F286}"/>
    <cellStyle name="Comma 54 2 2 6 3" xfId="27999" xr:uid="{2260CA4C-A89B-4B56-BA6C-D0BB2777E143}"/>
    <cellStyle name="Comma 54 2 2 6 4" xfId="14951" xr:uid="{5054F2B6-A99F-4943-AE76-7E6D33A6BBBD}"/>
    <cellStyle name="Comma 54 2 2 7" xfId="20768" xr:uid="{FB3C6020-A949-4353-8597-ED5AF6AEC487}"/>
    <cellStyle name="Comma 54 2 2 8" xfId="29783" xr:uid="{07EF8BC3-5228-40BF-9E55-02D826DA8433}"/>
    <cellStyle name="Comma 54 2 2 9" xfId="15724" xr:uid="{55F5140E-9345-4245-AFCD-1A2419736F94}"/>
    <cellStyle name="Comma 54 2 3" xfId="2643" xr:uid="{E6DC55CA-8486-4B7A-AEB9-6A4145695113}"/>
    <cellStyle name="Comma 54 2 3 2" xfId="5265" xr:uid="{3C0A261C-6765-41B4-9B10-16A0014239C3}"/>
    <cellStyle name="Comma 54 2 3 2 2" xfId="9562" xr:uid="{AEEA3921-A61B-42A2-AA29-B3B23411D8CE}"/>
    <cellStyle name="Comma 54 2 3 2 2 2" xfId="36092" xr:uid="{CD1B16A8-24E2-4C63-A2D5-747F65AE79F0}"/>
    <cellStyle name="Comma 54 2 3 2 2 3" xfId="27098" xr:uid="{EAC02186-05FE-4508-8394-CEB808A4E10D}"/>
    <cellStyle name="Comma 54 2 3 2 2 4" xfId="14327" xr:uid="{0A563C0E-C40F-4174-B97D-21A417DE2AB2}"/>
    <cellStyle name="Comma 54 2 3 2 3" xfId="23093" xr:uid="{28D1D7A7-B9DA-4F2E-96DA-93BAA410AEE4}"/>
    <cellStyle name="Comma 54 2 3 2 4" xfId="32108" xr:uid="{E45D5365-1AC6-40A4-ACBA-BB8AA021C550}"/>
    <cellStyle name="Comma 54 2 3 2 5" xfId="19314" xr:uid="{75EC3E4A-0925-4953-B787-87C55872052D}"/>
    <cellStyle name="Comma 54 2 3 3" xfId="7374" xr:uid="{B471BF58-2C6B-48CB-A25F-D08C8FAD7CD4}"/>
    <cellStyle name="Comma 54 2 3 3 2" xfId="24917" xr:uid="{83922F16-A935-4300-BD41-E989D8CF3212}"/>
    <cellStyle name="Comma 54 2 3 3 3" xfId="33911" xr:uid="{52C6D3A4-13AC-42A5-88F3-7A0E28AA8850}"/>
    <cellStyle name="Comma 54 2 3 3 4" xfId="17664" xr:uid="{44142879-2333-4CD6-BEB8-9FFC0B6900D4}"/>
    <cellStyle name="Comma 54 2 3 3 5" xfId="12399" xr:uid="{8CA47F1F-FF68-49F7-BF1D-762FE4666263}"/>
    <cellStyle name="Comma 54 2 3 4" xfId="21108" xr:uid="{1AB367FC-4442-41F1-A00A-798A663E5B40}"/>
    <cellStyle name="Comma 54 2 3 5" xfId="30123" xr:uid="{1343020B-C377-480F-9502-7BD755BB22B7}"/>
    <cellStyle name="Comma 54 2 3 6" xfId="16691" xr:uid="{9EA8E246-C0B5-4908-BCE4-AEA2EE4936E3}"/>
    <cellStyle name="Comma 54 2 4" xfId="4625" xr:uid="{D959F76E-2F5B-47F8-BBA8-B152A92720C4}"/>
    <cellStyle name="Comma 54 2 4 2" xfId="8950" xr:uid="{CF089EF1-FAAF-44D3-8BB7-34BEB28F8353}"/>
    <cellStyle name="Comma 54 2 4 2 2" xfId="26486" xr:uid="{B32E81C1-E037-462A-BC70-10010CD274B4}"/>
    <cellStyle name="Comma 54 2 4 2 3" xfId="35481" xr:uid="{8EB9FED7-0DDB-4D70-8919-404342B77804}"/>
    <cellStyle name="Comma 54 2 4 2 4" xfId="18775" xr:uid="{17C3166C-E1A8-460D-98DE-3398906C1BD2}"/>
    <cellStyle name="Comma 54 2 4 2 5" xfId="13726" xr:uid="{114E023B-72CC-430A-BC4B-2F6EC0D3443E}"/>
    <cellStyle name="Comma 54 2 4 3" xfId="22632" xr:uid="{A9BF8248-6AE9-4DE0-BDEC-7C1A3164A2BA}"/>
    <cellStyle name="Comma 54 2 4 4" xfId="31647" xr:uid="{6553B0DE-9D61-4F2C-953D-A89C226A9D6C}"/>
    <cellStyle name="Comma 54 2 4 5" xfId="16095" xr:uid="{78F8042D-1597-48A4-93C6-815107F6B22D}"/>
    <cellStyle name="Comma 54 2 5" xfId="3392" xr:uid="{E1736803-6883-4CDF-BA07-68AEBA807637}"/>
    <cellStyle name="Comma 54 2 5 2" xfId="8083" xr:uid="{C4A456CF-70A3-40CA-9509-DE6CBF9C6B91}"/>
    <cellStyle name="Comma 54 2 5 2 2" xfId="34620" xr:uid="{96E5D427-5FDD-4A79-B758-7846C5F0AB03}"/>
    <cellStyle name="Comma 54 2 5 2 3" xfId="25626" xr:uid="{B76C6B3C-500E-4FF1-B792-5FE85D13EABE}"/>
    <cellStyle name="Comma 54 2 5 2 4" xfId="13105" xr:uid="{A228C3EC-98B2-461F-8DB9-E7C68454B8BC}"/>
    <cellStyle name="Comma 54 2 5 3" xfId="21550" xr:uid="{D1FEE2CB-774D-4141-8143-B14CE73C3FA1}"/>
    <cellStyle name="Comma 54 2 5 4" xfId="30565" xr:uid="{6068C752-D489-45AE-94F8-AD5914CA4B3D}"/>
    <cellStyle name="Comma 54 2 5 5" xfId="18219" xr:uid="{BADF6C53-B388-42F6-A410-793E91F20BE8}"/>
    <cellStyle name="Comma 54 2 6" xfId="6609" xr:uid="{849C1893-0F68-407B-B826-0A53311D10C7}"/>
    <cellStyle name="Comma 54 2 6 2" xfId="24155" xr:uid="{0EC536CE-7311-4665-80D5-2CD5F013FEAA}"/>
    <cellStyle name="Comma 54 2 6 3" xfId="33149" xr:uid="{55763226-9756-4B08-A7FF-05DA0502FE5A}"/>
    <cellStyle name="Comma 54 2 6 4" xfId="17247" xr:uid="{A3C94A79-1422-41C5-B15E-B8B0004CED7B}"/>
    <cellStyle name="Comma 54 2 6 5" xfId="11686" xr:uid="{6F603200-8511-4ADE-8F36-765A22454422}"/>
    <cellStyle name="Comma 54 2 7" xfId="10343" xr:uid="{20A713E6-866B-4FD9-834F-F04D225F6EB9}"/>
    <cellStyle name="Comma 54 2 7 2" xfId="36876" xr:uid="{60366303-C138-4EE9-BEE6-EE47873EB43C}"/>
    <cellStyle name="Comma 54 2 7 3" xfId="27878" xr:uid="{B7D90F13-CB6B-464B-8CB4-B2FBA8A2EE9A}"/>
    <cellStyle name="Comma 54 2 7 4" xfId="14830" xr:uid="{5548D2F6-4D97-4F8E-8547-DABA9622752A}"/>
    <cellStyle name="Comma 54 2 8" xfId="20647" xr:uid="{36B7B015-F11C-44B3-B978-1F0B04F4DC2D}"/>
    <cellStyle name="Comma 54 2 9" xfId="29662" xr:uid="{9961DEF8-574D-4D63-8368-0C65FA12D9D2}"/>
    <cellStyle name="Comma 54 3" xfId="1880" xr:uid="{95FEE836-3C50-4C8C-984E-8A602D4B48C4}"/>
    <cellStyle name="Comma 54 3 10" xfId="15734" xr:uid="{055D7C4F-4DBF-408A-A3EF-915315DF6A18}"/>
    <cellStyle name="Comma 54 3 2" xfId="2838" xr:uid="{C6515E32-F384-4FF3-8678-2D8D17956E64}"/>
    <cellStyle name="Comma 54 3 2 2" xfId="5460" xr:uid="{990FB6A3-C528-493E-8247-D2FDD8C7119B}"/>
    <cellStyle name="Comma 54 3 2 2 2" xfId="9757" xr:uid="{73092F98-AEA9-4645-BBE6-3A0E3F8A750B}"/>
    <cellStyle name="Comma 54 3 2 2 2 2" xfId="36287" xr:uid="{A2EAD96A-2E4A-4448-9E26-8028AAC4C547}"/>
    <cellStyle name="Comma 54 3 2 2 2 3" xfId="27293" xr:uid="{977C11B3-67AB-4DE3-8196-09472630D382}"/>
    <cellStyle name="Comma 54 3 2 2 2 4" xfId="14522" xr:uid="{AECE3F08-56B4-4A01-8E3A-5D1F5B0164B9}"/>
    <cellStyle name="Comma 54 3 2 2 3" xfId="23216" xr:uid="{6FF2BBDE-0EB2-474D-B323-7540978BB4F5}"/>
    <cellStyle name="Comma 54 3 2 2 4" xfId="32231" xr:uid="{E9A8DEC8-A52E-42C1-A740-8EE70FA5013F}"/>
    <cellStyle name="Comma 54 3 2 2 5" xfId="19509" xr:uid="{8A53F91E-D51F-4EC0-B384-211378BE7E6A}"/>
    <cellStyle name="Comma 54 3 2 3" xfId="7569" xr:uid="{3F2AFB53-6E60-4BCD-93A9-0E42BB161BAE}"/>
    <cellStyle name="Comma 54 3 2 3 2" xfId="25112" xr:uid="{2AAE35ED-DF20-4271-BC84-1663C72C75E4}"/>
    <cellStyle name="Comma 54 3 2 3 3" xfId="34106" xr:uid="{83E4AC42-9AE9-4122-9A0E-5D05C46CF616}"/>
    <cellStyle name="Comma 54 3 2 3 4" xfId="17787" xr:uid="{397095B7-3EBC-4583-BCF9-C190C4D84D1D}"/>
    <cellStyle name="Comma 54 3 2 3 5" xfId="12594" xr:uid="{04F801B4-E130-499D-97AD-BD04A4DC3BB9}"/>
    <cellStyle name="Comma 54 3 2 4" xfId="21231" xr:uid="{EBD07A21-ECE0-4E66-8007-8822F3903262}"/>
    <cellStyle name="Comma 54 3 2 5" xfId="30246" xr:uid="{7F44EE3C-8902-4CA3-A6AF-1963180FAE3D}"/>
    <cellStyle name="Comma 54 3 2 6" xfId="16886" xr:uid="{8056399F-DD01-4D9E-B8F2-B97EF49A9F55}"/>
    <cellStyle name="Comma 54 3 3" xfId="4750" xr:uid="{7B9A14DF-D85A-43D9-BAF6-4E527F134A45}"/>
    <cellStyle name="Comma 54 3 3 2" xfId="9073" xr:uid="{740C36A2-BB50-4FF1-B679-5E14CCEC87A3}"/>
    <cellStyle name="Comma 54 3 3 2 2" xfId="26609" xr:uid="{CC5C11FF-2023-4AC4-9426-57A96C38C315}"/>
    <cellStyle name="Comma 54 3 3 2 3" xfId="35604" xr:uid="{B7A1E0C1-8DE5-4AED-A15B-5614BE0AAA97}"/>
    <cellStyle name="Comma 54 3 3 2 4" xfId="18898" xr:uid="{EED298A7-1674-44C7-A15D-6A745CA244B5}"/>
    <cellStyle name="Comma 54 3 3 2 5" xfId="13849" xr:uid="{BB96CE97-0E23-4C01-ADCA-25A954949223}"/>
    <cellStyle name="Comma 54 3 3 3" xfId="22757" xr:uid="{2516256D-2071-461D-AE7C-8275513C13D0}"/>
    <cellStyle name="Comma 54 3 3 4" xfId="31772" xr:uid="{15CA9BA4-FF2B-4AF0-851B-1411B79826A4}"/>
    <cellStyle name="Comma 54 3 3 5" xfId="16218" xr:uid="{F8E5C539-3A99-42DA-A2AA-01F319736FC2}"/>
    <cellStyle name="Comma 54 3 4" xfId="3587" xr:uid="{DECC70CB-5C0F-4377-B427-95B5B5175EC8}"/>
    <cellStyle name="Comma 54 3 4 2" xfId="8278" xr:uid="{77AED5EB-E195-4610-9219-FC93D38378D3}"/>
    <cellStyle name="Comma 54 3 4 2 2" xfId="34815" xr:uid="{3D048162-5F5F-4783-8397-D52125DA32E4}"/>
    <cellStyle name="Comma 54 3 4 2 3" xfId="25821" xr:uid="{DDBE8487-3B34-4A27-92C0-ECF2D7899012}"/>
    <cellStyle name="Comma 54 3 4 2 4" xfId="13300" xr:uid="{F80C4D93-771F-4292-9FE2-3E90101B70C5}"/>
    <cellStyle name="Comma 54 3 4 3" xfId="21673" xr:uid="{AC0CDD43-7CE3-4005-9C30-5A7E7B136C9D}"/>
    <cellStyle name="Comma 54 3 4 4" xfId="30688" xr:uid="{D4505B20-5381-413E-910C-F705CF1538DD}"/>
    <cellStyle name="Comma 54 3 4 5" xfId="18414" xr:uid="{57DD25E0-DF24-4E23-BFE1-6936744D2F8D}"/>
    <cellStyle name="Comma 54 3 5" xfId="6808" xr:uid="{5A1B685A-25C8-4816-972D-E26F57677636}"/>
    <cellStyle name="Comma 54 3 5 2" xfId="24354" xr:uid="{F0DB0157-041C-4B6E-B508-97B3D3747A9C}"/>
    <cellStyle name="Comma 54 3 5 3" xfId="33347" xr:uid="{C77FD2C2-B71A-47F3-8446-DEC42EAD8ABD}"/>
    <cellStyle name="Comma 54 3 5 4" xfId="17370" xr:uid="{B841D322-ED4E-42EA-B326-6BBB43276130}"/>
    <cellStyle name="Comma 54 3 5 5" xfId="11881" xr:uid="{98119313-B883-49A9-909B-558F6E94166F}"/>
    <cellStyle name="Comma 54 3 6" xfId="10471" xr:uid="{E8E88723-4E27-480E-BB98-1B042265C1CC}"/>
    <cellStyle name="Comma 54 3 6 2" xfId="37001" xr:uid="{EB7AEEFD-EF94-45AD-9461-185EFC9A3203}"/>
    <cellStyle name="Comma 54 3 6 3" xfId="28003" xr:uid="{D01A3C68-B4C6-44B9-985D-34C2F9AEC6C9}"/>
    <cellStyle name="Comma 54 3 6 4" xfId="14953" xr:uid="{2D59C182-746F-4542-B8EE-4B380789DBA2}"/>
    <cellStyle name="Comma 54 3 7" xfId="5830" xr:uid="{A3C9A16A-D213-4356-8AEA-7CF87BD2C9CE}"/>
    <cellStyle name="Comma 54 3 7 2" xfId="15055" xr:uid="{4FCE3C5C-A0F4-43FA-A22C-9A5374802778}"/>
    <cellStyle name="Comma 54 3 7 2 2" xfId="37767" xr:uid="{F5C6A682-0D2F-4BFB-8ADB-BBF89C2C14E5}"/>
    <cellStyle name="Comma 54 3 7 3" xfId="32403" xr:uid="{CB0EDB25-E91C-45D6-A160-EDA028F54CBC}"/>
    <cellStyle name="Comma 54 3 7 4" xfId="23395" xr:uid="{7F5B261E-A254-4C28-A110-CCF3F5FB4ABE}"/>
    <cellStyle name="Comma 54 3 8" xfId="20772" xr:uid="{EF91C7CC-C7D2-48A5-B4DA-235C9E5CFF0D}"/>
    <cellStyle name="Comma 54 3 9" xfId="29787" xr:uid="{1D1CE24C-158B-45DF-9DD7-0523A021ECD6}"/>
    <cellStyle name="Comma 54 4" xfId="1881" xr:uid="{B4081C47-7856-4855-A326-FE0C69502370}"/>
    <cellStyle name="Comma 54 4 10" xfId="15735" xr:uid="{EE4428C8-B6CB-4C32-B578-1C1B384FE3AA}"/>
    <cellStyle name="Comma 54 4 2" xfId="2839" xr:uid="{549D08E4-37D7-4555-AAFA-B09E8AE0CFFA}"/>
    <cellStyle name="Comma 54 4 2 2" xfId="5461" xr:uid="{DA9F148B-52EA-4D90-8912-D15EFA94708C}"/>
    <cellStyle name="Comma 54 4 2 2 2" xfId="9758" xr:uid="{8F09723E-243A-4665-A782-FA2839F0F29F}"/>
    <cellStyle name="Comma 54 4 2 2 2 2" xfId="36288" xr:uid="{4575D0B4-16AE-47CB-A4BB-6010ABA1F30B}"/>
    <cellStyle name="Comma 54 4 2 2 2 3" xfId="27294" xr:uid="{FA2C4043-AD68-4EF3-BDC6-3B9A4922D193}"/>
    <cellStyle name="Comma 54 4 2 2 2 4" xfId="14523" xr:uid="{C8CF9ADD-9E1E-4BC7-B243-88849C6DADF9}"/>
    <cellStyle name="Comma 54 4 2 2 3" xfId="23217" xr:uid="{2CFF03A1-63FE-44C0-93A3-9F3E0E9A79EE}"/>
    <cellStyle name="Comma 54 4 2 2 4" xfId="32232" xr:uid="{DE032156-8877-4B16-878E-E9B31605353A}"/>
    <cellStyle name="Comma 54 4 2 2 5" xfId="19510" xr:uid="{84D8EE94-2F80-4B9B-B59A-ED4A46F48906}"/>
    <cellStyle name="Comma 54 4 2 3" xfId="7570" xr:uid="{F39178E1-EB06-4B48-A625-523D977A2751}"/>
    <cellStyle name="Comma 54 4 2 3 2" xfId="25113" xr:uid="{9D205521-E893-4E82-B572-3D1E49A5B299}"/>
    <cellStyle name="Comma 54 4 2 3 3" xfId="34107" xr:uid="{062D0822-FB87-4165-9333-2A4E7BDA815F}"/>
    <cellStyle name="Comma 54 4 2 3 4" xfId="17788" xr:uid="{AB8D60FE-A775-4979-A34C-09B253951A65}"/>
    <cellStyle name="Comma 54 4 2 3 5" xfId="12595" xr:uid="{0FB76BFD-FCC4-45BE-B3EC-2FF5A5B45CB2}"/>
    <cellStyle name="Comma 54 4 2 4" xfId="21232" xr:uid="{177F9D19-E366-4EC0-A8D1-519790ECC548}"/>
    <cellStyle name="Comma 54 4 2 5" xfId="30247" xr:uid="{8D4001C2-A1ED-4EF2-962D-77C52F272DFC}"/>
    <cellStyle name="Comma 54 4 2 6" xfId="16887" xr:uid="{214C3925-5EDF-4DB6-9B67-69D4B856C48D}"/>
    <cellStyle name="Comma 54 4 3" xfId="4751" xr:uid="{913488E3-6CD8-4A27-BB15-83E5EDCEBEDB}"/>
    <cellStyle name="Comma 54 4 3 2" xfId="9074" xr:uid="{CCCDB9CA-2E5B-40CD-A130-95B4883CD42C}"/>
    <cellStyle name="Comma 54 4 3 2 2" xfId="26610" xr:uid="{ED96D500-F888-405C-8F1E-8D8048A9A468}"/>
    <cellStyle name="Comma 54 4 3 2 3" xfId="35605" xr:uid="{989A356B-A8A8-4897-8F40-B75913CDD2C9}"/>
    <cellStyle name="Comma 54 4 3 2 4" xfId="18899" xr:uid="{6118FA23-6D51-43FC-882F-167C63F6E9C7}"/>
    <cellStyle name="Comma 54 4 3 2 5" xfId="13850" xr:uid="{07F780B4-277A-46A2-8C3A-D5293EE22178}"/>
    <cellStyle name="Comma 54 4 3 3" xfId="22758" xr:uid="{36B892E3-9EBA-4434-A586-1E9A2DD2F953}"/>
    <cellStyle name="Comma 54 4 3 4" xfId="31773" xr:uid="{8A4F6EF6-C0A7-4AF1-9814-2F5DFDF997E3}"/>
    <cellStyle name="Comma 54 4 3 5" xfId="16219" xr:uid="{A2658064-EEB7-4098-A30E-8230B5A8DDDD}"/>
    <cellStyle name="Comma 54 4 4" xfId="3588" xr:uid="{B570C85D-9656-4118-A5EF-E50958DC1684}"/>
    <cellStyle name="Comma 54 4 4 2" xfId="8279" xr:uid="{950D999D-B66B-41B0-BAC7-92C552C336A9}"/>
    <cellStyle name="Comma 54 4 4 2 2" xfId="34816" xr:uid="{E9051C7E-32C9-4C4B-B6B6-119119C42DB1}"/>
    <cellStyle name="Comma 54 4 4 2 3" xfId="25822" xr:uid="{5AE1A5F3-6787-4A33-9E7E-D7EF6A23FDEB}"/>
    <cellStyle name="Comma 54 4 4 2 4" xfId="13301" xr:uid="{DBB64614-9F2D-4054-B0DC-B771F2140B28}"/>
    <cellStyle name="Comma 54 4 4 3" xfId="21674" xr:uid="{569B7B1D-6DC5-4E1B-9E2A-7494C36F4D8C}"/>
    <cellStyle name="Comma 54 4 4 4" xfId="30689" xr:uid="{5C8D7312-04B9-47D0-9AB0-4660672E91CC}"/>
    <cellStyle name="Comma 54 4 4 5" xfId="18415" xr:uid="{8013C10D-02A6-4BCF-905C-229979C027D1}"/>
    <cellStyle name="Comma 54 4 5" xfId="6809" xr:uid="{9A29B42A-FD96-404A-8773-20E62CF7FD63}"/>
    <cellStyle name="Comma 54 4 5 2" xfId="24355" xr:uid="{6F4645C5-68DA-4672-9D71-71D4B2E293C8}"/>
    <cellStyle name="Comma 54 4 5 3" xfId="33348" xr:uid="{6753EBAE-79B2-41CD-85B8-B76843A9D9B2}"/>
    <cellStyle name="Comma 54 4 5 4" xfId="17371" xr:uid="{99B4B4BE-AF02-462E-8EEC-B3ACFCDDCD78}"/>
    <cellStyle name="Comma 54 4 5 5" xfId="11882" xr:uid="{9A4F95F5-B6C5-4ED1-B417-7BCFFB38F788}"/>
    <cellStyle name="Comma 54 4 6" xfId="10472" xr:uid="{84E203D9-9083-49DC-B8F3-E13A25B48D46}"/>
    <cellStyle name="Comma 54 4 6 2" xfId="37002" xr:uid="{01571737-5C37-40D4-9DFA-E016CCCA597A}"/>
    <cellStyle name="Comma 54 4 6 3" xfId="28004" xr:uid="{A310A397-F198-4115-A555-C8A3D10121E1}"/>
    <cellStyle name="Comma 54 4 6 4" xfId="14954" xr:uid="{AFC5E87F-B655-462E-80EC-E418A6810463}"/>
    <cellStyle name="Comma 54 4 7" xfId="5907" xr:uid="{6122A884-6765-472A-BB99-91AC6F297687}"/>
    <cellStyle name="Comma 54 4 7 2" xfId="13479" xr:uid="{23B7C070-8A26-454F-9943-E2FBCFC84F6E}"/>
    <cellStyle name="Comma 54 4 7 2 2" xfId="35037" xr:uid="{B80D3D39-BCDA-46CD-8849-E8E8E49956CA}"/>
    <cellStyle name="Comma 54 4 7 3" xfId="32477" xr:uid="{338FD849-D997-4FB7-8E7F-AEFF66D8DD91}"/>
    <cellStyle name="Comma 54 4 7 4" xfId="23470" xr:uid="{CAE974A5-16C9-4C17-80EF-C85DA154EC1F}"/>
    <cellStyle name="Comma 54 4 8" xfId="20773" xr:uid="{82C55268-B888-4EF2-89FB-4782B44547E6}"/>
    <cellStyle name="Comma 54 4 9" xfId="29788" xr:uid="{F88420B6-13DC-4D2E-9698-07203C33CB19}"/>
    <cellStyle name="Comma 54 5" xfId="1879" xr:uid="{7E4F07A5-AD32-4067-A740-3A2D771FDB40}"/>
    <cellStyle name="Comma 54 5 10" xfId="15733" xr:uid="{677B4F4C-8EC1-4168-8031-26CB7600B5A2}"/>
    <cellStyle name="Comma 54 5 2" xfId="2837" xr:uid="{B53F117A-B8B4-4DAC-926E-629258F9539A}"/>
    <cellStyle name="Comma 54 5 2 2" xfId="5459" xr:uid="{516A5543-6F4F-4484-9F05-250C1C57E6AE}"/>
    <cellStyle name="Comma 54 5 2 2 2" xfId="9756" xr:uid="{E262C16B-4D08-4525-8B85-0687992E25F6}"/>
    <cellStyle name="Comma 54 5 2 2 2 2" xfId="36286" xr:uid="{CA6FADC2-EBF0-4697-A173-8A0C94A1F384}"/>
    <cellStyle name="Comma 54 5 2 2 2 3" xfId="27292" xr:uid="{73389348-B890-4CA9-90A6-EAB16FC417E7}"/>
    <cellStyle name="Comma 54 5 2 2 2 4" xfId="14521" xr:uid="{2BABBDAD-EF67-4AF6-B8DF-C3750496AE1E}"/>
    <cellStyle name="Comma 54 5 2 2 3" xfId="23215" xr:uid="{91496238-F7C3-4C7E-B9F7-C351F6406A14}"/>
    <cellStyle name="Comma 54 5 2 2 4" xfId="32230" xr:uid="{87AC5A67-9715-47C7-A2C8-5ED984C7C350}"/>
    <cellStyle name="Comma 54 5 2 2 5" xfId="19508" xr:uid="{A43D551A-9C35-432D-822D-B0A584DA21A5}"/>
    <cellStyle name="Comma 54 5 2 3" xfId="7568" xr:uid="{48A38F3A-3255-4D41-9137-2470A3FA366A}"/>
    <cellStyle name="Comma 54 5 2 3 2" xfId="25111" xr:uid="{7C2405D3-9614-423F-9851-66F989830551}"/>
    <cellStyle name="Comma 54 5 2 3 3" xfId="34105" xr:uid="{07B5DC05-23C4-4121-8A20-3CE2EE1D0673}"/>
    <cellStyle name="Comma 54 5 2 3 4" xfId="17786" xr:uid="{C99C09F9-6832-48F1-8372-51A31076A985}"/>
    <cellStyle name="Comma 54 5 2 3 5" xfId="12593" xr:uid="{8CB3A5FF-C0AD-41A4-8062-2EFC8FE00464}"/>
    <cellStyle name="Comma 54 5 2 4" xfId="21230" xr:uid="{F8C5AAAC-C5B7-4A2C-8973-244A524A3ACE}"/>
    <cellStyle name="Comma 54 5 2 5" xfId="30245" xr:uid="{1831918C-03BE-46AE-A04C-B02917BA8F70}"/>
    <cellStyle name="Comma 54 5 2 6" xfId="16885" xr:uid="{50B07920-CE49-4948-8676-A1BCAC0FA51A}"/>
    <cellStyle name="Comma 54 5 3" xfId="4749" xr:uid="{2B2AAE42-ECE8-4D41-913E-FBF8686E8FE2}"/>
    <cellStyle name="Comma 54 5 3 2" xfId="9072" xr:uid="{667A3C06-3BF3-4349-80E6-A743C91AC303}"/>
    <cellStyle name="Comma 54 5 3 2 2" xfId="26608" xr:uid="{9BA8D76F-A371-45AD-8EAE-D7AE9A352D96}"/>
    <cellStyle name="Comma 54 5 3 2 3" xfId="35603" xr:uid="{7F2E64D9-E29C-45A3-9A72-44CC53FCD72C}"/>
    <cellStyle name="Comma 54 5 3 2 4" xfId="18897" xr:uid="{76651962-98C9-48B3-A85C-5D1293903FA9}"/>
    <cellStyle name="Comma 54 5 3 2 5" xfId="13848" xr:uid="{DD5865C0-BE15-45BB-8C7D-6E3996441B91}"/>
    <cellStyle name="Comma 54 5 3 3" xfId="22756" xr:uid="{40BC7C85-06C4-45F9-ADA1-41C3992B31CB}"/>
    <cellStyle name="Comma 54 5 3 4" xfId="31771" xr:uid="{ADD33D02-AC96-4F04-975A-6C40B12199AF}"/>
    <cellStyle name="Comma 54 5 3 5" xfId="16217" xr:uid="{FCFF2DC0-5D1D-4DFF-9BA8-29C3B1B86085}"/>
    <cellStyle name="Comma 54 5 4" xfId="3586" xr:uid="{64E2B1B3-7261-407B-819D-5AAA2A6BF19E}"/>
    <cellStyle name="Comma 54 5 4 2" xfId="8277" xr:uid="{C266D29D-016D-4A3A-803E-BFD4DAB46E48}"/>
    <cellStyle name="Comma 54 5 4 2 2" xfId="34814" xr:uid="{CCC9DF2E-84F1-4621-A8A2-0A0D726A4549}"/>
    <cellStyle name="Comma 54 5 4 2 3" xfId="25820" xr:uid="{B9DA1C67-4E34-42B6-81C0-1E0D694775D2}"/>
    <cellStyle name="Comma 54 5 4 2 4" xfId="13299" xr:uid="{67C1288E-4C09-478A-BA96-F90B39E1CAE0}"/>
    <cellStyle name="Comma 54 5 4 3" xfId="21672" xr:uid="{DD0E7787-DDB9-41BE-B19B-9F458E6799D6}"/>
    <cellStyle name="Comma 54 5 4 4" xfId="30687" xr:uid="{CDA30A7C-C908-4E19-A4BD-A538C3F0E7C8}"/>
    <cellStyle name="Comma 54 5 4 5" xfId="18413" xr:uid="{0062FCFA-CD00-4A01-8A3A-E7BB3DAC5FF9}"/>
    <cellStyle name="Comma 54 5 5" xfId="6807" xr:uid="{E2F1F280-CE29-4414-8525-F1C7007A09D9}"/>
    <cellStyle name="Comma 54 5 5 2" xfId="24353" xr:uid="{8347894E-39E5-4F35-9138-6D7F639A1841}"/>
    <cellStyle name="Comma 54 5 5 3" xfId="33346" xr:uid="{4572B53A-F6D2-4629-8AE2-D44AC0621E9B}"/>
    <cellStyle name="Comma 54 5 5 4" xfId="17369" xr:uid="{67F2F435-27E2-4094-A2C5-76554B08F554}"/>
    <cellStyle name="Comma 54 5 5 5" xfId="11880" xr:uid="{5B132AF7-B24F-4223-9041-1F23941F507B}"/>
    <cellStyle name="Comma 54 5 6" xfId="10470" xr:uid="{028EDFE6-C07B-43C1-8D46-BCF005112975}"/>
    <cellStyle name="Comma 54 5 6 2" xfId="37000" xr:uid="{CB3987CA-239A-48C8-9B72-257795F3699E}"/>
    <cellStyle name="Comma 54 5 6 3" xfId="28002" xr:uid="{69BF07E4-DC4A-4DE0-B37F-2BC229E99D6C}"/>
    <cellStyle name="Comma 54 5 6 4" xfId="14952" xr:uid="{6E443029-8C39-4BD9-B05A-AE41F848BAA5}"/>
    <cellStyle name="Comma 54 5 7" xfId="6037" xr:uid="{07FF44F9-6E2E-4521-BF1B-AAFEDD55B17B}"/>
    <cellStyle name="Comma 54 5 7 2" xfId="14979" xr:uid="{590AEBB4-904E-43FA-ADB7-4B7DE59EA123}"/>
    <cellStyle name="Comma 54 5 7 2 2" xfId="37190" xr:uid="{484C4BCC-D3AF-4FF7-999E-9342550C83D7}"/>
    <cellStyle name="Comma 54 5 7 3" xfId="32591" xr:uid="{4C547B9E-6473-4522-91A6-3EA8F51D730F}"/>
    <cellStyle name="Comma 54 5 7 4" xfId="23594" xr:uid="{70FE8429-14C9-4E52-9A79-D5D6CFC7B3DE}"/>
    <cellStyle name="Comma 54 5 8" xfId="20771" xr:uid="{289D9588-A2D4-4680-9ACB-EC73C3CE29AF}"/>
    <cellStyle name="Comma 54 5 9" xfId="29786" xr:uid="{87BA5A63-1B9F-4468-9585-AB54CFC76168}"/>
    <cellStyle name="Comma 54 6" xfId="1882" xr:uid="{68CC2265-78A0-4529-A10E-830AF08FCDE9}"/>
    <cellStyle name="Comma 54 6 10" xfId="15736" xr:uid="{20CD947A-C8D0-410B-8B66-231BAD9A4B93}"/>
    <cellStyle name="Comma 54 6 2" xfId="2840" xr:uid="{316607EC-0989-4878-8D0F-FB7C03006F54}"/>
    <cellStyle name="Comma 54 6 2 2" xfId="5462" xr:uid="{28B89C65-DD5C-4849-A8D2-8F69CAB75C98}"/>
    <cellStyle name="Comma 54 6 2 2 2" xfId="9759" xr:uid="{74572456-C5EA-46EC-8D4E-B24A03EEE2D4}"/>
    <cellStyle name="Comma 54 6 2 2 2 2" xfId="36289" xr:uid="{BFBC4E63-B27A-4134-8151-78E75E6F1682}"/>
    <cellStyle name="Comma 54 6 2 2 2 3" xfId="27295" xr:uid="{5E553BAA-7575-4A6D-8B8F-ACE7BCFAA690}"/>
    <cellStyle name="Comma 54 6 2 2 2 4" xfId="14524" xr:uid="{98C694E9-B04D-419D-9990-7D32AE84F65F}"/>
    <cellStyle name="Comma 54 6 2 2 3" xfId="23218" xr:uid="{FBD24C48-3D9D-4DEF-88AE-8B0CF0E012D3}"/>
    <cellStyle name="Comma 54 6 2 2 4" xfId="32233" xr:uid="{E11BF65A-D014-4379-A6AC-49936CF0ED3B}"/>
    <cellStyle name="Comma 54 6 2 2 5" xfId="19511" xr:uid="{CFDF990B-2BEB-4DF6-9B22-B977C3633544}"/>
    <cellStyle name="Comma 54 6 2 3" xfId="7571" xr:uid="{D277F0C1-B434-4266-8447-C5DE95875609}"/>
    <cellStyle name="Comma 54 6 2 3 2" xfId="25114" xr:uid="{430F6EBF-A38F-4C18-B9FC-A712616E400A}"/>
    <cellStyle name="Comma 54 6 2 3 3" xfId="34108" xr:uid="{DB435BDD-CF13-4B9D-9763-52B26128F655}"/>
    <cellStyle name="Comma 54 6 2 3 4" xfId="17789" xr:uid="{7BAF0B0B-EE12-438B-8BB4-12402765C236}"/>
    <cellStyle name="Comma 54 6 2 3 5" xfId="12596" xr:uid="{B70E13F0-5F17-45AB-8DA7-681CC6BBD581}"/>
    <cellStyle name="Comma 54 6 2 4" xfId="21233" xr:uid="{AD2F6CBD-7B05-4385-AEB7-4B034723F115}"/>
    <cellStyle name="Comma 54 6 2 5" xfId="30248" xr:uid="{0D0A8080-10C0-4EEE-B38F-9BE3B858234A}"/>
    <cellStyle name="Comma 54 6 2 6" xfId="16888" xr:uid="{79142558-1B04-4152-AFAC-851F9DA74131}"/>
    <cellStyle name="Comma 54 6 3" xfId="4752" xr:uid="{DC422BCB-C1D2-4339-A61D-8D018AA592CC}"/>
    <cellStyle name="Comma 54 6 3 2" xfId="9075" xr:uid="{9C575FA3-1388-4537-8652-A6DAD5840438}"/>
    <cellStyle name="Comma 54 6 3 2 2" xfId="26611" xr:uid="{0646C123-199F-4D7E-8936-895068D85602}"/>
    <cellStyle name="Comma 54 6 3 2 3" xfId="35606" xr:uid="{826D7A21-DEDE-42B8-83B8-A32E43C5D736}"/>
    <cellStyle name="Comma 54 6 3 2 4" xfId="18900" xr:uid="{30A11C50-403F-49E6-98E8-505FD3321E17}"/>
    <cellStyle name="Comma 54 6 3 2 5" xfId="13851" xr:uid="{047EDFA6-9265-403D-A498-F9527DD79FBE}"/>
    <cellStyle name="Comma 54 6 3 3" xfId="22759" xr:uid="{3E4F7168-CEEB-49A9-984B-035024A38673}"/>
    <cellStyle name="Comma 54 6 3 4" xfId="31774" xr:uid="{4758E72E-75B4-46C4-992A-3F4FD2F5A2A4}"/>
    <cellStyle name="Comma 54 6 3 5" xfId="16220" xr:uid="{135549A7-F060-47F1-B02D-96F7DB94D49A}"/>
    <cellStyle name="Comma 54 6 4" xfId="3589" xr:uid="{A58BBA25-64EE-4187-973D-7671589A83B6}"/>
    <cellStyle name="Comma 54 6 4 2" xfId="8280" xr:uid="{EF494605-3D77-4614-858B-87D7A6D2D4CC}"/>
    <cellStyle name="Comma 54 6 4 2 2" xfId="34817" xr:uid="{55FBA947-B981-4BC0-86DB-2D7370380B14}"/>
    <cellStyle name="Comma 54 6 4 2 3" xfId="25823" xr:uid="{472602E6-D9FD-49F0-8FF1-98CC8AC9B501}"/>
    <cellStyle name="Comma 54 6 4 2 4" xfId="13302" xr:uid="{ED7C3261-A987-475F-8434-CD5D3719A87F}"/>
    <cellStyle name="Comma 54 6 4 3" xfId="21675" xr:uid="{C4BE4F8A-147B-4749-B89A-5280ADEC7848}"/>
    <cellStyle name="Comma 54 6 4 4" xfId="30690" xr:uid="{8034FED5-5A22-4474-A153-C0FF5BC71E77}"/>
    <cellStyle name="Comma 54 6 4 5" xfId="18416" xr:uid="{C0BEB87D-E9CF-4C93-A23B-C99F41B1BD50}"/>
    <cellStyle name="Comma 54 6 5" xfId="6810" xr:uid="{5A310644-E4C9-4F12-A288-F20F51F7E63C}"/>
    <cellStyle name="Comma 54 6 5 2" xfId="24356" xr:uid="{5D7EE966-C36B-40FD-AE3B-38360B6F8F29}"/>
    <cellStyle name="Comma 54 6 5 3" xfId="33349" xr:uid="{25169CCA-BCDF-4647-8192-5D0F63ADB3A2}"/>
    <cellStyle name="Comma 54 6 5 4" xfId="17372" xr:uid="{85FD1951-4795-492D-945C-CEA347D7ACCB}"/>
    <cellStyle name="Comma 54 6 5 5" xfId="11883" xr:uid="{8513BCE4-A1D5-4894-9B44-CD80A19F6585}"/>
    <cellStyle name="Comma 54 6 6" xfId="10473" xr:uid="{EB87C486-858E-44BB-BA7D-1186DFBA875F}"/>
    <cellStyle name="Comma 54 6 6 2" xfId="37003" xr:uid="{E313A5AA-E98D-46A5-BDF1-38DF3C348375}"/>
    <cellStyle name="Comma 54 6 6 3" xfId="28005" xr:uid="{D97B783A-F2A9-476C-ADDD-E28498D46B4C}"/>
    <cellStyle name="Comma 54 6 6 4" xfId="14955" xr:uid="{65AB2547-AF92-492B-9A74-121DF0BF08AB}"/>
    <cellStyle name="Comma 54 6 7" xfId="5906" xr:uid="{62B89BE6-92B8-457C-9946-EC885F1A1095}"/>
    <cellStyle name="Comma 54 6 7 2" xfId="15052" xr:uid="{AA6B32CE-DF09-4AB1-82DB-460E40A25EA0}"/>
    <cellStyle name="Comma 54 6 7 2 2" xfId="37745" xr:uid="{2575FD16-A45D-49A2-B234-B7ED205325FF}"/>
    <cellStyle name="Comma 54 6 7 3" xfId="32476" xr:uid="{4B8E791B-DE2C-4919-9C6E-E9379B96FD4A}"/>
    <cellStyle name="Comma 54 6 7 4" xfId="23469" xr:uid="{97366408-E527-4A87-ACC8-0B46415B513F}"/>
    <cellStyle name="Comma 54 6 8" xfId="20774" xr:uid="{33A73C96-2095-42E6-8B74-244287690A90}"/>
    <cellStyle name="Comma 54 6 9" xfId="29789" xr:uid="{8F2F9CF2-0054-44BC-A0D2-40BF2F5C6ECA}"/>
    <cellStyle name="Comma 54 7" xfId="1884" xr:uid="{394CA520-D6E7-41B7-B6F2-A1F2EFF41FCC}"/>
    <cellStyle name="Comma 54 7 10" xfId="15738" xr:uid="{93BC4142-CDD6-434D-A7EC-FC848532F3DF}"/>
    <cellStyle name="Comma 54 7 2" xfId="2842" xr:uid="{EA34F307-EC36-46EF-BB8F-9BB9E5E1E0C2}"/>
    <cellStyle name="Comma 54 7 2 2" xfId="5464" xr:uid="{AF04BFB6-45A4-4874-BDA5-029F15506CF7}"/>
    <cellStyle name="Comma 54 7 2 2 2" xfId="9761" xr:uid="{C0306903-53AD-4ACD-8A8D-B13FE059FC32}"/>
    <cellStyle name="Comma 54 7 2 2 2 2" xfId="36291" xr:uid="{A538749F-B798-4B8F-9B6A-C75DBB7F4E36}"/>
    <cellStyle name="Comma 54 7 2 2 2 3" xfId="27297" xr:uid="{18C1CBA8-5136-496D-810E-86BAC3FA4E39}"/>
    <cellStyle name="Comma 54 7 2 2 2 4" xfId="14526" xr:uid="{AED30CB0-F63B-4FFB-B284-7CC9B6267E4D}"/>
    <cellStyle name="Comma 54 7 2 2 3" xfId="23219" xr:uid="{4A23C39E-B008-4408-A40A-B0440AAFC9E2}"/>
    <cellStyle name="Comma 54 7 2 2 4" xfId="32234" xr:uid="{5B2E84BC-C227-4EA4-9791-A51FBB09F31A}"/>
    <cellStyle name="Comma 54 7 2 2 5" xfId="19513" xr:uid="{4A23045E-9E09-43E1-AAE5-3D781AADD5E5}"/>
    <cellStyle name="Comma 54 7 2 3" xfId="7573" xr:uid="{19EF6618-694D-477B-B301-654946062BDF}"/>
    <cellStyle name="Comma 54 7 2 3 2" xfId="25116" xr:uid="{76A1F587-6BDB-45B3-93FE-4BE7EA23C288}"/>
    <cellStyle name="Comma 54 7 2 3 3" xfId="34110" xr:uid="{39DD48D9-B730-44D3-958A-6BCC09C8ED89}"/>
    <cellStyle name="Comma 54 7 2 3 4" xfId="17790" xr:uid="{7A87948A-C62D-4126-AF60-D47F25B50FD5}"/>
    <cellStyle name="Comma 54 7 2 3 5" xfId="12598" xr:uid="{D7AE4E16-B440-4228-85C6-9B32C9503855}"/>
    <cellStyle name="Comma 54 7 2 4" xfId="21234" xr:uid="{2F52B3C2-19B5-4C53-8709-EDAC0F810737}"/>
    <cellStyle name="Comma 54 7 2 5" xfId="30249" xr:uid="{1ACD6AD8-C8F5-4168-B793-3F7B33929C19}"/>
    <cellStyle name="Comma 54 7 2 6" xfId="16890" xr:uid="{87D1E4F9-BBB0-4162-B7F8-0710A2015904}"/>
    <cellStyle name="Comma 54 7 3" xfId="4753" xr:uid="{4533750E-67F2-47BE-A93B-745D73EB15E7}"/>
    <cellStyle name="Comma 54 7 3 2" xfId="9076" xr:uid="{A9CBAEE2-0D0A-4E02-94E3-8128874DF585}"/>
    <cellStyle name="Comma 54 7 3 2 2" xfId="26612" xr:uid="{DE5596C4-49B0-41DC-A8C0-25C4F2204317}"/>
    <cellStyle name="Comma 54 7 3 2 3" xfId="35607" xr:uid="{62A44E6C-D788-4D64-953D-843F066F1456}"/>
    <cellStyle name="Comma 54 7 3 2 4" xfId="18901" xr:uid="{771E56CA-0470-4B8A-B6CC-47BB1F850524}"/>
    <cellStyle name="Comma 54 7 3 2 5" xfId="13852" xr:uid="{CC7EBEB7-FBF8-4CE1-BBB2-2EA7B62AF324}"/>
    <cellStyle name="Comma 54 7 3 3" xfId="22760" xr:uid="{16FAD269-B24E-41E2-8948-75665268DD98}"/>
    <cellStyle name="Comma 54 7 3 4" xfId="31775" xr:uid="{A165D536-1951-48FE-ACCD-C3179AE32B7B}"/>
    <cellStyle name="Comma 54 7 3 5" xfId="16221" xr:uid="{296BBD64-8183-465B-9FF0-B37877FF3460}"/>
    <cellStyle name="Comma 54 7 4" xfId="3591" xr:uid="{9F4709B2-6061-456F-8A12-0088095289C7}"/>
    <cellStyle name="Comma 54 7 4 2" xfId="8282" xr:uid="{D519BF04-5164-40FC-B7D0-2ABEA5E123D0}"/>
    <cellStyle name="Comma 54 7 4 2 2" xfId="34819" xr:uid="{0470E940-2959-462F-A16C-7E6DCD22FC09}"/>
    <cellStyle name="Comma 54 7 4 2 3" xfId="25825" xr:uid="{4DC05804-90EE-4E02-A9E8-8B049DD879BB}"/>
    <cellStyle name="Comma 54 7 4 2 4" xfId="13304" xr:uid="{48B45856-9468-402B-AFB2-3547ECD1C332}"/>
    <cellStyle name="Comma 54 7 4 3" xfId="21676" xr:uid="{1E3807CD-936D-4279-9614-5FDEC8CF663A}"/>
    <cellStyle name="Comma 54 7 4 4" xfId="30691" xr:uid="{C1AA1AED-520F-446B-92EB-9298942BA58E}"/>
    <cellStyle name="Comma 54 7 4 5" xfId="18418" xr:uid="{960287B7-413B-4A0D-B057-5209E497A924}"/>
    <cellStyle name="Comma 54 7 5" xfId="6812" xr:uid="{3BD2D6FE-1627-4C11-BADF-9C55A90BE516}"/>
    <cellStyle name="Comma 54 7 5 2" xfId="24358" xr:uid="{5868841F-D796-4B4B-A3BB-6F427CD5F07B}"/>
    <cellStyle name="Comma 54 7 5 3" xfId="33351" xr:uid="{8A3D8D8B-FE82-4118-8DC4-B56A10CF5E3C}"/>
    <cellStyle name="Comma 54 7 5 4" xfId="17373" xr:uid="{F74DD360-94BA-4B56-8531-45C1472CFD1B}"/>
    <cellStyle name="Comma 54 7 5 5" xfId="11885" xr:uid="{9DC7F119-5A00-447A-9154-D20B89607CA9}"/>
    <cellStyle name="Comma 54 7 6" xfId="10475" xr:uid="{F9CBBBBD-4239-4F26-B424-F5D254751096}"/>
    <cellStyle name="Comma 54 7 6 2" xfId="37005" xr:uid="{24E44E71-BB8A-4320-A148-61E4108481FF}"/>
    <cellStyle name="Comma 54 7 6 3" xfId="28007" xr:uid="{27D048EE-F483-47FE-98D2-E5D4A4C8275A}"/>
    <cellStyle name="Comma 54 7 6 4" xfId="14957" xr:uid="{7DD076BC-D3B6-4594-80B9-B61761C344F8}"/>
    <cellStyle name="Comma 54 7 7" xfId="5904" xr:uid="{89E91DBC-E648-4154-BD1C-F6AB86BA3B61}"/>
    <cellStyle name="Comma 54 7 7 2" xfId="14965" xr:uid="{A7748748-0D92-45D2-8431-782E27E2BB80}"/>
    <cellStyle name="Comma 54 7 7 2 2" xfId="37052" xr:uid="{B8AB7FE5-0DCC-44D0-BD0F-095BC4BD730D}"/>
    <cellStyle name="Comma 54 7 7 3" xfId="32475" xr:uid="{F2479575-D9CF-4C3D-A899-6B37DBB0B0A8}"/>
    <cellStyle name="Comma 54 7 7 4" xfId="23467" xr:uid="{AED9996A-D026-44EB-B320-2F6B799D4E78}"/>
    <cellStyle name="Comma 54 7 8" xfId="20775" xr:uid="{1BECB4C8-9CD7-4E9D-829E-5C6FEE1B3618}"/>
    <cellStyle name="Comma 54 7 9" xfId="29790" xr:uid="{993D0D45-59D4-49AB-932B-0D870DFE5081}"/>
    <cellStyle name="Comma 54 8" xfId="2088" xr:uid="{7E3DD4B0-35B0-45EF-B7F5-49B1721381BA}"/>
    <cellStyle name="Comma 54 8 2" xfId="2920" xr:uid="{9806E8B4-8E77-4E2D-A453-9BFA573F0907}"/>
    <cellStyle name="Comma 54 8 2 2" xfId="5541" xr:uid="{3F894143-43AA-42F1-8C1A-A2DD95ED7A40}"/>
    <cellStyle name="Comma 54 8 2 2 2" xfId="9838" xr:uid="{3EC599FF-FB8C-4B10-94F7-8F55CE1865BF}"/>
    <cellStyle name="Comma 54 8 2 2 2 2" xfId="36368" xr:uid="{E66C07E7-B12F-49DA-9961-65E3E0F93E66}"/>
    <cellStyle name="Comma 54 8 2 2 2 3" xfId="27374" xr:uid="{BA351594-2D2B-4540-A0B3-F324A0648D23}"/>
    <cellStyle name="Comma 54 8 2 2 2 4" xfId="14603" xr:uid="{8A5B68E4-14BD-408C-ADF3-51D89E37A5A9}"/>
    <cellStyle name="Comma 54 8 2 2 3" xfId="23236" xr:uid="{E3149CF4-FBF3-481D-8FFA-1ACBA8F8AFAC}"/>
    <cellStyle name="Comma 54 8 2 2 4" xfId="32251" xr:uid="{BD6B2B03-2C46-45EE-A821-E21F640B8692}"/>
    <cellStyle name="Comma 54 8 2 2 5" xfId="19586" xr:uid="{C57C83E3-0BB7-47B8-A573-FDD8DDEDF27B}"/>
    <cellStyle name="Comma 54 8 2 3" xfId="7651" xr:uid="{145E1642-2068-42A0-A281-101BCC8D2308}"/>
    <cellStyle name="Comma 54 8 2 3 2" xfId="25194" xr:uid="{813F4D96-EC8E-421F-A3ED-1351C8B5D907}"/>
    <cellStyle name="Comma 54 8 2 3 3" xfId="34188" xr:uid="{11F4197D-BD63-4888-ACB2-2F198B06F7FE}"/>
    <cellStyle name="Comma 54 8 2 3 4" xfId="17807" xr:uid="{54D1222E-D5F5-458E-B0EE-2EE5DCA71DA5}"/>
    <cellStyle name="Comma 54 8 2 3 5" xfId="12675" xr:uid="{827FE849-C8EA-4899-A15A-38AE7240C12F}"/>
    <cellStyle name="Comma 54 8 2 4" xfId="21251" xr:uid="{4621BE19-81F6-4EBA-A43F-33518C42304B}"/>
    <cellStyle name="Comma 54 8 2 5" xfId="30266" xr:uid="{209CA9D3-4F3E-4C44-AA9D-DF9C1DFD60BA}"/>
    <cellStyle name="Comma 54 8 2 6" xfId="16967" xr:uid="{F3481855-2117-4F35-B9A9-473F1236E7F8}"/>
    <cellStyle name="Comma 54 8 3" xfId="4803" xr:uid="{ADE5E816-1AEB-405C-8340-84625683C849}"/>
    <cellStyle name="Comma 54 8 3 2" xfId="9121" xr:uid="{D99E8B4B-61AA-4CB8-93C5-96448A57AFB5}"/>
    <cellStyle name="Comma 54 8 3 2 2" xfId="26657" xr:uid="{429F30A7-CF97-445E-A461-B78C3F729410}"/>
    <cellStyle name="Comma 54 8 3 2 3" xfId="35652" xr:uid="{F7B1CDC3-4EFA-419C-BDC7-82B0B2F189DE}"/>
    <cellStyle name="Comma 54 8 3 2 4" xfId="18918" xr:uid="{AEC47441-9642-4438-B569-A4067177B96C}"/>
    <cellStyle name="Comma 54 8 3 2 5" xfId="13896" xr:uid="{4F85A352-4496-4EB4-9A90-CAFF0E548DD3}"/>
    <cellStyle name="Comma 54 8 3 3" xfId="22783" xr:uid="{A152730D-317B-4D60-A860-EB6AC1F066D7}"/>
    <cellStyle name="Comma 54 8 3 4" xfId="31798" xr:uid="{BC094312-D0CC-451F-8473-956DCB3775E7}"/>
    <cellStyle name="Comma 54 8 3 5" xfId="16265" xr:uid="{EBD34C7A-361D-4CBE-AC70-3F9E63566C19}"/>
    <cellStyle name="Comma 54 8 4" xfId="3668" xr:uid="{01B8DB8A-1DE2-46EA-A29F-90B1358056DB}"/>
    <cellStyle name="Comma 54 8 4 2" xfId="8359" xr:uid="{88C667F7-3CCF-47A9-B35F-3BDE06B19A57}"/>
    <cellStyle name="Comma 54 8 4 2 2" xfId="34896" xr:uid="{55A35ED1-B5E7-4C7F-BBB4-E804AC32E681}"/>
    <cellStyle name="Comma 54 8 4 2 3" xfId="25902" xr:uid="{9CD1A273-309A-4FDF-B8EA-C18C94D6BDAD}"/>
    <cellStyle name="Comma 54 8 4 2 4" xfId="13381" xr:uid="{2FE93527-9EB2-4F7C-B2DB-B715DA69ED5C}"/>
    <cellStyle name="Comma 54 8 4 3" xfId="21693" xr:uid="{DE78C7D9-BA01-47E4-A608-19C34C2F6ABE}"/>
    <cellStyle name="Comma 54 8 4 4" xfId="30708" xr:uid="{8555D95F-B039-401E-B3CE-493A62704A2A}"/>
    <cellStyle name="Comma 54 8 4 5" xfId="18495" xr:uid="{13CE2611-5B71-4775-835C-BB6976B23851}"/>
    <cellStyle name="Comma 54 8 5" xfId="6907" xr:uid="{27F74178-C6BF-4471-BD64-8C938AD0EA4F}"/>
    <cellStyle name="Comma 54 8 5 2" xfId="24452" xr:uid="{08856B5F-2CBF-4D23-97C1-410972CE1CFF}"/>
    <cellStyle name="Comma 54 8 5 3" xfId="33446" xr:uid="{43DDA932-83FA-4E1E-AF0C-365C844E6F20}"/>
    <cellStyle name="Comma 54 8 5 4" xfId="17390" xr:uid="{F194951C-5981-442A-A3BD-008C263BCB22}"/>
    <cellStyle name="Comma 54 8 5 5" xfId="11964" xr:uid="{B51ADDAC-C27F-4865-8C7D-CE17A8741D8A}"/>
    <cellStyle name="Comma 54 8 6" xfId="20798" xr:uid="{4871D635-FB8D-4023-876C-05463AD08A36}"/>
    <cellStyle name="Comma 54 8 7" xfId="29813" xr:uid="{B6576BC1-4296-4758-9C7C-D05F8CA81072}"/>
    <cellStyle name="Comma 54 8 8" xfId="15815" xr:uid="{61022BF9-D41F-4F3C-A158-E3DBFC6DE79F}"/>
    <cellStyle name="Comma 54 9" xfId="2484" xr:uid="{FAF480F2-C5BD-4883-8B0A-A2CC585DF5DA}"/>
    <cellStyle name="Comma 54 9 2" xfId="5109" xr:uid="{1A2AF339-2B9A-4CFD-9940-1A7D0E6C523A}"/>
    <cellStyle name="Comma 54 9 2 2" xfId="9406" xr:uid="{C2773CF2-58F7-4952-B3E6-6B01990A0B54}"/>
    <cellStyle name="Comma 54 9 2 2 2" xfId="35936" xr:uid="{D53E58E8-B9B2-4537-94BE-8D964EC9E085}"/>
    <cellStyle name="Comma 54 9 2 2 3" xfId="26942" xr:uid="{E6A02942-DCE7-43FE-B14D-E8E3B1558415}"/>
    <cellStyle name="Comma 54 9 2 2 4" xfId="14171" xr:uid="{CD0B4E5B-B215-4E9C-AC51-69FC96183E06}"/>
    <cellStyle name="Comma 54 9 2 3" xfId="22981" xr:uid="{15283C90-FD9D-40EC-937F-2722843AA191}"/>
    <cellStyle name="Comma 54 9 2 4" xfId="31996" xr:uid="{E7599EA2-6FFA-4AAD-8A36-1953E363815E}"/>
    <cellStyle name="Comma 54 9 2 5" xfId="19159" xr:uid="{5AEA0E02-E88C-451B-B1FC-C787764B6DBA}"/>
    <cellStyle name="Comma 54 9 3" xfId="7218" xr:uid="{53817203-26F4-4EA6-863F-AB5769203B30}"/>
    <cellStyle name="Comma 54 9 3 2" xfId="24761" xr:uid="{B17643CE-4A97-42BC-8193-1CA2229F1F77}"/>
    <cellStyle name="Comma 54 9 3 3" xfId="33755" xr:uid="{FBF12674-85F8-4F1E-9B62-4AEAB68C3CF1}"/>
    <cellStyle name="Comma 54 9 3 4" xfId="17552" xr:uid="{1B08C039-829C-4489-B4AD-E3BD425A5BF5}"/>
    <cellStyle name="Comma 54 9 3 5" xfId="12243" xr:uid="{C8925FDD-5A96-4000-820C-F0A1FE70F215}"/>
    <cellStyle name="Comma 54 9 4" xfId="20996" xr:uid="{7ABED4B8-59ED-4F54-BA7B-542E5F5D35D5}"/>
    <cellStyle name="Comma 54 9 5" xfId="30011" xr:uid="{3EAFAF8F-01FB-4A99-B96A-3B024A3266B5}"/>
    <cellStyle name="Comma 54 9 6" xfId="16535" xr:uid="{F7CD6014-E182-4C4E-93A8-D0DECB4A4881}"/>
    <cellStyle name="Comma 55" xfId="1171" xr:uid="{8A3CAFA0-6A86-4EA0-8D73-F7A147300D8F}"/>
    <cellStyle name="Comma 55 2" xfId="1674" xr:uid="{2CA79034-A280-40AF-94E3-4C6DD6F30D8F}"/>
    <cellStyle name="Comma 55 2 2" xfId="1866" xr:uid="{E86D83B1-656D-4267-8C8F-282DA84BB5A2}"/>
    <cellStyle name="Comma 55 2 2 2" xfId="2829" xr:uid="{3AD44C79-5457-4438-9B80-B26F6CAE9DBB}"/>
    <cellStyle name="Comma 55 2 2 2 2" xfId="5451" xr:uid="{434817B4-72FF-431C-A05F-A84583E0B2F0}"/>
    <cellStyle name="Comma 55 2 2 2 2 2" xfId="9748" xr:uid="{E3A5AD72-3F8D-4624-9FA2-0F2ACE803BEC}"/>
    <cellStyle name="Comma 55 2 2 2 2 2 2" xfId="36278" xr:uid="{1AD96AA2-B15F-4611-BD60-5A3EB0A01954}"/>
    <cellStyle name="Comma 55 2 2 2 2 2 3" xfId="27284" xr:uid="{674162FA-68ED-4618-A8FC-C144F62B4A1F}"/>
    <cellStyle name="Comma 55 2 2 2 2 2 4" xfId="14513" xr:uid="{568A963C-EB21-46DC-B437-036751E39D20}"/>
    <cellStyle name="Comma 55 2 2 2 2 3" xfId="19500" xr:uid="{C7455E29-16C7-48B1-9659-FC0B1F64BDB7}"/>
    <cellStyle name="Comma 55 2 2 2 3" xfId="7560" xr:uid="{5408E429-8945-4BFF-A59C-CEC294C097C4}"/>
    <cellStyle name="Comma 55 2 2 2 3 2" xfId="34097" xr:uid="{21077E7A-02E0-4C8D-A050-F6E29B34D95C}"/>
    <cellStyle name="Comma 55 2 2 2 3 3" xfId="25103" xr:uid="{2DA80C15-E7CE-4742-9B7F-EABC6A521F4E}"/>
    <cellStyle name="Comma 55 2 2 2 3 4" xfId="12585" xr:uid="{C7430272-7698-484C-AF07-E252DD54CBB4}"/>
    <cellStyle name="Comma 55 2 2 2 4" xfId="16877" xr:uid="{21E18CCB-B26B-4E63-BF4B-A4EE49BBCE0C}"/>
    <cellStyle name="Comma 55 2 2 3" xfId="3578" xr:uid="{1E4B5829-FD42-482D-9E72-676DA306C54B}"/>
    <cellStyle name="Comma 55 2 2 3 2" xfId="8269" xr:uid="{E3291632-D39D-4197-B34F-A5C1E23C3624}"/>
    <cellStyle name="Comma 55 2 2 3 2 2" xfId="34806" xr:uid="{3DC1CE99-FF6C-4E93-B3D2-1323E7C124D8}"/>
    <cellStyle name="Comma 55 2 2 3 2 3" xfId="25812" xr:uid="{57AEFEB1-6425-42B0-B81C-808BDB5F7A3C}"/>
    <cellStyle name="Comma 55 2 2 3 2 4" xfId="13291" xr:uid="{5AB17955-EF44-4D9A-B516-1A7644C40E74}"/>
    <cellStyle name="Comma 55 2 2 3 3" xfId="18405" xr:uid="{28AECBFB-04C3-4796-9768-368F4EB3ACCC}"/>
    <cellStyle name="Comma 55 2 2 4" xfId="6798" xr:uid="{51973B21-8D43-422F-8076-B8BA8E26A773}"/>
    <cellStyle name="Comma 55 2 2 4 2" xfId="33337" xr:uid="{0B4077C8-8AEB-4F61-B0C7-1AED0716E17F}"/>
    <cellStyle name="Comma 55 2 2 4 3" xfId="24344" xr:uid="{DF67BFC9-AD85-4874-AB72-5C3C99B151EA}"/>
    <cellStyle name="Comma 55 2 2 4 4" xfId="11872" xr:uid="{58628741-8EA5-417C-82B5-35469431BC0E}"/>
    <cellStyle name="Comma 55 2 2 5" xfId="15725" xr:uid="{5AB632E7-A19A-4EEA-B0CC-F8012EFCF902}"/>
    <cellStyle name="Comma 55 2 3" xfId="2644" xr:uid="{8DA0E49A-D445-472B-ACDA-1A5C1864ADD0}"/>
    <cellStyle name="Comma 55 2 3 2" xfId="5266" xr:uid="{028091A9-AFA5-4F9C-8B35-B995587CA372}"/>
    <cellStyle name="Comma 55 2 3 2 2" xfId="9563" xr:uid="{2F55714F-B56B-4D36-83A8-931AA7C7F84F}"/>
    <cellStyle name="Comma 55 2 3 2 2 2" xfId="36093" xr:uid="{91F8F17A-F5F2-490B-B30C-18025BD3B0DA}"/>
    <cellStyle name="Comma 55 2 3 2 2 3" xfId="27099" xr:uid="{2E70A635-32B5-4533-B255-62A18077B633}"/>
    <cellStyle name="Comma 55 2 3 2 2 4" xfId="14328" xr:uid="{3DB195C3-6B1A-4DF4-B2D0-7C5BD2E6C615}"/>
    <cellStyle name="Comma 55 2 3 2 3" xfId="19315" xr:uid="{0F8CF535-8B00-4189-9450-8B69EC988752}"/>
    <cellStyle name="Comma 55 2 3 3" xfId="7375" xr:uid="{33E19B9E-D956-44DD-8FA5-081B41F3F985}"/>
    <cellStyle name="Comma 55 2 3 3 2" xfId="33912" xr:uid="{EA7D5540-321E-426E-B1A9-B574FE40143C}"/>
    <cellStyle name="Comma 55 2 3 3 3" xfId="24918" xr:uid="{2781D673-E38E-4091-98A3-D9ED578F4756}"/>
    <cellStyle name="Comma 55 2 3 3 4" xfId="12400" xr:uid="{0A09995D-61E9-4592-BF53-00EBA7D4B054}"/>
    <cellStyle name="Comma 55 2 3 4" xfId="16692" xr:uid="{59378803-927D-40E2-8AA6-D4AD052ED7FE}"/>
    <cellStyle name="Comma 55 2 4" xfId="3393" xr:uid="{87B940EB-ADF0-4770-AD36-B56C5DFAD735}"/>
    <cellStyle name="Comma 55 2 4 2" xfId="8084" xr:uid="{1ACCDBE9-B97D-4B45-8217-665AC96D43DD}"/>
    <cellStyle name="Comma 55 2 4 2 2" xfId="34621" xr:uid="{2E6A39C6-6C2B-4400-8CF9-93BE118DB5A0}"/>
    <cellStyle name="Comma 55 2 4 2 3" xfId="25627" xr:uid="{CFA068B8-3BF5-4458-B814-1B2388448C47}"/>
    <cellStyle name="Comma 55 2 4 2 4" xfId="13106" xr:uid="{98A96D73-92EB-4970-AD82-4C790FB95311}"/>
    <cellStyle name="Comma 55 2 4 3" xfId="18220" xr:uid="{09C9EFB8-08FD-4AC7-83A5-18E4706D83D1}"/>
    <cellStyle name="Comma 55 2 5" xfId="6611" xr:uid="{BE29F348-C67C-4A25-99B5-E8708F971252}"/>
    <cellStyle name="Comma 55 2 5 2" xfId="33151" xr:uid="{9ED2FB4B-615F-403D-AE60-80948C37C21E}"/>
    <cellStyle name="Comma 55 2 5 3" xfId="24157" xr:uid="{C988C8C0-1869-4C42-9F23-A8C6467E8952}"/>
    <cellStyle name="Comma 55 2 5 4" xfId="11687" xr:uid="{40A4B115-0C60-4EDF-B6B3-6730B36FA817}"/>
    <cellStyle name="Comma 55 2 6" xfId="15540" xr:uid="{7A667684-D1FC-4893-AD3D-BBB6FEE2604D}"/>
    <cellStyle name="Comma 55 3" xfId="1709" xr:uid="{9A40334D-0E96-4A59-8350-C7786B035A90}"/>
    <cellStyle name="Comma 55 3 2" xfId="2672" xr:uid="{E5FFED9E-5710-4DA9-92DE-598C7F337B04}"/>
    <cellStyle name="Comma 55 3 2 2" xfId="5294" xr:uid="{1958D5A7-5175-4ACB-A7BD-9D25B6D821C6}"/>
    <cellStyle name="Comma 55 3 2 2 2" xfId="9591" xr:uid="{35B81FA1-CF22-4481-9EA9-00F152AA0538}"/>
    <cellStyle name="Comma 55 3 2 2 2 2" xfId="36121" xr:uid="{3DA94A85-8C26-4FEC-941D-E5BC99A5070E}"/>
    <cellStyle name="Comma 55 3 2 2 2 3" xfId="27127" xr:uid="{3CC49960-D937-49FE-93B6-E29ADE80C30A}"/>
    <cellStyle name="Comma 55 3 2 2 2 4" xfId="14356" xr:uid="{0D43E9A4-F54F-4587-9870-3069A1EB40A5}"/>
    <cellStyle name="Comma 55 3 2 2 3" xfId="19343" xr:uid="{4F9FF88B-F357-42A6-BD41-C3EDF8CD4612}"/>
    <cellStyle name="Comma 55 3 2 3" xfId="7403" xr:uid="{5B389EE2-A3D1-485B-865F-0D2AEB3477C4}"/>
    <cellStyle name="Comma 55 3 2 3 2" xfId="33940" xr:uid="{75DC8959-1584-4046-88C4-BECF15EEDB3D}"/>
    <cellStyle name="Comma 55 3 2 3 3" xfId="24946" xr:uid="{DDCCA954-2307-43E8-98BD-F4DCE4D4D244}"/>
    <cellStyle name="Comma 55 3 2 3 4" xfId="12428" xr:uid="{A4E39BE3-A072-40CD-92A9-237F8EC787CE}"/>
    <cellStyle name="Comma 55 3 2 4" xfId="16720" xr:uid="{0F020E4C-451A-4C8F-8F3F-74C2428375A4}"/>
    <cellStyle name="Comma 55 3 3" xfId="3421" xr:uid="{4E601A9D-66E4-4123-B3ED-D4F3BA752537}"/>
    <cellStyle name="Comma 55 3 3 2" xfId="8112" xr:uid="{F5FED46D-9E92-4148-8B04-2A17F555B55C}"/>
    <cellStyle name="Comma 55 3 3 2 2" xfId="34649" xr:uid="{7177DC07-9C14-42CD-8E87-CB89ED30AA48}"/>
    <cellStyle name="Comma 55 3 3 2 3" xfId="25655" xr:uid="{40C0A3F4-7D16-46BF-9B98-7CBDCC25E9E3}"/>
    <cellStyle name="Comma 55 3 3 2 4" xfId="13134" xr:uid="{482BC3A7-0277-4F5B-977A-6ABF2C2EAA8A}"/>
    <cellStyle name="Comma 55 3 3 3" xfId="18248" xr:uid="{7B15F464-FEB9-43AC-82EB-32837FA017E7}"/>
    <cellStyle name="Comma 55 3 4" xfId="6641" xr:uid="{2A11C076-8F31-4852-813C-152187E238D9}"/>
    <cellStyle name="Comma 55 3 4 2" xfId="33180" xr:uid="{DCAB6926-339A-40B4-8B38-88A622728EF8}"/>
    <cellStyle name="Comma 55 3 4 3" xfId="24187" xr:uid="{350D7166-60BC-4EAC-ADE5-47F1D6B9BA4C}"/>
    <cellStyle name="Comma 55 3 4 4" xfId="11715" xr:uid="{3C959B2C-5920-430C-9333-0909C356CACE}"/>
    <cellStyle name="Comma 55 3 5" xfId="15568" xr:uid="{D32E8B7D-6466-488C-A242-E32C05BA02FE}"/>
    <cellStyle name="Comma 55 4" xfId="2485" xr:uid="{6A8C43A1-3CDB-4C98-966D-B63653A4EEE3}"/>
    <cellStyle name="Comma 55 4 2" xfId="5110" xr:uid="{028B9403-28C7-414A-A521-61F405169544}"/>
    <cellStyle name="Comma 55 4 2 2" xfId="9407" xr:uid="{2B875A47-46A1-4A46-8268-EA2153D545F7}"/>
    <cellStyle name="Comma 55 4 2 2 2" xfId="35937" xr:uid="{6F83A441-3AF8-4AB3-B738-823E88C9DD5A}"/>
    <cellStyle name="Comma 55 4 2 2 3" xfId="26943" xr:uid="{33BA783B-B457-41F3-8673-6524A4A98473}"/>
    <cellStyle name="Comma 55 4 2 2 4" xfId="14172" xr:uid="{17E92646-1FAF-4B60-B567-C1EDAF56152E}"/>
    <cellStyle name="Comma 55 4 2 3" xfId="19160" xr:uid="{183B5CFD-8DB3-484B-9010-69FE897C176E}"/>
    <cellStyle name="Comma 55 4 3" xfId="7219" xr:uid="{C62CC6EE-A289-43E9-81C5-6CD5170E67BC}"/>
    <cellStyle name="Comma 55 4 3 2" xfId="33756" xr:uid="{576DFF37-C6C6-4F24-9F9E-F11CAECD61D9}"/>
    <cellStyle name="Comma 55 4 3 3" xfId="24762" xr:uid="{87CF239C-57F9-4714-BC20-0A08A02F8F7A}"/>
    <cellStyle name="Comma 55 4 3 4" xfId="12244" xr:uid="{0002121C-7BA0-4D7F-AA06-176003B57BFF}"/>
    <cellStyle name="Comma 55 4 4" xfId="16536" xr:uid="{930AACA5-CD7A-4F17-81F6-EC90E7CFA495}"/>
    <cellStyle name="Comma 55 5" xfId="3233" xr:uid="{B1A8D243-A8FB-49E9-86C9-75D21C81C8C9}"/>
    <cellStyle name="Comma 55 5 2" xfId="7928" xr:uid="{A531A826-9B0E-44C6-B06A-8222F48F672B}"/>
    <cellStyle name="Comma 55 5 2 2" xfId="34465" xr:uid="{38761130-0701-4658-AFBE-27DF64F32A53}"/>
    <cellStyle name="Comma 55 5 2 3" xfId="25471" xr:uid="{11713F7E-B9BD-4C62-9EC1-543BE8AAE6A9}"/>
    <cellStyle name="Comma 55 5 2 4" xfId="12950" xr:uid="{9F2BE34B-8EB4-49BD-9A3F-6130008C4007}"/>
    <cellStyle name="Comma 55 5 3" xfId="18064" xr:uid="{E9DF270B-F2E6-4BB1-A4B8-6FD70A4789C3}"/>
    <cellStyle name="Comma 55 6" xfId="6291" xr:uid="{F98C6EF2-45B1-49BE-973A-38474A465E2B}"/>
    <cellStyle name="Comma 55 6 2" xfId="32839" xr:uid="{78F01B40-D44F-4B38-9B2C-9A9E841F3106}"/>
    <cellStyle name="Comma 55 6 3" xfId="23842" xr:uid="{925F6331-1E7C-4E5F-BF53-45FD9FE98F1E}"/>
    <cellStyle name="Comma 55 6 4" xfId="11496" xr:uid="{77384BF3-0554-4471-9F6C-78C014B6F602}"/>
    <cellStyle name="Comma 55 7" xfId="15384" xr:uid="{6F81A296-DB89-40B6-B7D3-F1DA62AF1368}"/>
    <cellStyle name="Comma 56" xfId="1173" xr:uid="{90D75C80-8C6E-4917-8549-EBF1878D273A}"/>
    <cellStyle name="Comma 56 2" xfId="1676" xr:uid="{39A3449E-6F29-49BE-BB9A-951700FED255}"/>
    <cellStyle name="Comma 56 2 2" xfId="1867" xr:uid="{B3D82201-05AF-4AFE-AB23-61CEF4260757}"/>
    <cellStyle name="Comma 56 2 2 2" xfId="2830" xr:uid="{15892817-1364-4FD6-BEAC-D3D653B137D6}"/>
    <cellStyle name="Comma 56 2 2 2 2" xfId="5452" xr:uid="{B13C64E9-3B5A-44AD-B5CD-C676D04C199D}"/>
    <cellStyle name="Comma 56 2 2 2 2 2" xfId="9749" xr:uid="{333BEDFC-3539-4ACC-99EC-CC7EDFDB2552}"/>
    <cellStyle name="Comma 56 2 2 2 2 2 2" xfId="36279" xr:uid="{FB1CDC5F-A2EE-455D-8A92-3B027FA46647}"/>
    <cellStyle name="Comma 56 2 2 2 2 2 3" xfId="27285" xr:uid="{569ADB24-DA45-4370-89C4-5CEA6A5504CB}"/>
    <cellStyle name="Comma 56 2 2 2 2 2 4" xfId="14514" xr:uid="{53B003A7-0C36-4DC9-B41B-D49567B9AF7F}"/>
    <cellStyle name="Comma 56 2 2 2 2 3" xfId="19501" xr:uid="{5B51CE26-3BA5-48A0-9D56-EFC138BA2B1D}"/>
    <cellStyle name="Comma 56 2 2 2 3" xfId="7561" xr:uid="{764B17AA-6B74-49DB-BB3A-163F83B62FD3}"/>
    <cellStyle name="Comma 56 2 2 2 3 2" xfId="34098" xr:uid="{9C518A31-FF84-4B40-903F-C3B550EC3E5C}"/>
    <cellStyle name="Comma 56 2 2 2 3 3" xfId="25104" xr:uid="{EF5B3BCB-537A-4E0F-9A6D-14DB0EBF9176}"/>
    <cellStyle name="Comma 56 2 2 2 3 4" xfId="12586" xr:uid="{A7B3BD89-AF0E-462E-9448-0F9923E526C7}"/>
    <cellStyle name="Comma 56 2 2 2 4" xfId="16878" xr:uid="{A45F7423-6A76-4CB9-B472-838440660E9C}"/>
    <cellStyle name="Comma 56 2 2 3" xfId="3579" xr:uid="{964CDDCD-B3A9-4EA2-BA95-D85B8D9DB17A}"/>
    <cellStyle name="Comma 56 2 2 3 2" xfId="8270" xr:uid="{71423251-957B-435B-9273-504629ED200D}"/>
    <cellStyle name="Comma 56 2 2 3 2 2" xfId="34807" xr:uid="{D1CF74B1-4EE6-46EB-939E-96FD4AAD0086}"/>
    <cellStyle name="Comma 56 2 2 3 2 3" xfId="25813" xr:uid="{6FB587EB-0249-4569-8609-09A31B6F790A}"/>
    <cellStyle name="Comma 56 2 2 3 2 4" xfId="13292" xr:uid="{3C6187BB-32F1-40F4-A01A-2E58A4E59AC9}"/>
    <cellStyle name="Comma 56 2 2 3 3" xfId="18406" xr:uid="{2A7D7DB6-A380-4732-8381-2DA8E432EC37}"/>
    <cellStyle name="Comma 56 2 2 4" xfId="6799" xr:uid="{6A89FC74-B38F-4281-A6A0-B06AF66179E0}"/>
    <cellStyle name="Comma 56 2 2 4 2" xfId="33338" xr:uid="{B42E433D-38BA-4618-B0DB-BE611CF9996D}"/>
    <cellStyle name="Comma 56 2 2 4 3" xfId="24345" xr:uid="{9916FB52-D063-4004-B1B5-2122D92CCE14}"/>
    <cellStyle name="Comma 56 2 2 4 4" xfId="11873" xr:uid="{8DBD9CF1-EC06-4AC3-99A3-1262C121AC39}"/>
    <cellStyle name="Comma 56 2 2 5" xfId="15726" xr:uid="{C1206AF7-E263-4BBA-B812-7CF886E4D6A3}"/>
    <cellStyle name="Comma 56 2 3" xfId="2645" xr:uid="{1BD35A2C-E082-4948-A82F-0E92C428649D}"/>
    <cellStyle name="Comma 56 2 3 2" xfId="5267" xr:uid="{D43F716D-DF22-46C0-8323-BD27CAD4CF22}"/>
    <cellStyle name="Comma 56 2 3 2 2" xfId="9564" xr:uid="{D6A28090-64AB-49FC-9CED-2361E63AAEE7}"/>
    <cellStyle name="Comma 56 2 3 2 2 2" xfId="36094" xr:uid="{FAAF7F12-C62C-47D1-B307-529D9FB8DCD3}"/>
    <cellStyle name="Comma 56 2 3 2 2 3" xfId="27100" xr:uid="{BE52F14B-B446-45F7-8174-64B3FAC2BA46}"/>
    <cellStyle name="Comma 56 2 3 2 2 4" xfId="14329" xr:uid="{3EB2A070-FCE7-4810-8CD8-1F54DE0BF524}"/>
    <cellStyle name="Comma 56 2 3 2 3" xfId="19316" xr:uid="{3233D4B2-F054-422D-B7B7-F29C476DC0D1}"/>
    <cellStyle name="Comma 56 2 3 3" xfId="7376" xr:uid="{89A37FB9-F218-4277-8C42-5B7C43739A45}"/>
    <cellStyle name="Comma 56 2 3 3 2" xfId="33913" xr:uid="{01F9DDF1-A6B7-4790-8747-3023A3021733}"/>
    <cellStyle name="Comma 56 2 3 3 3" xfId="24919" xr:uid="{F9F6704D-3D78-4215-BAC2-1FE89339FFA1}"/>
    <cellStyle name="Comma 56 2 3 3 4" xfId="12401" xr:uid="{CB8407D1-1DDF-4B0C-A745-FCEB7ED6AA56}"/>
    <cellStyle name="Comma 56 2 3 4" xfId="16693" xr:uid="{88B23A4F-70F1-483C-ACCB-4ECAD6C8477B}"/>
    <cellStyle name="Comma 56 2 4" xfId="3394" xr:uid="{DEE78CBA-56B6-4CC5-9B60-FB926A7B4135}"/>
    <cellStyle name="Comma 56 2 4 2" xfId="8085" xr:uid="{864E3AA0-2CEC-4E5F-8848-63213E310D56}"/>
    <cellStyle name="Comma 56 2 4 2 2" xfId="34622" xr:uid="{4A44D2D9-F2CF-46DB-8C01-CA783F0472E5}"/>
    <cellStyle name="Comma 56 2 4 2 3" xfId="25628" xr:uid="{402BFB0D-3762-4213-91AE-C91BEE9BA790}"/>
    <cellStyle name="Comma 56 2 4 2 4" xfId="13107" xr:uid="{F37714F8-0396-4DF3-AF93-877D6B45ED72}"/>
    <cellStyle name="Comma 56 2 4 3" xfId="18221" xr:uid="{E93E91D7-5C79-4967-A3FA-20A9DDB34AFB}"/>
    <cellStyle name="Comma 56 2 5" xfId="6612" xr:uid="{B11E7757-1EDB-48BD-9947-9B93BC8A65B1}"/>
    <cellStyle name="Comma 56 2 5 2" xfId="33152" xr:uid="{8DBB0C76-2327-4037-942C-DA2773F20122}"/>
    <cellStyle name="Comma 56 2 5 3" xfId="24158" xr:uid="{B2C5E7F0-8E69-4955-BF31-5971A2BD5E53}"/>
    <cellStyle name="Comma 56 2 5 4" xfId="11688" xr:uid="{05B3EF57-A1D9-4E1E-B0EB-8F06A407A7F4}"/>
    <cellStyle name="Comma 56 2 6" xfId="15541" xr:uid="{8E6293F6-67D6-4FBF-8245-449C73E68794}"/>
    <cellStyle name="Comma 56 3" xfId="1710" xr:uid="{108907CE-91CE-4DB2-9187-8D58482E01C9}"/>
    <cellStyle name="Comma 56 3 2" xfId="2673" xr:uid="{F81B588E-AF1C-42A8-8F94-0E20CFD34942}"/>
    <cellStyle name="Comma 56 3 2 2" xfId="5295" xr:uid="{71F1F356-626E-4A48-9E27-AD5D224B63A6}"/>
    <cellStyle name="Comma 56 3 2 2 2" xfId="9592" xr:uid="{1EA1CDBE-8E59-46B4-8F78-54DBFE3482B7}"/>
    <cellStyle name="Comma 56 3 2 2 2 2" xfId="36122" xr:uid="{4F745541-3C22-4D38-B5E9-FAA5537E7DD6}"/>
    <cellStyle name="Comma 56 3 2 2 2 3" xfId="27128" xr:uid="{4BDC7C0F-B5DE-42E7-8D60-79E1A9F097A4}"/>
    <cellStyle name="Comma 56 3 2 2 2 4" xfId="14357" xr:uid="{33186A4F-313B-4FFE-A45C-2ED9007BCDDF}"/>
    <cellStyle name="Comma 56 3 2 2 3" xfId="19344" xr:uid="{199678A7-BDB7-4DCD-90F4-D55BED4217BF}"/>
    <cellStyle name="Comma 56 3 2 3" xfId="7404" xr:uid="{6049FF86-ADA7-43FF-8D21-89172BA42580}"/>
    <cellStyle name="Comma 56 3 2 3 2" xfId="33941" xr:uid="{1ADD1ECE-99F3-48D1-9FF2-50581F011AEC}"/>
    <cellStyle name="Comma 56 3 2 3 3" xfId="24947" xr:uid="{46FF35BF-2CF5-4DA2-962F-6F3E1D90DB56}"/>
    <cellStyle name="Comma 56 3 2 3 4" xfId="12429" xr:uid="{62BF67B9-507C-471D-9C9F-3785334E0728}"/>
    <cellStyle name="Comma 56 3 2 4" xfId="16721" xr:uid="{2E699350-E810-498B-93EF-67F74F24B4DF}"/>
    <cellStyle name="Comma 56 3 3" xfId="3422" xr:uid="{A98BFF7B-320F-4AD0-AB84-7D8B637E82E9}"/>
    <cellStyle name="Comma 56 3 3 2" xfId="8113" xr:uid="{AEA1D75E-BD4D-4AD8-B7FE-6BC07DBB009C}"/>
    <cellStyle name="Comma 56 3 3 2 2" xfId="34650" xr:uid="{A678BEE9-F25F-4CFB-B0B2-9151A0553388}"/>
    <cellStyle name="Comma 56 3 3 2 3" xfId="25656" xr:uid="{18461F15-F048-4C3E-8AC5-CDFA6D97ABD9}"/>
    <cellStyle name="Comma 56 3 3 2 4" xfId="13135" xr:uid="{86ACED4E-87C5-45EA-9903-082ED9852CEA}"/>
    <cellStyle name="Comma 56 3 3 3" xfId="18249" xr:uid="{F8B046F9-12C3-4252-8E88-593BF1CD2ED0}"/>
    <cellStyle name="Comma 56 3 4" xfId="6642" xr:uid="{8FB2254F-D5CE-42B2-89D4-44FA01B9E97A}"/>
    <cellStyle name="Comma 56 3 4 2" xfId="33181" xr:uid="{A20ADA85-C143-4C94-AF1C-4412978D4E3C}"/>
    <cellStyle name="Comma 56 3 4 3" xfId="24188" xr:uid="{E1CEAF11-28F9-458E-ABCB-F984F0F783BD}"/>
    <cellStyle name="Comma 56 3 4 4" xfId="11716" xr:uid="{32CAB60B-77DB-4826-966F-232A41EF45F9}"/>
    <cellStyle name="Comma 56 3 5" xfId="15569" xr:uid="{E839D9B4-8FB3-4017-AD0F-F557AF1996A7}"/>
    <cellStyle name="Comma 56 4" xfId="1883" xr:uid="{D5CB604D-0275-4056-924B-A97E99ED8AEA}"/>
    <cellStyle name="Comma 56 4 2" xfId="2841" xr:uid="{AD53145C-7B06-4041-826B-2B2E79A63C87}"/>
    <cellStyle name="Comma 56 4 2 2" xfId="5463" xr:uid="{7D5C95AE-2749-4439-B8F1-BF7B5DA9BC9B}"/>
    <cellStyle name="Comma 56 4 2 2 2" xfId="9760" xr:uid="{316EF1DA-85F4-4539-840C-C3D87B347E07}"/>
    <cellStyle name="Comma 56 4 2 2 2 2" xfId="36290" xr:uid="{8CB915B6-798C-4D08-A10A-C3D47633ABDD}"/>
    <cellStyle name="Comma 56 4 2 2 2 3" xfId="27296" xr:uid="{68390EA0-3C6A-4430-9842-D7E99531A6D3}"/>
    <cellStyle name="Comma 56 4 2 2 2 4" xfId="14525" xr:uid="{033A34DB-D462-4DC2-AC32-D4EFC8C124BC}"/>
    <cellStyle name="Comma 56 4 2 2 3" xfId="19512" xr:uid="{4AABF097-8B83-47D8-A290-C8736C8C185D}"/>
    <cellStyle name="Comma 56 4 2 3" xfId="7572" xr:uid="{9FA1C3CA-0C25-4A26-86CE-C4E0EA104A47}"/>
    <cellStyle name="Comma 56 4 2 3 2" xfId="34109" xr:uid="{4446552B-77F2-4CF8-9199-85082C8D2B91}"/>
    <cellStyle name="Comma 56 4 2 3 3" xfId="25115" xr:uid="{647C1968-AE27-40FF-B757-E6D21A8AA548}"/>
    <cellStyle name="Comma 56 4 2 3 4" xfId="12597" xr:uid="{08D8697F-CE62-46D5-AF3D-D56A9EDDA4E1}"/>
    <cellStyle name="Comma 56 4 2 4" xfId="16889" xr:uid="{BF8E8709-650D-4721-A1B1-28D7B1B5C2A6}"/>
    <cellStyle name="Comma 56 4 3" xfId="3590" xr:uid="{5E58983C-C6FD-4ABD-9282-AAA16D392DD5}"/>
    <cellStyle name="Comma 56 4 3 2" xfId="8281" xr:uid="{6AEEAFCA-E0D5-435B-9388-FE6FDB4D8C55}"/>
    <cellStyle name="Comma 56 4 3 2 2" xfId="34818" xr:uid="{A6740916-7BBB-4B11-89D0-B28D7BB704B7}"/>
    <cellStyle name="Comma 56 4 3 2 3" xfId="25824" xr:uid="{7FC25342-306B-4577-AC23-C3182EA88253}"/>
    <cellStyle name="Comma 56 4 3 2 4" xfId="13303" xr:uid="{263130B0-BB47-44E5-B420-2700C51FBF5B}"/>
    <cellStyle name="Comma 56 4 3 3" xfId="18417" xr:uid="{A62B3FC7-B2D7-461F-A2C3-FA4972B906AD}"/>
    <cellStyle name="Comma 56 4 4" xfId="6811" xr:uid="{77565AB5-995E-4D72-8C9D-4BBF1B30F04D}"/>
    <cellStyle name="Comma 56 4 4 2" xfId="33350" xr:uid="{07B53071-62DD-4C0C-AA6D-4A393576786B}"/>
    <cellStyle name="Comma 56 4 4 3" xfId="24357" xr:uid="{9F41CBBE-E942-4E36-BAB9-09CDF7B656DA}"/>
    <cellStyle name="Comma 56 4 4 4" xfId="11884" xr:uid="{C5AC17B8-4917-4D82-B64A-EAB0B2C0A593}"/>
    <cellStyle name="Comma 56 4 5" xfId="10474" xr:uid="{9BF2ABCF-AC8B-4672-9751-A96F05FBF5BF}"/>
    <cellStyle name="Comma 56 4 5 2" xfId="37004" xr:uid="{84396883-96BE-4586-8B62-E7F4DC9F539E}"/>
    <cellStyle name="Comma 56 4 5 3" xfId="28006" xr:uid="{F497FCD2-48B9-437A-8D10-34E777C42B41}"/>
    <cellStyle name="Comma 56 4 5 4" xfId="14956" xr:uid="{0EAD6FF2-8399-4ACB-ABAC-129805FC7F9A}"/>
    <cellStyle name="Comma 56 4 6" xfId="5905" xr:uid="{D652827B-8B95-46C5-8158-5E9C830E2FCC}"/>
    <cellStyle name="Comma 56 4 6 2" xfId="11976" xr:uid="{7B73ED16-97EB-46F2-96F6-62DC8C5B42B4}"/>
    <cellStyle name="Comma 56 4 6 2 2" xfId="33464" xr:uid="{C8E5D95C-3124-4B91-9FD9-035E301A84DD}"/>
    <cellStyle name="Comma 56 4 6 3" xfId="23468" xr:uid="{899A3A86-637E-4ED2-A655-D881184787D6}"/>
    <cellStyle name="Comma 56 4 7" xfId="15737" xr:uid="{B3F053C0-5F40-4A0E-85C8-69D30F4F5A21}"/>
    <cellStyle name="Comma 56 5" xfId="2486" xr:uid="{B69E1695-8721-440A-B9BF-F0F601F29860}"/>
    <cellStyle name="Comma 56 5 2" xfId="5111" xr:uid="{E060EA25-3D55-4CA4-A797-F688661B5CF4}"/>
    <cellStyle name="Comma 56 5 2 2" xfId="9408" xr:uid="{D8E407D2-B401-4B80-8211-2D6299CDA196}"/>
    <cellStyle name="Comma 56 5 2 2 2" xfId="35938" xr:uid="{8216E481-2A46-4AE5-AFB2-4777DE4DD9F8}"/>
    <cellStyle name="Comma 56 5 2 2 3" xfId="26944" xr:uid="{2985B58E-77C1-4BAE-B579-3D50C291B76F}"/>
    <cellStyle name="Comma 56 5 2 2 4" xfId="14173" xr:uid="{42E10A9E-8EAC-4521-B550-335FE110B45B}"/>
    <cellStyle name="Comma 56 5 2 3" xfId="19161" xr:uid="{34D9A7B1-92F3-497E-8905-FA0A1DBE2467}"/>
    <cellStyle name="Comma 56 5 3" xfId="7220" xr:uid="{45767E66-7D9F-4222-AF5A-9621179C9505}"/>
    <cellStyle name="Comma 56 5 3 2" xfId="33757" xr:uid="{32049241-4B45-4044-B100-B44706B876FA}"/>
    <cellStyle name="Comma 56 5 3 3" xfId="24763" xr:uid="{7C3CB1B8-B540-48CD-AFA9-48D7DCBFF8E1}"/>
    <cellStyle name="Comma 56 5 3 4" xfId="12245" xr:uid="{99B3D3FD-FAFC-4CB0-8CA5-A4F788E24229}"/>
    <cellStyle name="Comma 56 5 4" xfId="16537" xr:uid="{6B383A4F-EFEA-4FE2-A568-53F54C4B3CE0}"/>
    <cellStyle name="Comma 56 6" xfId="3234" xr:uid="{4DC4D433-2E74-4715-9BFE-ABC6FB561C69}"/>
    <cellStyle name="Comma 56 6 2" xfId="7929" xr:uid="{E3C9F37F-C640-4F1A-8CB1-36BA0149F80B}"/>
    <cellStyle name="Comma 56 6 2 2" xfId="34466" xr:uid="{FD6A5D44-7FCA-40B6-8F3C-E49FA2E98614}"/>
    <cellStyle name="Comma 56 6 2 3" xfId="25472" xr:uid="{2DC50E24-2A42-41C7-AE51-519C7D88810E}"/>
    <cellStyle name="Comma 56 6 2 4" xfId="12951" xr:uid="{CBD41C83-7F51-4BD0-ADD9-E46B24F8144C}"/>
    <cellStyle name="Comma 56 6 3" xfId="18065" xr:uid="{88D76B7D-4664-477B-8B17-302710B904BB}"/>
    <cellStyle name="Comma 56 7" xfId="6292" xr:uid="{29C294A9-68FB-4F5F-B001-F19AD8A71C0B}"/>
    <cellStyle name="Comma 56 7 2" xfId="32840" xr:uid="{36A169FC-5D38-49E1-85A3-29CD9D1B44A0}"/>
    <cellStyle name="Comma 56 7 3" xfId="23843" xr:uid="{1F9C9B2B-9BC4-4978-A22E-C7C9530B7BE0}"/>
    <cellStyle name="Comma 56 7 4" xfId="11497" xr:uid="{70BEF2B3-BF3D-46AC-A1B8-F8F4BD28A935}"/>
    <cellStyle name="Comma 56 8" xfId="15385" xr:uid="{579379AE-7D51-4075-82AA-505E292725CB}"/>
    <cellStyle name="Comma 57" xfId="1175" xr:uid="{3A63298A-70B8-410D-8EBE-9D83B599ED3F}"/>
    <cellStyle name="Comma 57 2" xfId="1711" xr:uid="{AF87B4CC-91BE-4F4D-8473-405A57DB227F}"/>
    <cellStyle name="Comma 57 2 2" xfId="2674" xr:uid="{49C24B76-0777-4D48-B7EC-85251F3B999D}"/>
    <cellStyle name="Comma 57 2 2 2" xfId="5296" xr:uid="{F56C04C2-5127-48F4-9B2E-87E211B79945}"/>
    <cellStyle name="Comma 57 2 2 2 2" xfId="9593" xr:uid="{C84C9EA5-AF63-443B-91D4-B8987A161795}"/>
    <cellStyle name="Comma 57 2 2 2 2 2" xfId="36123" xr:uid="{3C4FF962-ACAB-4B86-AD00-428A5502B73E}"/>
    <cellStyle name="Comma 57 2 2 2 2 3" xfId="27129" xr:uid="{09D3FE7B-2BFB-467C-A821-4A413D3289D5}"/>
    <cellStyle name="Comma 57 2 2 2 2 4" xfId="14358" xr:uid="{7AE15109-9A76-48A1-8305-0157C41864B6}"/>
    <cellStyle name="Comma 57 2 2 2 3" xfId="19345" xr:uid="{ADE5E6F0-0D1B-4095-905C-C87E1CE6B1FC}"/>
    <cellStyle name="Comma 57 2 2 3" xfId="7405" xr:uid="{BA3F1C3C-D3DB-4804-A473-E44B324432E4}"/>
    <cellStyle name="Comma 57 2 2 3 2" xfId="33942" xr:uid="{86F7C397-36F7-4604-AC0D-03E6B5F53A50}"/>
    <cellStyle name="Comma 57 2 2 3 3" xfId="24948" xr:uid="{47EB7522-A15D-4C59-9941-25509BBAD67B}"/>
    <cellStyle name="Comma 57 2 2 3 4" xfId="12430" xr:uid="{0FA9E8D7-018C-4F6A-A631-83E357E54342}"/>
    <cellStyle name="Comma 57 2 2 4" xfId="16722" xr:uid="{86EDBDC9-C3BF-43F8-B93C-42FCFA8D171F}"/>
    <cellStyle name="Comma 57 2 3" xfId="3423" xr:uid="{238746C7-F29C-4290-939C-76A2A7FD5373}"/>
    <cellStyle name="Comma 57 2 3 2" xfId="8114" xr:uid="{EB983724-B70F-4C81-9215-9154F5B69B8A}"/>
    <cellStyle name="Comma 57 2 3 2 2" xfId="34651" xr:uid="{DBB16CCB-EDC0-45AB-88CD-08416096CB04}"/>
    <cellStyle name="Comma 57 2 3 2 3" xfId="25657" xr:uid="{8A505971-0AE4-4D1C-8703-DDFB9D5E894D}"/>
    <cellStyle name="Comma 57 2 3 2 4" xfId="13136" xr:uid="{B0283E80-DA16-45B5-9627-C99ED2900B5E}"/>
    <cellStyle name="Comma 57 2 3 3" xfId="18250" xr:uid="{7AC97ED1-21B9-469F-A3CC-66DF69E4549B}"/>
    <cellStyle name="Comma 57 2 4" xfId="6643" xr:uid="{13A3C14C-54F9-482B-96F3-09977A5887F6}"/>
    <cellStyle name="Comma 57 2 4 2" xfId="33182" xr:uid="{614DD6FF-E07A-4385-8202-5D589F07B0AB}"/>
    <cellStyle name="Comma 57 2 4 3" xfId="24189" xr:uid="{ED6C180B-B848-426F-9779-8B65EE3ED3E9}"/>
    <cellStyle name="Comma 57 2 4 4" xfId="11717" xr:uid="{F72BE71A-7A47-4713-816C-43F05E3D956D}"/>
    <cellStyle name="Comma 57 2 5" xfId="15570" xr:uid="{C5ECCA05-089F-4AD6-9D9D-A64E8066B022}"/>
    <cellStyle name="Comma 57 3" xfId="2487" xr:uid="{7D54BE24-5B0D-4C8E-A993-CFDC14C1A3A2}"/>
    <cellStyle name="Comma 57 3 2" xfId="5112" xr:uid="{1F822A17-009A-4CA3-8BC7-A39E0DCD8210}"/>
    <cellStyle name="Comma 57 3 2 2" xfId="9409" xr:uid="{2E63995A-9587-4E7B-9409-254B4F107804}"/>
    <cellStyle name="Comma 57 3 2 2 2" xfId="35939" xr:uid="{B555A107-A4F7-4307-880E-35A128D919EC}"/>
    <cellStyle name="Comma 57 3 2 2 3" xfId="26945" xr:uid="{06B303AC-4966-4B11-83AF-D1A5E029F715}"/>
    <cellStyle name="Comma 57 3 2 2 4" xfId="14174" xr:uid="{B6DF20BC-E4C2-4C82-AC6A-36C6031EF300}"/>
    <cellStyle name="Comma 57 3 2 3" xfId="19162" xr:uid="{D0F786C1-3CDD-4326-BA7D-C3B2547348E6}"/>
    <cellStyle name="Comma 57 3 3" xfId="7221" xr:uid="{3BAF6C56-C4AC-4324-8B20-F7C7F768D4D1}"/>
    <cellStyle name="Comma 57 3 3 2" xfId="33758" xr:uid="{A4FC82D6-11F4-40E3-B5FC-328DFB8DE55D}"/>
    <cellStyle name="Comma 57 3 3 3" xfId="24764" xr:uid="{9294F674-8B53-4E15-8201-FE757B06BB79}"/>
    <cellStyle name="Comma 57 3 3 4" xfId="12246" xr:uid="{81B79421-7287-4663-8B02-3F20C0F1378E}"/>
    <cellStyle name="Comma 57 3 4" xfId="16538" xr:uid="{0AF33F44-1A15-4C29-BF2F-CE7E6A8B2F88}"/>
    <cellStyle name="Comma 57 4" xfId="3235" xr:uid="{377FEE3D-CBAC-4B47-9804-F36A59F7B092}"/>
    <cellStyle name="Comma 57 4 2" xfId="7930" xr:uid="{4DB98FB0-8351-40B2-80C2-87DC86FA50FA}"/>
    <cellStyle name="Comma 57 4 2 2" xfId="34467" xr:uid="{567B811A-A3A6-4086-AED2-1D64AFEC3AC4}"/>
    <cellStyle name="Comma 57 4 2 3" xfId="25473" xr:uid="{2B7BD0A4-A718-48C1-B1DA-0164D2231930}"/>
    <cellStyle name="Comma 57 4 2 4" xfId="12952" xr:uid="{1D5D9028-174C-42DA-A62F-5F2176D159B7}"/>
    <cellStyle name="Comma 57 4 3" xfId="18066" xr:uid="{8860693F-763F-4450-9445-AB26CC56604A}"/>
    <cellStyle name="Comma 57 5" xfId="6293" xr:uid="{0D95A680-8440-4FF2-904E-AA03054B9334}"/>
    <cellStyle name="Comma 57 5 2" xfId="32841" xr:uid="{5F746709-A882-4606-A110-E5FC4B9844FE}"/>
    <cellStyle name="Comma 57 5 3" xfId="23844" xr:uid="{BD2D47C2-A16F-444F-8AAC-9FE29210CAE7}"/>
    <cellStyle name="Comma 57 5 4" xfId="11498" xr:uid="{ABC1521A-7390-49F3-B76B-462D69FF5ADC}"/>
    <cellStyle name="Comma 57 6" xfId="15386" xr:uid="{42B2A887-691A-41CF-90B3-B2A060318799}"/>
    <cellStyle name="Comma 58" xfId="1197" xr:uid="{A5C020DC-8CBA-4514-8EA4-51C672F955C5}"/>
    <cellStyle name="Comma 58 2" xfId="1725" xr:uid="{EB963F26-812D-4B6F-9C7D-1E051D549CC3}"/>
    <cellStyle name="Comma 58 2 2" xfId="2688" xr:uid="{8A5BE858-5B8D-4721-8034-BEC3AC491A0E}"/>
    <cellStyle name="Comma 58 2 2 2" xfId="5310" xr:uid="{848BE32C-748D-4327-885D-78955F47DD49}"/>
    <cellStyle name="Comma 58 2 2 2 2" xfId="9607" xr:uid="{10DA4289-CF96-426B-8C8A-01582B98F3A4}"/>
    <cellStyle name="Comma 58 2 2 2 2 2" xfId="36137" xr:uid="{A5FD8D97-2B53-4A65-BE23-AE7AA7AD3E6C}"/>
    <cellStyle name="Comma 58 2 2 2 2 3" xfId="27143" xr:uid="{C74E136E-E880-47EE-8B3B-5471AA9802E7}"/>
    <cellStyle name="Comma 58 2 2 2 2 4" xfId="14372" xr:uid="{72D8C575-C47F-481D-A217-A7470F379269}"/>
    <cellStyle name="Comma 58 2 2 2 3" xfId="19359" xr:uid="{5DB17B6F-F6D1-489B-96F4-C672E47CA463}"/>
    <cellStyle name="Comma 58 2 2 3" xfId="7419" xr:uid="{32FAB8E1-C8AB-4029-9E00-B08005225D00}"/>
    <cellStyle name="Comma 58 2 2 3 2" xfId="33956" xr:uid="{AF4C08F2-5B48-4F64-8F9A-FBBBB6CFFCD3}"/>
    <cellStyle name="Comma 58 2 2 3 3" xfId="24962" xr:uid="{2993CB79-C4E4-4A12-B04D-45372C64F241}"/>
    <cellStyle name="Comma 58 2 2 3 4" xfId="12444" xr:uid="{19195CB0-6F0D-40D5-8B6C-446458F9F64D}"/>
    <cellStyle name="Comma 58 2 2 4" xfId="16736" xr:uid="{F8A72765-C6FB-4C78-8993-7F088CB89754}"/>
    <cellStyle name="Comma 58 2 3" xfId="3437" xr:uid="{F610A493-2822-452C-8503-41162DB05D61}"/>
    <cellStyle name="Comma 58 2 3 2" xfId="8128" xr:uid="{F4B2E71F-7EEB-4FF5-91A8-EE71FF020DA9}"/>
    <cellStyle name="Comma 58 2 3 2 2" xfId="34665" xr:uid="{CD4153A6-B235-4225-85BB-7F4DA2CD487E}"/>
    <cellStyle name="Comma 58 2 3 2 3" xfId="25671" xr:uid="{9FDC6B69-CABF-46F2-97D3-83DAF9831773}"/>
    <cellStyle name="Comma 58 2 3 2 4" xfId="13150" xr:uid="{DC372631-2196-48B2-A6BB-23E89AF7191D}"/>
    <cellStyle name="Comma 58 2 3 3" xfId="18264" xr:uid="{B8830292-0846-4D80-A055-4B6D3E9C89DE}"/>
    <cellStyle name="Comma 58 2 4" xfId="6657" xr:uid="{A73A3907-0D5B-4FEB-9957-C4A925E883C4}"/>
    <cellStyle name="Comma 58 2 4 2" xfId="33196" xr:uid="{86BDA3D2-AA7C-4C45-B201-B002E0ADE4A5}"/>
    <cellStyle name="Comma 58 2 4 3" xfId="24203" xr:uid="{C61A3A9D-7776-4EA0-B225-49EF7BDF8B2B}"/>
    <cellStyle name="Comma 58 2 4 4" xfId="11731" xr:uid="{43F1CC01-CF51-41F6-8A29-0E819382B6B4}"/>
    <cellStyle name="Comma 58 2 5" xfId="15584" xr:uid="{C7922415-A026-4302-95D3-E328A8109944}"/>
    <cellStyle name="Comma 58 3" xfId="2502" xr:uid="{D1416747-59BB-4D79-AD06-A497A56EFC22}"/>
    <cellStyle name="Comma 58 3 2" xfId="5126" xr:uid="{26D89B6A-07BE-4135-89EA-A1CD579D4FF4}"/>
    <cellStyle name="Comma 58 3 2 2" xfId="9423" xr:uid="{7D6BDEFA-B233-4355-8F14-0513D048B196}"/>
    <cellStyle name="Comma 58 3 2 2 2" xfId="35953" xr:uid="{8406FF69-FAE2-4493-89A3-AFEC1EEB8B41}"/>
    <cellStyle name="Comma 58 3 2 2 3" xfId="26959" xr:uid="{223898D3-28A3-492D-8B65-A6BCE329CF9F}"/>
    <cellStyle name="Comma 58 3 2 2 4" xfId="14188" xr:uid="{F3D29C84-94E0-46B8-A157-B34B9D0B12B3}"/>
    <cellStyle name="Comma 58 3 2 3" xfId="19175" xr:uid="{13558BDD-2D72-42EB-A403-E8CE52B65841}"/>
    <cellStyle name="Comma 58 3 3" xfId="7235" xr:uid="{84825306-3ED8-4CEC-85B0-BEEA95B4DC1C}"/>
    <cellStyle name="Comma 58 3 3 2" xfId="33772" xr:uid="{B1ACB69B-2A7B-4B66-AC24-6DECA1247079}"/>
    <cellStyle name="Comma 58 3 3 3" xfId="24778" xr:uid="{E8472CCE-7DE4-440F-8E94-28271A9EF810}"/>
    <cellStyle name="Comma 58 3 3 4" xfId="12260" xr:uid="{F19E0E0E-0091-46E2-B504-FE89EEC38D62}"/>
    <cellStyle name="Comma 58 3 4" xfId="16552" xr:uid="{F1BAD915-F1BA-4166-84D1-F44659F3C72A}"/>
    <cellStyle name="Comma 58 4" xfId="3249" xr:uid="{E47FC417-9FAC-4E8E-94F1-2816519724EF}"/>
    <cellStyle name="Comma 58 4 2" xfId="7944" xr:uid="{589BBD7C-4E4E-4054-95BB-D7683F75EA08}"/>
    <cellStyle name="Comma 58 4 2 2" xfId="34481" xr:uid="{0E5A8D3A-721D-4D40-A41F-C789E3BF34FC}"/>
    <cellStyle name="Comma 58 4 2 3" xfId="25487" xr:uid="{288C5DAC-0AD5-4FBC-AA96-EBFF064E83E2}"/>
    <cellStyle name="Comma 58 4 2 4" xfId="12966" xr:uid="{36381572-664D-4096-9526-4417AE55F78A}"/>
    <cellStyle name="Comma 58 4 3" xfId="18080" xr:uid="{6AB98BB7-A24D-495A-8C54-7864EB478CA0}"/>
    <cellStyle name="Comma 58 5" xfId="6307" xr:uid="{026D107B-7B42-4C07-842C-56F23FF389D6}"/>
    <cellStyle name="Comma 58 5 2" xfId="32855" xr:uid="{F271D2B7-648E-4073-909D-7CBA92427F97}"/>
    <cellStyle name="Comma 58 5 3" xfId="23858" xr:uid="{B8CAF98F-370B-4221-9186-E3FF107BD91A}"/>
    <cellStyle name="Comma 58 5 4" xfId="11512" xr:uid="{D93B92DB-E0F0-40AD-9C79-4E90DD98E380}"/>
    <cellStyle name="Comma 58 6" xfId="15400" xr:uid="{4D458E12-8CD4-41B3-B1FE-01990882E114}"/>
    <cellStyle name="Comma 59" xfId="1204" xr:uid="{3BBEE50D-1D94-4279-ADB0-752567681D91}"/>
    <cellStyle name="Comma 59 2" xfId="1731" xr:uid="{D12B2397-B902-4445-B2D9-4DEF2D9E9B84}"/>
    <cellStyle name="Comma 59 2 2" xfId="2694" xr:uid="{BCB2032A-20F1-4CBF-970D-D25B3BCEDFF6}"/>
    <cellStyle name="Comma 59 2 2 2" xfId="5316" xr:uid="{3C66F9D9-1C45-462D-8919-9EADB3CECA83}"/>
    <cellStyle name="Comma 59 2 2 2 2" xfId="9613" xr:uid="{EE9C1911-7D7D-4A21-B45C-68FC8A1C1B31}"/>
    <cellStyle name="Comma 59 2 2 2 2 2" xfId="36143" xr:uid="{F250671D-9D93-429C-8E69-BBDF85FE5FD7}"/>
    <cellStyle name="Comma 59 2 2 2 2 3" xfId="27149" xr:uid="{08D6D44D-F069-4E7C-95F5-14BCFA447144}"/>
    <cellStyle name="Comma 59 2 2 2 2 4" xfId="14378" xr:uid="{46B90AB4-F3AA-4257-8CC0-EA0519662F64}"/>
    <cellStyle name="Comma 59 2 2 2 3" xfId="19365" xr:uid="{A86B97E8-DF64-4D6E-A3E9-DEEC1F465FAF}"/>
    <cellStyle name="Comma 59 2 2 3" xfId="7425" xr:uid="{9F718317-26F5-464D-BE44-93D7A93304AE}"/>
    <cellStyle name="Comma 59 2 2 3 2" xfId="33962" xr:uid="{052AC84C-83E8-4419-9172-2DD62B5426A3}"/>
    <cellStyle name="Comma 59 2 2 3 3" xfId="24968" xr:uid="{897E5F1C-1095-48EE-B2E0-B1E61A3F71E7}"/>
    <cellStyle name="Comma 59 2 2 3 4" xfId="12450" xr:uid="{4A373D5E-FAC8-44E0-A329-EAF13396C6B2}"/>
    <cellStyle name="Comma 59 2 2 4" xfId="16742" xr:uid="{DE9311DE-A796-4C0D-BFE5-4F448CD3DDB3}"/>
    <cellStyle name="Comma 59 2 3" xfId="3443" xr:uid="{E4F04D67-BC2D-4F23-85C6-9113BAB73AE0}"/>
    <cellStyle name="Comma 59 2 3 2" xfId="8134" xr:uid="{0B21EC97-BF9A-4393-9F66-83511AA85577}"/>
    <cellStyle name="Comma 59 2 3 2 2" xfId="34671" xr:uid="{BFB6D0E8-074B-4EA2-BA12-40AE6E115401}"/>
    <cellStyle name="Comma 59 2 3 2 3" xfId="25677" xr:uid="{03F5DA98-8DA4-47A0-9806-6E3416C58797}"/>
    <cellStyle name="Comma 59 2 3 2 4" xfId="13156" xr:uid="{AA8B9B36-4378-403C-A664-0C17C4210A83}"/>
    <cellStyle name="Comma 59 2 3 3" xfId="18270" xr:uid="{622E10A9-5AD8-4A3E-9533-BB57896ED5B6}"/>
    <cellStyle name="Comma 59 2 4" xfId="6663" xr:uid="{BF598DBA-8818-454D-A754-4C86F7348C34}"/>
    <cellStyle name="Comma 59 2 4 2" xfId="33202" xr:uid="{F80D3B2D-E9DE-4122-BE2D-679971C2822D}"/>
    <cellStyle name="Comma 59 2 4 3" xfId="24209" xr:uid="{4D13B541-8740-4607-A8F3-C15594D6C337}"/>
    <cellStyle name="Comma 59 2 4 4" xfId="11737" xr:uid="{1C7830AA-8139-4BBD-80C9-8558530C2D07}"/>
    <cellStyle name="Comma 59 2 5" xfId="15590" xr:uid="{AA37FED4-5C56-4803-B14E-FCFDA33AE951}"/>
    <cellStyle name="Comma 59 3" xfId="2508" xr:uid="{FD030FC4-E244-4272-B98F-D8BC471ADE55}"/>
    <cellStyle name="Comma 59 3 2" xfId="5132" xr:uid="{2D6F8359-94F6-4551-BEF7-0EC1F9D770D7}"/>
    <cellStyle name="Comma 59 3 2 2" xfId="9429" xr:uid="{D8AEF50D-BA1B-4CAE-A523-7007D8848097}"/>
    <cellStyle name="Comma 59 3 2 2 2" xfId="35959" xr:uid="{8D69A46F-701E-44B1-93D2-FB60FB26C32B}"/>
    <cellStyle name="Comma 59 3 2 2 3" xfId="26965" xr:uid="{EAA4B667-494B-4961-A998-7219EF045F9F}"/>
    <cellStyle name="Comma 59 3 2 2 4" xfId="14194" xr:uid="{4FD0DFB1-BAF3-4A2B-9C76-6E2C05EFE9DD}"/>
    <cellStyle name="Comma 59 3 2 3" xfId="19181" xr:uid="{63E146E2-41AB-4FD6-AF63-622098CA838C}"/>
    <cellStyle name="Comma 59 3 3" xfId="7241" xr:uid="{75141095-50AC-4517-94CA-65AF759CC32E}"/>
    <cellStyle name="Comma 59 3 3 2" xfId="33778" xr:uid="{4EA24E4F-C121-4178-9547-7B09C5A05BC6}"/>
    <cellStyle name="Comma 59 3 3 3" xfId="24784" xr:uid="{6D188C40-E7D4-41EB-B983-9D1FA2512A94}"/>
    <cellStyle name="Comma 59 3 3 4" xfId="12266" xr:uid="{90FD2D89-CB34-483E-966B-6E20FE69039E}"/>
    <cellStyle name="Comma 59 3 4" xfId="16558" xr:uid="{7EF80163-43F5-4060-B950-EC4846D27DE0}"/>
    <cellStyle name="Comma 59 4" xfId="3255" xr:uid="{75422E29-85B7-4A4C-A209-ECC0AB24EDDE}"/>
    <cellStyle name="Comma 59 4 2" xfId="7950" xr:uid="{ADD9A27A-12A2-4B6F-9D04-0A58B4E039C6}"/>
    <cellStyle name="Comma 59 4 2 2" xfId="34487" xr:uid="{63A9470E-C23D-427B-BE6D-3B761AFA623B}"/>
    <cellStyle name="Comma 59 4 2 3" xfId="25493" xr:uid="{16D2C923-BDE6-4A3E-9534-F0F10F556852}"/>
    <cellStyle name="Comma 59 4 2 4" xfId="12972" xr:uid="{6F1F9A33-B922-48E9-B846-96FFDE6702B9}"/>
    <cellStyle name="Comma 59 4 3" xfId="18086" xr:uid="{2CA8EA64-4407-4B96-B878-0504D8EA0DD3}"/>
    <cellStyle name="Comma 59 5" xfId="6313" xr:uid="{E6F82B37-13DE-4C19-93BD-62846B6F8020}"/>
    <cellStyle name="Comma 59 5 2" xfId="32861" xr:uid="{2B956AFA-60B1-43F6-A4D9-2861250BE141}"/>
    <cellStyle name="Comma 59 5 3" xfId="23864" xr:uid="{21B6EA02-3893-4997-9B41-B132324DF1F0}"/>
    <cellStyle name="Comma 59 5 4" xfId="11518" xr:uid="{60FBA0C8-4113-4421-AC47-E2FD64E489D0}"/>
    <cellStyle name="Comma 59 6" xfId="15406" xr:uid="{978BD701-DBD0-4189-BA45-0F04867B2E89}"/>
    <cellStyle name="Comma 6" xfId="57" xr:uid="{2D4EDFDE-E042-4A37-8FA2-E1F59AD326C7}"/>
    <cellStyle name="Comma 6 10" xfId="3012" xr:uid="{674D2E77-B910-4DDF-A891-A4CFEFF3DE27}"/>
    <cellStyle name="Comma 6 10 2" xfId="7710" xr:uid="{B8C7F7ED-B96E-4DFE-99C2-7AE14CA4ED1D}"/>
    <cellStyle name="Comma 6 10 2 2" xfId="34247" xr:uid="{A0DD7AC8-372F-4726-B09A-943DD0F88D32}"/>
    <cellStyle name="Comma 6 10 2 3" xfId="25253" xr:uid="{64059F94-25AD-4B00-ABC0-0F6DF90787DF}"/>
    <cellStyle name="Comma 6 10 2 4" xfId="12732" xr:uid="{36A14BA5-D7C5-4812-81B2-05D1057C216F}"/>
    <cellStyle name="Comma 6 10 3" xfId="17846" xr:uid="{8EFC4262-A80F-43B0-9643-DEB020830178}"/>
    <cellStyle name="Comma 6 11" xfId="5704" xr:uid="{3F6CA4A2-EF26-4EFC-B4C9-D2E9A6B54D49}"/>
    <cellStyle name="Comma 6 11 2" xfId="9924" xr:uid="{FEA52131-8831-4218-BA2D-CA7F2EB98D3A}"/>
    <cellStyle name="Comma 6 11 2 2" xfId="36456" xr:uid="{FEAFD8A2-98FF-4F20-BE22-ADC52939709A}"/>
    <cellStyle name="Comma 6 11 2 3" xfId="27460" xr:uid="{9D45FFB9-17CD-43C8-8129-E143F5950613}"/>
    <cellStyle name="Comma 6 11 2 4" xfId="14683" xr:uid="{06E46671-E09B-4DA1-B23D-13CABFD956FF}"/>
    <cellStyle name="Comma 6 11 3" xfId="23302" xr:uid="{8A9908C8-D160-47FD-8908-A6DBF652DB57}"/>
    <cellStyle name="Comma 6 11 4" xfId="32317" xr:uid="{3BF7157D-9E5A-4621-977F-C97D8048D9FB}"/>
    <cellStyle name="Comma 6 11 5" xfId="19664" xr:uid="{F3F17822-8B99-48F5-9272-B221D45F0B16}"/>
    <cellStyle name="Comma 6 12" xfId="5767" xr:uid="{AA2BC2C4-D7C9-4A2C-A695-FC70F0DCFCAA}"/>
    <cellStyle name="Comma 6 12 2" xfId="9973" xr:uid="{938ED1D6-B978-4E2D-8AC0-A0D9AF7AD16F}"/>
    <cellStyle name="Comma 6 12 2 2" xfId="36507" xr:uid="{7E9DA237-C501-4095-BF61-F39032413F2D}"/>
    <cellStyle name="Comma 6 12 2 3" xfId="27509" xr:uid="{1C1D8C88-230E-4D58-9945-93E304B9B01A}"/>
    <cellStyle name="Comma 6 12 2 4" xfId="14730" xr:uid="{985D7E70-1C24-4054-A1E9-862A5668B8F4}"/>
    <cellStyle name="Comma 6 12 3" xfId="23346" xr:uid="{BCBAD5AA-E60C-4B98-B37D-ADF726114103}"/>
    <cellStyle name="Comma 6 12 4" xfId="32361" xr:uid="{AC87F574-3A5C-4FA9-A208-E10D06A6A891}"/>
    <cellStyle name="Comma 6 12 5" xfId="19709" xr:uid="{92D61C4B-FFAA-402A-9A4D-DF5432378EBE}"/>
    <cellStyle name="Comma 6 13" xfId="5912" xr:uid="{801C6651-C1AA-4F1F-ACE7-8F9CF7D90BBD}"/>
    <cellStyle name="Comma 6 13 2" xfId="32482" xr:uid="{1037799C-37CA-4EF0-88EB-1E2C33C78A06}"/>
    <cellStyle name="Comma 6 13 3" xfId="23475" xr:uid="{6DD7D00B-3E72-4A8D-B223-D48A1B95FB5A}"/>
    <cellStyle name="Comma 6 13 4" xfId="11300" xr:uid="{5C191F9A-FD5E-48FD-9061-85C94DA90D54}"/>
    <cellStyle name="Comma 6 14" xfId="5950" xr:uid="{8FE01E4E-6A50-4B40-813E-C3748B1D6FBB}"/>
    <cellStyle name="Comma 6 14 2" xfId="15015" xr:uid="{3D1FB904-8231-4862-A808-D8C3AEBD11C3}"/>
    <cellStyle name="Comma 6 14 2 2" xfId="37439" xr:uid="{15F6942D-1327-4A44-BB9B-C708D6DF77F7}"/>
    <cellStyle name="Comma 6 14 3" xfId="23512" xr:uid="{72237315-E44E-494D-A712-6D924EEC0D0F}"/>
    <cellStyle name="Comma 6 15" xfId="310" xr:uid="{180BB825-2909-4E60-B04D-3E6CB9191F45}"/>
    <cellStyle name="Comma 6 15 2" xfId="37428" xr:uid="{61DBD568-2371-491B-B619-9BE5CE66094A}"/>
    <cellStyle name="Comma 6 15 3" xfId="15013" xr:uid="{D32EBD13-681E-416C-8B07-C0E6DCEC03CB}"/>
    <cellStyle name="Comma 6 16" xfId="15125" xr:uid="{88C7D1E4-9C42-42F8-A2EC-A8873A097877}"/>
    <cellStyle name="Comma 6 2" xfId="311" xr:uid="{CC2BE75B-50F8-4C5E-8DE6-06BBA266DB74}"/>
    <cellStyle name="Comma 6 2 2" xfId="742" xr:uid="{E668F84B-7281-48A4-85D5-242004BE6EDA}"/>
    <cellStyle name="Comma 6 2 2 10" xfId="6039" xr:uid="{3BD7AE85-E80D-4286-B7CB-85E69D25AAB9}"/>
    <cellStyle name="Comma 6 2 2 10 2" xfId="23596" xr:uid="{95372E64-B1B9-4095-B3F3-297FDE10BAD8}"/>
    <cellStyle name="Comma 6 2 2 10 3" xfId="32593" xr:uid="{9A4AC4BE-40A2-408A-A797-950A983FE0E0}"/>
    <cellStyle name="Comma 6 2 2 10 4" xfId="17052" xr:uid="{FCBCCD6C-8EEC-4964-9B2A-DB2A2110FECD}"/>
    <cellStyle name="Comma 6 2 2 10 5" xfId="11368" xr:uid="{F62BBE07-44BC-43F1-AA39-56E94BD8E775}"/>
    <cellStyle name="Comma 6 2 2 11" xfId="7045" xr:uid="{414F7FB4-BDC2-46D3-BEFB-A49FD9E6967A}"/>
    <cellStyle name="Comma 6 2 2 11 2" xfId="33582" xr:uid="{9534C0EC-722D-480E-A732-28349DE3D8E1}"/>
    <cellStyle name="Comma 6 2 2 11 3" xfId="24589" xr:uid="{9257DBC7-A11C-4B3D-958B-8DD23B49EED4}"/>
    <cellStyle name="Comma 6 2 2 11 4" xfId="12080" xr:uid="{A6F74845-AE3C-4E1C-8593-7FD0AF2C661A}"/>
    <cellStyle name="Comma 6 2 2 12" xfId="19862" xr:uid="{6C3D5B65-B020-4B99-A482-14486C5711A7}"/>
    <cellStyle name="Comma 6 2 2 13" xfId="28876" xr:uid="{4F0E74E4-3DDB-4EF4-9100-CDC4C4AD2EE4}"/>
    <cellStyle name="Comma 6 2 2 14" xfId="15293" xr:uid="{995F3EE4-2463-4C81-82F6-F85027DC2A68}"/>
    <cellStyle name="Comma 6 2 2 2" xfId="924" xr:uid="{0270198A-FB2C-4D0C-AC9C-D6C32F4EA26A}"/>
    <cellStyle name="Comma 6 2 2 2 10" xfId="29036" xr:uid="{D0F51E8F-1906-425F-B6D8-D64192F05FFF}"/>
    <cellStyle name="Comma 6 2 2 2 11" xfId="15342" xr:uid="{832A3EE2-F2A8-47FE-BFAC-39BD584B2787}"/>
    <cellStyle name="Comma 6 2 2 2 2" xfId="1459" xr:uid="{3284196E-51AD-4889-B462-0A18F8AA2C53}"/>
    <cellStyle name="Comma 6 2 2 2 2 10" xfId="15498" xr:uid="{FC23782B-DE2A-48AA-9A05-59DA177107C8}"/>
    <cellStyle name="Comma 6 2 2 2 2 2" xfId="1823" xr:uid="{65BE657F-5CCD-496E-967D-FC45525B0664}"/>
    <cellStyle name="Comma 6 2 2 2 2 2 2" xfId="2786" xr:uid="{5D6D0D1E-BA37-4049-A09E-47F3D3D26676}"/>
    <cellStyle name="Comma 6 2 2 2 2 2 2 2" xfId="5408" xr:uid="{C0E48DCD-0A55-40B3-BD5D-4E1662DD217F}"/>
    <cellStyle name="Comma 6 2 2 2 2 2 2 2 2" xfId="9705" xr:uid="{962BB065-DAF7-4477-9C73-DA63996A701F}"/>
    <cellStyle name="Comma 6 2 2 2 2 2 2 2 2 2" xfId="36235" xr:uid="{626176A4-68E7-46BD-BA59-A1429BCFE6DE}"/>
    <cellStyle name="Comma 6 2 2 2 2 2 2 2 2 3" xfId="27241" xr:uid="{BF2EA964-3375-480C-B572-7A9540BFF7A6}"/>
    <cellStyle name="Comma 6 2 2 2 2 2 2 2 2 4" xfId="14470" xr:uid="{CFBC8BA0-D4FC-41FF-8386-842A7AE17D00}"/>
    <cellStyle name="Comma 6 2 2 2 2 2 2 2 3" xfId="23176" xr:uid="{E3F8E2E8-9CEB-4359-BCE9-E264A438F3D0}"/>
    <cellStyle name="Comma 6 2 2 2 2 2 2 2 4" xfId="32191" xr:uid="{4488A0AB-A7BD-44A0-864D-5E88495A221C}"/>
    <cellStyle name="Comma 6 2 2 2 2 2 2 2 5" xfId="19457" xr:uid="{E1562B02-E8BA-47B0-A2CA-8F7079033A4D}"/>
    <cellStyle name="Comma 6 2 2 2 2 2 2 3" xfId="7517" xr:uid="{FD89A18D-423A-46E1-8517-D99C34FC1787}"/>
    <cellStyle name="Comma 6 2 2 2 2 2 2 3 2" xfId="25060" xr:uid="{487B043F-C8F0-453D-A894-4C6AADC2036A}"/>
    <cellStyle name="Comma 6 2 2 2 2 2 2 3 3" xfId="34054" xr:uid="{FBD5E2B1-7BDA-4982-BC5B-29964E66EC08}"/>
    <cellStyle name="Comma 6 2 2 2 2 2 2 3 4" xfId="17747" xr:uid="{DB942227-2305-42E2-A35C-D66319FFD75A}"/>
    <cellStyle name="Comma 6 2 2 2 2 2 2 3 5" xfId="12542" xr:uid="{7B3ACAE0-4D40-4C43-B154-A7E249E9E2F2}"/>
    <cellStyle name="Comma 6 2 2 2 2 2 2 4" xfId="21191" xr:uid="{A57F3DEC-BF63-4375-ABA5-2AF6B408B627}"/>
    <cellStyle name="Comma 6 2 2 2 2 2 2 5" xfId="30206" xr:uid="{687C6E02-90BD-4D21-9EC9-3429610D3ACF}"/>
    <cellStyle name="Comma 6 2 2 2 2 2 2 6" xfId="16834" xr:uid="{EBFC563E-F8E0-48C1-BEBB-9F4B0FD0DA8E}"/>
    <cellStyle name="Comma 6 2 2 2 2 2 3" xfId="4708" xr:uid="{373305A4-4164-429C-86EF-0606E7EC2D3F}"/>
    <cellStyle name="Comma 6 2 2 2 2 2 3 2" xfId="9033" xr:uid="{F58180D9-3E17-4A3E-A8E5-DB2C32BB1688}"/>
    <cellStyle name="Comma 6 2 2 2 2 2 3 2 2" xfId="26569" xr:uid="{23E005A9-ABE6-46F4-B0BA-3400E7EDD264}"/>
    <cellStyle name="Comma 6 2 2 2 2 2 3 2 3" xfId="35564" xr:uid="{B28B0D58-4D6F-4BBD-AA7D-6BA4833E4A56}"/>
    <cellStyle name="Comma 6 2 2 2 2 2 3 2 4" xfId="18858" xr:uid="{C4198683-DD7A-4FD2-8B44-AA61D33039A6}"/>
    <cellStyle name="Comma 6 2 2 2 2 2 3 2 5" xfId="13809" xr:uid="{26D61BC2-B36F-4ABA-9AD1-C68056BB9B72}"/>
    <cellStyle name="Comma 6 2 2 2 2 2 3 3" xfId="22715" xr:uid="{003FF7D9-A155-4497-86C3-3ABB4508152E}"/>
    <cellStyle name="Comma 6 2 2 2 2 2 3 4" xfId="31730" xr:uid="{9B2512CA-A997-449C-9971-A6B6EACAF32F}"/>
    <cellStyle name="Comma 6 2 2 2 2 2 3 5" xfId="16178" xr:uid="{BB3BC2E6-0488-4CDD-99CF-28A3EE980A82}"/>
    <cellStyle name="Comma 6 2 2 2 2 2 4" xfId="3535" xr:uid="{0E9BE727-72A4-4522-A680-170CF659BC5F}"/>
    <cellStyle name="Comma 6 2 2 2 2 2 4 2" xfId="8226" xr:uid="{7A4FDE84-22F6-416D-A9E5-70119E3E8EBD}"/>
    <cellStyle name="Comma 6 2 2 2 2 2 4 2 2" xfId="34763" xr:uid="{FB74E787-B50F-4B3D-BFBC-6A92C2CB296D}"/>
    <cellStyle name="Comma 6 2 2 2 2 2 4 2 3" xfId="25769" xr:uid="{61BEAC61-F873-49F7-9880-AA3BDF076AAB}"/>
    <cellStyle name="Comma 6 2 2 2 2 2 4 2 4" xfId="13248" xr:uid="{E09CA1B4-B606-4D92-806F-88F1C324A2A8}"/>
    <cellStyle name="Comma 6 2 2 2 2 2 4 3" xfId="21633" xr:uid="{829DF80A-F2D4-412D-9B04-47A8F80A07F4}"/>
    <cellStyle name="Comma 6 2 2 2 2 2 4 4" xfId="30648" xr:uid="{F02BE112-C039-4A04-ABFE-36452168CD67}"/>
    <cellStyle name="Comma 6 2 2 2 2 2 4 5" xfId="18362" xr:uid="{D50D9EF9-4D98-47D0-BC87-6FB2F69BDA90}"/>
    <cellStyle name="Comma 6 2 2 2 2 2 5" xfId="6755" xr:uid="{52220CD0-EFB7-4504-BFC2-49B037491489}"/>
    <cellStyle name="Comma 6 2 2 2 2 2 5 2" xfId="24301" xr:uid="{FEF60ADC-0526-4B5D-BCB7-B9AC6590E237}"/>
    <cellStyle name="Comma 6 2 2 2 2 2 5 3" xfId="33294" xr:uid="{5CE719F6-0F11-44AB-B63D-01868D02E5F3}"/>
    <cellStyle name="Comma 6 2 2 2 2 2 5 4" xfId="17330" xr:uid="{2F2BD6F2-7B9F-4E3A-9C23-B6AE17B103AD}"/>
    <cellStyle name="Comma 6 2 2 2 2 2 5 5" xfId="11829" xr:uid="{3AFA2FD1-0F69-4E0C-AC5C-EE68ED409662}"/>
    <cellStyle name="Comma 6 2 2 2 2 2 6" xfId="10428" xr:uid="{49738F30-2CF6-40D7-90DF-B11E408DBDD8}"/>
    <cellStyle name="Comma 6 2 2 2 2 2 6 2" xfId="36959" xr:uid="{04C3C273-5DA3-47DF-A7F6-0BBF979CF9EB}"/>
    <cellStyle name="Comma 6 2 2 2 2 2 6 3" xfId="27961" xr:uid="{7F6B7BCD-9A3C-4BE3-A5F5-2B53DAA62A34}"/>
    <cellStyle name="Comma 6 2 2 2 2 2 6 4" xfId="14913" xr:uid="{E37418BE-DA7C-4FA1-B0BB-BC0D38632466}"/>
    <cellStyle name="Comma 6 2 2 2 2 2 7" xfId="20730" xr:uid="{EAC8849A-26F0-470C-82BB-AE85B9435C73}"/>
    <cellStyle name="Comma 6 2 2 2 2 2 8" xfId="29745" xr:uid="{8C9F7F44-E725-43AA-BB48-0053CA41FEB4}"/>
    <cellStyle name="Comma 6 2 2 2 2 2 9" xfId="15682" xr:uid="{045154B8-DFD3-4BB6-95D6-8DF3602963F0}"/>
    <cellStyle name="Comma 6 2 2 2 2 3" xfId="2601" xr:uid="{ABBA7294-EC5C-47C3-8BF4-A02CEFB01393}"/>
    <cellStyle name="Comma 6 2 2 2 2 3 2" xfId="5224" xr:uid="{FFED474B-47A3-4646-B500-655E59DBB597}"/>
    <cellStyle name="Comma 6 2 2 2 2 3 2 2" xfId="9521" xr:uid="{3E5BC10B-A8BA-4DC4-ABB3-92F80EAB0997}"/>
    <cellStyle name="Comma 6 2 2 2 2 3 2 2 2" xfId="36051" xr:uid="{CFAEE08C-B8C2-4603-A9A9-C5A4665253DA}"/>
    <cellStyle name="Comma 6 2 2 2 2 3 2 2 3" xfId="27057" xr:uid="{76DD1062-F9AA-4927-AD29-540E64B2CD16}"/>
    <cellStyle name="Comma 6 2 2 2 2 3 2 2 4" xfId="14286" xr:uid="{C7CBE23A-6E02-4A45-972F-362C9A1A42DD}"/>
    <cellStyle name="Comma 6 2 2 2 2 3 2 3" xfId="23055" xr:uid="{18AAAB74-1431-4640-AB29-0EA343A0FFDC}"/>
    <cellStyle name="Comma 6 2 2 2 2 3 2 4" xfId="32070" xr:uid="{4F3ED6E3-CA79-4946-ADD6-AD2BE9CB256C}"/>
    <cellStyle name="Comma 6 2 2 2 2 3 2 5" xfId="19273" xr:uid="{BEB5B422-A1B2-4CD7-B5DA-08A2421385D3}"/>
    <cellStyle name="Comma 6 2 2 2 2 3 3" xfId="7333" xr:uid="{F0566042-7072-43CA-91B2-0D81C21EA1B1}"/>
    <cellStyle name="Comma 6 2 2 2 2 3 3 2" xfId="24876" xr:uid="{AF0E7EE6-4B8C-4F5A-A834-8A48FF8B567B}"/>
    <cellStyle name="Comma 6 2 2 2 2 3 3 3" xfId="33870" xr:uid="{19CC24C2-BFF9-4A79-B374-204F16362EC6}"/>
    <cellStyle name="Comma 6 2 2 2 2 3 3 4" xfId="17626" xr:uid="{B89FB292-4DDB-452C-A7E6-9AFE73F2EA06}"/>
    <cellStyle name="Comma 6 2 2 2 2 3 3 5" xfId="12358" xr:uid="{928A3338-36FD-4852-A528-CFD565051DC2}"/>
    <cellStyle name="Comma 6 2 2 2 2 3 4" xfId="21070" xr:uid="{3E904519-22B2-47E1-B8C3-E662C91469C5}"/>
    <cellStyle name="Comma 6 2 2 2 2 3 5" xfId="30085" xr:uid="{EF4D1AD4-CAF9-494E-B9CC-29C3C36D4057}"/>
    <cellStyle name="Comma 6 2 2 2 2 3 6" xfId="16650" xr:uid="{338E708C-9413-41E7-AB0A-5119F8B91A07}"/>
    <cellStyle name="Comma 6 2 2 2 2 4" xfId="4431" xr:uid="{C045BF89-83BD-4DFF-89DF-4E4EC90A99D2}"/>
    <cellStyle name="Comma 6 2 2 2 2 4 2" xfId="8829" xr:uid="{1AD17551-6EC8-4D66-BE78-B4C1C0696A38}"/>
    <cellStyle name="Comma 6 2 2 2 2 4 2 2" xfId="26366" xr:uid="{F248E207-10E8-44D7-AD21-884E3D34B8FA}"/>
    <cellStyle name="Comma 6 2 2 2 2 4 2 3" xfId="35362" xr:uid="{01579DB1-6348-46BA-8175-D11027116B69}"/>
    <cellStyle name="Comma 6 2 2 2 2 4 2 4" xfId="18737" xr:uid="{68598EFC-A0F0-4C09-92D5-A816F363E8D6}"/>
    <cellStyle name="Comma 6 2 2 2 2 4 2 5" xfId="13670" xr:uid="{C152C070-3688-43CB-B9B4-FA24D87664B4}"/>
    <cellStyle name="Comma 6 2 2 2 2 4 3" xfId="22438" xr:uid="{D2E89E24-4EF1-44B8-AAAB-123661AFA900}"/>
    <cellStyle name="Comma 6 2 2 2 2 4 4" xfId="31453" xr:uid="{8047B239-654B-4869-96FF-138E76254935}"/>
    <cellStyle name="Comma 6 2 2 2 2 4 5" xfId="16057" xr:uid="{0F2DFF3A-A54C-4DAF-B807-5CB7A21198BE}"/>
    <cellStyle name="Comma 6 2 2 2 2 5" xfId="3349" xr:uid="{0E8378DB-1761-4C0E-BA5D-45F3AC73AAE6}"/>
    <cellStyle name="Comma 6 2 2 2 2 5 2" xfId="8042" xr:uid="{D25974DC-CE3D-462F-B052-98C77B36655C}"/>
    <cellStyle name="Comma 6 2 2 2 2 5 2 2" xfId="34579" xr:uid="{A2B4AB3D-B6D0-4ABC-8421-90577297039F}"/>
    <cellStyle name="Comma 6 2 2 2 2 5 2 3" xfId="25585" xr:uid="{99215261-1422-4B48-9DAB-385F102404CC}"/>
    <cellStyle name="Comma 6 2 2 2 2 5 2 4" xfId="13064" xr:uid="{37E757A3-85E9-401F-8297-E0F45B918D7F}"/>
    <cellStyle name="Comma 6 2 2 2 2 5 3" xfId="21512" xr:uid="{2CC59B85-22D7-4C14-8022-DC75106955C7}"/>
    <cellStyle name="Comma 6 2 2 2 2 5 4" xfId="30527" xr:uid="{A96E90A1-8508-48F6-AE76-33BD95B1BB26}"/>
    <cellStyle name="Comma 6 2 2 2 2 5 5" xfId="18178" xr:uid="{EE60C169-7ADE-46CC-9210-92216D4AF0AC}"/>
    <cellStyle name="Comma 6 2 2 2 2 6" xfId="6477" xr:uid="{CA636C76-9D74-4103-8703-ED9660CCF62E}"/>
    <cellStyle name="Comma 6 2 2 2 2 6 2" xfId="24027" xr:uid="{429A22E5-170C-4E49-B5BC-A86B1FB6A0C5}"/>
    <cellStyle name="Comma 6 2 2 2 2 6 3" xfId="33021" xr:uid="{DB3F33C0-3965-4F99-9D0C-7B7260FF895A}"/>
    <cellStyle name="Comma 6 2 2 2 2 6 4" xfId="17209" xr:uid="{9FBB0DB4-EF84-4F7D-AB81-1AB8EE562913}"/>
    <cellStyle name="Comma 6 2 2 2 2 6 5" xfId="11625" xr:uid="{94BC594E-748C-471D-B711-E12E3C4905E9}"/>
    <cellStyle name="Comma 6 2 2 2 2 7" xfId="10149" xr:uid="{964614AA-A8E9-429D-B9DA-9B800079F893}"/>
    <cellStyle name="Comma 6 2 2 2 2 7 2" xfId="36682" xr:uid="{E93044A8-3DE5-4AD4-804E-B40AC3183205}"/>
    <cellStyle name="Comma 6 2 2 2 2 7 3" xfId="27684" xr:uid="{D502104B-9C6C-464C-9B6A-4F38D8C35CC3}"/>
    <cellStyle name="Comma 6 2 2 2 2 7 4" xfId="14792" xr:uid="{88C8D576-0F0E-429C-A08B-315D394309C0}"/>
    <cellStyle name="Comma 6 2 2 2 2 8" xfId="20453" xr:uid="{A08B6820-63C9-409F-B562-9D5C23FF0F94}"/>
    <cellStyle name="Comma 6 2 2 2 2 9" xfId="29468" xr:uid="{372FC788-0449-4D77-9D0A-AA7ECAFF46C2}"/>
    <cellStyle name="Comma 6 2 2 2 3" xfId="1701" xr:uid="{CE2D0C85-CB77-4B37-9649-DDE7C225A03D}"/>
    <cellStyle name="Comma 6 2 2 2 3 2" xfId="2664" xr:uid="{1D7BCED2-5154-4C6C-8F71-00AF2EE63F5D}"/>
    <cellStyle name="Comma 6 2 2 2 3 2 2" xfId="5286" xr:uid="{E8583BCF-6FC6-4F8D-9B1D-57031C5FA9BB}"/>
    <cellStyle name="Comma 6 2 2 2 3 2 2 2" xfId="9583" xr:uid="{EDC7113F-241C-4C58-B35D-96272CD167CD}"/>
    <cellStyle name="Comma 6 2 2 2 3 2 2 2 2" xfId="36113" xr:uid="{56FFB3A1-A1F0-4BAC-ACE0-E93973DC2D1D}"/>
    <cellStyle name="Comma 6 2 2 2 3 2 2 2 3" xfId="27119" xr:uid="{824CF12F-04A2-48FB-8447-508FDFBD5BE0}"/>
    <cellStyle name="Comma 6 2 2 2 3 2 2 2 4" xfId="14348" xr:uid="{8EB7BB9C-6108-4A5A-AAB6-3527AA0BE935}"/>
    <cellStyle name="Comma 6 2 2 2 3 2 2 3" xfId="23099" xr:uid="{65B1598B-BA04-4546-B0E5-E529A36FC375}"/>
    <cellStyle name="Comma 6 2 2 2 3 2 2 4" xfId="32114" xr:uid="{7A84AA59-4667-45B4-BADB-141EDEC66112}"/>
    <cellStyle name="Comma 6 2 2 2 3 2 2 5" xfId="19335" xr:uid="{261F3D12-F72B-421B-B5A9-53BAA44E9474}"/>
    <cellStyle name="Comma 6 2 2 2 3 2 3" xfId="7395" xr:uid="{0DAF9743-ACC3-413C-B41B-E02A006EB02B}"/>
    <cellStyle name="Comma 6 2 2 2 3 2 3 2" xfId="24938" xr:uid="{4F07BFFF-9840-461D-8B2D-0F577B3F0D64}"/>
    <cellStyle name="Comma 6 2 2 2 3 2 3 3" xfId="33932" xr:uid="{37E4612D-EDB0-41E0-9776-A9B7F6E4C96D}"/>
    <cellStyle name="Comma 6 2 2 2 3 2 3 4" xfId="17670" xr:uid="{86AEA378-1642-4398-9C83-B2614688FA20}"/>
    <cellStyle name="Comma 6 2 2 2 3 2 3 5" xfId="12420" xr:uid="{6CB5C325-68B8-424C-9E13-64C43F782F15}"/>
    <cellStyle name="Comma 6 2 2 2 3 2 4" xfId="21114" xr:uid="{D5EB2782-E46B-4540-AF24-80C4C2F7EA86}"/>
    <cellStyle name="Comma 6 2 2 2 3 2 5" xfId="30129" xr:uid="{59A10AC0-6D98-4D84-A4D7-8EC5C38014B7}"/>
    <cellStyle name="Comma 6 2 2 2 3 2 6" xfId="16712" xr:uid="{32E1D828-A2BB-4C06-8BF2-F56291EE138B}"/>
    <cellStyle name="Comma 6 2 2 2 3 3" xfId="4631" xr:uid="{B22419F6-59B5-4AC5-87A3-6846D90F9398}"/>
    <cellStyle name="Comma 6 2 2 2 3 3 2" xfId="8956" xr:uid="{32F2A65E-A29B-4F76-87CE-CBCF44D6FD6F}"/>
    <cellStyle name="Comma 6 2 2 2 3 3 2 2" xfId="26492" xr:uid="{B4815595-7ABC-4546-B00C-722098A92E4C}"/>
    <cellStyle name="Comma 6 2 2 2 3 3 2 3" xfId="35487" xr:uid="{39A543DC-A2CC-41DD-B032-60FE45166DC6}"/>
    <cellStyle name="Comma 6 2 2 2 3 3 2 4" xfId="18781" xr:uid="{728F3324-84E5-4B69-AE6C-8226360F67EA}"/>
    <cellStyle name="Comma 6 2 2 2 3 3 2 5" xfId="13732" xr:uid="{704E7C4D-0316-4E0E-A801-086EE808ACF2}"/>
    <cellStyle name="Comma 6 2 2 2 3 3 3" xfId="22638" xr:uid="{22312639-C047-4237-8A94-473F3FFB0AC8}"/>
    <cellStyle name="Comma 6 2 2 2 3 3 4" xfId="31653" xr:uid="{B269C932-02E8-418E-9E90-079AD70DD064}"/>
    <cellStyle name="Comma 6 2 2 2 3 3 5" xfId="16101" xr:uid="{1E4A5A09-5A56-41E5-B79B-93473942887E}"/>
    <cellStyle name="Comma 6 2 2 2 3 4" xfId="3413" xr:uid="{A0B638E7-0653-400E-9392-9A1163086084}"/>
    <cellStyle name="Comma 6 2 2 2 3 4 2" xfId="8104" xr:uid="{2B8BBD7A-0FCB-493D-9D2D-B35B641232EB}"/>
    <cellStyle name="Comma 6 2 2 2 3 4 2 2" xfId="34641" xr:uid="{AE98C0D0-E0B5-4FF1-8AAB-511A5701CC77}"/>
    <cellStyle name="Comma 6 2 2 2 3 4 2 3" xfId="25647" xr:uid="{33F5C99C-B2C2-44A7-AA32-CFA7D58CDDB7}"/>
    <cellStyle name="Comma 6 2 2 2 3 4 2 4" xfId="13126" xr:uid="{2D338975-8F16-417C-B280-CECE7BE04710}"/>
    <cellStyle name="Comma 6 2 2 2 3 4 3" xfId="21556" xr:uid="{FA7222E6-BAAE-47F4-8A4F-4BF80F59B55A}"/>
    <cellStyle name="Comma 6 2 2 2 3 4 4" xfId="30571" xr:uid="{504EF74E-63E7-4E40-A1F7-1EB8A722BF14}"/>
    <cellStyle name="Comma 6 2 2 2 3 4 5" xfId="18240" xr:uid="{2F714D17-3BDA-4078-8293-B6A9C67AB060}"/>
    <cellStyle name="Comma 6 2 2 2 3 5" xfId="6633" xr:uid="{F1F3F7AE-4FBB-4474-A538-DDE088AE8B55}"/>
    <cellStyle name="Comma 6 2 2 2 3 5 2" xfId="24179" xr:uid="{54FB9E13-8747-416B-8D66-C8CC01B83860}"/>
    <cellStyle name="Comma 6 2 2 2 3 5 3" xfId="33172" xr:uid="{B132FC6D-9AC2-4729-9ED7-8EB3D310FF38}"/>
    <cellStyle name="Comma 6 2 2 2 3 5 4" xfId="17253" xr:uid="{09595FE9-B44A-4619-B8B7-8E89495F82D0}"/>
    <cellStyle name="Comma 6 2 2 2 3 5 5" xfId="11707" xr:uid="{3C91CEB7-E9F0-4DAF-B369-EF7266A4EB18}"/>
    <cellStyle name="Comma 6 2 2 2 3 6" xfId="10351" xr:uid="{11077F7A-8347-4FCB-8A56-253A0E81CA95}"/>
    <cellStyle name="Comma 6 2 2 2 3 6 2" xfId="36882" xr:uid="{5605A4AE-DF04-4261-B152-E057C5D9C711}"/>
    <cellStyle name="Comma 6 2 2 2 3 6 3" xfId="27884" xr:uid="{36F44F44-296D-41E0-A1B7-C3B37E94283C}"/>
    <cellStyle name="Comma 6 2 2 2 3 6 4" xfId="14836" xr:uid="{CFAA2E9A-A5F0-4D46-BF7F-E58787A316F5}"/>
    <cellStyle name="Comma 6 2 2 2 3 7" xfId="20653" xr:uid="{5D7FB063-1D2C-4D17-A11A-06C55FC46ED5}"/>
    <cellStyle name="Comma 6 2 2 2 3 8" xfId="29668" xr:uid="{06C56BCB-9E0E-4333-86E8-DF8AED843DE8}"/>
    <cellStyle name="Comma 6 2 2 2 3 9" xfId="15560" xr:uid="{5BFE10AD-2FC2-4FCF-BFD7-C4E2DD8AA718}"/>
    <cellStyle name="Comma 6 2 2 2 4" xfId="2443" xr:uid="{DCC65C42-D08D-4234-A64F-539D12806E8D}"/>
    <cellStyle name="Comma 6 2 2 2 4 2" xfId="5068" xr:uid="{CC64BFEC-6661-4817-B6C6-2F13C31442E1}"/>
    <cellStyle name="Comma 6 2 2 2 4 2 2" xfId="9365" xr:uid="{A5BFE1F8-D928-4881-9CC7-B557A0112A15}"/>
    <cellStyle name="Comma 6 2 2 2 4 2 2 2" xfId="35895" xr:uid="{391BE79D-02A6-4EC0-899E-833F66C59C46}"/>
    <cellStyle name="Comma 6 2 2 2 4 2 2 3" xfId="26901" xr:uid="{7FBBD543-A411-4BE7-8E7C-CCDF5D269687}"/>
    <cellStyle name="Comma 6 2 2 2 4 2 2 4" xfId="14130" xr:uid="{140A70F0-4802-4F07-97B7-A724F2C25E9D}"/>
    <cellStyle name="Comma 6 2 2 2 4 2 3" xfId="22943" xr:uid="{91E225CF-8707-4277-AA09-DB9EB6EFDDB1}"/>
    <cellStyle name="Comma 6 2 2 2 4 2 4" xfId="31958" xr:uid="{E32AB010-10A5-4A8E-B540-3E6A4C364CEC}"/>
    <cellStyle name="Comma 6 2 2 2 4 2 5" xfId="19118" xr:uid="{FE7E1200-1E81-41F4-8179-989E8D242412}"/>
    <cellStyle name="Comma 6 2 2 2 4 3" xfId="7177" xr:uid="{342305EB-D4CF-4265-A52A-A38FA6A1F68E}"/>
    <cellStyle name="Comma 6 2 2 2 4 3 2" xfId="24720" xr:uid="{C699891E-ED84-4C88-9AA4-B5506DBC4AC4}"/>
    <cellStyle name="Comma 6 2 2 2 4 3 3" xfId="33714" xr:uid="{F7C5BC65-D1B4-4480-9B18-8C8C54B100AB}"/>
    <cellStyle name="Comma 6 2 2 2 4 3 4" xfId="17514" xr:uid="{F3CD9969-1CB3-49B0-B25C-5BCA43094F72}"/>
    <cellStyle name="Comma 6 2 2 2 4 3 5" xfId="12202" xr:uid="{4651E910-C21F-4406-9830-965954136C55}"/>
    <cellStyle name="Comma 6 2 2 2 4 4" xfId="20958" xr:uid="{BEB025E7-4EB1-4A19-9E29-6F577F88071E}"/>
    <cellStyle name="Comma 6 2 2 2 4 5" xfId="29973" xr:uid="{C56552A5-138B-4435-94BC-EC69A2554159}"/>
    <cellStyle name="Comma 6 2 2 2 4 6" xfId="16494" xr:uid="{EFEED778-F605-4954-BD2C-4A7E9C772E2A}"/>
    <cellStyle name="Comma 6 2 2 2 5" xfId="3999" xr:uid="{FB193C17-6D7C-45E0-AE78-4E2036FED8D4}"/>
    <cellStyle name="Comma 6 2 2 2 5 2" xfId="8564" xr:uid="{94F0FCE8-B1DC-49DD-A1F4-D98DDFE2CD54}"/>
    <cellStyle name="Comma 6 2 2 2 5 2 2" xfId="26105" xr:uid="{414F8BF5-02DF-4572-B339-B715A9018A91}"/>
    <cellStyle name="Comma 6 2 2 2 5 2 3" xfId="35098" xr:uid="{12E6E0F0-4B53-4E17-A84D-845F46C3B2FE}"/>
    <cellStyle name="Comma 6 2 2 2 5 2 4" xfId="18625" xr:uid="{AEBC5F56-E15B-4E4A-88E5-B45DB669D51B}"/>
    <cellStyle name="Comma 6 2 2 2 5 2 5" xfId="13524" xr:uid="{2E0AD419-A0E0-4C2E-B651-FA0F611CB8A3}"/>
    <cellStyle name="Comma 6 2 2 2 5 3" xfId="22006" xr:uid="{40D804A5-9EC4-4524-953B-EE4A4F6313A4}"/>
    <cellStyle name="Comma 6 2 2 2 5 4" xfId="31021" xr:uid="{2A653526-9CAF-4942-8D34-0B0C62D139B8}"/>
    <cellStyle name="Comma 6 2 2 2 5 5" xfId="15945" xr:uid="{E7604CB4-9A0F-4B9D-9F52-E4DC54D3B0A3}"/>
    <cellStyle name="Comma 6 2 2 2 6" xfId="3191" xr:uid="{C70C8816-0993-4581-9536-281A3A665424}"/>
    <cellStyle name="Comma 6 2 2 2 6 2" xfId="7886" xr:uid="{97EB91ED-FEA1-494E-AD93-C7342FDC664E}"/>
    <cellStyle name="Comma 6 2 2 2 6 2 2" xfId="34423" xr:uid="{BB1707A0-6201-4414-BE1D-80C961F14C0B}"/>
    <cellStyle name="Comma 6 2 2 2 6 2 3" xfId="25429" xr:uid="{DF5C8C81-5482-4939-9692-9ED7AD45B4F9}"/>
    <cellStyle name="Comma 6 2 2 2 6 2 4" xfId="12908" xr:uid="{5D1DC271-1E88-4B48-8CFF-BFE046BBCCCA}"/>
    <cellStyle name="Comma 6 2 2 2 6 3" xfId="21400" xr:uid="{4586F96E-9E2E-4562-AB67-480D46365D3B}"/>
    <cellStyle name="Comma 6 2 2 2 6 4" xfId="30415" xr:uid="{02495FD1-B6F0-435D-B16F-45F19975C7AF}"/>
    <cellStyle name="Comma 6 2 2 2 6 5" xfId="18022" xr:uid="{D5252E08-308C-4002-ABD5-1B27C337067E}"/>
    <cellStyle name="Comma 6 2 2 2 7" xfId="6144" xr:uid="{887CE50F-5473-4700-864B-D438C289C8DC}"/>
    <cellStyle name="Comma 6 2 2 2 7 2" xfId="23700" xr:uid="{E32F6755-881C-48AE-9245-625F1CD4C119}"/>
    <cellStyle name="Comma 6 2 2 2 7 3" xfId="32697" xr:uid="{F8FB1DE3-E700-420A-B660-5FB0F384C472}"/>
    <cellStyle name="Comma 6 2 2 2 7 4" xfId="17097" xr:uid="{194CF425-5FFD-4CD9-B15E-E019BD9D7000}"/>
    <cellStyle name="Comma 6 2 2 2 7 5" xfId="11428" xr:uid="{E6236CB2-4293-4784-8F1F-D21540252F7A}"/>
    <cellStyle name="Comma 6 2 2 2 8" xfId="6340" xr:uid="{FC5A9DE2-958E-421A-AA7A-95D2BF34A358}"/>
    <cellStyle name="Comma 6 2 2 2 8 2" xfId="32889" xr:uid="{3F42F461-5899-4663-86F4-A6FA292FE784}"/>
    <cellStyle name="Comma 6 2 2 2 8 3" xfId="23891" xr:uid="{CF637839-D332-4F7A-8FD2-AED6A2C40211}"/>
    <cellStyle name="Comma 6 2 2 2 8 4" xfId="11543" xr:uid="{28026DD0-5C7F-4749-A02B-6F51CCC33CC7}"/>
    <cellStyle name="Comma 6 2 2 2 9" xfId="20021" xr:uid="{19F627BB-297C-45D1-A4B5-DA84CEDB335D}"/>
    <cellStyle name="Comma 6 2 2 3" xfId="1053" xr:uid="{1A91C0D3-A2CA-43E8-89C8-0AD9E656799E}"/>
    <cellStyle name="Comma 6 2 2 3 10" xfId="29165" xr:uid="{47578BCC-CBBA-4814-90AC-03D864D9CE97}"/>
    <cellStyle name="Comma 6 2 2 3 11" xfId="15375" xr:uid="{2D3C81F5-801A-4FDF-ACD6-A8AE2DA5E4CE}"/>
    <cellStyle name="Comma 6 2 2 3 2" xfId="1587" xr:uid="{26C2B2DA-C9E4-41D6-9956-23B2A1C24D63}"/>
    <cellStyle name="Comma 6 2 2 3 2 10" xfId="15531" xr:uid="{FFAA4816-F39D-449D-89A9-8F6698E27AC2}"/>
    <cellStyle name="Comma 6 2 2 3 2 2" xfId="1857" xr:uid="{25804458-D70D-4A1B-A10F-54D5B198B095}"/>
    <cellStyle name="Comma 6 2 2 3 2 2 2" xfId="2820" xr:uid="{DDFC766E-30EC-4A01-83A8-A6136FDF46F0}"/>
    <cellStyle name="Comma 6 2 2 3 2 2 2 2" xfId="5442" xr:uid="{E86E0DE8-2768-46AD-8AFD-28FED6277551}"/>
    <cellStyle name="Comma 6 2 2 3 2 2 2 2 2" xfId="9739" xr:uid="{DE2218A3-8AF6-4F5E-ACD5-CB4DF4845369}"/>
    <cellStyle name="Comma 6 2 2 3 2 2 2 2 2 2" xfId="36269" xr:uid="{1D6343B1-AAE5-4A98-838D-E6A7FC7B621A}"/>
    <cellStyle name="Comma 6 2 2 3 2 2 2 2 2 3" xfId="27275" xr:uid="{68852EBD-3BC0-41D0-AA54-3D32D14ED65D}"/>
    <cellStyle name="Comma 6 2 2 3 2 2 2 2 2 4" xfId="14504" xr:uid="{1D04BE5B-7B51-4DE2-BB31-2C5C4B972140}"/>
    <cellStyle name="Comma 6 2 2 3 2 2 2 2 3" xfId="23209" xr:uid="{091F1592-AF23-489D-BB95-C2F7E6048E83}"/>
    <cellStyle name="Comma 6 2 2 3 2 2 2 2 4" xfId="32224" xr:uid="{B50EB89C-6460-4E67-8C4E-10CB805E2621}"/>
    <cellStyle name="Comma 6 2 2 3 2 2 2 2 5" xfId="19491" xr:uid="{9DEFF038-8E18-446F-8347-371C3829154B}"/>
    <cellStyle name="Comma 6 2 2 3 2 2 2 3" xfId="7551" xr:uid="{EB8D0CD0-EFC2-48F2-8C89-611AEC2E8A68}"/>
    <cellStyle name="Comma 6 2 2 3 2 2 2 3 2" xfId="25094" xr:uid="{7C4D38F5-1091-429B-B0C9-155CE91BEAD9}"/>
    <cellStyle name="Comma 6 2 2 3 2 2 2 3 3" xfId="34088" xr:uid="{275BA2AE-D8CC-4A72-A92B-C44CA76155DD}"/>
    <cellStyle name="Comma 6 2 2 3 2 2 2 3 4" xfId="17780" xr:uid="{7903686C-ECD5-4A35-B6C5-4B24A71F91D9}"/>
    <cellStyle name="Comma 6 2 2 3 2 2 2 3 5" xfId="12576" xr:uid="{0897F3C2-76BA-4726-9E41-39E289CC7D52}"/>
    <cellStyle name="Comma 6 2 2 3 2 2 2 4" xfId="21224" xr:uid="{8026CE5A-EBBE-420A-B7F6-FDD329A2C3D3}"/>
    <cellStyle name="Comma 6 2 2 3 2 2 2 5" xfId="30239" xr:uid="{7FEF4466-AFBC-4185-A913-F60981106F4D}"/>
    <cellStyle name="Comma 6 2 2 3 2 2 2 6" xfId="16868" xr:uid="{A47988D7-2994-4AEC-97CE-6C7C169DDB35}"/>
    <cellStyle name="Comma 6 2 2 3 2 2 3" xfId="4741" xr:uid="{6FE374D5-4EA3-468F-9C24-E3F1E6D10D26}"/>
    <cellStyle name="Comma 6 2 2 3 2 2 3 2" xfId="9066" xr:uid="{97080413-E756-4586-9CB7-8FDBFF3EB110}"/>
    <cellStyle name="Comma 6 2 2 3 2 2 3 2 2" xfId="26602" xr:uid="{BB782056-74BB-4D2A-97F4-770D0E2507B9}"/>
    <cellStyle name="Comma 6 2 2 3 2 2 3 2 3" xfId="35597" xr:uid="{CC3219D7-F65E-4EA1-B72F-B8A7F8AA8089}"/>
    <cellStyle name="Comma 6 2 2 3 2 2 3 2 4" xfId="18891" xr:uid="{B69FB98C-D3A5-4CA3-883B-728F3EE87687}"/>
    <cellStyle name="Comma 6 2 2 3 2 2 3 2 5" xfId="13842" xr:uid="{BAD638CA-1820-4FC0-B0F6-231CEC8ADBE9}"/>
    <cellStyle name="Comma 6 2 2 3 2 2 3 3" xfId="22748" xr:uid="{2D8E22BA-B519-41D9-82BA-CF572D21059C}"/>
    <cellStyle name="Comma 6 2 2 3 2 2 3 4" xfId="31763" xr:uid="{E6F9DED1-FC18-4DA0-9A13-6D1151127B64}"/>
    <cellStyle name="Comma 6 2 2 3 2 2 3 5" xfId="16211" xr:uid="{4AE91966-7487-45F1-9147-7BD03191D192}"/>
    <cellStyle name="Comma 6 2 2 3 2 2 4" xfId="3569" xr:uid="{B110C0D9-095F-4248-8509-0AF5B196773C}"/>
    <cellStyle name="Comma 6 2 2 3 2 2 4 2" xfId="8260" xr:uid="{8A6F6AD7-940F-4C02-9FF4-3542D92D9C9B}"/>
    <cellStyle name="Comma 6 2 2 3 2 2 4 2 2" xfId="34797" xr:uid="{FAAEC610-FDFB-4524-8AD2-E9D1314D6C6D}"/>
    <cellStyle name="Comma 6 2 2 3 2 2 4 2 3" xfId="25803" xr:uid="{E778A766-EF33-4399-AF3B-3B6270E7BF4E}"/>
    <cellStyle name="Comma 6 2 2 3 2 2 4 2 4" xfId="13282" xr:uid="{E4BFA480-9A0E-4EFB-85E1-36724B07BBE1}"/>
    <cellStyle name="Comma 6 2 2 3 2 2 4 3" xfId="21666" xr:uid="{A1C7618F-BCB1-45EF-BFB0-14E4B13135D9}"/>
    <cellStyle name="Comma 6 2 2 3 2 2 4 4" xfId="30681" xr:uid="{85E78AD5-F550-4B3F-B691-46201AA05B69}"/>
    <cellStyle name="Comma 6 2 2 3 2 2 4 5" xfId="18396" xr:uid="{761AE0B9-70C0-4898-BBA3-2A27930D90ED}"/>
    <cellStyle name="Comma 6 2 2 3 2 2 5" xfId="6789" xr:uid="{D59EC22C-8067-4BC3-81BC-3873C14439D5}"/>
    <cellStyle name="Comma 6 2 2 3 2 2 5 2" xfId="24335" xr:uid="{040BDF81-9503-4236-830D-E39DA1F77B2A}"/>
    <cellStyle name="Comma 6 2 2 3 2 2 5 3" xfId="33328" xr:uid="{46220073-0DF8-4BF9-965A-120AC7B40369}"/>
    <cellStyle name="Comma 6 2 2 3 2 2 5 4" xfId="17363" xr:uid="{75C9D779-63DD-4E01-A6C2-118FEE02F5B0}"/>
    <cellStyle name="Comma 6 2 2 3 2 2 5 5" xfId="11863" xr:uid="{DB3FEE66-ED63-43DC-BE63-1A793CCA917A}"/>
    <cellStyle name="Comma 6 2 2 3 2 2 6" xfId="10461" xr:uid="{E6EB6915-7B79-4A28-B67C-ED993CCDE43F}"/>
    <cellStyle name="Comma 6 2 2 3 2 2 6 2" xfId="36992" xr:uid="{8F002C28-B25C-4704-AA91-F256D7340FCC}"/>
    <cellStyle name="Comma 6 2 2 3 2 2 6 3" xfId="27994" xr:uid="{929BECC3-30A1-4950-813A-EC140189F584}"/>
    <cellStyle name="Comma 6 2 2 3 2 2 6 4" xfId="14946" xr:uid="{FEAE16B4-70BC-44F3-946D-D66DE708E521}"/>
    <cellStyle name="Comma 6 2 2 3 2 2 7" xfId="20763" xr:uid="{E9C6C49D-8A10-4B6B-A263-C5DC6F772814}"/>
    <cellStyle name="Comma 6 2 2 3 2 2 8" xfId="29778" xr:uid="{CA603A90-1A23-4192-96F0-05BA7E98BD87}"/>
    <cellStyle name="Comma 6 2 2 3 2 2 9" xfId="15716" xr:uid="{EA4585CA-B19A-4082-84A8-AC20E942A24B}"/>
    <cellStyle name="Comma 6 2 2 3 2 3" xfId="2634" xr:uid="{14DB829B-69E0-49E3-949A-A0905669C872}"/>
    <cellStyle name="Comma 6 2 2 3 2 3 2" xfId="5257" xr:uid="{9F08ECEF-0AEF-430E-9278-CE3C942F1E97}"/>
    <cellStyle name="Comma 6 2 2 3 2 3 2 2" xfId="9554" xr:uid="{88225FD7-A459-46CC-8025-2FD32CEEE256}"/>
    <cellStyle name="Comma 6 2 2 3 2 3 2 2 2" xfId="36084" xr:uid="{2BF738EC-E9A8-4094-8448-2B132313D6D3}"/>
    <cellStyle name="Comma 6 2 2 3 2 3 2 2 3" xfId="27090" xr:uid="{60071C49-1F9E-4635-8C0F-A79795DCE4D2}"/>
    <cellStyle name="Comma 6 2 2 3 2 3 2 2 4" xfId="14319" xr:uid="{22B3F810-C0A3-4356-88A5-07FAC8BC30E4}"/>
    <cellStyle name="Comma 6 2 2 3 2 3 2 3" xfId="23088" xr:uid="{0036EFB0-F733-44DE-BF3B-30E6B42B6A68}"/>
    <cellStyle name="Comma 6 2 2 3 2 3 2 4" xfId="32103" xr:uid="{DE8CECDC-081A-4077-BAB6-75417E7653F3}"/>
    <cellStyle name="Comma 6 2 2 3 2 3 2 5" xfId="19306" xr:uid="{B716C14A-D6D2-4759-A6E2-4B46D6CAB04D}"/>
    <cellStyle name="Comma 6 2 2 3 2 3 3" xfId="7366" xr:uid="{B649F0BA-A254-40BE-A9F1-117A36A124C2}"/>
    <cellStyle name="Comma 6 2 2 3 2 3 3 2" xfId="24909" xr:uid="{AF16318A-4945-439B-B320-8465DF08C9E5}"/>
    <cellStyle name="Comma 6 2 2 3 2 3 3 3" xfId="33903" xr:uid="{0E6E2899-6265-4D63-AB3A-CAB176E485E9}"/>
    <cellStyle name="Comma 6 2 2 3 2 3 3 4" xfId="17659" xr:uid="{F328AFCC-EC36-4027-9309-50FFB4283674}"/>
    <cellStyle name="Comma 6 2 2 3 2 3 3 5" xfId="12391" xr:uid="{71DA6F8E-F2EE-47CB-84C0-7E6FAACD2D6A}"/>
    <cellStyle name="Comma 6 2 2 3 2 3 4" xfId="21103" xr:uid="{FF0BF7A5-422E-4ACB-9FB2-23FB9AF91546}"/>
    <cellStyle name="Comma 6 2 2 3 2 3 5" xfId="30118" xr:uid="{FD4CB641-E717-4767-AAF1-F386B20DA3F8}"/>
    <cellStyle name="Comma 6 2 2 3 2 3 6" xfId="16683" xr:uid="{B17CE624-4C06-48B4-9B14-3F6CE18F15D1}"/>
    <cellStyle name="Comma 6 2 2 3 2 4" xfId="4559" xr:uid="{4103EC9D-AFAB-4398-AF8A-27B394A76AB3}"/>
    <cellStyle name="Comma 6 2 2 3 2 4 2" xfId="8912" xr:uid="{F6A5CCE9-310A-4BAC-8860-39342DC94FC5}"/>
    <cellStyle name="Comma 6 2 2 3 2 4 2 2" xfId="26449" xr:uid="{0F594C9C-DFC9-496E-9CA9-E4E90A808482}"/>
    <cellStyle name="Comma 6 2 2 3 2 4 2 3" xfId="35444" xr:uid="{05F096B2-5568-4EB4-B511-494213EFE9D2}"/>
    <cellStyle name="Comma 6 2 2 3 2 4 2 4" xfId="18770" xr:uid="{FD6B0AEF-BAA7-42A0-92A9-13A1BE3265B7}"/>
    <cellStyle name="Comma 6 2 2 3 2 4 2 5" xfId="13712" xr:uid="{91D124ED-02D1-4687-A8A7-FCAA3608185A}"/>
    <cellStyle name="Comma 6 2 2 3 2 4 3" xfId="22566" xr:uid="{94949E6E-5247-49B2-94C9-778107533C2A}"/>
    <cellStyle name="Comma 6 2 2 3 2 4 4" xfId="31581" xr:uid="{F226B8EF-390B-4655-AD8C-8A74AFD41D27}"/>
    <cellStyle name="Comma 6 2 2 3 2 4 5" xfId="16090" xr:uid="{AC477A54-7105-41B1-A3FF-F8C739C6DA4C}"/>
    <cellStyle name="Comma 6 2 2 3 2 5" xfId="3383" xr:uid="{230280A0-3303-4C89-934B-391B649768B6}"/>
    <cellStyle name="Comma 6 2 2 3 2 5 2" xfId="8075" xr:uid="{92A0AD52-74A1-4313-A7B9-FAA8256A43C6}"/>
    <cellStyle name="Comma 6 2 2 3 2 5 2 2" xfId="34612" xr:uid="{DFAA831E-4ABE-4FBC-9CD5-0E2F1EFA3FFD}"/>
    <cellStyle name="Comma 6 2 2 3 2 5 2 3" xfId="25618" xr:uid="{6E513FD6-00A0-4A95-891D-E1B65C051B43}"/>
    <cellStyle name="Comma 6 2 2 3 2 5 2 4" xfId="13097" xr:uid="{F4336A27-35AA-4BBE-991A-77DE4A1966F5}"/>
    <cellStyle name="Comma 6 2 2 3 2 5 3" xfId="21545" xr:uid="{9D4FA31C-72F6-455E-A854-865AB70438C1}"/>
    <cellStyle name="Comma 6 2 2 3 2 5 4" xfId="30560" xr:uid="{C42FDC8F-8FA3-493F-859C-82667424A5EE}"/>
    <cellStyle name="Comma 6 2 2 3 2 5 5" xfId="18211" xr:uid="{9896787A-2D53-46CF-A0F3-3CB40BC8F025}"/>
    <cellStyle name="Comma 6 2 2 3 2 6" xfId="6557" xr:uid="{090DBC3F-9850-49B9-928D-9DC450A6D5E8}"/>
    <cellStyle name="Comma 6 2 2 3 2 6 2" xfId="24106" xr:uid="{E4005977-16F2-4BB1-A8A1-D85DA9DF3488}"/>
    <cellStyle name="Comma 6 2 2 3 2 6 3" xfId="33100" xr:uid="{00C6BCD4-662C-4BE9-9026-4676AD7292E3}"/>
    <cellStyle name="Comma 6 2 2 3 2 6 4" xfId="17242" xr:uid="{BF67997C-1DAB-4CF9-90A1-0C5F714AC21E}"/>
    <cellStyle name="Comma 6 2 2 3 2 6 5" xfId="11669" xr:uid="{6C11433D-0B1C-433E-B2AF-B30A8ABC48C8}"/>
    <cellStyle name="Comma 6 2 2 3 2 7" xfId="10277" xr:uid="{598E6155-37A8-491F-9A3C-67B275D01277}"/>
    <cellStyle name="Comma 6 2 2 3 2 7 2" xfId="36810" xr:uid="{923A0860-DE1E-4230-B8F0-293D5734BD8B}"/>
    <cellStyle name="Comma 6 2 2 3 2 7 3" xfId="27812" xr:uid="{CEAF2F42-6982-45AF-B545-89F941820801}"/>
    <cellStyle name="Comma 6 2 2 3 2 7 4" xfId="14825" xr:uid="{4F112DE5-8125-4BAB-BCAA-7550C3DC34B8}"/>
    <cellStyle name="Comma 6 2 2 3 2 8" xfId="20581" xr:uid="{2CCCA6A4-811B-45A5-85B1-8B086C090F51}"/>
    <cellStyle name="Comma 6 2 2 3 2 9" xfId="29596" xr:uid="{7FEB84D4-84F8-443D-B2FB-78574AEEAB62}"/>
    <cellStyle name="Comma 6 2 2 3 3" xfId="1705" xr:uid="{E0E3EF0B-A761-47FD-8EA5-7F1A2D8B7DDD}"/>
    <cellStyle name="Comma 6 2 2 3 3 2" xfId="2668" xr:uid="{60C34FA0-AE22-4EEF-A4CF-07B71CA46BBC}"/>
    <cellStyle name="Comma 6 2 2 3 3 2 2" xfId="5290" xr:uid="{C034DFDD-0D06-4E35-B3B3-69EC1CF9A977}"/>
    <cellStyle name="Comma 6 2 2 3 3 2 2 2" xfId="9587" xr:uid="{AE5A7889-8E6B-4B30-9F9B-101CB460D059}"/>
    <cellStyle name="Comma 6 2 2 3 3 2 2 2 2" xfId="36117" xr:uid="{7E59476E-3917-4C74-9A2E-5F71BF88ED88}"/>
    <cellStyle name="Comma 6 2 2 3 3 2 2 2 3" xfId="27123" xr:uid="{6483E97D-A467-42C2-B04D-0135A2D256BE}"/>
    <cellStyle name="Comma 6 2 2 3 3 2 2 2 4" xfId="14352" xr:uid="{7BA97F94-7801-4EB4-9040-36592E806CB3}"/>
    <cellStyle name="Comma 6 2 2 3 3 2 2 3" xfId="23102" xr:uid="{6AE2311F-FADA-4E1B-BA63-5D1D2AA8C6D0}"/>
    <cellStyle name="Comma 6 2 2 3 3 2 2 4" xfId="32117" xr:uid="{B7390172-B08E-4932-BF50-A85E90CA2FCC}"/>
    <cellStyle name="Comma 6 2 2 3 3 2 2 5" xfId="19339" xr:uid="{0E170F23-78E7-4B55-A516-0B938FB64987}"/>
    <cellStyle name="Comma 6 2 2 3 3 2 3" xfId="7399" xr:uid="{EC31BF42-C5FB-4163-BEFA-46311A52087F}"/>
    <cellStyle name="Comma 6 2 2 3 3 2 3 2" xfId="24942" xr:uid="{C1AE7552-371F-4C09-A6A8-BA65E8933165}"/>
    <cellStyle name="Comma 6 2 2 3 3 2 3 3" xfId="33936" xr:uid="{C64DDA45-4E29-4A55-ACFE-FC85EE49FA1E}"/>
    <cellStyle name="Comma 6 2 2 3 3 2 3 4" xfId="17673" xr:uid="{6ADD1118-876E-4958-9BD4-44A7E51D5E09}"/>
    <cellStyle name="Comma 6 2 2 3 3 2 3 5" xfId="12424" xr:uid="{C0E57EF9-CC28-4E24-8C32-6F2DDB1863AD}"/>
    <cellStyle name="Comma 6 2 2 3 3 2 4" xfId="21117" xr:uid="{A4024767-CA4E-40B1-B046-713173D5D6B9}"/>
    <cellStyle name="Comma 6 2 2 3 3 2 5" xfId="30132" xr:uid="{83B749C6-9974-4F3A-80BA-3EE7AEE12D0B}"/>
    <cellStyle name="Comma 6 2 2 3 3 2 6" xfId="16716" xr:uid="{67EB3703-AEC5-4933-9C5C-925A695681B7}"/>
    <cellStyle name="Comma 6 2 2 3 3 3" xfId="4634" xr:uid="{BAA0A688-CFF7-4C5E-9B1F-8427F29C1FDF}"/>
    <cellStyle name="Comma 6 2 2 3 3 3 2" xfId="8959" xr:uid="{F68451BA-8F6C-4A72-A3D1-2B23F9F27BE5}"/>
    <cellStyle name="Comma 6 2 2 3 3 3 2 2" xfId="26495" xr:uid="{C35AD45F-33C6-480B-A6CB-8E9AC9F8DBE3}"/>
    <cellStyle name="Comma 6 2 2 3 3 3 2 3" xfId="35490" xr:uid="{0F852B68-2140-441D-BDAE-4552FA1CCF34}"/>
    <cellStyle name="Comma 6 2 2 3 3 3 2 4" xfId="18784" xr:uid="{D3F40F38-01B4-4BE2-8294-142E56660E21}"/>
    <cellStyle name="Comma 6 2 2 3 3 3 2 5" xfId="13735" xr:uid="{3120B5CF-E87A-46CA-ADCE-4FB4B3735037}"/>
    <cellStyle name="Comma 6 2 2 3 3 3 3" xfId="22641" xr:uid="{89A6685C-A2C4-4FD1-97BC-9395FD495AA8}"/>
    <cellStyle name="Comma 6 2 2 3 3 3 4" xfId="31656" xr:uid="{293ABCEB-6DAC-44FD-A9DF-BB66D37D82AA}"/>
    <cellStyle name="Comma 6 2 2 3 3 3 5" xfId="16104" xr:uid="{6509DDE6-F8AD-475F-A320-9608D530C5B7}"/>
    <cellStyle name="Comma 6 2 2 3 3 4" xfId="3417" xr:uid="{A34B8689-A505-4F20-B935-10EE759EFCCE}"/>
    <cellStyle name="Comma 6 2 2 3 3 4 2" xfId="8108" xr:uid="{134C352F-CFF2-4272-B66C-33BD51DAAAA0}"/>
    <cellStyle name="Comma 6 2 2 3 3 4 2 2" xfId="34645" xr:uid="{26370238-62A5-4CD6-A564-17F577CFFCA0}"/>
    <cellStyle name="Comma 6 2 2 3 3 4 2 3" xfId="25651" xr:uid="{DF1E238F-8B02-4165-A79F-31C0787F9656}"/>
    <cellStyle name="Comma 6 2 2 3 3 4 2 4" xfId="13130" xr:uid="{336507A3-64D6-4E9C-9278-3F6F6DE2D2B9}"/>
    <cellStyle name="Comma 6 2 2 3 3 4 3" xfId="21559" xr:uid="{4710C9CA-C321-4D8B-8134-E5FB4CF8ABB2}"/>
    <cellStyle name="Comma 6 2 2 3 3 4 4" xfId="30574" xr:uid="{E54EAD48-85FC-4152-9D76-2467E9568628}"/>
    <cellStyle name="Comma 6 2 2 3 3 4 5" xfId="18244" xr:uid="{3DB4CAF2-46D5-493D-96FA-01F6A49047FA}"/>
    <cellStyle name="Comma 6 2 2 3 3 5" xfId="6637" xr:uid="{B9D591BF-C843-40F9-B2C2-CD4898719D8C}"/>
    <cellStyle name="Comma 6 2 2 3 3 5 2" xfId="24183" xr:uid="{C2920C56-EBC7-4163-9E98-46ECBA7C6A2E}"/>
    <cellStyle name="Comma 6 2 2 3 3 5 3" xfId="33176" xr:uid="{8BC352A0-A8F5-4BD4-9509-854A714C2CB5}"/>
    <cellStyle name="Comma 6 2 2 3 3 5 4" xfId="17256" xr:uid="{0D6AB5CA-E042-475C-8371-C547099709D8}"/>
    <cellStyle name="Comma 6 2 2 3 3 5 5" xfId="11711" xr:uid="{F6E5C70B-7DF2-437D-89F0-DCE4E5585B84}"/>
    <cellStyle name="Comma 6 2 2 3 3 6" xfId="10354" xr:uid="{D02D3CBC-ECAE-4153-9C50-2F6B7B4FB3D0}"/>
    <cellStyle name="Comma 6 2 2 3 3 6 2" xfId="36885" xr:uid="{2883E9E6-C229-45AA-94EE-5160607EA64D}"/>
    <cellStyle name="Comma 6 2 2 3 3 6 3" xfId="27887" xr:uid="{0469A67D-F364-4A6D-95E8-7F3FC3F594F5}"/>
    <cellStyle name="Comma 6 2 2 3 3 6 4" xfId="14839" xr:uid="{131B526E-535A-4AFE-87EB-584F23EDAE54}"/>
    <cellStyle name="Comma 6 2 2 3 3 7" xfId="20656" xr:uid="{6F82ABBC-A071-4951-84C2-41EA71180629}"/>
    <cellStyle name="Comma 6 2 2 3 3 8" xfId="29671" xr:uid="{EFBB81D8-318C-4799-B2D7-D8CAD581F8F7}"/>
    <cellStyle name="Comma 6 2 2 3 3 9" xfId="15564" xr:uid="{175D9BB3-B366-4B06-AF65-58571C1B7CA0}"/>
    <cellStyle name="Comma 6 2 2 3 4" xfId="2476" xr:uid="{C0825B4C-B639-4DFC-A0CB-A4C686146A60}"/>
    <cellStyle name="Comma 6 2 2 3 4 2" xfId="5101" xr:uid="{AE78E4B4-6815-477F-8164-45664C6DCC04}"/>
    <cellStyle name="Comma 6 2 2 3 4 2 2" xfId="9398" xr:uid="{82ABE131-03AB-4243-BE17-A4DFDFF72683}"/>
    <cellStyle name="Comma 6 2 2 3 4 2 2 2" xfId="35928" xr:uid="{992D81AD-DC6C-4F02-AB53-49AA8A4A8CF4}"/>
    <cellStyle name="Comma 6 2 2 3 4 2 2 3" xfId="26934" xr:uid="{A1C32F1D-4079-4915-8290-F26A1C271F23}"/>
    <cellStyle name="Comma 6 2 2 3 4 2 2 4" xfId="14163" xr:uid="{2685FA87-DF65-4DC0-9548-9CA764AFB6DD}"/>
    <cellStyle name="Comma 6 2 2 3 4 2 3" xfId="22976" xr:uid="{1E61B50A-3280-4841-B24F-67DCD154C7AF}"/>
    <cellStyle name="Comma 6 2 2 3 4 2 4" xfId="31991" xr:uid="{2D33FE30-F3E4-4380-A72D-4F757B4CB905}"/>
    <cellStyle name="Comma 6 2 2 3 4 2 5" xfId="19151" xr:uid="{083C0A74-38AE-469A-82D4-87E8F54D1D14}"/>
    <cellStyle name="Comma 6 2 2 3 4 3" xfId="7210" xr:uid="{D907E822-B568-4748-BBCB-A222423BAD77}"/>
    <cellStyle name="Comma 6 2 2 3 4 3 2" xfId="24753" xr:uid="{1FD5AFC5-92B4-4FE1-879F-48B80F10FFCE}"/>
    <cellStyle name="Comma 6 2 2 3 4 3 3" xfId="33747" xr:uid="{805F4EB2-5BF4-4C95-83AD-7C702B787A1C}"/>
    <cellStyle name="Comma 6 2 2 3 4 3 4" xfId="17547" xr:uid="{C59CCD0B-2C7B-4783-8DAD-E342B48445BE}"/>
    <cellStyle name="Comma 6 2 2 3 4 3 5" xfId="12235" xr:uid="{3BB8C6AB-7689-4015-AA04-C6400090E3A8}"/>
    <cellStyle name="Comma 6 2 2 3 4 4" xfId="20991" xr:uid="{02AA6D65-C503-40B9-90BF-FD0A82942415}"/>
    <cellStyle name="Comma 6 2 2 3 4 5" xfId="30006" xr:uid="{31BAC195-8EF9-42F4-8D33-B3703D234738}"/>
    <cellStyle name="Comma 6 2 2 3 4 6" xfId="16527" xr:uid="{0489D97F-F92C-41C2-BD5A-67D506F92A10}"/>
    <cellStyle name="Comma 6 2 2 3 5" xfId="4128" xr:uid="{F6E925DA-9CD6-4838-8C0C-D9AA6961AC58}"/>
    <cellStyle name="Comma 6 2 2 3 5 2" xfId="8647" xr:uid="{2B10ACAC-CE53-4E28-B042-E1544C95A92A}"/>
    <cellStyle name="Comma 6 2 2 3 5 2 2" xfId="26185" xr:uid="{FC32C064-35BB-4F5D-9EFB-C620433958FB}"/>
    <cellStyle name="Comma 6 2 2 3 5 2 3" xfId="35179" xr:uid="{5432C9EE-3110-452F-A9B7-A3FF2321ACE3}"/>
    <cellStyle name="Comma 6 2 2 3 5 2 4" xfId="18658" xr:uid="{25349E97-CC0A-4C13-8CC8-1641B6D8F9F1}"/>
    <cellStyle name="Comma 6 2 2 3 5 2 5" xfId="13571" xr:uid="{1A9034BD-4F85-46F2-BF43-D2F57EFDB995}"/>
    <cellStyle name="Comma 6 2 2 3 5 3" xfId="22135" xr:uid="{05D721B5-1622-45D6-BC61-A312E4145763}"/>
    <cellStyle name="Comma 6 2 2 3 5 4" xfId="31150" xr:uid="{35C9C2FF-D044-4779-87DC-E4A8018E9B77}"/>
    <cellStyle name="Comma 6 2 2 3 5 5" xfId="15978" xr:uid="{E714F88F-14F9-47C5-9CFA-E44F8CC0A91A}"/>
    <cellStyle name="Comma 6 2 2 3 6" xfId="3224" xr:uid="{E331AAC3-3FF0-4491-B432-837DF90D5BA7}"/>
    <cellStyle name="Comma 6 2 2 3 6 2" xfId="7919" xr:uid="{AE9D8977-71B7-4D19-8FFF-30E2EAB2AB5B}"/>
    <cellStyle name="Comma 6 2 2 3 6 2 2" xfId="34456" xr:uid="{9B15ABA9-7790-4097-AF98-9769CCF3C437}"/>
    <cellStyle name="Comma 6 2 2 3 6 2 3" xfId="25462" xr:uid="{816D7112-971D-42BE-BEF1-23FE7399B24C}"/>
    <cellStyle name="Comma 6 2 2 3 6 2 4" xfId="12941" xr:uid="{7D422D11-8E36-40E2-86EE-9D085B6594B0}"/>
    <cellStyle name="Comma 6 2 2 3 6 3" xfId="21433" xr:uid="{7FBC06A7-464F-4F62-B5EA-91854095DCA0}"/>
    <cellStyle name="Comma 6 2 2 3 6 4" xfId="30448" xr:uid="{3E179296-49BB-4D44-96AC-C73E7FDFAADE}"/>
    <cellStyle name="Comma 6 2 2 3 6 5" xfId="18055" xr:uid="{D5BA6CF9-D4C3-4F6E-9616-DBFCE45BB10D}"/>
    <cellStyle name="Comma 6 2 2 3 7" xfId="6230" xr:uid="{A3596616-22A8-441E-969D-F46F43B3327C}"/>
    <cellStyle name="Comma 6 2 2 3 7 2" xfId="23784" xr:uid="{B568445A-A0A1-479B-8D46-84F8FFA5EDDA}"/>
    <cellStyle name="Comma 6 2 2 3 7 3" xfId="32780" xr:uid="{DD482D4D-F73F-46AB-A1FB-D758AD9466D8}"/>
    <cellStyle name="Comma 6 2 2 3 7 4" xfId="17130" xr:uid="{3B659D0E-7BD7-433A-87D3-81624FD66706}"/>
    <cellStyle name="Comma 6 2 2 3 7 5" xfId="11472" xr:uid="{CDB2BD0D-5BAD-44AE-B8AC-E35F68EACA27}"/>
    <cellStyle name="Comma 6 2 2 3 8" xfId="8485" xr:uid="{4F748347-90FF-4B2C-8D39-CB0287B8E05F}"/>
    <cellStyle name="Comma 6 2 2 3 8 2" xfId="35021" xr:uid="{6A5A2346-4BA7-4349-B742-481004969286}"/>
    <cellStyle name="Comma 6 2 2 3 8 3" xfId="26027" xr:uid="{AEC41B9F-ECBC-4535-AC83-3C90BA74ABB8}"/>
    <cellStyle name="Comma 6 2 2 3 8 4" xfId="13474" xr:uid="{74C3AEB9-0867-4586-ADF9-C627DA6A1633}"/>
    <cellStyle name="Comma 6 2 2 3 9" xfId="20150" xr:uid="{FFC2E2DC-20F0-4858-A947-EA25517BF9E3}"/>
    <cellStyle name="Comma 6 2 2 4" xfId="1293" xr:uid="{1F304E2A-E9AB-407F-80B9-532444A9D1BB}"/>
    <cellStyle name="Comma 6 2 2 4 10" xfId="15449" xr:uid="{D41F0111-6B00-48EF-B20A-82488BC04B24}"/>
    <cellStyle name="Comma 6 2 2 4 2" xfId="1774" xr:uid="{BF6D6298-94D4-4341-B182-16B23C6B6E26}"/>
    <cellStyle name="Comma 6 2 2 4 2 2" xfId="2737" xr:uid="{E74EBA10-14F9-4DFE-ABFE-13FC3C13DC88}"/>
    <cellStyle name="Comma 6 2 2 4 2 2 2" xfId="5359" xr:uid="{945122AE-6A39-411C-A54B-1EE518086CB3}"/>
    <cellStyle name="Comma 6 2 2 4 2 2 2 2" xfId="9656" xr:uid="{996FD55E-E65C-4CD0-B9D9-2E3E254D2E5F}"/>
    <cellStyle name="Comma 6 2 2 4 2 2 2 2 2" xfId="36186" xr:uid="{8C33306C-3F84-4981-BC60-524826A40A11}"/>
    <cellStyle name="Comma 6 2 2 4 2 2 2 2 3" xfId="27192" xr:uid="{75CC820E-121A-42EC-BC57-191E7A1E7DFD}"/>
    <cellStyle name="Comma 6 2 2 4 2 2 2 2 4" xfId="14421" xr:uid="{B78D4509-738C-4656-B4E5-8F020A673A99}"/>
    <cellStyle name="Comma 6 2 2 4 2 2 2 3" xfId="23131" xr:uid="{E9C801A8-1840-42E6-A37F-3AF7C9E58E8E}"/>
    <cellStyle name="Comma 6 2 2 4 2 2 2 4" xfId="32146" xr:uid="{8A046823-B06B-437F-B979-50F3DE4D6358}"/>
    <cellStyle name="Comma 6 2 2 4 2 2 2 5" xfId="19408" xr:uid="{83C0ED5F-CD8E-4297-98B4-233A186E4E85}"/>
    <cellStyle name="Comma 6 2 2 4 2 2 3" xfId="7468" xr:uid="{3A0D45AE-C728-415F-BCEE-5D4D858FD543}"/>
    <cellStyle name="Comma 6 2 2 4 2 2 3 2" xfId="25011" xr:uid="{DB362B05-3A0A-4F60-8431-DC5B51DA72B6}"/>
    <cellStyle name="Comma 6 2 2 4 2 2 3 3" xfId="34005" xr:uid="{630B480C-DEB4-432D-9B21-4D9F800D35BF}"/>
    <cellStyle name="Comma 6 2 2 4 2 2 3 4" xfId="17702" xr:uid="{33C36D05-7822-4AC9-856D-F9D82E5977E8}"/>
    <cellStyle name="Comma 6 2 2 4 2 2 3 5" xfId="12493" xr:uid="{E9670A55-7FCD-4064-9FAF-07F78E7CD1F9}"/>
    <cellStyle name="Comma 6 2 2 4 2 2 4" xfId="21146" xr:uid="{6AA323CA-A8C1-43D6-8CC4-C312F3A8211D}"/>
    <cellStyle name="Comma 6 2 2 4 2 2 5" xfId="30161" xr:uid="{AE7DA706-A167-4220-8623-466976F03060}"/>
    <cellStyle name="Comma 6 2 2 4 2 2 6" xfId="16785" xr:uid="{D0782DEE-3F5E-4CB3-A3EC-DB5105285B29}"/>
    <cellStyle name="Comma 6 2 2 4 2 3" xfId="4663" xr:uid="{BE1F3691-2A98-455D-B785-37CEAD30E7DB}"/>
    <cellStyle name="Comma 6 2 2 4 2 3 2" xfId="8988" xr:uid="{B37AAD97-1F91-43A8-B096-793FFC2BE827}"/>
    <cellStyle name="Comma 6 2 2 4 2 3 2 2" xfId="26524" xr:uid="{E4833FE3-4AE5-4F92-B3BE-059D1D1E276E}"/>
    <cellStyle name="Comma 6 2 2 4 2 3 2 3" xfId="35519" xr:uid="{678CB351-9540-45DD-94AB-52F2F0139863}"/>
    <cellStyle name="Comma 6 2 2 4 2 3 2 4" xfId="18813" xr:uid="{1E9C3CD0-D914-4088-8E25-06CE55BE6DC2}"/>
    <cellStyle name="Comma 6 2 2 4 2 3 2 5" xfId="13764" xr:uid="{8E599D30-152B-4566-8095-DB6A328F1F05}"/>
    <cellStyle name="Comma 6 2 2 4 2 3 3" xfId="22670" xr:uid="{077F5C22-9F9F-462D-B4C6-B2B755DCC438}"/>
    <cellStyle name="Comma 6 2 2 4 2 3 4" xfId="31685" xr:uid="{3D74531E-66D2-4F75-AF1C-5CF89EB474F9}"/>
    <cellStyle name="Comma 6 2 2 4 2 3 5" xfId="16133" xr:uid="{90EAC159-4961-4B34-9570-C26F7C4A8978}"/>
    <cellStyle name="Comma 6 2 2 4 2 4" xfId="3486" xr:uid="{D126AE01-E1F6-4414-8030-BF3EE95DF30E}"/>
    <cellStyle name="Comma 6 2 2 4 2 4 2" xfId="8177" xr:uid="{82035F19-039C-4548-BC09-9760CBE9DC36}"/>
    <cellStyle name="Comma 6 2 2 4 2 4 2 2" xfId="34714" xr:uid="{482DFFAD-BFAC-43F4-B0D5-101EFF834A68}"/>
    <cellStyle name="Comma 6 2 2 4 2 4 2 3" xfId="25720" xr:uid="{775FB63D-03BB-42A2-82ED-549F5657D1D9}"/>
    <cellStyle name="Comma 6 2 2 4 2 4 2 4" xfId="13199" xr:uid="{EE29C33A-6971-452F-997B-7E92DA35F2CD}"/>
    <cellStyle name="Comma 6 2 2 4 2 4 3" xfId="21588" xr:uid="{A8B3CBB9-405F-4503-8DBF-98FDCE1F0F83}"/>
    <cellStyle name="Comma 6 2 2 4 2 4 4" xfId="30603" xr:uid="{BBF7F0B3-D67F-4266-B07D-E37A397FB75C}"/>
    <cellStyle name="Comma 6 2 2 4 2 4 5" xfId="18313" xr:uid="{908F6C64-021A-4EE8-9161-7AE1F74AEB0A}"/>
    <cellStyle name="Comma 6 2 2 4 2 5" xfId="6706" xr:uid="{0A8ED6C2-45F6-46A0-9A09-E7AC7FB16D10}"/>
    <cellStyle name="Comma 6 2 2 4 2 5 2" xfId="24252" xr:uid="{05967EAB-1CAF-454F-B911-2A8EE6966F7A}"/>
    <cellStyle name="Comma 6 2 2 4 2 5 3" xfId="33245" xr:uid="{1DAD8E77-AFFE-4149-9F0B-FC2592CA4E7A}"/>
    <cellStyle name="Comma 6 2 2 4 2 5 4" xfId="17285" xr:uid="{C5ABB16B-A629-4A92-8BCF-A7C782CF9C24}"/>
    <cellStyle name="Comma 6 2 2 4 2 5 5" xfId="11780" xr:uid="{D2E8E504-2598-4ED0-85F2-56151A0A0B3A}"/>
    <cellStyle name="Comma 6 2 2 4 2 6" xfId="10383" xr:uid="{C588D607-163A-4A1D-9834-F1ADE4011C1F}"/>
    <cellStyle name="Comma 6 2 2 4 2 6 2" xfId="36914" xr:uid="{B6EBFBAC-CE0F-4284-A44D-33713226F297}"/>
    <cellStyle name="Comma 6 2 2 4 2 6 3" xfId="27916" xr:uid="{EA378415-CA48-42E0-A5BF-54781C51C0C4}"/>
    <cellStyle name="Comma 6 2 2 4 2 6 4" xfId="14868" xr:uid="{76ECC039-7B65-4F96-9594-BFCC64889249}"/>
    <cellStyle name="Comma 6 2 2 4 2 7" xfId="20685" xr:uid="{0EF27513-528C-4655-8084-D502DAB9EAF0}"/>
    <cellStyle name="Comma 6 2 2 4 2 8" xfId="29700" xr:uid="{17219AD7-2621-44BF-B559-6627ABE0CCE7}"/>
    <cellStyle name="Comma 6 2 2 4 2 9" xfId="15633" xr:uid="{86F700FC-06B6-4EEA-84F5-A30CDE13405B}"/>
    <cellStyle name="Comma 6 2 2 4 3" xfId="2552" xr:uid="{FDD66E49-2FC1-4A90-801E-0180077BC973}"/>
    <cellStyle name="Comma 6 2 2 4 3 2" xfId="5175" xr:uid="{F9D003AC-44E8-467A-B86B-2AE8CEBAA3CC}"/>
    <cellStyle name="Comma 6 2 2 4 3 2 2" xfId="9472" xr:uid="{9CDAEC0F-0912-428D-B858-5A653DDB3A73}"/>
    <cellStyle name="Comma 6 2 2 4 3 2 2 2" xfId="36002" xr:uid="{37FC8401-2830-4C3F-A6F2-A039DA30F8A2}"/>
    <cellStyle name="Comma 6 2 2 4 3 2 2 3" xfId="27008" xr:uid="{48F4ABDB-648B-455C-B1CB-103B8EB4F327}"/>
    <cellStyle name="Comma 6 2 2 4 3 2 2 4" xfId="14237" xr:uid="{A6F08EB5-4B6B-4C5F-903A-DB44CFA6EFE0}"/>
    <cellStyle name="Comma 6 2 2 4 3 2 3" xfId="23010" xr:uid="{E4B78155-0199-4AC9-BB06-5A3CECAC0473}"/>
    <cellStyle name="Comma 6 2 2 4 3 2 4" xfId="32025" xr:uid="{81DA445D-E5E1-40B8-9E83-44C496A807A5}"/>
    <cellStyle name="Comma 6 2 2 4 3 2 5" xfId="19224" xr:uid="{A91A74A5-A488-4CC8-8308-291B99C81DA6}"/>
    <cellStyle name="Comma 6 2 2 4 3 3" xfId="7284" xr:uid="{EA6A539B-AE2F-4A9C-A548-CBC8E06287AC}"/>
    <cellStyle name="Comma 6 2 2 4 3 3 2" xfId="24827" xr:uid="{D52374F5-AC2F-4F4E-B03F-306C558DA7A7}"/>
    <cellStyle name="Comma 6 2 2 4 3 3 3" xfId="33821" xr:uid="{18C08F5D-48BC-44C4-8FEA-F4117F7CD49F}"/>
    <cellStyle name="Comma 6 2 2 4 3 3 4" xfId="17581" xr:uid="{50845415-202E-431D-B71A-675302C2EA5C}"/>
    <cellStyle name="Comma 6 2 2 4 3 3 5" xfId="12309" xr:uid="{2027B5C6-EBFF-4561-B911-C6EDB090BE7C}"/>
    <cellStyle name="Comma 6 2 2 4 3 4" xfId="21025" xr:uid="{BAF7F235-36E9-4353-AECB-5E0642905AAF}"/>
    <cellStyle name="Comma 6 2 2 4 3 5" xfId="30040" xr:uid="{98CC3FF0-7788-47CE-8184-63E591FD4C32}"/>
    <cellStyle name="Comma 6 2 2 4 3 6" xfId="16601" xr:uid="{44DF7302-5D85-4A3D-88CC-F1A66B00B247}"/>
    <cellStyle name="Comma 6 2 2 4 4" xfId="4269" xr:uid="{74068AC6-B77F-450D-B28A-CCF0FDF27473}"/>
    <cellStyle name="Comma 6 2 2 4 4 2" xfId="8728" xr:uid="{CACA46F3-D794-4AFB-83C1-5FB83C141637}"/>
    <cellStyle name="Comma 6 2 2 4 4 2 2" xfId="26265" xr:uid="{B2E88680-61BA-4F5E-AD84-272DABE0270F}"/>
    <cellStyle name="Comma 6 2 2 4 4 2 3" xfId="35260" xr:uid="{D5DE3738-B479-4798-96D6-809C39B5E268}"/>
    <cellStyle name="Comma 6 2 2 4 4 2 4" xfId="18692" xr:uid="{72CD76E9-3BAB-4360-85D7-92DCA627D581}"/>
    <cellStyle name="Comma 6 2 2 4 4 2 5" xfId="13613" xr:uid="{F51777D7-27F6-4E41-87E0-3AE80F37C9A2}"/>
    <cellStyle name="Comma 6 2 2 4 4 3" xfId="22276" xr:uid="{C9289084-328C-4343-A545-B41E126B244A}"/>
    <cellStyle name="Comma 6 2 2 4 4 4" xfId="31291" xr:uid="{6D7D969E-4A75-4CB5-A1FF-603F0C012265}"/>
    <cellStyle name="Comma 6 2 2 4 4 5" xfId="16012" xr:uid="{65D5AFD1-B30C-4101-8A19-0E2DB938C6AC}"/>
    <cellStyle name="Comma 6 2 2 4 5" xfId="3299" xr:uid="{600CCD6B-2489-4BEA-80CD-852DA2A869F6}"/>
    <cellStyle name="Comma 6 2 2 4 5 2" xfId="7993" xr:uid="{EE41488E-3EFC-4DB9-BEB0-90FDD6F8F5D1}"/>
    <cellStyle name="Comma 6 2 2 4 5 2 2" xfId="34530" xr:uid="{9E4F6A56-E1E2-4F35-93A1-BAEE3ED562C4}"/>
    <cellStyle name="Comma 6 2 2 4 5 2 3" xfId="25536" xr:uid="{61A1C508-785B-468B-9272-FF1291BA9F6E}"/>
    <cellStyle name="Comma 6 2 2 4 5 2 4" xfId="13015" xr:uid="{D4ED9290-18B1-4EAE-95A1-063B547D3047}"/>
    <cellStyle name="Comma 6 2 2 4 5 3" xfId="21467" xr:uid="{89DA2C27-8B12-4681-8FD9-838FE3DCE0DC}"/>
    <cellStyle name="Comma 6 2 2 4 5 4" xfId="30482" xr:uid="{04497DEC-93EC-4E4B-B409-B5668F7C0E1C}"/>
    <cellStyle name="Comma 6 2 2 4 5 5" xfId="18129" xr:uid="{1C0A2F8B-0407-49D0-9FDE-8B69B5DE33D8}"/>
    <cellStyle name="Comma 6 2 2 4 6" xfId="6372" xr:uid="{44DD5E29-5E83-44BD-B182-BD4A81C6F26F}"/>
    <cellStyle name="Comma 6 2 2 4 6 2" xfId="23923" xr:uid="{9BCC5631-19F5-4A33-A622-3A367D4F630B}"/>
    <cellStyle name="Comma 6 2 2 4 6 3" xfId="32919" xr:uid="{1A69B40D-CCB3-4469-A9F9-38E914F6E606}"/>
    <cellStyle name="Comma 6 2 2 4 6 4" xfId="17164" xr:uid="{0AB980F5-853B-4BAC-BC65-5C8E860DB67D}"/>
    <cellStyle name="Comma 6 2 2 4 6 5" xfId="11566" xr:uid="{C4783184-5A92-4A91-AC70-63708550F103}"/>
    <cellStyle name="Comma 6 2 2 4 7" xfId="5890" xr:uid="{814247AA-43F7-432E-B31D-A2F8C28C3038}"/>
    <cellStyle name="Comma 6 2 2 4 7 2" xfId="32463" xr:uid="{F9CD840A-DCD9-4A3B-8AA4-CDCFB00E0CAB}"/>
    <cellStyle name="Comma 6 2 2 4 7 3" xfId="23455" xr:uid="{69999E49-C722-44AA-8927-B5DF574AC112}"/>
    <cellStyle name="Comma 6 2 2 4 7 4" xfId="11293" xr:uid="{F31257DC-3C5C-446E-B72A-E8FAC11E56C1}"/>
    <cellStyle name="Comma 6 2 2 4 8" xfId="20291" xr:uid="{95D702D4-E01E-4225-8307-1457F4BBA8CD}"/>
    <cellStyle name="Comma 6 2 2 4 9" xfId="29306" xr:uid="{E52C458A-6EA7-46B6-B288-94CA2E48031C}"/>
    <cellStyle name="Comma 6 2 2 5" xfId="1698" xr:uid="{BCB53515-AEB4-4018-BD1D-DAE9ECFBB491}"/>
    <cellStyle name="Comma 6 2 2 5 2" xfId="2661" xr:uid="{EBF1A43A-786D-494D-8ED4-26CC724D1A1B}"/>
    <cellStyle name="Comma 6 2 2 5 2 2" xfId="5283" xr:uid="{ECB7E19C-18C9-4FE9-90DF-60B599378B01}"/>
    <cellStyle name="Comma 6 2 2 5 2 2 2" xfId="9580" xr:uid="{53FD6E88-FE80-4E6E-8244-F87E90235021}"/>
    <cellStyle name="Comma 6 2 2 5 2 2 2 2" xfId="36110" xr:uid="{F915544E-14CF-442D-B984-8EFC08B1AD04}"/>
    <cellStyle name="Comma 6 2 2 5 2 2 2 3" xfId="27116" xr:uid="{8CFADF0D-1D95-4E6B-B13B-BD8DBFF98E5E}"/>
    <cellStyle name="Comma 6 2 2 5 2 2 2 4" xfId="14345" xr:uid="{A6E7E336-2054-4B6B-87EA-4AFD71091D08}"/>
    <cellStyle name="Comma 6 2 2 5 2 2 3" xfId="23096" xr:uid="{3FFFDC51-7AC9-4C70-9D40-C50EB75336EB}"/>
    <cellStyle name="Comma 6 2 2 5 2 2 4" xfId="32111" xr:uid="{DC45CB03-FA7A-45CA-8749-EB735578A3CD}"/>
    <cellStyle name="Comma 6 2 2 5 2 2 5" xfId="19332" xr:uid="{5EB11E8E-85B1-4CEF-AA20-EA14EAFD523A}"/>
    <cellStyle name="Comma 6 2 2 5 2 3" xfId="7392" xr:uid="{0473C8A1-0ECD-4048-B8CF-55617653D810}"/>
    <cellStyle name="Comma 6 2 2 5 2 3 2" xfId="24935" xr:uid="{FFFCD0D0-6D0B-4224-A41B-AEF3A14F6C6B}"/>
    <cellStyle name="Comma 6 2 2 5 2 3 3" xfId="33929" xr:uid="{64BF9285-9CEC-44F4-A5E3-F609EB834A70}"/>
    <cellStyle name="Comma 6 2 2 5 2 3 4" xfId="17667" xr:uid="{834DAEB6-DC69-4916-9438-402183D09698}"/>
    <cellStyle name="Comma 6 2 2 5 2 3 5" xfId="12417" xr:uid="{067E779D-5CA6-496B-9968-FD80AFD33B31}"/>
    <cellStyle name="Comma 6 2 2 5 2 4" xfId="21111" xr:uid="{A9522713-24F3-431C-A269-A7AE96041866}"/>
    <cellStyle name="Comma 6 2 2 5 2 5" xfId="30126" xr:uid="{DE871FA5-59C7-4AAE-A4A7-579356A4B4BF}"/>
    <cellStyle name="Comma 6 2 2 5 2 6" xfId="16709" xr:uid="{778172A5-168F-4BB8-88B4-FB94E640E673}"/>
    <cellStyle name="Comma 6 2 2 5 3" xfId="4628" xr:uid="{3B0AA537-E9C3-47F9-B13E-D2CF2005FC69}"/>
    <cellStyle name="Comma 6 2 2 5 3 2" xfId="8953" xr:uid="{A2C97FC8-8276-4DA9-B3F0-2CC0270093AA}"/>
    <cellStyle name="Comma 6 2 2 5 3 2 2" xfId="26489" xr:uid="{EA15B4D8-3322-479C-9B03-C9346F32FBF3}"/>
    <cellStyle name="Comma 6 2 2 5 3 2 3" xfId="35484" xr:uid="{B4AC7967-0DC3-4604-88AF-291EE3BC1D1B}"/>
    <cellStyle name="Comma 6 2 2 5 3 2 4" xfId="18778" xr:uid="{5C37D170-429F-4977-9901-8213B973A2A4}"/>
    <cellStyle name="Comma 6 2 2 5 3 2 5" xfId="13729" xr:uid="{D56890B4-A577-48FD-A02F-FA7041D37CAF}"/>
    <cellStyle name="Comma 6 2 2 5 3 3" xfId="22635" xr:uid="{8A874AF7-B88C-4F62-A8FE-993211EEC497}"/>
    <cellStyle name="Comma 6 2 2 5 3 4" xfId="31650" xr:uid="{3965FD1A-1CA4-4CC3-9E6A-5DDD17600BFC}"/>
    <cellStyle name="Comma 6 2 2 5 3 5" xfId="16098" xr:uid="{794F16E1-6296-4048-BFA5-37501522676A}"/>
    <cellStyle name="Comma 6 2 2 5 4" xfId="3410" xr:uid="{AD3FE619-3DB6-4AD4-BF7C-515BBE5C1A82}"/>
    <cellStyle name="Comma 6 2 2 5 4 2" xfId="8101" xr:uid="{6D184D3E-235D-4F09-B9AB-AFBC4AC4A085}"/>
    <cellStyle name="Comma 6 2 2 5 4 2 2" xfId="34638" xr:uid="{B8C5E142-CB17-4436-A714-BBA8063797A9}"/>
    <cellStyle name="Comma 6 2 2 5 4 2 3" xfId="25644" xr:uid="{053ACCDE-FB67-4CAB-B269-38948DC76BB8}"/>
    <cellStyle name="Comma 6 2 2 5 4 2 4" xfId="13123" xr:uid="{8DC51DC1-60FF-47BE-8230-2BE6CF6A409F}"/>
    <cellStyle name="Comma 6 2 2 5 4 3" xfId="21553" xr:uid="{37A6B3EF-5F54-4B84-9FFD-002BADF4D5B0}"/>
    <cellStyle name="Comma 6 2 2 5 4 4" xfId="30568" xr:uid="{75275B92-6BD2-4DDF-B673-F5EE66B3B370}"/>
    <cellStyle name="Comma 6 2 2 5 4 5" xfId="18237" xr:uid="{B7689DB8-E4D5-43E6-9F5D-649B2AF6303F}"/>
    <cellStyle name="Comma 6 2 2 5 5" xfId="6630" xr:uid="{01461870-2621-4F79-A35F-7E34F364F9AB}"/>
    <cellStyle name="Comma 6 2 2 5 5 2" xfId="24176" xr:uid="{AB4E9ED7-D40F-428B-89DF-775D8ADA6ADA}"/>
    <cellStyle name="Comma 6 2 2 5 5 3" xfId="33169" xr:uid="{CFBAA758-C0E5-4BED-BCEC-7A2141556118}"/>
    <cellStyle name="Comma 6 2 2 5 5 4" xfId="17250" xr:uid="{69466D9D-23D7-4942-AC2F-62E75A86C04A}"/>
    <cellStyle name="Comma 6 2 2 5 5 5" xfId="11704" xr:uid="{8D937573-5CCA-4962-A966-3853334A4649}"/>
    <cellStyle name="Comma 6 2 2 5 6" xfId="10348" xr:uid="{F2BC775A-09F5-48C9-ACBF-D7D414BC6579}"/>
    <cellStyle name="Comma 6 2 2 5 6 2" xfId="36879" xr:uid="{1D4BB97C-ED4F-415D-AB63-44BE5E97A015}"/>
    <cellStyle name="Comma 6 2 2 5 6 3" xfId="27881" xr:uid="{BBC108C6-6E8D-4D3D-A7D8-A5CD976D0629}"/>
    <cellStyle name="Comma 6 2 2 5 6 4" xfId="14833" xr:uid="{3C4EBF99-B8F8-4B72-A083-4FDD041AD9D2}"/>
    <cellStyle name="Comma 6 2 2 5 7" xfId="20650" xr:uid="{27098329-1981-4169-ACCE-C53611076F37}"/>
    <cellStyle name="Comma 6 2 2 5 8" xfId="29665" xr:uid="{19D7437F-4FB5-4A38-948B-28DC8E4116D2}"/>
    <cellStyle name="Comma 6 2 2 5 9" xfId="15557" xr:uid="{13847DE5-47EE-4782-9738-43BEEE702F3D}"/>
    <cellStyle name="Comma 6 2 2 6" xfId="2394" xr:uid="{29BBAD70-D5E3-4664-BE22-D26FE0401BD5}"/>
    <cellStyle name="Comma 6 2 2 6 2" xfId="5019" xr:uid="{813A6CA5-6544-4DC8-AC97-E4396969E46D}"/>
    <cellStyle name="Comma 6 2 2 6 2 2" xfId="9316" xr:uid="{FB5FAC36-6A43-417B-B793-8CFD44D4A6DC}"/>
    <cellStyle name="Comma 6 2 2 6 2 2 2" xfId="35846" xr:uid="{582D6DCB-C702-4111-B1BA-A6B2C3878953}"/>
    <cellStyle name="Comma 6 2 2 6 2 2 3" xfId="26852" xr:uid="{72B070E8-378B-4698-83AC-72E7315BEC46}"/>
    <cellStyle name="Comma 6 2 2 6 2 2 4" xfId="14081" xr:uid="{9519995E-20E1-4C81-A0BA-C1836A658A69}"/>
    <cellStyle name="Comma 6 2 2 6 2 3" xfId="22898" xr:uid="{BB9BCA05-A322-45A5-9146-0D09733DC5E7}"/>
    <cellStyle name="Comma 6 2 2 6 2 4" xfId="31913" xr:uid="{434EA479-4BCC-4C84-A73B-CAF213323DC9}"/>
    <cellStyle name="Comma 6 2 2 6 2 5" xfId="19069" xr:uid="{302FB8C9-F5A7-4080-80D3-C34B110CBF27}"/>
    <cellStyle name="Comma 6 2 2 6 3" xfId="7128" xr:uid="{FE056DDB-E614-4A66-B319-90C30B262E5D}"/>
    <cellStyle name="Comma 6 2 2 6 3 2" xfId="24671" xr:uid="{5F0FBD0B-D032-4942-9924-9244B869B1C6}"/>
    <cellStyle name="Comma 6 2 2 6 3 3" xfId="33665" xr:uid="{88E000B0-3EA6-4374-ABE9-BB0A537F8F0E}"/>
    <cellStyle name="Comma 6 2 2 6 3 4" xfId="17469" xr:uid="{2165B7BC-9269-4479-A1A5-8CE6CFBFC12F}"/>
    <cellStyle name="Comma 6 2 2 6 3 5" xfId="12153" xr:uid="{F0804887-847B-4FB2-8D53-E98211C9DD9B}"/>
    <cellStyle name="Comma 6 2 2 6 4" xfId="20913" xr:uid="{17C0C23C-1CCF-4031-B860-CA679411445A}"/>
    <cellStyle name="Comma 6 2 2 6 5" xfId="29928" xr:uid="{142979C8-D104-44A9-807E-9861E6ACC3DD}"/>
    <cellStyle name="Comma 6 2 2 6 6" xfId="16445" xr:uid="{FC00E1FC-4A4C-4207-960C-BC3CA80B358E}"/>
    <cellStyle name="Comma 6 2 2 7" xfId="3839" xr:uid="{07B3E635-B883-4B88-BFB4-3B20B5799811}"/>
    <cellStyle name="Comma 6 2 2 7 2" xfId="8470" xr:uid="{83F0ED73-DE98-4C87-8365-45F04F8828AA}"/>
    <cellStyle name="Comma 6 2 2 7 2 2" xfId="26012" xr:uid="{F613E8F2-172A-4CCC-BFD3-5791B54A5FD5}"/>
    <cellStyle name="Comma 6 2 2 7 2 3" xfId="35005" xr:uid="{30E121E6-572C-4C58-93E3-9C8E4E4E6ED7}"/>
    <cellStyle name="Comma 6 2 2 7 2 4" xfId="18580" xr:uid="{9C1A73D8-040A-4357-A451-BA2CB5554598}"/>
    <cellStyle name="Comma 6 2 2 7 2 5" xfId="13470" xr:uid="{490A723C-2F78-40D1-9552-5C8FD2649CAD}"/>
    <cellStyle name="Comma 6 2 2 7 3" xfId="21846" xr:uid="{6AAD3773-1FF1-405D-B780-46F0B685325C}"/>
    <cellStyle name="Comma 6 2 2 7 4" xfId="30861" xr:uid="{F672D282-3136-4C68-AE10-1BA23F78F3E9}"/>
    <cellStyle name="Comma 6 2 2 7 5" xfId="15900" xr:uid="{12BABF7E-A0E1-4151-A6D3-1E4F49F6CB8A}"/>
    <cellStyle name="Comma 6 2 2 8" xfId="3142" xr:uid="{44B49BC3-7093-4410-9766-E3389AA0AEAF}"/>
    <cellStyle name="Comma 6 2 2 8 2" xfId="7837" xr:uid="{27900A3F-6797-4A7A-A1AB-554797FE31D4}"/>
    <cellStyle name="Comma 6 2 2 8 2 2" xfId="34374" xr:uid="{01FBB564-E4E4-4674-8219-8A951823078D}"/>
    <cellStyle name="Comma 6 2 2 8 2 3" xfId="25380" xr:uid="{E553EAF9-AB00-4473-99EF-C0A5F53A6E29}"/>
    <cellStyle name="Comma 6 2 2 8 2 4" xfId="12859" xr:uid="{6C39611C-A71C-4074-88D2-270BAFB06C32}"/>
    <cellStyle name="Comma 6 2 2 8 3" xfId="21355" xr:uid="{9A2D6D3C-949C-41EF-9020-F4E0CA5FA7D0}"/>
    <cellStyle name="Comma 6 2 2 8 4" xfId="30370" xr:uid="{67EFF5C9-90B5-4223-B595-0690F8699943}"/>
    <cellStyle name="Comma 6 2 2 8 5" xfId="17973" xr:uid="{DBA75387-0646-461E-A54B-69F24EBA59C8}"/>
    <cellStyle name="Comma 6 2 2 9" xfId="5734" xr:uid="{51CFCB0B-1295-485A-8061-3100D24E5932}"/>
    <cellStyle name="Comma 6 2 2 9 2" xfId="9947" xr:uid="{F40D7F84-DD56-4972-9BCA-8189340F10EC}"/>
    <cellStyle name="Comma 6 2 2 9 2 2" xfId="36479" xr:uid="{36B16CF0-B30F-49E1-93DC-59C8F0657193}"/>
    <cellStyle name="Comma 6 2 2 9 2 3" xfId="27483" xr:uid="{9B7F0903-CF17-48D2-895F-B61AC759A8CF}"/>
    <cellStyle name="Comma 6 2 2 9 2 4" xfId="14703" xr:uid="{D635D617-5A4E-4631-8BA6-F86601276FB0}"/>
    <cellStyle name="Comma 6 2 2 9 3" xfId="19684" xr:uid="{7F16B564-20DE-40A4-9CD0-21DDEEA3E8CD}"/>
    <cellStyle name="Comma 6 2 3" xfId="711" xr:uid="{7D3A1D8B-41B9-4EF1-8637-9BF0A7C879A0}"/>
    <cellStyle name="Comma 6 2 3 10" xfId="19858" xr:uid="{CA3A2610-F877-4107-B5F2-8FE43267F103}"/>
    <cellStyle name="Comma 6 2 3 11" xfId="28872" xr:uid="{D2F1A83A-EC17-4581-9869-D0F1E14F0E79}"/>
    <cellStyle name="Comma 6 2 3 12" xfId="15290" xr:uid="{EC8DAAA1-63A2-4D30-A6B1-060D64CCC144}"/>
    <cellStyle name="Comma 6 2 3 2" xfId="920" xr:uid="{AB7A223B-0DB9-4A26-B039-4E06DEBAB5B8}"/>
    <cellStyle name="Comma 6 2 3 2 10" xfId="29032" xr:uid="{CBE5F029-A687-44CB-8356-A299CE7C71F7}"/>
    <cellStyle name="Comma 6 2 3 2 11" xfId="15339" xr:uid="{5CA61A01-4122-4C5F-8B97-C25BFC91EB52}"/>
    <cellStyle name="Comma 6 2 3 2 2" xfId="1455" xr:uid="{7400C235-43BD-4530-B876-FF11A7CC8030}"/>
    <cellStyle name="Comma 6 2 3 2 2 10" xfId="15495" xr:uid="{042EF667-5461-4F15-86DD-7C23182BA244}"/>
    <cellStyle name="Comma 6 2 3 2 2 2" xfId="1820" xr:uid="{76951ADE-47F6-418B-A8CF-34D0CFB0EF3D}"/>
    <cellStyle name="Comma 6 2 3 2 2 2 2" xfId="2783" xr:uid="{F9D6583B-73C1-4261-9D85-88660DE7AFC1}"/>
    <cellStyle name="Comma 6 2 3 2 2 2 2 2" xfId="5405" xr:uid="{A881BEEA-32C9-4E76-9677-72B53A52F499}"/>
    <cellStyle name="Comma 6 2 3 2 2 2 2 2 2" xfId="9702" xr:uid="{674629FB-5A3F-4569-995A-5F4CA104A3DA}"/>
    <cellStyle name="Comma 6 2 3 2 2 2 2 2 2 2" xfId="36232" xr:uid="{BB1D628B-4697-4C95-943E-E815986E6CB8}"/>
    <cellStyle name="Comma 6 2 3 2 2 2 2 2 2 3" xfId="27238" xr:uid="{23F70F24-A488-4A76-B70A-FBEAD91A403A}"/>
    <cellStyle name="Comma 6 2 3 2 2 2 2 2 2 4" xfId="14467" xr:uid="{FAAD8890-3493-41FE-8341-DD233E5669C8}"/>
    <cellStyle name="Comma 6 2 3 2 2 2 2 2 3" xfId="23173" xr:uid="{D1C0206C-5FDC-49B3-85F6-E0AFF33012ED}"/>
    <cellStyle name="Comma 6 2 3 2 2 2 2 2 4" xfId="32188" xr:uid="{119413FE-E690-4FC3-A590-D287FF1627FA}"/>
    <cellStyle name="Comma 6 2 3 2 2 2 2 2 5" xfId="19454" xr:uid="{0FD9C767-9BC3-4445-A787-E1F617901C84}"/>
    <cellStyle name="Comma 6 2 3 2 2 2 2 3" xfId="7514" xr:uid="{AC984BE8-929C-4C4D-8EC9-BF3FDA2A5983}"/>
    <cellStyle name="Comma 6 2 3 2 2 2 2 3 2" xfId="25057" xr:uid="{49C88328-ECCE-4636-A5B8-B0DB2FE59D47}"/>
    <cellStyle name="Comma 6 2 3 2 2 2 2 3 3" xfId="34051" xr:uid="{BDCEC7D1-6D6B-42E5-A3F8-593AB35EBEF3}"/>
    <cellStyle name="Comma 6 2 3 2 2 2 2 3 4" xfId="17744" xr:uid="{2D755886-CD2E-4300-B491-79611E7929DF}"/>
    <cellStyle name="Comma 6 2 3 2 2 2 2 3 5" xfId="12539" xr:uid="{D1874ACF-6728-400E-99F6-1A410917CE75}"/>
    <cellStyle name="Comma 6 2 3 2 2 2 2 4" xfId="21188" xr:uid="{11616E74-A469-4F18-BD15-D39DB1E5A94B}"/>
    <cellStyle name="Comma 6 2 3 2 2 2 2 5" xfId="30203" xr:uid="{2E636F32-7D49-428F-9200-38753C6C364D}"/>
    <cellStyle name="Comma 6 2 3 2 2 2 2 6" xfId="16831" xr:uid="{34B30E70-FB55-40A5-AF24-EC8A4F6650ED}"/>
    <cellStyle name="Comma 6 2 3 2 2 2 3" xfId="4705" xr:uid="{2B4DD34A-D1EC-45D5-911E-1F792CFA2B57}"/>
    <cellStyle name="Comma 6 2 3 2 2 2 3 2" xfId="9030" xr:uid="{E4BED445-3313-40E9-A305-0592790A46C3}"/>
    <cellStyle name="Comma 6 2 3 2 2 2 3 2 2" xfId="26566" xr:uid="{44DBABB5-01BE-45A3-B7B7-DD7B6CF1AC89}"/>
    <cellStyle name="Comma 6 2 3 2 2 2 3 2 3" xfId="35561" xr:uid="{CBD85E26-4350-4B7F-ABC5-AE74BD7976FB}"/>
    <cellStyle name="Comma 6 2 3 2 2 2 3 2 4" xfId="18855" xr:uid="{03BD18B8-5C0F-43A9-8CF8-3AABD76FCDC5}"/>
    <cellStyle name="Comma 6 2 3 2 2 2 3 2 5" xfId="13806" xr:uid="{92E976B0-CFD9-4910-BE52-0623E766FC8D}"/>
    <cellStyle name="Comma 6 2 3 2 2 2 3 3" xfId="22712" xr:uid="{AE8DAD57-857F-4B81-B61A-51205B841541}"/>
    <cellStyle name="Comma 6 2 3 2 2 2 3 4" xfId="31727" xr:uid="{EF86E0CE-49F4-4D88-98AB-CA62963F6236}"/>
    <cellStyle name="Comma 6 2 3 2 2 2 3 5" xfId="16175" xr:uid="{E6054EDB-E045-42EE-9A3A-FF74D5880405}"/>
    <cellStyle name="Comma 6 2 3 2 2 2 4" xfId="3532" xr:uid="{7869D789-7955-4CEA-A33C-E3D995F8C3CC}"/>
    <cellStyle name="Comma 6 2 3 2 2 2 4 2" xfId="8223" xr:uid="{C59F0902-D47B-4C39-B032-ADAE8C119659}"/>
    <cellStyle name="Comma 6 2 3 2 2 2 4 2 2" xfId="34760" xr:uid="{E7C5140A-2565-4AD9-A14E-344D9C9E61EB}"/>
    <cellStyle name="Comma 6 2 3 2 2 2 4 2 3" xfId="25766" xr:uid="{89D70CAA-DA70-420D-B9A4-208BB40A84E9}"/>
    <cellStyle name="Comma 6 2 3 2 2 2 4 2 4" xfId="13245" xr:uid="{21BBE92B-FDC0-4DDB-9D29-A2959BF400F7}"/>
    <cellStyle name="Comma 6 2 3 2 2 2 4 3" xfId="21630" xr:uid="{E6C969A1-4E9B-4BB5-8624-CE4446F99C53}"/>
    <cellStyle name="Comma 6 2 3 2 2 2 4 4" xfId="30645" xr:uid="{FE2C7A22-E7D6-4712-908F-2F50CC9E671A}"/>
    <cellStyle name="Comma 6 2 3 2 2 2 4 5" xfId="18359" xr:uid="{592A2AFB-926C-4794-B51B-965F2EE5C3B7}"/>
    <cellStyle name="Comma 6 2 3 2 2 2 5" xfId="6752" xr:uid="{A7F7DBB8-C81D-4AD6-BB50-02E992D5B3D0}"/>
    <cellStyle name="Comma 6 2 3 2 2 2 5 2" xfId="24298" xr:uid="{C50C7998-E1C9-48F6-9BA6-D121444776AF}"/>
    <cellStyle name="Comma 6 2 3 2 2 2 5 3" xfId="33291" xr:uid="{913F8E43-68EE-4DD9-A738-3EB6C6A58749}"/>
    <cellStyle name="Comma 6 2 3 2 2 2 5 4" xfId="17327" xr:uid="{354E4508-65DA-4B41-86C9-72D5CA90F985}"/>
    <cellStyle name="Comma 6 2 3 2 2 2 5 5" xfId="11826" xr:uid="{157AABE8-6052-4156-8B19-E9FF222B42D5}"/>
    <cellStyle name="Comma 6 2 3 2 2 2 6" xfId="10425" xr:uid="{3553E7C4-ADF0-4F8B-8262-C627BF86EADD}"/>
    <cellStyle name="Comma 6 2 3 2 2 2 6 2" xfId="36956" xr:uid="{D1CA3ECB-52A3-416B-A283-3F4AFEB60C5D}"/>
    <cellStyle name="Comma 6 2 3 2 2 2 6 3" xfId="27958" xr:uid="{878B008D-7617-4F94-8147-A6627804864E}"/>
    <cellStyle name="Comma 6 2 3 2 2 2 6 4" xfId="14910" xr:uid="{9F5CA3C9-D436-4FC3-AA1C-EFF2AEF79959}"/>
    <cellStyle name="Comma 6 2 3 2 2 2 7" xfId="20727" xr:uid="{17821B1D-09E7-4258-AF65-A8E53E32E090}"/>
    <cellStyle name="Comma 6 2 3 2 2 2 8" xfId="29742" xr:uid="{E84F55CB-63EC-4BD0-9CFB-B148938F864B}"/>
    <cellStyle name="Comma 6 2 3 2 2 2 9" xfId="15679" xr:uid="{7712BEEF-1B7E-4B1D-B8A7-F65D7C7A7B6A}"/>
    <cellStyle name="Comma 6 2 3 2 2 3" xfId="2598" xr:uid="{052FBCB7-6E1D-4183-A36E-A76F8C373E4C}"/>
    <cellStyle name="Comma 6 2 3 2 2 3 2" xfId="5221" xr:uid="{4E2AD3DA-382C-455D-B66F-0F605DAFF7A9}"/>
    <cellStyle name="Comma 6 2 3 2 2 3 2 2" xfId="9518" xr:uid="{F22EA9B8-EB9C-4C91-AE35-9951F73CD2F8}"/>
    <cellStyle name="Comma 6 2 3 2 2 3 2 2 2" xfId="36048" xr:uid="{895D1216-E795-4700-80E3-E78049F1A672}"/>
    <cellStyle name="Comma 6 2 3 2 2 3 2 2 3" xfId="27054" xr:uid="{E28EDCC3-95CE-4A7A-A044-4BE0C371D59A}"/>
    <cellStyle name="Comma 6 2 3 2 2 3 2 2 4" xfId="14283" xr:uid="{9F29CA59-B042-4768-A7D7-C3074A5E755A}"/>
    <cellStyle name="Comma 6 2 3 2 2 3 2 3" xfId="23052" xr:uid="{773F7498-82D4-4B33-B7BB-F3DBB94FF326}"/>
    <cellStyle name="Comma 6 2 3 2 2 3 2 4" xfId="32067" xr:uid="{7677CB95-0464-469C-A133-FED167FFCA15}"/>
    <cellStyle name="Comma 6 2 3 2 2 3 2 5" xfId="19270" xr:uid="{17B670E1-44B8-49E2-9F3E-4FACE8109B97}"/>
    <cellStyle name="Comma 6 2 3 2 2 3 3" xfId="7330" xr:uid="{A267757E-D3F7-4700-85EA-CEDAAEE52793}"/>
    <cellStyle name="Comma 6 2 3 2 2 3 3 2" xfId="24873" xr:uid="{9BF4A4D3-8E65-4386-8CC2-F45C55D55FBC}"/>
    <cellStyle name="Comma 6 2 3 2 2 3 3 3" xfId="33867" xr:uid="{77A23F03-09D9-4107-BF12-C95BD6E5FE92}"/>
    <cellStyle name="Comma 6 2 3 2 2 3 3 4" xfId="17623" xr:uid="{ED147D9E-2207-4A74-819E-DBB71B5123FA}"/>
    <cellStyle name="Comma 6 2 3 2 2 3 3 5" xfId="12355" xr:uid="{3579E943-596A-49D3-A8DB-268197FA00B4}"/>
    <cellStyle name="Comma 6 2 3 2 2 3 4" xfId="21067" xr:uid="{2EC975AA-1DE6-42AC-907D-A1FEE30BC101}"/>
    <cellStyle name="Comma 6 2 3 2 2 3 5" xfId="30082" xr:uid="{AEC49C55-E6EA-4BA7-B6DD-C0E26D8B5305}"/>
    <cellStyle name="Comma 6 2 3 2 2 3 6" xfId="16647" xr:uid="{93FC8692-42CA-47A3-8A1F-268DF9E7933B}"/>
    <cellStyle name="Comma 6 2 3 2 2 4" xfId="4427" xr:uid="{86153E23-0B6E-4EB8-99A9-2711F6CDD125}"/>
    <cellStyle name="Comma 6 2 3 2 2 4 2" xfId="8826" xr:uid="{D092CB43-8B8B-480F-9D3F-E95B1926253D}"/>
    <cellStyle name="Comma 6 2 3 2 2 4 2 2" xfId="26363" xr:uid="{3E551480-36D1-40FC-93E7-B0C20339C2C5}"/>
    <cellStyle name="Comma 6 2 3 2 2 4 2 3" xfId="35359" xr:uid="{8E7B8AC2-FAEB-4E09-9741-45BE9BF72959}"/>
    <cellStyle name="Comma 6 2 3 2 2 4 2 4" xfId="18734" xr:uid="{324966E4-16BC-4831-8BA7-39274AF248BF}"/>
    <cellStyle name="Comma 6 2 3 2 2 4 2 5" xfId="13667" xr:uid="{6E3879BC-9EA1-4139-A3EA-B86CCC8AD038}"/>
    <cellStyle name="Comma 6 2 3 2 2 4 3" xfId="22434" xr:uid="{24C4E698-2C35-4B15-9932-3DD4D8511A4E}"/>
    <cellStyle name="Comma 6 2 3 2 2 4 4" xfId="31449" xr:uid="{2A1EF5F9-33E2-4122-BAF5-37289E845B0A}"/>
    <cellStyle name="Comma 6 2 3 2 2 4 5" xfId="16054" xr:uid="{8FFBAD35-8D30-47A4-B81E-E9AFF441C059}"/>
    <cellStyle name="Comma 6 2 3 2 2 5" xfId="3346" xr:uid="{D9E514EC-2537-4EB9-AF6A-B8010C8CF977}"/>
    <cellStyle name="Comma 6 2 3 2 2 5 2" xfId="8039" xr:uid="{443B633A-D68C-436E-81F9-DE17C001E3FF}"/>
    <cellStyle name="Comma 6 2 3 2 2 5 2 2" xfId="34576" xr:uid="{4B3E7B87-7075-48F9-B8E7-A41F8AAC6CEA}"/>
    <cellStyle name="Comma 6 2 3 2 2 5 2 3" xfId="25582" xr:uid="{E5BE83C5-4424-4B9C-9A5E-7E186EFE2FCB}"/>
    <cellStyle name="Comma 6 2 3 2 2 5 2 4" xfId="13061" xr:uid="{3ED5B0FA-3CE3-4F7C-BAC1-4D7604E3DEF5}"/>
    <cellStyle name="Comma 6 2 3 2 2 5 3" xfId="21509" xr:uid="{728EB24F-354C-4197-BC96-54477F17EED2}"/>
    <cellStyle name="Comma 6 2 3 2 2 5 4" xfId="30524" xr:uid="{A3558EDC-9726-4035-AFD2-8D1CB75F5B1B}"/>
    <cellStyle name="Comma 6 2 3 2 2 5 5" xfId="18175" xr:uid="{32F6E844-85BE-4CA4-8FC4-8A25BA7229A1}"/>
    <cellStyle name="Comma 6 2 3 2 2 6" xfId="6474" xr:uid="{25FBE8E0-C1B6-414B-BD07-FF0856CDAEC0}"/>
    <cellStyle name="Comma 6 2 3 2 2 6 2" xfId="24024" xr:uid="{110CC028-994B-4C49-B2D7-CBAE1596B2CA}"/>
    <cellStyle name="Comma 6 2 3 2 2 6 3" xfId="33018" xr:uid="{BD972D48-86AD-44DA-8768-8A0777A45696}"/>
    <cellStyle name="Comma 6 2 3 2 2 6 4" xfId="17206" xr:uid="{937454A4-DAFA-44F8-962D-2E92597DA629}"/>
    <cellStyle name="Comma 6 2 3 2 2 6 5" xfId="11622" xr:uid="{D85229F2-CAE3-4105-83D6-2C670BA198EA}"/>
    <cellStyle name="Comma 6 2 3 2 2 7" xfId="10145" xr:uid="{DB2874ED-3200-44F2-AC9D-78195615FDB6}"/>
    <cellStyle name="Comma 6 2 3 2 2 7 2" xfId="36678" xr:uid="{A37ECAD7-B42A-4889-A8B1-02E5D7C3D951}"/>
    <cellStyle name="Comma 6 2 3 2 2 7 3" xfId="27680" xr:uid="{549E5B52-E882-459C-B4E8-1D4C82F61A0B}"/>
    <cellStyle name="Comma 6 2 3 2 2 7 4" xfId="14789" xr:uid="{3FF789B7-02A5-4921-B257-4DF226BFEEA7}"/>
    <cellStyle name="Comma 6 2 3 2 2 8" xfId="20449" xr:uid="{B3417E21-AA18-4B39-8042-BEB41AEC2308}"/>
    <cellStyle name="Comma 6 2 3 2 2 9" xfId="29464" xr:uid="{2EA78EC6-E7B2-4B09-9BE2-5F5B8EEDE0FC}"/>
    <cellStyle name="Comma 6 2 3 2 3" xfId="1700" xr:uid="{1C5410E9-5984-4E3F-A211-2843A19213F2}"/>
    <cellStyle name="Comma 6 2 3 2 3 2" xfId="2663" xr:uid="{E978739E-CFC1-422C-8291-8A4C607F4176}"/>
    <cellStyle name="Comma 6 2 3 2 3 2 2" xfId="5285" xr:uid="{62BC6562-A966-4B9C-A0AC-90712BE92902}"/>
    <cellStyle name="Comma 6 2 3 2 3 2 2 2" xfId="9582" xr:uid="{90282C51-9DB0-4947-8FE0-2F343790E0C1}"/>
    <cellStyle name="Comma 6 2 3 2 3 2 2 2 2" xfId="36112" xr:uid="{E080329A-B35F-4502-A588-4D88E8488C24}"/>
    <cellStyle name="Comma 6 2 3 2 3 2 2 2 3" xfId="27118" xr:uid="{0CA51D60-E5E0-4D86-863C-EDD51A87DADF}"/>
    <cellStyle name="Comma 6 2 3 2 3 2 2 2 4" xfId="14347" xr:uid="{A0A1F796-C29C-45DC-B945-D91A8C29AF36}"/>
    <cellStyle name="Comma 6 2 3 2 3 2 2 3" xfId="23098" xr:uid="{722244FC-E311-41AD-B1F8-596DC7E4E10A}"/>
    <cellStyle name="Comma 6 2 3 2 3 2 2 4" xfId="32113" xr:uid="{008E5926-005A-4E23-9F3E-6BB35CD0BB13}"/>
    <cellStyle name="Comma 6 2 3 2 3 2 2 5" xfId="19334" xr:uid="{BAFCF52A-FAEA-4052-9BDF-3E7661864AB8}"/>
    <cellStyle name="Comma 6 2 3 2 3 2 3" xfId="7394" xr:uid="{3F1D4C92-CA0D-4921-9FC2-E8F13FD99CE1}"/>
    <cellStyle name="Comma 6 2 3 2 3 2 3 2" xfId="24937" xr:uid="{051D130E-ED8A-4B63-BB2D-CC0EC76399E4}"/>
    <cellStyle name="Comma 6 2 3 2 3 2 3 3" xfId="33931" xr:uid="{6B3215B2-A775-4867-A1C5-F63CA8D1ACC7}"/>
    <cellStyle name="Comma 6 2 3 2 3 2 3 4" xfId="17669" xr:uid="{C08A0B71-9B69-4F3F-A9DF-215E369FC7A0}"/>
    <cellStyle name="Comma 6 2 3 2 3 2 3 5" xfId="12419" xr:uid="{0CAF7B71-C142-496C-B9E9-6FD75DED95AB}"/>
    <cellStyle name="Comma 6 2 3 2 3 2 4" xfId="21113" xr:uid="{4E1F697E-E1E5-4E85-8C09-057E821689F8}"/>
    <cellStyle name="Comma 6 2 3 2 3 2 5" xfId="30128" xr:uid="{8E0FCD52-4E28-4AD6-951F-D7193AE4350A}"/>
    <cellStyle name="Comma 6 2 3 2 3 2 6" xfId="16711" xr:uid="{803251D8-5FE0-430B-B9CE-EEDAAF89FDC8}"/>
    <cellStyle name="Comma 6 2 3 2 3 3" xfId="4630" xr:uid="{0C018DB6-FD9E-48A5-9A6F-AC8D16B1F88E}"/>
    <cellStyle name="Comma 6 2 3 2 3 3 2" xfId="8955" xr:uid="{D88A701F-F092-4697-B4C8-9AE83393B371}"/>
    <cellStyle name="Comma 6 2 3 2 3 3 2 2" xfId="26491" xr:uid="{D24753F4-5CDA-4E4D-A9B8-D2010E5F3991}"/>
    <cellStyle name="Comma 6 2 3 2 3 3 2 3" xfId="35486" xr:uid="{BAA4B96E-4CE5-46F5-BC6D-4C413B394998}"/>
    <cellStyle name="Comma 6 2 3 2 3 3 2 4" xfId="18780" xr:uid="{B0763E01-4AE9-49B9-B99D-641F2F735923}"/>
    <cellStyle name="Comma 6 2 3 2 3 3 2 5" xfId="13731" xr:uid="{5503D51E-53F9-446C-8749-BCC90384B55E}"/>
    <cellStyle name="Comma 6 2 3 2 3 3 3" xfId="22637" xr:uid="{504D371B-32DC-4A30-8EA3-E6B581728E8B}"/>
    <cellStyle name="Comma 6 2 3 2 3 3 4" xfId="31652" xr:uid="{8784917A-57D0-4EC2-9FBB-62D9F5CDC785}"/>
    <cellStyle name="Comma 6 2 3 2 3 3 5" xfId="16100" xr:uid="{9513098D-3656-4F60-880F-FC72DA9AFE89}"/>
    <cellStyle name="Comma 6 2 3 2 3 4" xfId="3412" xr:uid="{35A2A8BE-860E-4C7B-AEFE-348AD26584A9}"/>
    <cellStyle name="Comma 6 2 3 2 3 4 2" xfId="8103" xr:uid="{4DE79635-0F12-4E20-8C27-2A86FB75209C}"/>
    <cellStyle name="Comma 6 2 3 2 3 4 2 2" xfId="34640" xr:uid="{26D20C69-B663-43AC-A879-BFCBE5A68B51}"/>
    <cellStyle name="Comma 6 2 3 2 3 4 2 3" xfId="25646" xr:uid="{C39FCB3D-2531-4539-8156-CF8627597029}"/>
    <cellStyle name="Comma 6 2 3 2 3 4 2 4" xfId="13125" xr:uid="{7353899A-1FA0-4C88-B72F-FABD2BFDD2A4}"/>
    <cellStyle name="Comma 6 2 3 2 3 4 3" xfId="21555" xr:uid="{6E5D5EFD-9988-4280-8141-F824335AA3B4}"/>
    <cellStyle name="Comma 6 2 3 2 3 4 4" xfId="30570" xr:uid="{13D4649C-877C-4B4F-A55A-2432E34D976A}"/>
    <cellStyle name="Comma 6 2 3 2 3 4 5" xfId="18239" xr:uid="{204B2A40-5361-485A-8B20-DD9E9D061C0F}"/>
    <cellStyle name="Comma 6 2 3 2 3 5" xfId="6632" xr:uid="{25FD8B5B-FBCA-414F-A6B9-65E9B3E270BE}"/>
    <cellStyle name="Comma 6 2 3 2 3 5 2" xfId="24178" xr:uid="{1B5849AA-A071-4E17-BB03-2DAAF471CCBF}"/>
    <cellStyle name="Comma 6 2 3 2 3 5 3" xfId="33171" xr:uid="{8C671347-1099-4621-A64A-653049605581}"/>
    <cellStyle name="Comma 6 2 3 2 3 5 4" xfId="17252" xr:uid="{54299464-5619-402F-A66D-33178F3F7D47}"/>
    <cellStyle name="Comma 6 2 3 2 3 5 5" xfId="11706" xr:uid="{F64DC612-26B6-4CC3-A95E-07EEE7470587}"/>
    <cellStyle name="Comma 6 2 3 2 3 6" xfId="10350" xr:uid="{E01EC803-8AD1-4EE3-8D5C-058E68FEC929}"/>
    <cellStyle name="Comma 6 2 3 2 3 6 2" xfId="36881" xr:uid="{A5A4C272-EFD5-4DAB-851B-713B445245C6}"/>
    <cellStyle name="Comma 6 2 3 2 3 6 3" xfId="27883" xr:uid="{3BF6EB4D-69F8-4A74-81E7-AC56C9057AA5}"/>
    <cellStyle name="Comma 6 2 3 2 3 6 4" xfId="14835" xr:uid="{8AAAF1F6-8BC4-42B7-95E0-89E416932A4F}"/>
    <cellStyle name="Comma 6 2 3 2 3 7" xfId="20652" xr:uid="{540CBD3C-1379-4FAD-993B-82790C1DEC43}"/>
    <cellStyle name="Comma 6 2 3 2 3 8" xfId="29667" xr:uid="{F6736376-1B24-4D12-81A2-A4DA9E4D2F3B}"/>
    <cellStyle name="Comma 6 2 3 2 3 9" xfId="15559" xr:uid="{5E131682-3095-4152-9EB4-844BEBDBF701}"/>
    <cellStyle name="Comma 6 2 3 2 4" xfId="2440" xr:uid="{4A8C5E71-11D0-4292-B932-69E66547F336}"/>
    <cellStyle name="Comma 6 2 3 2 4 2" xfId="5065" xr:uid="{1650F8FE-6A14-40FD-B4BD-8D6FD891C5D2}"/>
    <cellStyle name="Comma 6 2 3 2 4 2 2" xfId="9362" xr:uid="{7635BEA3-60FC-4AA2-A413-EB21F19E941F}"/>
    <cellStyle name="Comma 6 2 3 2 4 2 2 2" xfId="35892" xr:uid="{EA77751E-28BF-4B67-ADFF-BE4E9391E27E}"/>
    <cellStyle name="Comma 6 2 3 2 4 2 2 3" xfId="26898" xr:uid="{20925144-4345-43CC-AB53-3AE76C7989C5}"/>
    <cellStyle name="Comma 6 2 3 2 4 2 2 4" xfId="14127" xr:uid="{C0D178F9-72DF-42FB-B4E5-E327AE79AE51}"/>
    <cellStyle name="Comma 6 2 3 2 4 2 3" xfId="22940" xr:uid="{1EE36C5E-FC05-4ECC-93D4-CFE56732CFAB}"/>
    <cellStyle name="Comma 6 2 3 2 4 2 4" xfId="31955" xr:uid="{1A0E3699-20C4-4497-B2A7-C47DEA96107E}"/>
    <cellStyle name="Comma 6 2 3 2 4 2 5" xfId="19115" xr:uid="{21CFF490-B42A-4745-B014-919FC648D2AB}"/>
    <cellStyle name="Comma 6 2 3 2 4 3" xfId="7174" xr:uid="{CC0FAC22-A128-48DB-998C-E713CEFEA3DC}"/>
    <cellStyle name="Comma 6 2 3 2 4 3 2" xfId="24717" xr:uid="{CC16AE90-3605-404D-89F3-CF110FE9FEE0}"/>
    <cellStyle name="Comma 6 2 3 2 4 3 3" xfId="33711" xr:uid="{DE2CAECF-334C-4C07-B4E2-54AAF786EB27}"/>
    <cellStyle name="Comma 6 2 3 2 4 3 4" xfId="17511" xr:uid="{90BB265A-E535-4CD0-A6DC-040F46422E06}"/>
    <cellStyle name="Comma 6 2 3 2 4 3 5" xfId="12199" xr:uid="{35AF0531-516F-4A31-A3AB-7209BBE438D8}"/>
    <cellStyle name="Comma 6 2 3 2 4 4" xfId="20955" xr:uid="{47C7194A-0932-4CD0-9769-910A802606A2}"/>
    <cellStyle name="Comma 6 2 3 2 4 5" xfId="29970" xr:uid="{9D217614-CF03-4AB9-B616-B9EE99184337}"/>
    <cellStyle name="Comma 6 2 3 2 4 6" xfId="16491" xr:uid="{159259CA-1CC0-4DC8-A67A-CDD8704200C4}"/>
    <cellStyle name="Comma 6 2 3 2 5" xfId="3995" xr:uid="{0E14C85A-D3FE-4DA8-8B7C-405AB2BE9F13}"/>
    <cellStyle name="Comma 6 2 3 2 5 2" xfId="8561" xr:uid="{52D0C36F-EE57-4D47-8027-8BAABEC8B262}"/>
    <cellStyle name="Comma 6 2 3 2 5 2 2" xfId="26102" xr:uid="{5516662F-A91B-46D2-8CFC-2E40613F1B29}"/>
    <cellStyle name="Comma 6 2 3 2 5 2 3" xfId="35095" xr:uid="{002CAC09-5B8C-482F-B44F-80A4561748CE}"/>
    <cellStyle name="Comma 6 2 3 2 5 2 4" xfId="18622" xr:uid="{383AEBC0-2963-4A4F-9865-0D52CD554719}"/>
    <cellStyle name="Comma 6 2 3 2 5 2 5" xfId="13521" xr:uid="{03CF15EB-1B30-4620-950C-6CA4CD02C319}"/>
    <cellStyle name="Comma 6 2 3 2 5 3" xfId="22002" xr:uid="{0223C777-9F9F-4849-83D8-7FF171C9B9EA}"/>
    <cellStyle name="Comma 6 2 3 2 5 4" xfId="31017" xr:uid="{88DB537E-039E-4A04-813A-0481824E33F0}"/>
    <cellStyle name="Comma 6 2 3 2 5 5" xfId="15942" xr:uid="{654DCFB4-2DDE-452E-A6F2-D517D2C229C8}"/>
    <cellStyle name="Comma 6 2 3 2 6" xfId="3188" xr:uid="{48531805-1185-41BA-8601-893D89FAFA91}"/>
    <cellStyle name="Comma 6 2 3 2 6 2" xfId="7883" xr:uid="{9D415D1A-8D47-4D16-AC71-00E3AFA2AC37}"/>
    <cellStyle name="Comma 6 2 3 2 6 2 2" xfId="34420" xr:uid="{A3EDAAAF-C7E8-4F4C-B189-2BBC7A63EBD6}"/>
    <cellStyle name="Comma 6 2 3 2 6 2 3" xfId="25426" xr:uid="{87E6BF9E-908F-42C5-B6CF-D1C7899A8BB5}"/>
    <cellStyle name="Comma 6 2 3 2 6 2 4" xfId="12905" xr:uid="{2F0B04C5-794D-436D-A64C-27D8C0D8F801}"/>
    <cellStyle name="Comma 6 2 3 2 6 3" xfId="21397" xr:uid="{EDBC3801-70F8-4572-8594-5C6515991FC0}"/>
    <cellStyle name="Comma 6 2 3 2 6 4" xfId="30412" xr:uid="{7DD9C268-853A-4819-BB5A-0E35AB4244DC}"/>
    <cellStyle name="Comma 6 2 3 2 6 5" xfId="18019" xr:uid="{2E9FED18-F7D8-46CB-B723-4D14722DD76E}"/>
    <cellStyle name="Comma 6 2 3 2 7" xfId="6141" xr:uid="{6F323F62-C6B6-487C-B5DA-74FE7D876C2C}"/>
    <cellStyle name="Comma 6 2 3 2 7 2" xfId="23697" xr:uid="{0E34FD13-9960-4952-AEFA-9D6133D0C594}"/>
    <cellStyle name="Comma 6 2 3 2 7 3" xfId="32694" xr:uid="{32A5E99C-93E8-4314-9695-2146B6CF3CDD}"/>
    <cellStyle name="Comma 6 2 3 2 7 4" xfId="17094" xr:uid="{FC161E68-C11E-4C53-A70D-4D6FFDA204AD}"/>
    <cellStyle name="Comma 6 2 3 2 7 5" xfId="11425" xr:uid="{EC70DF9A-61DE-441D-ACCE-F8E3F695C5F0}"/>
    <cellStyle name="Comma 6 2 3 2 8" xfId="9244" xr:uid="{DF35591F-C6C6-415F-A30E-5C368346F099}"/>
    <cellStyle name="Comma 6 2 3 2 8 2" xfId="35773" xr:uid="{3C098524-4EA8-466C-81B1-42829BF20023}"/>
    <cellStyle name="Comma 6 2 3 2 8 3" xfId="26780" xr:uid="{EC117392-8690-4587-9606-BE10199A072D}"/>
    <cellStyle name="Comma 6 2 3 2 8 4" xfId="14010" xr:uid="{1701243D-03A7-4A62-A5F4-EBEAB126C4F7}"/>
    <cellStyle name="Comma 6 2 3 2 9" xfId="20017" xr:uid="{D7B8CE94-DBF6-4082-82F3-78AF774467C5}"/>
    <cellStyle name="Comma 6 2 3 3" xfId="1289" xr:uid="{84AE369F-1369-4399-887D-2FF1C88E215B}"/>
    <cellStyle name="Comma 6 2 3 3 10" xfId="15446" xr:uid="{EE1E9C76-9852-4592-A272-107B15484455}"/>
    <cellStyle name="Comma 6 2 3 3 2" xfId="1771" xr:uid="{6B675F10-A215-4B60-A720-76CC0C716454}"/>
    <cellStyle name="Comma 6 2 3 3 2 2" xfId="2734" xr:uid="{CA83D8DB-20CB-44B0-9B57-64EEF09961EF}"/>
    <cellStyle name="Comma 6 2 3 3 2 2 2" xfId="5356" xr:uid="{419DE578-9FAA-4C92-B6C1-29445610D50F}"/>
    <cellStyle name="Comma 6 2 3 3 2 2 2 2" xfId="9653" xr:uid="{D4EB8BA0-377D-4A24-9B5D-9A4A986EDB71}"/>
    <cellStyle name="Comma 6 2 3 3 2 2 2 2 2" xfId="36183" xr:uid="{B36FAE65-3495-40A3-8CF8-9AD3955DD5D9}"/>
    <cellStyle name="Comma 6 2 3 3 2 2 2 2 3" xfId="27189" xr:uid="{A177EB4B-8C38-489D-AED6-D015757C79E6}"/>
    <cellStyle name="Comma 6 2 3 3 2 2 2 2 4" xfId="14418" xr:uid="{7C9B0368-7A44-496E-9814-F9917F1E3271}"/>
    <cellStyle name="Comma 6 2 3 3 2 2 2 3" xfId="23128" xr:uid="{DC870BA1-5151-4AEF-AD85-D1F4CBD43F2B}"/>
    <cellStyle name="Comma 6 2 3 3 2 2 2 4" xfId="32143" xr:uid="{DEF2E375-78E5-4368-9DE8-234E643ECE73}"/>
    <cellStyle name="Comma 6 2 3 3 2 2 2 5" xfId="19405" xr:uid="{A49690BF-5D1B-4635-8C96-C63E8BA5860F}"/>
    <cellStyle name="Comma 6 2 3 3 2 2 3" xfId="7465" xr:uid="{50374E5F-B559-48E6-88D3-48810D92686A}"/>
    <cellStyle name="Comma 6 2 3 3 2 2 3 2" xfId="25008" xr:uid="{45F60ED9-CC3C-4A32-89A7-6C9E2DDF5428}"/>
    <cellStyle name="Comma 6 2 3 3 2 2 3 3" xfId="34002" xr:uid="{38E9B048-C51E-4C01-81FF-60924A2A663D}"/>
    <cellStyle name="Comma 6 2 3 3 2 2 3 4" xfId="17699" xr:uid="{F70AC4C9-D42C-446C-AD08-3BB57CE4FFC7}"/>
    <cellStyle name="Comma 6 2 3 3 2 2 3 5" xfId="12490" xr:uid="{837070F4-7113-4B83-BCE9-2E8470B75DD7}"/>
    <cellStyle name="Comma 6 2 3 3 2 2 4" xfId="21143" xr:uid="{DF9C5CE1-0B2F-4920-868A-84BA6F25846F}"/>
    <cellStyle name="Comma 6 2 3 3 2 2 5" xfId="30158" xr:uid="{C01F5D32-CD8A-4C44-83D1-F35FA2FB0A5E}"/>
    <cellStyle name="Comma 6 2 3 3 2 2 6" xfId="16782" xr:uid="{11D9036D-03BF-4AE2-84D9-6FD469D2C203}"/>
    <cellStyle name="Comma 6 2 3 3 2 3" xfId="4660" xr:uid="{58B282B2-2CF1-4D2C-B362-9C060A91C4A1}"/>
    <cellStyle name="Comma 6 2 3 3 2 3 2" xfId="8985" xr:uid="{86582412-BF60-4D8A-88EC-436A24BC5BFB}"/>
    <cellStyle name="Comma 6 2 3 3 2 3 2 2" xfId="26521" xr:uid="{38612017-B2D2-4664-B9DC-E6B920C5FEA1}"/>
    <cellStyle name="Comma 6 2 3 3 2 3 2 3" xfId="35516" xr:uid="{D04076D6-5F81-4D01-825E-903D8B344C9B}"/>
    <cellStyle name="Comma 6 2 3 3 2 3 2 4" xfId="18810" xr:uid="{F3A62C06-C6CA-4A66-85C2-232376D5B2D9}"/>
    <cellStyle name="Comma 6 2 3 3 2 3 2 5" xfId="13761" xr:uid="{955E80BD-2E70-41DF-A9DA-49A85E336394}"/>
    <cellStyle name="Comma 6 2 3 3 2 3 3" xfId="22667" xr:uid="{FB5421EF-CAAC-41B6-A791-48FF53504D18}"/>
    <cellStyle name="Comma 6 2 3 3 2 3 4" xfId="31682" xr:uid="{F9AB894A-8345-49E7-85E9-D1FF1AD23E60}"/>
    <cellStyle name="Comma 6 2 3 3 2 3 5" xfId="16130" xr:uid="{7F0D6CA3-5954-4288-90A0-C5F49D3E3770}"/>
    <cellStyle name="Comma 6 2 3 3 2 4" xfId="3483" xr:uid="{AC98EDCA-4850-43E2-A847-03AADEA037E6}"/>
    <cellStyle name="Comma 6 2 3 3 2 4 2" xfId="8174" xr:uid="{F8A3621A-879F-4F20-8A34-4D2ECE2561C8}"/>
    <cellStyle name="Comma 6 2 3 3 2 4 2 2" xfId="34711" xr:uid="{6EF58D3B-C03A-4F13-B34F-859B36A200E3}"/>
    <cellStyle name="Comma 6 2 3 3 2 4 2 3" xfId="25717" xr:uid="{D73C2C9B-94F6-4076-B2DC-7AB836708F9A}"/>
    <cellStyle name="Comma 6 2 3 3 2 4 2 4" xfId="13196" xr:uid="{D028AB64-AC65-4F84-9DC8-9097BFCA71B3}"/>
    <cellStyle name="Comma 6 2 3 3 2 4 3" xfId="21585" xr:uid="{86DB2262-DC89-4308-A510-2FEB584F51C1}"/>
    <cellStyle name="Comma 6 2 3 3 2 4 4" xfId="30600" xr:uid="{C19E0CA3-E31E-433C-86E1-51C1F55854BB}"/>
    <cellStyle name="Comma 6 2 3 3 2 4 5" xfId="18310" xr:uid="{39E621E5-6131-4EE0-B179-70982A23FF58}"/>
    <cellStyle name="Comma 6 2 3 3 2 5" xfId="6703" xr:uid="{508EBB0A-2FE7-4A45-98B1-C1E1F9ED0BBA}"/>
    <cellStyle name="Comma 6 2 3 3 2 5 2" xfId="24249" xr:uid="{8CDDA0B5-1BE7-4E48-89E5-76689CA4CA99}"/>
    <cellStyle name="Comma 6 2 3 3 2 5 3" xfId="33242" xr:uid="{574F48EB-D79F-47E0-9267-7967F9BAB2D4}"/>
    <cellStyle name="Comma 6 2 3 3 2 5 4" xfId="17282" xr:uid="{230F4318-6618-4495-8ADF-1C3EFD4B4D21}"/>
    <cellStyle name="Comma 6 2 3 3 2 5 5" xfId="11777" xr:uid="{2241926B-626E-415A-83E2-6248872C02E6}"/>
    <cellStyle name="Comma 6 2 3 3 2 6" xfId="10380" xr:uid="{81EF01B8-9AE9-41A1-A9BA-4D8DAA4C6F78}"/>
    <cellStyle name="Comma 6 2 3 3 2 6 2" xfId="36911" xr:uid="{367140FA-1F45-4E8B-BD6B-14AC7D1DA27D}"/>
    <cellStyle name="Comma 6 2 3 3 2 6 3" xfId="27913" xr:uid="{A842E29A-83BF-4E7B-9920-29D9CB6D43B8}"/>
    <cellStyle name="Comma 6 2 3 3 2 6 4" xfId="14865" xr:uid="{6EF42ECD-8191-49BC-940F-5FE3D29B1ED1}"/>
    <cellStyle name="Comma 6 2 3 3 2 7" xfId="20682" xr:uid="{C184FD3B-F533-4C45-8512-8F68301CBF9D}"/>
    <cellStyle name="Comma 6 2 3 3 2 8" xfId="29697" xr:uid="{A12946DB-A43D-4BE4-9A47-B2337A250897}"/>
    <cellStyle name="Comma 6 2 3 3 2 9" xfId="15630" xr:uid="{1D9CD922-9C66-4EDA-8C6F-FB57508A0881}"/>
    <cellStyle name="Comma 6 2 3 3 3" xfId="2549" xr:uid="{286799F2-E0E2-4AD4-89FC-F9A92AE9800B}"/>
    <cellStyle name="Comma 6 2 3 3 3 2" xfId="5172" xr:uid="{A77E0640-4E20-4325-B5BA-E6932C113BC8}"/>
    <cellStyle name="Comma 6 2 3 3 3 2 2" xfId="9469" xr:uid="{8A8D20E6-5ECD-4926-A16D-5F764CFA8A89}"/>
    <cellStyle name="Comma 6 2 3 3 3 2 2 2" xfId="35999" xr:uid="{CF1A6587-0B2D-4CB7-B991-20D42DA482F3}"/>
    <cellStyle name="Comma 6 2 3 3 3 2 2 3" xfId="27005" xr:uid="{F5BC0B0C-ACC7-49D4-8FA9-0B14C5099657}"/>
    <cellStyle name="Comma 6 2 3 3 3 2 2 4" xfId="14234" xr:uid="{225AEC4B-D947-4290-A353-55FF5126A90B}"/>
    <cellStyle name="Comma 6 2 3 3 3 2 3" xfId="23007" xr:uid="{F9EE533B-2133-4960-81E3-D2CC3D470CAD}"/>
    <cellStyle name="Comma 6 2 3 3 3 2 4" xfId="32022" xr:uid="{A697CE2D-E7FC-428F-8D1D-0FE8FD3BCDE3}"/>
    <cellStyle name="Comma 6 2 3 3 3 2 5" xfId="19221" xr:uid="{25220BF1-D757-42D2-8019-F314EEF289C9}"/>
    <cellStyle name="Comma 6 2 3 3 3 3" xfId="7281" xr:uid="{429EBC4E-B030-4250-95CA-1D4D1DD86086}"/>
    <cellStyle name="Comma 6 2 3 3 3 3 2" xfId="24824" xr:uid="{4094FD2B-D45E-4378-B9D2-EF6638D2185B}"/>
    <cellStyle name="Comma 6 2 3 3 3 3 3" xfId="33818" xr:uid="{6ECCF989-CCE2-4E59-926A-596D019BAC1A}"/>
    <cellStyle name="Comma 6 2 3 3 3 3 4" xfId="17578" xr:uid="{4E6142AE-2692-4E63-9B0F-348464447998}"/>
    <cellStyle name="Comma 6 2 3 3 3 3 5" xfId="12306" xr:uid="{18064585-91EC-4878-A97C-BFE106C099C9}"/>
    <cellStyle name="Comma 6 2 3 3 3 4" xfId="21022" xr:uid="{5704DC6A-86E0-4DB0-9A05-0B460740BA66}"/>
    <cellStyle name="Comma 6 2 3 3 3 5" xfId="30037" xr:uid="{D3D45506-EB8A-4B4F-B89C-438FDB6EE774}"/>
    <cellStyle name="Comma 6 2 3 3 3 6" xfId="16598" xr:uid="{B30BB10C-597F-4425-9C4E-61ED5B8512FB}"/>
    <cellStyle name="Comma 6 2 3 3 4" xfId="4265" xr:uid="{994C3676-BBAB-4EEF-A791-27AEB409C799}"/>
    <cellStyle name="Comma 6 2 3 3 4 2" xfId="8724" xr:uid="{EE315E51-7892-4A4E-8F4F-32AFCBB5910F}"/>
    <cellStyle name="Comma 6 2 3 3 4 2 2" xfId="26261" xr:uid="{4B6BF699-CE2C-4C6C-B9DB-1CB3796359E9}"/>
    <cellStyle name="Comma 6 2 3 3 4 2 3" xfId="35256" xr:uid="{5201D873-EB8D-4B6C-98BA-8180B3CFDCC2}"/>
    <cellStyle name="Comma 6 2 3 3 4 2 4" xfId="18689" xr:uid="{6DFE9A24-8343-417D-BFB2-AF051226ABF8}"/>
    <cellStyle name="Comma 6 2 3 3 4 2 5" xfId="13610" xr:uid="{D8940DF1-EDE0-45AD-8B25-2F37C6F9148F}"/>
    <cellStyle name="Comma 6 2 3 3 4 3" xfId="22272" xr:uid="{C6EF48AD-FA55-40C7-B58E-A1DD89A8AF3F}"/>
    <cellStyle name="Comma 6 2 3 3 4 4" xfId="31287" xr:uid="{FDF17035-F845-4766-9AD8-81ED531A9C49}"/>
    <cellStyle name="Comma 6 2 3 3 4 5" xfId="16009" xr:uid="{F73F6805-F085-4365-B87A-5DC2945EE35A}"/>
    <cellStyle name="Comma 6 2 3 3 5" xfId="3296" xr:uid="{708AC829-1DD1-4C07-99D6-1FC2D8C86703}"/>
    <cellStyle name="Comma 6 2 3 3 5 2" xfId="7990" xr:uid="{B8D54C07-1E2B-4E78-89E8-59376F353637}"/>
    <cellStyle name="Comma 6 2 3 3 5 2 2" xfId="34527" xr:uid="{70322FC9-73AD-403F-9367-DCF3F4464BF4}"/>
    <cellStyle name="Comma 6 2 3 3 5 2 3" xfId="25533" xr:uid="{A99DA272-4D28-47BC-AC77-04020123984A}"/>
    <cellStyle name="Comma 6 2 3 3 5 2 4" xfId="13012" xr:uid="{60F9DBD0-F339-4E15-B3AD-051A49DDAA9F}"/>
    <cellStyle name="Comma 6 2 3 3 5 3" xfId="21464" xr:uid="{8A95EDA8-6438-4F9F-A90A-4DAA3D0638AF}"/>
    <cellStyle name="Comma 6 2 3 3 5 4" xfId="30479" xr:uid="{C7EF4643-4183-4EAA-AF7E-FDEDCF66AED8}"/>
    <cellStyle name="Comma 6 2 3 3 5 5" xfId="18126" xr:uid="{B8C4EB4B-B986-493D-8188-65B8E6A86FEB}"/>
    <cellStyle name="Comma 6 2 3 3 6" xfId="6368" xr:uid="{D46345EC-4285-4F56-948D-56BEF659B07A}"/>
    <cellStyle name="Comma 6 2 3 3 6 2" xfId="23919" xr:uid="{60849299-B907-4397-973C-0E89AB9A2F2E}"/>
    <cellStyle name="Comma 6 2 3 3 6 3" xfId="32916" xr:uid="{8E29B3BF-435C-4B12-834E-4BBD253AE853}"/>
    <cellStyle name="Comma 6 2 3 3 6 4" xfId="17161" xr:uid="{1F96E6D7-BCF9-44A5-A5AB-7070655C8D19}"/>
    <cellStyle name="Comma 6 2 3 3 6 5" xfId="11563" xr:uid="{E1EBBCDA-F7F1-4CD3-8874-F8F47C7DF7CB}"/>
    <cellStyle name="Comma 6 2 3 3 7" xfId="5894" xr:uid="{DC78F97A-ED41-4B84-9520-FC204300D483}"/>
    <cellStyle name="Comma 6 2 3 3 7 2" xfId="32467" xr:uid="{0BD55A0A-DF8C-4F18-8E68-C2E138482EA8}"/>
    <cellStyle name="Comma 6 2 3 3 7 3" xfId="23459" xr:uid="{E55DEE0E-E696-4E5C-B7D3-95F060C0D44A}"/>
    <cellStyle name="Comma 6 2 3 3 7 4" xfId="11296" xr:uid="{CF04F873-A149-4C04-94CB-4990EF05626B}"/>
    <cellStyle name="Comma 6 2 3 3 8" xfId="20287" xr:uid="{2E505BC3-5DB2-4278-9A1C-5E310C894539}"/>
    <cellStyle name="Comma 6 2 3 3 9" xfId="29302" xr:uid="{3412DBC6-B852-40BC-8752-4086EC460FE1}"/>
    <cellStyle name="Comma 6 2 3 4" xfId="1697" xr:uid="{E46C6E3F-8B0A-4650-940F-EA74F62EC41D}"/>
    <cellStyle name="Comma 6 2 3 4 2" xfId="2660" xr:uid="{203B593C-88DD-41FD-B35A-A4C576FB0395}"/>
    <cellStyle name="Comma 6 2 3 4 2 2" xfId="5282" xr:uid="{88A680EC-12A5-46DF-BEC5-615EF66758ED}"/>
    <cellStyle name="Comma 6 2 3 4 2 2 2" xfId="9579" xr:uid="{298B6E92-4F28-402C-B1F1-9E6F37D64815}"/>
    <cellStyle name="Comma 6 2 3 4 2 2 2 2" xfId="36109" xr:uid="{23018ECA-B015-42CA-A1BE-6880F41C5978}"/>
    <cellStyle name="Comma 6 2 3 4 2 2 2 3" xfId="27115" xr:uid="{A5C50B06-C61B-4B8A-98D0-510C18EAAC9D}"/>
    <cellStyle name="Comma 6 2 3 4 2 2 2 4" xfId="14344" xr:uid="{091EDAC3-A530-4F93-8450-D90779F03D0D}"/>
    <cellStyle name="Comma 6 2 3 4 2 2 3" xfId="23095" xr:uid="{91C8E586-92AD-47BA-908A-702E70C842A7}"/>
    <cellStyle name="Comma 6 2 3 4 2 2 4" xfId="32110" xr:uid="{4695F806-84FE-494B-903E-69ACDDB01ABE}"/>
    <cellStyle name="Comma 6 2 3 4 2 2 5" xfId="19331" xr:uid="{A7BDEE58-A213-4C5F-B6F7-2E2FA181BFAD}"/>
    <cellStyle name="Comma 6 2 3 4 2 3" xfId="7391" xr:uid="{744AA245-1EF9-4838-B76E-66CC6BCAD9B7}"/>
    <cellStyle name="Comma 6 2 3 4 2 3 2" xfId="24934" xr:uid="{4FF14063-F2ED-4C05-861D-CBE6E7741634}"/>
    <cellStyle name="Comma 6 2 3 4 2 3 3" xfId="33928" xr:uid="{B19170BA-064B-4FAA-8CFC-07E8309F1B15}"/>
    <cellStyle name="Comma 6 2 3 4 2 3 4" xfId="17666" xr:uid="{11D178CC-3C07-4C14-9DE2-827F4313A22E}"/>
    <cellStyle name="Comma 6 2 3 4 2 3 5" xfId="12416" xr:uid="{3E88D16B-83F3-4361-9E60-552D92921058}"/>
    <cellStyle name="Comma 6 2 3 4 2 4" xfId="21110" xr:uid="{C991D64E-22FB-426E-BBA2-4D10C5FBB354}"/>
    <cellStyle name="Comma 6 2 3 4 2 5" xfId="30125" xr:uid="{D6357441-5080-4712-9C2C-41B5CBAAED36}"/>
    <cellStyle name="Comma 6 2 3 4 2 6" xfId="16708" xr:uid="{15399CA1-4B7E-4FBF-B4EC-381E92E7A329}"/>
    <cellStyle name="Comma 6 2 3 4 3" xfId="4627" xr:uid="{0F8972DB-74C8-4D95-AFFC-EA9CFA0C5F29}"/>
    <cellStyle name="Comma 6 2 3 4 3 2" xfId="8952" xr:uid="{FE613709-2BA4-47F5-8BFE-415F727CF877}"/>
    <cellStyle name="Comma 6 2 3 4 3 2 2" xfId="26488" xr:uid="{843FC26D-FE62-4E54-8661-42AC0C00D634}"/>
    <cellStyle name="Comma 6 2 3 4 3 2 3" xfId="35483" xr:uid="{8843BDC1-BC1D-4EBE-A9F4-A1647AF5A17A}"/>
    <cellStyle name="Comma 6 2 3 4 3 2 4" xfId="18777" xr:uid="{69E6EAA9-E5F5-4CFD-858D-2FCE2812ABE3}"/>
    <cellStyle name="Comma 6 2 3 4 3 2 5" xfId="13728" xr:uid="{96DDA652-663A-4D38-A134-B8B584A59115}"/>
    <cellStyle name="Comma 6 2 3 4 3 3" xfId="22634" xr:uid="{624BB4EB-EC44-42BC-91A6-79EDE3B1B314}"/>
    <cellStyle name="Comma 6 2 3 4 3 4" xfId="31649" xr:uid="{1775A468-FA04-4934-ADED-479ADC324799}"/>
    <cellStyle name="Comma 6 2 3 4 3 5" xfId="16097" xr:uid="{97A9A760-2DA8-479F-A723-09EFCE0A02B4}"/>
    <cellStyle name="Comma 6 2 3 4 4" xfId="3409" xr:uid="{BC1F66A8-D666-43F9-B6A5-6DF078C58D7E}"/>
    <cellStyle name="Comma 6 2 3 4 4 2" xfId="8100" xr:uid="{BA2C7417-B2BB-4A52-88BE-8D52C3E083BE}"/>
    <cellStyle name="Comma 6 2 3 4 4 2 2" xfId="34637" xr:uid="{8509300F-C6FD-477C-85FA-566DD72A24B0}"/>
    <cellStyle name="Comma 6 2 3 4 4 2 3" xfId="25643" xr:uid="{DB864C15-0E3C-4D9B-B58C-5D821B70D959}"/>
    <cellStyle name="Comma 6 2 3 4 4 2 4" xfId="13122" xr:uid="{23F8B4CD-511A-4155-AD8E-311AD2B2E691}"/>
    <cellStyle name="Comma 6 2 3 4 4 3" xfId="21552" xr:uid="{72BBF756-6533-42A8-B762-0FA739A8F966}"/>
    <cellStyle name="Comma 6 2 3 4 4 4" xfId="30567" xr:uid="{6DDE94AC-868A-43B8-9444-EA4828998775}"/>
    <cellStyle name="Comma 6 2 3 4 4 5" xfId="18236" xr:uid="{350706DE-A401-42F5-A044-91932CBC6148}"/>
    <cellStyle name="Comma 6 2 3 4 5" xfId="6629" xr:uid="{3800DC18-52D7-4E07-B419-FDF81B06A569}"/>
    <cellStyle name="Comma 6 2 3 4 5 2" xfId="24175" xr:uid="{EBD84AD9-DB67-430E-A678-BA72281EC958}"/>
    <cellStyle name="Comma 6 2 3 4 5 3" xfId="33168" xr:uid="{221D058D-FEDC-4B49-9474-B606C4DA4EEC}"/>
    <cellStyle name="Comma 6 2 3 4 5 4" xfId="17249" xr:uid="{A3206D17-14E0-494F-92DB-4553ADF6F982}"/>
    <cellStyle name="Comma 6 2 3 4 5 5" xfId="11703" xr:uid="{4A3AC0D8-962D-4160-A390-36CA7BF1791C}"/>
    <cellStyle name="Comma 6 2 3 4 6" xfId="10347" xr:uid="{33430017-C0C8-4D95-BE05-C297C9352D04}"/>
    <cellStyle name="Comma 6 2 3 4 6 2" xfId="36878" xr:uid="{67884BEB-4475-46A2-9E44-0265861138AC}"/>
    <cellStyle name="Comma 6 2 3 4 6 3" xfId="27880" xr:uid="{1DC0E38C-5C98-4B63-B829-668CB7C82245}"/>
    <cellStyle name="Comma 6 2 3 4 6 4" xfId="14832" xr:uid="{755C24AD-38D1-46EA-AB31-520F8555E3AA}"/>
    <cellStyle name="Comma 6 2 3 4 7" xfId="20649" xr:uid="{0EC52ADE-FEB5-4726-8DBB-791DC46946EF}"/>
    <cellStyle name="Comma 6 2 3 4 8" xfId="29664" xr:uid="{DBF0BD99-BFE1-4B84-96B4-5AA726A4C3B6}"/>
    <cellStyle name="Comma 6 2 3 4 9" xfId="15556" xr:uid="{07634C8D-38A6-4E62-B68D-245E18F56F87}"/>
    <cellStyle name="Comma 6 2 3 5" xfId="2391" xr:uid="{0F596964-9BA5-4211-8CA6-FC32E0BE8AD4}"/>
    <cellStyle name="Comma 6 2 3 5 2" xfId="5016" xr:uid="{5CBB2500-99A6-48B6-B7C9-EC7A69913808}"/>
    <cellStyle name="Comma 6 2 3 5 2 2" xfId="9313" xr:uid="{9A28F13B-AD42-4C75-8B4F-6DB0A89642F7}"/>
    <cellStyle name="Comma 6 2 3 5 2 2 2" xfId="35843" xr:uid="{1637D870-ABF9-4B14-9DF0-867118F99EA1}"/>
    <cellStyle name="Comma 6 2 3 5 2 2 3" xfId="26849" xr:uid="{5D1B65A3-97D3-4AFF-9354-0A6FFE867118}"/>
    <cellStyle name="Comma 6 2 3 5 2 2 4" xfId="14078" xr:uid="{CEE77C0B-FB27-41EB-99E3-32647F474BF4}"/>
    <cellStyle name="Comma 6 2 3 5 2 3" xfId="22895" xr:uid="{F4876725-9CFD-4C62-88A5-2D3861D034EE}"/>
    <cellStyle name="Comma 6 2 3 5 2 4" xfId="31910" xr:uid="{0C5EDCE8-511D-4B3B-80E7-125B6EA57EA0}"/>
    <cellStyle name="Comma 6 2 3 5 2 5" xfId="19066" xr:uid="{DF9CBDD5-CEB8-431D-A26F-29147FABA07E}"/>
    <cellStyle name="Comma 6 2 3 5 3" xfId="7125" xr:uid="{A766CE02-2C08-48EF-8098-DE26CBA9C583}"/>
    <cellStyle name="Comma 6 2 3 5 3 2" xfId="24668" xr:uid="{61863CD5-4639-406B-BA66-1005A503CD45}"/>
    <cellStyle name="Comma 6 2 3 5 3 3" xfId="33662" xr:uid="{19CF0A4C-9482-4B28-92D2-32B037289B29}"/>
    <cellStyle name="Comma 6 2 3 5 3 4" xfId="17466" xr:uid="{355099C2-36DA-4611-B041-29548B87CFF0}"/>
    <cellStyle name="Comma 6 2 3 5 3 5" xfId="12150" xr:uid="{ADDE9E65-0D37-4E8D-AC0C-D602A8FB5932}"/>
    <cellStyle name="Comma 6 2 3 5 4" xfId="20910" xr:uid="{975D5D46-25AA-4EB6-A82E-C9C499B7135C}"/>
    <cellStyle name="Comma 6 2 3 5 5" xfId="29925" xr:uid="{8F84459E-4FFF-4395-8B17-4B0D0362F416}"/>
    <cellStyle name="Comma 6 2 3 5 6" xfId="16442" xr:uid="{A39DB618-55C7-410F-91C3-81D7E0630CF8}"/>
    <cellStyle name="Comma 6 2 3 6" xfId="3835" xr:uid="{247A5056-0FC2-4659-B7E4-0155E90B58EF}"/>
    <cellStyle name="Comma 6 2 3 6 2" xfId="8467" xr:uid="{392058A7-65EE-4DC2-9C75-F438E85AC60D}"/>
    <cellStyle name="Comma 6 2 3 6 2 2" xfId="26009" xr:uid="{0B69B197-9D2C-429B-82FD-B3F0D74ED661}"/>
    <cellStyle name="Comma 6 2 3 6 2 3" xfId="35002" xr:uid="{EBE66A92-A754-4F74-AA8A-09EB027A840E}"/>
    <cellStyle name="Comma 6 2 3 6 2 4" xfId="18577" xr:uid="{2647B0CA-8154-465C-9ABA-BB5AE6AA0811}"/>
    <cellStyle name="Comma 6 2 3 6 2 5" xfId="13467" xr:uid="{837229AD-702D-4AFF-8A29-F19A1B0A80FD}"/>
    <cellStyle name="Comma 6 2 3 6 3" xfId="21842" xr:uid="{E0DEFA3D-943A-4E4B-84C4-271802CEF063}"/>
    <cellStyle name="Comma 6 2 3 6 4" xfId="30857" xr:uid="{64092444-5114-4D13-B45D-6EA8654CF19E}"/>
    <cellStyle name="Comma 6 2 3 6 5" xfId="15897" xr:uid="{28AA920E-43F8-4F01-8B47-5BC8C1222ECC}"/>
    <cellStyle name="Comma 6 2 3 7" xfId="3139" xr:uid="{A085BD31-FDB9-4CD0-B0AC-CF776C216557}"/>
    <cellStyle name="Comma 6 2 3 7 2" xfId="7834" xr:uid="{C68B5731-21F2-41E0-9F18-52DA6928BEE8}"/>
    <cellStyle name="Comma 6 2 3 7 2 2" xfId="34371" xr:uid="{576C23C1-2C5F-4452-98AA-9459CC3227F2}"/>
    <cellStyle name="Comma 6 2 3 7 2 3" xfId="25377" xr:uid="{D76D8B95-E276-4B31-9D16-0887747F4E6D}"/>
    <cellStyle name="Comma 6 2 3 7 2 4" xfId="12856" xr:uid="{16DB830F-FE48-4125-A17E-F9E9F45C9BE6}"/>
    <cellStyle name="Comma 6 2 3 7 3" xfId="21352" xr:uid="{8253DD4F-5079-4591-9CF6-401BCB18A70B}"/>
    <cellStyle name="Comma 6 2 3 7 4" xfId="30367" xr:uid="{359C1812-F5B4-4B8B-92A7-825C2591464D}"/>
    <cellStyle name="Comma 6 2 3 7 5" xfId="17970" xr:uid="{1BFD7AC5-9717-4CC0-B77E-97EF26EA952F}"/>
    <cellStyle name="Comma 6 2 3 8" xfId="6020" xr:uid="{4F3475A7-C794-4A69-AEB2-830081E11BBA}"/>
    <cellStyle name="Comma 6 2 3 8 2" xfId="23580" xr:uid="{362BAB9F-F217-4455-AC74-5618F1A3FD6B}"/>
    <cellStyle name="Comma 6 2 3 8 3" xfId="32577" xr:uid="{4129F3E1-636B-4CE9-A09E-0C251B44D304}"/>
    <cellStyle name="Comma 6 2 3 8 4" xfId="17049" xr:uid="{6B16DC1C-2F19-41B2-89C9-AC1C48DDE1CF}"/>
    <cellStyle name="Comma 6 2 3 8 5" xfId="11361" xr:uid="{C3AC7FEA-0C12-472C-8F92-BF3F3511B53B}"/>
    <cellStyle name="Comma 6 2 3 9" xfId="6049" xr:uid="{0A2FFC77-9804-450D-A103-C5705C29C178}"/>
    <cellStyle name="Comma 6 2 3 9 2" xfId="32603" xr:uid="{B5C58C7C-3E12-487A-8672-830E6CB597DE}"/>
    <cellStyle name="Comma 6 2 3 9 3" xfId="23606" xr:uid="{0AA280C8-4D8D-4784-BF7D-5357731A9DFA}"/>
    <cellStyle name="Comma 6 2 3 9 4" xfId="11376" xr:uid="{BA589A55-2C8E-406D-870A-40FF3488C084}"/>
    <cellStyle name="Comma 6 2 4" xfId="1047" xr:uid="{AD31A81B-7396-4FFB-AABA-251DEDA1BB9A}"/>
    <cellStyle name="Comma 6 2 4 10" xfId="29159" xr:uid="{9A3DEA1B-23AF-4057-95BD-9FC89988201A}"/>
    <cellStyle name="Comma 6 2 4 11" xfId="15371" xr:uid="{03CA5DD1-6F11-41AF-9177-6B098F614131}"/>
    <cellStyle name="Comma 6 2 4 2" xfId="1582" xr:uid="{86EC14BF-486B-4173-B9C5-D083A3998327}"/>
    <cellStyle name="Comma 6 2 4 2 10" xfId="15527" xr:uid="{D8F21B08-8A38-4204-B42D-3C0AA8AC1536}"/>
    <cellStyle name="Comma 6 2 4 2 2" xfId="1853" xr:uid="{1B163010-6B21-401E-8091-769DB2B817A2}"/>
    <cellStyle name="Comma 6 2 4 2 2 2" xfId="2816" xr:uid="{5A79F223-FDF3-4968-B449-AE2FA0B0D8DD}"/>
    <cellStyle name="Comma 6 2 4 2 2 2 2" xfId="5438" xr:uid="{FDB4AE99-0C85-4EED-98EE-8810C98A6464}"/>
    <cellStyle name="Comma 6 2 4 2 2 2 2 2" xfId="9735" xr:uid="{D4ADEB9F-C2E9-4D8E-8335-7AA426C668F3}"/>
    <cellStyle name="Comma 6 2 4 2 2 2 2 2 2" xfId="36265" xr:uid="{26C77789-D234-4EEE-AE5B-37FC483B1672}"/>
    <cellStyle name="Comma 6 2 4 2 2 2 2 2 3" xfId="27271" xr:uid="{D6F19A1A-523B-4275-A356-D925C23558FA}"/>
    <cellStyle name="Comma 6 2 4 2 2 2 2 2 4" xfId="14500" xr:uid="{690B5685-E6D6-4504-8DF5-F311B6C082D0}"/>
    <cellStyle name="Comma 6 2 4 2 2 2 2 3" xfId="23205" xr:uid="{54F52CB5-1F0C-4C87-8316-AC463696587F}"/>
    <cellStyle name="Comma 6 2 4 2 2 2 2 4" xfId="32220" xr:uid="{87F10DF1-F958-404A-8E4C-AFB25127BA16}"/>
    <cellStyle name="Comma 6 2 4 2 2 2 2 5" xfId="19487" xr:uid="{EACD2833-7727-4449-9888-7582DD04EDC7}"/>
    <cellStyle name="Comma 6 2 4 2 2 2 3" xfId="7547" xr:uid="{1323E32D-1BFE-40DD-8756-8F2497E221A3}"/>
    <cellStyle name="Comma 6 2 4 2 2 2 3 2" xfId="25090" xr:uid="{7984B278-C123-4E42-BA20-52D09CD7D86C}"/>
    <cellStyle name="Comma 6 2 4 2 2 2 3 3" xfId="34084" xr:uid="{811AAF7B-196B-4A37-A3F6-680A141F48CD}"/>
    <cellStyle name="Comma 6 2 4 2 2 2 3 4" xfId="17776" xr:uid="{0862B982-69D0-4201-8192-7E835C048454}"/>
    <cellStyle name="Comma 6 2 4 2 2 2 3 5" xfId="12572" xr:uid="{3D71A0C3-6B93-4C7E-92C8-FB21F093ED9C}"/>
    <cellStyle name="Comma 6 2 4 2 2 2 4" xfId="21220" xr:uid="{C8E1CE6F-0444-4D54-8F76-BCBD98B500FF}"/>
    <cellStyle name="Comma 6 2 4 2 2 2 5" xfId="30235" xr:uid="{65911B83-9123-4206-97B3-D0379E5461F5}"/>
    <cellStyle name="Comma 6 2 4 2 2 2 6" xfId="16864" xr:uid="{13D9976D-806F-48B2-90D3-D05765E36627}"/>
    <cellStyle name="Comma 6 2 4 2 2 3" xfId="4737" xr:uid="{BF5948DA-4E5C-4427-9479-65056C156FEA}"/>
    <cellStyle name="Comma 6 2 4 2 2 3 2" xfId="9062" xr:uid="{C6CC074B-9B6A-485C-9082-208A78275201}"/>
    <cellStyle name="Comma 6 2 4 2 2 3 2 2" xfId="26598" xr:uid="{3A0590FB-DB12-4E49-9FAE-BC9E2371F9EF}"/>
    <cellStyle name="Comma 6 2 4 2 2 3 2 3" xfId="35593" xr:uid="{4F792C88-1250-4B51-8722-5B39B6DC50AD}"/>
    <cellStyle name="Comma 6 2 4 2 2 3 2 4" xfId="18887" xr:uid="{C70CC3F2-7D34-4CEA-BC20-30D7E1D69932}"/>
    <cellStyle name="Comma 6 2 4 2 2 3 2 5" xfId="13838" xr:uid="{FE806B36-4068-48C0-85EF-02CBA1DBFC31}"/>
    <cellStyle name="Comma 6 2 4 2 2 3 3" xfId="22744" xr:uid="{C6A34B4E-74DC-4552-B5B9-7D59A6345826}"/>
    <cellStyle name="Comma 6 2 4 2 2 3 4" xfId="31759" xr:uid="{E24D0F7A-86A2-49A0-A721-8A3E0EF1734C}"/>
    <cellStyle name="Comma 6 2 4 2 2 3 5" xfId="16207" xr:uid="{837BDF49-B801-4027-8E21-0EBBC109C2EB}"/>
    <cellStyle name="Comma 6 2 4 2 2 4" xfId="3565" xr:uid="{7B2475AE-7E44-4448-871A-0BB82D47316A}"/>
    <cellStyle name="Comma 6 2 4 2 2 4 2" xfId="8256" xr:uid="{01924805-2BDA-4428-9F0D-CF75AC6F8706}"/>
    <cellStyle name="Comma 6 2 4 2 2 4 2 2" xfId="34793" xr:uid="{BEA6FCFA-F626-478F-95E5-AD153097656D}"/>
    <cellStyle name="Comma 6 2 4 2 2 4 2 3" xfId="25799" xr:uid="{64F4B391-C1C4-4A56-B8C7-1AF60EAE440E}"/>
    <cellStyle name="Comma 6 2 4 2 2 4 2 4" xfId="13278" xr:uid="{C586C92E-DB92-4AE5-8679-30E2A2AD48BF}"/>
    <cellStyle name="Comma 6 2 4 2 2 4 3" xfId="21662" xr:uid="{FF51A82F-19E3-46F2-8EB7-E0F7C8E8E528}"/>
    <cellStyle name="Comma 6 2 4 2 2 4 4" xfId="30677" xr:uid="{101FEB04-48B7-4F66-9553-AD2D25421EEB}"/>
    <cellStyle name="Comma 6 2 4 2 2 4 5" xfId="18392" xr:uid="{7D37F955-831B-4486-A879-46933803183B}"/>
    <cellStyle name="Comma 6 2 4 2 2 5" xfId="6785" xr:uid="{C3D4407F-A612-40A8-921E-07137E527C0F}"/>
    <cellStyle name="Comma 6 2 4 2 2 5 2" xfId="24331" xr:uid="{C7EAA9A7-541B-441E-AAD3-7ECA1C7EB8CB}"/>
    <cellStyle name="Comma 6 2 4 2 2 5 3" xfId="33324" xr:uid="{2F5907F9-A90F-4DA3-A494-024865D7A0E6}"/>
    <cellStyle name="Comma 6 2 4 2 2 5 4" xfId="17359" xr:uid="{40497044-60F3-4AC1-8650-74F2A9314D4A}"/>
    <cellStyle name="Comma 6 2 4 2 2 5 5" xfId="11859" xr:uid="{F9864582-8189-4F9F-BEA0-6C7EF6D12AD0}"/>
    <cellStyle name="Comma 6 2 4 2 2 6" xfId="10457" xr:uid="{C5C49D67-93A4-4B02-BFCD-0B05B02F6897}"/>
    <cellStyle name="Comma 6 2 4 2 2 6 2" xfId="36988" xr:uid="{1B138646-3339-4469-B86E-C19362C5C61C}"/>
    <cellStyle name="Comma 6 2 4 2 2 6 3" xfId="27990" xr:uid="{17E4030D-B632-4C2B-BDCA-996DFB159288}"/>
    <cellStyle name="Comma 6 2 4 2 2 6 4" xfId="14942" xr:uid="{806FEB52-057F-4E35-B5D6-F63332A01F54}"/>
    <cellStyle name="Comma 6 2 4 2 2 7" xfId="20759" xr:uid="{0E4682D0-812C-4F26-BB5A-1544B77C777F}"/>
    <cellStyle name="Comma 6 2 4 2 2 8" xfId="29774" xr:uid="{72E1B248-3F88-4198-BB30-8F5E2C33BF2E}"/>
    <cellStyle name="Comma 6 2 4 2 2 9" xfId="15712" xr:uid="{893C40C3-5970-461F-A8C8-FE630482520F}"/>
    <cellStyle name="Comma 6 2 4 2 3" xfId="2630" xr:uid="{B4150CCD-AC83-40A7-94AC-3349EA2A55DA}"/>
    <cellStyle name="Comma 6 2 4 2 3 2" xfId="5253" xr:uid="{6970D3EA-C47D-4652-A2A8-4B19323FF420}"/>
    <cellStyle name="Comma 6 2 4 2 3 2 2" xfId="9550" xr:uid="{104DA12C-B707-43D5-A800-90938995BDB2}"/>
    <cellStyle name="Comma 6 2 4 2 3 2 2 2" xfId="36080" xr:uid="{069E13AF-3B8E-4B44-9FF3-AE6805D4D4F9}"/>
    <cellStyle name="Comma 6 2 4 2 3 2 2 3" xfId="27086" xr:uid="{70429671-E762-4E02-936A-296AB2384D8C}"/>
    <cellStyle name="Comma 6 2 4 2 3 2 2 4" xfId="14315" xr:uid="{CF096841-0027-47E5-9DA8-E2A5EC87B04B}"/>
    <cellStyle name="Comma 6 2 4 2 3 2 3" xfId="23084" xr:uid="{B1A12DDB-DF20-44D9-B8C6-6BC74151D16C}"/>
    <cellStyle name="Comma 6 2 4 2 3 2 4" xfId="32099" xr:uid="{C2820E72-CEFB-42AA-9FAD-4907E9D38D86}"/>
    <cellStyle name="Comma 6 2 4 2 3 2 5" xfId="19302" xr:uid="{8F17C910-D07D-4C88-A3FB-FA7CD6F077E0}"/>
    <cellStyle name="Comma 6 2 4 2 3 3" xfId="7362" xr:uid="{7C450749-5118-4C60-AC9B-5B05F03F834F}"/>
    <cellStyle name="Comma 6 2 4 2 3 3 2" xfId="24905" xr:uid="{C0654B99-8027-4F0A-8034-940BF1A8E01D}"/>
    <cellStyle name="Comma 6 2 4 2 3 3 3" xfId="33899" xr:uid="{8BAFF652-A038-4DB1-A695-88962E36EA02}"/>
    <cellStyle name="Comma 6 2 4 2 3 3 4" xfId="17655" xr:uid="{76BE12CB-2C39-4605-81BF-249FB3DAEFAC}"/>
    <cellStyle name="Comma 6 2 4 2 3 3 5" xfId="12387" xr:uid="{74414E75-06E9-4CB8-82D4-498AF7FADFE2}"/>
    <cellStyle name="Comma 6 2 4 2 3 4" xfId="21099" xr:uid="{E17739B0-4D8D-459A-9D72-C588EFAF7D54}"/>
    <cellStyle name="Comma 6 2 4 2 3 5" xfId="30114" xr:uid="{FF7FCE44-7079-4F52-991E-5BCB333F5010}"/>
    <cellStyle name="Comma 6 2 4 2 3 6" xfId="16679" xr:uid="{AA9CFE35-85FA-4FC4-A0F2-53B9722E0DFC}"/>
    <cellStyle name="Comma 6 2 4 2 4" xfId="4554" xr:uid="{82318BDC-8DD2-4E1B-A3AE-E43EAC25DC7C}"/>
    <cellStyle name="Comma 6 2 4 2 4 2" xfId="8908" xr:uid="{A1643DB7-AB6C-4843-A371-39B8AA7690C4}"/>
    <cellStyle name="Comma 6 2 4 2 4 2 2" xfId="26445" xr:uid="{1E9E67E3-FEA8-4D98-9E8B-28382BEBA489}"/>
    <cellStyle name="Comma 6 2 4 2 4 2 3" xfId="35440" xr:uid="{F0EEFF1F-C9E0-4505-9E9D-AE4C6628D222}"/>
    <cellStyle name="Comma 6 2 4 2 4 2 4" xfId="18766" xr:uid="{849D07F7-458A-4389-B48C-F916D2DC281B}"/>
    <cellStyle name="Comma 6 2 4 2 4 2 5" xfId="13708" xr:uid="{BD39F6C3-034A-4886-BB42-DB5D695AD57C}"/>
    <cellStyle name="Comma 6 2 4 2 4 3" xfId="22561" xr:uid="{CC9E662A-0119-4BFB-834C-6BD18D0C7D19}"/>
    <cellStyle name="Comma 6 2 4 2 4 4" xfId="31576" xr:uid="{87B32E35-C04E-4339-A0C5-D2C296695305}"/>
    <cellStyle name="Comma 6 2 4 2 4 5" xfId="16086" xr:uid="{DA2512DA-3062-4340-8605-CB70171D8AB6}"/>
    <cellStyle name="Comma 6 2 4 2 5" xfId="3379" xr:uid="{43494683-A91A-4A29-B880-D7570FB4E49B}"/>
    <cellStyle name="Comma 6 2 4 2 5 2" xfId="8071" xr:uid="{73AD7036-2B45-4BFC-B28F-724AAC17066B}"/>
    <cellStyle name="Comma 6 2 4 2 5 2 2" xfId="34608" xr:uid="{91547F57-FB1E-48F1-BB7F-D9CF24DD31CF}"/>
    <cellStyle name="Comma 6 2 4 2 5 2 3" xfId="25614" xr:uid="{65E85CB5-B692-40E4-B4A7-FC1E21289FEA}"/>
    <cellStyle name="Comma 6 2 4 2 5 2 4" xfId="13093" xr:uid="{D9BC8584-23B0-4570-BE02-447991567C88}"/>
    <cellStyle name="Comma 6 2 4 2 5 3" xfId="21541" xr:uid="{F4A7A271-4DF3-421D-B833-A958291DB64F}"/>
    <cellStyle name="Comma 6 2 4 2 5 4" xfId="30556" xr:uid="{469B6D99-6D8E-4007-8941-3A7DCA0A3EC0}"/>
    <cellStyle name="Comma 6 2 4 2 5 5" xfId="18207" xr:uid="{D91E1F92-FA7A-4D84-B068-A2F345884715}"/>
    <cellStyle name="Comma 6 2 4 2 6" xfId="6553" xr:uid="{99281D0B-F576-4347-9D64-5AAA4DF72E8E}"/>
    <cellStyle name="Comma 6 2 4 2 6 2" xfId="24102" xr:uid="{9F4739D6-4937-4EC5-82A1-34EADFFCAA47}"/>
    <cellStyle name="Comma 6 2 4 2 6 3" xfId="33096" xr:uid="{2AFBD970-8B08-4EB5-B9A8-3B5B703AF182}"/>
    <cellStyle name="Comma 6 2 4 2 6 4" xfId="17238" xr:uid="{713A428E-90B2-44F3-963F-F9ABDBF0175A}"/>
    <cellStyle name="Comma 6 2 4 2 6 5" xfId="11665" xr:uid="{310E0FBB-963B-431C-A492-76DE68686696}"/>
    <cellStyle name="Comma 6 2 4 2 7" xfId="10272" xr:uid="{6488F132-56E9-4CAB-AA54-62D1DD8F8505}"/>
    <cellStyle name="Comma 6 2 4 2 7 2" xfId="36805" xr:uid="{EC7B7BFA-68A8-44B5-8049-482518213A7D}"/>
    <cellStyle name="Comma 6 2 4 2 7 3" xfId="27807" xr:uid="{9803D918-87DE-4205-8699-20CE467ADFCD}"/>
    <cellStyle name="Comma 6 2 4 2 7 4" xfId="14821" xr:uid="{EE570820-30B2-438D-A885-34CCC00B7BC0}"/>
    <cellStyle name="Comma 6 2 4 2 8" xfId="20576" xr:uid="{F2F21FD4-A2B1-40E6-9A42-D1E70C5DD9DC}"/>
    <cellStyle name="Comma 6 2 4 2 9" xfId="29591" xr:uid="{5DB187C6-3B1C-4D2C-B8BD-9F9B30FE3964}"/>
    <cellStyle name="Comma 6 2 4 3" xfId="1704" xr:uid="{E2606776-5CCF-4D8B-AD4D-A918EEA41A31}"/>
    <cellStyle name="Comma 6 2 4 3 2" xfId="2667" xr:uid="{EAD25B25-FCBD-4043-895F-4E86D1106ECE}"/>
    <cellStyle name="Comma 6 2 4 3 2 2" xfId="5289" xr:uid="{5BA02AFA-001F-4AC7-A521-23F2D1765DC9}"/>
    <cellStyle name="Comma 6 2 4 3 2 2 2" xfId="9586" xr:uid="{FBA5E2FA-4BD9-4693-8C75-860394F65EF1}"/>
    <cellStyle name="Comma 6 2 4 3 2 2 2 2" xfId="36116" xr:uid="{0658F2E6-B6DF-4B90-9B3C-A3395A52303D}"/>
    <cellStyle name="Comma 6 2 4 3 2 2 2 3" xfId="27122" xr:uid="{88B75EE1-7E0D-4DA7-86D3-119611E87971}"/>
    <cellStyle name="Comma 6 2 4 3 2 2 2 4" xfId="14351" xr:uid="{68289490-A4CB-4C54-AA30-3639E118A93C}"/>
    <cellStyle name="Comma 6 2 4 3 2 2 3" xfId="23101" xr:uid="{7275E64C-0E27-4B18-A5AC-6D9B174DEDFD}"/>
    <cellStyle name="Comma 6 2 4 3 2 2 4" xfId="32116" xr:uid="{61C0DA61-C959-446D-AA5B-848E9152B06E}"/>
    <cellStyle name="Comma 6 2 4 3 2 2 5" xfId="19338" xr:uid="{CE5BE602-04C6-40CD-88A4-D93D1CA508F1}"/>
    <cellStyle name="Comma 6 2 4 3 2 3" xfId="7398" xr:uid="{3CCF2A63-93D6-4466-9DA0-6C179A14E47D}"/>
    <cellStyle name="Comma 6 2 4 3 2 3 2" xfId="24941" xr:uid="{EF494F58-808D-4EA0-B6CA-1C714336ACA9}"/>
    <cellStyle name="Comma 6 2 4 3 2 3 3" xfId="33935" xr:uid="{44380A58-601F-424F-8DFB-0ECD1AA60A9B}"/>
    <cellStyle name="Comma 6 2 4 3 2 3 4" xfId="17672" xr:uid="{2A626D57-D37D-4EA9-BF81-837C1EB5B24E}"/>
    <cellStyle name="Comma 6 2 4 3 2 3 5" xfId="12423" xr:uid="{0ED79631-0D0A-4C56-8D9A-A88556ACED25}"/>
    <cellStyle name="Comma 6 2 4 3 2 4" xfId="21116" xr:uid="{B6FB9C04-52C1-4B8A-A625-2F075A75C521}"/>
    <cellStyle name="Comma 6 2 4 3 2 5" xfId="30131" xr:uid="{C6D5082C-4389-4F6F-9145-8F9866BD8965}"/>
    <cellStyle name="Comma 6 2 4 3 2 6" xfId="16715" xr:uid="{4CE0737E-933F-4AA5-BFBF-DBABEB09149F}"/>
    <cellStyle name="Comma 6 2 4 3 3" xfId="4633" xr:uid="{38933D0E-15E8-46D9-962B-99D68CBAE7AF}"/>
    <cellStyle name="Comma 6 2 4 3 3 2" xfId="8958" xr:uid="{66C2C80D-8562-4054-B00A-50F63107F4C7}"/>
    <cellStyle name="Comma 6 2 4 3 3 2 2" xfId="26494" xr:uid="{EC1FBE40-A5A2-4FE6-9023-4F1D3B0E7726}"/>
    <cellStyle name="Comma 6 2 4 3 3 2 3" xfId="35489" xr:uid="{46DC30FC-1ECE-4410-8A4E-E37B88064913}"/>
    <cellStyle name="Comma 6 2 4 3 3 2 4" xfId="18783" xr:uid="{2DFFB721-D5A4-4D4C-8BF9-6555DA39EF65}"/>
    <cellStyle name="Comma 6 2 4 3 3 2 5" xfId="13734" xr:uid="{9BF3C921-FB61-4C3C-A5B0-B5146372271A}"/>
    <cellStyle name="Comma 6 2 4 3 3 3" xfId="22640" xr:uid="{AC53B72C-1C8E-4FA5-BE0A-571E30AF3E48}"/>
    <cellStyle name="Comma 6 2 4 3 3 4" xfId="31655" xr:uid="{FAB89717-E433-4039-9B71-B15A67617BAD}"/>
    <cellStyle name="Comma 6 2 4 3 3 5" xfId="16103" xr:uid="{79979CF7-2658-4B1C-87BE-09715E37D351}"/>
    <cellStyle name="Comma 6 2 4 3 4" xfId="3416" xr:uid="{6439EE38-E7E2-42D5-A72D-82C0F69E21CA}"/>
    <cellStyle name="Comma 6 2 4 3 4 2" xfId="8107" xr:uid="{5000ED92-6F70-409B-BC16-F4839803823B}"/>
    <cellStyle name="Comma 6 2 4 3 4 2 2" xfId="34644" xr:uid="{CD27642C-9423-478E-9962-0C34C6596AD6}"/>
    <cellStyle name="Comma 6 2 4 3 4 2 3" xfId="25650" xr:uid="{89564152-AB3D-4D04-B9EC-C660A63D55A5}"/>
    <cellStyle name="Comma 6 2 4 3 4 2 4" xfId="13129" xr:uid="{91BB7C3B-ED7C-45A6-95B8-536070938E46}"/>
    <cellStyle name="Comma 6 2 4 3 4 3" xfId="21558" xr:uid="{974788CE-62E8-48F2-A230-DEE698898830}"/>
    <cellStyle name="Comma 6 2 4 3 4 4" xfId="30573" xr:uid="{AF91C760-D0AD-4CD7-8477-F14D32DDDA93}"/>
    <cellStyle name="Comma 6 2 4 3 4 5" xfId="18243" xr:uid="{DFE712E4-CF9B-40A8-9835-435B4FAF6B64}"/>
    <cellStyle name="Comma 6 2 4 3 5" xfId="6636" xr:uid="{FDEA2DEA-607D-44E7-B86B-F0DAD5155691}"/>
    <cellStyle name="Comma 6 2 4 3 5 2" xfId="24182" xr:uid="{6C254EF0-2C82-4E37-9F64-EA1222B42B02}"/>
    <cellStyle name="Comma 6 2 4 3 5 3" xfId="33175" xr:uid="{75C3C4EF-FEE9-43D6-BED4-F29F99DA6599}"/>
    <cellStyle name="Comma 6 2 4 3 5 4" xfId="17255" xr:uid="{12335BBE-E05F-4790-8FE5-EFFC400517F0}"/>
    <cellStyle name="Comma 6 2 4 3 5 5" xfId="11710" xr:uid="{C3C8E1F9-3C42-46DF-8A4D-C1E8F2291469}"/>
    <cellStyle name="Comma 6 2 4 3 6" xfId="10353" xr:uid="{D9797E81-EF86-41EF-B64F-B9151F3653A0}"/>
    <cellStyle name="Comma 6 2 4 3 6 2" xfId="36884" xr:uid="{B5C98768-79A8-4EFC-9C49-E3E91E99F3FF}"/>
    <cellStyle name="Comma 6 2 4 3 6 3" xfId="27886" xr:uid="{0C7F67DD-A234-4B12-B695-80929E3138FA}"/>
    <cellStyle name="Comma 6 2 4 3 6 4" xfId="14838" xr:uid="{68BB1694-2F7B-4BC2-B1A2-E36BDB0E12E5}"/>
    <cellStyle name="Comma 6 2 4 3 7" xfId="20655" xr:uid="{4AA741E7-BA25-4B8D-9718-2157B69A2314}"/>
    <cellStyle name="Comma 6 2 4 3 8" xfId="29670" xr:uid="{E6C34C0C-B547-485A-A493-CCD5D13E3443}"/>
    <cellStyle name="Comma 6 2 4 3 9" xfId="15563" xr:uid="{CDBCFB2C-D4DA-414A-83AA-EAA5A4CFC61D}"/>
    <cellStyle name="Comma 6 2 4 4" xfId="2472" xr:uid="{057C224A-A940-4E44-89FB-E4278AEBFCC1}"/>
    <cellStyle name="Comma 6 2 4 4 2" xfId="5097" xr:uid="{4F6A4A94-A8DC-4E98-B9D8-C3B1EC3ECBDB}"/>
    <cellStyle name="Comma 6 2 4 4 2 2" xfId="9394" xr:uid="{BE738235-F994-44C6-B7DC-800F6CD3C1B6}"/>
    <cellStyle name="Comma 6 2 4 4 2 2 2" xfId="35924" xr:uid="{F3A43055-8B72-4C10-A80A-3FAE4B6AA9CF}"/>
    <cellStyle name="Comma 6 2 4 4 2 2 3" xfId="26930" xr:uid="{098A93A9-5340-4350-9585-98900D8E14BA}"/>
    <cellStyle name="Comma 6 2 4 4 2 2 4" xfId="14159" xr:uid="{E64A1C0D-A21D-4470-9503-7D1953CE8840}"/>
    <cellStyle name="Comma 6 2 4 4 2 3" xfId="22972" xr:uid="{59814C24-B917-425B-A502-465E5F78AD00}"/>
    <cellStyle name="Comma 6 2 4 4 2 4" xfId="31987" xr:uid="{80587891-A4B5-4AB1-A5CD-6587CC6FFEDC}"/>
    <cellStyle name="Comma 6 2 4 4 2 5" xfId="19147" xr:uid="{210B4E46-7288-4A34-9481-F463FF7D3D2A}"/>
    <cellStyle name="Comma 6 2 4 4 3" xfId="7206" xr:uid="{01AE6200-A836-4E3A-9E84-E00816D9DC20}"/>
    <cellStyle name="Comma 6 2 4 4 3 2" xfId="24749" xr:uid="{57364D38-DA7A-4F7F-B4FB-AC86AD81AF40}"/>
    <cellStyle name="Comma 6 2 4 4 3 3" xfId="33743" xr:uid="{91B2C7C2-E2E8-4B28-9D99-3E08D948904F}"/>
    <cellStyle name="Comma 6 2 4 4 3 4" xfId="17543" xr:uid="{BDF5A6F8-AC85-4C45-8FDB-DFDF20826346}"/>
    <cellStyle name="Comma 6 2 4 4 3 5" xfId="12231" xr:uid="{DF134D62-283B-4E47-9648-D5D40FD8EA17}"/>
    <cellStyle name="Comma 6 2 4 4 4" xfId="20987" xr:uid="{6E0DEC86-82F1-44DE-8771-51ACADFDDDB2}"/>
    <cellStyle name="Comma 6 2 4 4 5" xfId="30002" xr:uid="{42CFB6E0-CE42-48BB-861F-33F55DB4CE38}"/>
    <cellStyle name="Comma 6 2 4 4 6" xfId="16523" xr:uid="{92A30B30-312D-47D7-A986-A5E9B8B68520}"/>
    <cellStyle name="Comma 6 2 4 5" xfId="4122" xr:uid="{10A4434E-569F-46BF-9B79-AF12B56B6148}"/>
    <cellStyle name="Comma 6 2 4 5 2" xfId="8642" xr:uid="{D70432E3-B619-4ABC-9CC7-2E5CEA79459C}"/>
    <cellStyle name="Comma 6 2 4 5 2 2" xfId="26180" xr:uid="{848CCA7C-B33A-4D4D-B004-5FE2C2079149}"/>
    <cellStyle name="Comma 6 2 4 5 2 3" xfId="35175" xr:uid="{7BEA2310-68F8-4741-ADD8-8BB1B3A19576}"/>
    <cellStyle name="Comma 6 2 4 5 2 4" xfId="18654" xr:uid="{883CE27B-0B5D-4F9B-A358-9CA59F3324F2}"/>
    <cellStyle name="Comma 6 2 4 5 2 5" xfId="13567" xr:uid="{24F5BB31-4C14-4D01-ADBE-8209663AAC80}"/>
    <cellStyle name="Comma 6 2 4 5 3" xfId="22129" xr:uid="{D9C59907-13C8-4985-B307-9FDFC6C28193}"/>
    <cellStyle name="Comma 6 2 4 5 4" xfId="31144" xr:uid="{539358E9-23CC-4A2E-A878-4C17E8EA7C19}"/>
    <cellStyle name="Comma 6 2 4 5 5" xfId="15974" xr:uid="{C4DDF602-F1E2-47D1-B0C0-011EB2F94944}"/>
    <cellStyle name="Comma 6 2 4 6" xfId="3220" xr:uid="{5A2003D1-3AFE-43D6-AF96-000300E59735}"/>
    <cellStyle name="Comma 6 2 4 6 2" xfId="7915" xr:uid="{4C5A3CF8-D125-4D71-A343-36BB00AC4EBA}"/>
    <cellStyle name="Comma 6 2 4 6 2 2" xfId="34452" xr:uid="{486D7A09-5627-4043-B9CB-5F3374B65EC9}"/>
    <cellStyle name="Comma 6 2 4 6 2 3" xfId="25458" xr:uid="{BF22F534-760F-4E56-A2D8-0F17A972F40C}"/>
    <cellStyle name="Comma 6 2 4 6 2 4" xfId="12937" xr:uid="{9AAF86B1-2845-4BC3-8A0E-B56C176B2F59}"/>
    <cellStyle name="Comma 6 2 4 6 3" xfId="21429" xr:uid="{042114AA-0DDC-48F0-980D-E161F5698BFC}"/>
    <cellStyle name="Comma 6 2 4 6 4" xfId="30444" xr:uid="{5DBE837E-1DFC-4A87-B1B9-534CB73DC48E}"/>
    <cellStyle name="Comma 6 2 4 6 5" xfId="18051" xr:uid="{CB6391EA-2375-4795-BB78-1B49B4FFC769}"/>
    <cellStyle name="Comma 6 2 4 7" xfId="6226" xr:uid="{FCC75D07-6B77-48D3-8684-8E0F5655017D}"/>
    <cellStyle name="Comma 6 2 4 7 2" xfId="23780" xr:uid="{B7EF5830-53E6-4490-8751-3ED88FBBD785}"/>
    <cellStyle name="Comma 6 2 4 7 3" xfId="32776" xr:uid="{B3762E54-4D30-44B1-9D18-E85C6CC37278}"/>
    <cellStyle name="Comma 6 2 4 7 4" xfId="17126" xr:uid="{7CC3885B-3A51-4030-89D8-F0BD09BA050D}"/>
    <cellStyle name="Comma 6 2 4 7 5" xfId="11468" xr:uid="{DBBE7010-B593-4DFF-AE95-A6F28883193A}"/>
    <cellStyle name="Comma 6 2 4 8" xfId="6256" xr:uid="{7DA25752-30D6-4941-B86D-F9DF51070D07}"/>
    <cellStyle name="Comma 6 2 4 8 2" xfId="32806" xr:uid="{2BB4A43C-2B46-4974-988C-1E22AB72D79B}"/>
    <cellStyle name="Comma 6 2 4 8 3" xfId="23809" xr:uid="{B8AC9F4F-6F7E-44D9-B3CB-CAF1836A1AD0}"/>
    <cellStyle name="Comma 6 2 4 8 4" xfId="11481" xr:uid="{E41FA246-E2E6-482B-8E21-190F03F9BBF1}"/>
    <cellStyle name="Comma 6 2 4 9" xfId="20144" xr:uid="{F0D18725-FB37-4442-9488-85F375A7B3E9}"/>
    <cellStyle name="Comma 6 2 5" xfId="5690" xr:uid="{ECBFE5A4-7F76-4B65-8146-EDEFD4B47365}"/>
    <cellStyle name="Comma 6 2 5 2" xfId="9914" xr:uid="{6BA7C579-BCD3-4EDD-8E74-2B0377B346A5}"/>
    <cellStyle name="Comma 6 2 5 2 2" xfId="36446" xr:uid="{91F60DFF-3562-4078-AF76-CCC574535962}"/>
    <cellStyle name="Comma 6 2 5 2 3" xfId="27450" xr:uid="{7F586ADC-4E08-4D3D-A425-203489258CE4}"/>
    <cellStyle name="Comma 6 2 5 2 4" xfId="14674" xr:uid="{DE43F133-12BA-401B-837A-3C3274209089}"/>
    <cellStyle name="Comma 6 2 5 3" xfId="19655" xr:uid="{D822D7C1-C6A2-4D58-B7F4-5843ED5F6180}"/>
    <cellStyle name="Comma 6 3" xfId="69" xr:uid="{ADF72FEF-DAAC-49CA-9252-DF94AA61EE1F}"/>
    <cellStyle name="Comma 6 3 10" xfId="5777" xr:uid="{314FD206-0011-423E-9C86-A5FCE0275E8F}"/>
    <cellStyle name="Comma 6 3 10 2" xfId="9983" xr:uid="{64F8608B-DA65-43AA-8056-5F61E4950801}"/>
    <cellStyle name="Comma 6 3 10 2 2" xfId="36517" xr:uid="{6EC5E1EC-2BE2-4047-BB09-BDB5F01BD4DC}"/>
    <cellStyle name="Comma 6 3 10 2 3" xfId="27519" xr:uid="{1F1136E4-0F5D-4DCF-8755-4EB808598F40}"/>
    <cellStyle name="Comma 6 3 10 2 4" xfId="14740" xr:uid="{F6663885-07C4-4B5A-BE91-2CCDBEFD64A7}"/>
    <cellStyle name="Comma 6 3 10 3" xfId="23350" xr:uid="{123102BE-2F9B-4780-A8CF-959FEA270509}"/>
    <cellStyle name="Comma 6 3 10 4" xfId="32365" xr:uid="{4AB25404-5B4D-494E-99DA-5635FED9FF37}"/>
    <cellStyle name="Comma 6 3 10 5" xfId="19719" xr:uid="{FFD51A28-8510-4AF7-8105-0220270ACAE0}"/>
    <cellStyle name="Comma 6 3 11" xfId="6015" xr:uid="{66C305C7-C86B-4987-B722-0217F13735CF}"/>
    <cellStyle name="Comma 6 3 11 2" xfId="23575" xr:uid="{818FCCB3-D569-4950-A5BB-021B8BCE20D6}"/>
    <cellStyle name="Comma 6 3 11 3" xfId="32572" xr:uid="{C946DF0A-5057-44BB-B3A3-C35AA05B9E8B}"/>
    <cellStyle name="Comma 6 3 11 4" xfId="17046" xr:uid="{1E86FE64-524D-469A-AB4A-58223DFF2325}"/>
    <cellStyle name="Comma 6 3 11 5" xfId="11356" xr:uid="{B596877D-81DD-427D-839C-595082FB1983}"/>
    <cellStyle name="Comma 6 3 12" xfId="8919" xr:uid="{B7E5A506-5FC2-4ED3-BAD3-E602147BD56C}"/>
    <cellStyle name="Comma 6 3 12 2" xfId="35450" xr:uid="{3740B753-9A78-4523-9052-07E8E638CE38}"/>
    <cellStyle name="Comma 6 3 12 3" xfId="26455" xr:uid="{90FADEA6-88F4-4538-9613-519B62DC7346}"/>
    <cellStyle name="Comma 6 3 12 4" xfId="13716" xr:uid="{46DF34E4-EF41-48B9-9139-962A401111C2}"/>
    <cellStyle name="Comma 6 3 13" xfId="19853" xr:uid="{3D3ACDBA-FC40-479C-B924-F62D9B076B3E}"/>
    <cellStyle name="Comma 6 3 14" xfId="28866" xr:uid="{8837BF64-50CB-4F17-A6B7-4DD54513F974}"/>
    <cellStyle name="Comma 6 3 15" xfId="15285" xr:uid="{40FF0FBE-93E1-4F26-AFC1-BB8BE2C1F6F7}"/>
    <cellStyle name="Comma 6 3 2" xfId="915" xr:uid="{FCE0C0F5-3064-4ED3-8964-BED32F52E4C6}"/>
    <cellStyle name="Comma 6 3 2 10" xfId="29027" xr:uid="{4C850CCA-3EDD-4E5B-AADA-FB9C5DB52708}"/>
    <cellStyle name="Comma 6 3 2 11" xfId="15336" xr:uid="{3EE2B976-8BA2-4BD6-A9E0-C68845B55EF1}"/>
    <cellStyle name="Comma 6 3 2 2" xfId="1450" xr:uid="{A4805A38-FA68-402A-955E-C4211048C668}"/>
    <cellStyle name="Comma 6 3 2 2 10" xfId="15492" xr:uid="{F68BEE50-ABD9-4FBC-8F58-4F66BC1FF2FA}"/>
    <cellStyle name="Comma 6 3 2 2 2" xfId="1817" xr:uid="{DB8D6480-B8E4-4280-8199-A034500A7336}"/>
    <cellStyle name="Comma 6 3 2 2 2 2" xfId="2780" xr:uid="{2C9DE666-0B77-43BE-B493-2DDDABB44F55}"/>
    <cellStyle name="Comma 6 3 2 2 2 2 2" xfId="5402" xr:uid="{3CF98D0D-39F9-45B5-A268-2E79CC623284}"/>
    <cellStyle name="Comma 6 3 2 2 2 2 2 2" xfId="9699" xr:uid="{8EDF17F7-A4E5-47DA-BF3A-59E1119C6C2E}"/>
    <cellStyle name="Comma 6 3 2 2 2 2 2 2 2" xfId="36229" xr:uid="{2117B4C0-FFF1-431C-86C6-5E73A13AF26F}"/>
    <cellStyle name="Comma 6 3 2 2 2 2 2 2 3" xfId="27235" xr:uid="{8412A9CE-01AF-4836-B248-6BA3E29EE07D}"/>
    <cellStyle name="Comma 6 3 2 2 2 2 2 2 4" xfId="14464" xr:uid="{F32542B1-1B4D-48FE-AEA7-C268A24437F8}"/>
    <cellStyle name="Comma 6 3 2 2 2 2 2 3" xfId="23170" xr:uid="{049F75FC-4068-444B-B22C-4202F43AD60D}"/>
    <cellStyle name="Comma 6 3 2 2 2 2 2 4" xfId="32185" xr:uid="{341627A6-7CFA-4EB8-8A45-FA75316BB8BD}"/>
    <cellStyle name="Comma 6 3 2 2 2 2 2 5" xfId="19451" xr:uid="{B4AD25C6-43C0-4FE2-A9F3-1BD2E39454F2}"/>
    <cellStyle name="Comma 6 3 2 2 2 2 3" xfId="7511" xr:uid="{DCD409C0-8638-49B9-BACD-A7159BBCCFB9}"/>
    <cellStyle name="Comma 6 3 2 2 2 2 3 2" xfId="25054" xr:uid="{AABBCAF4-88E3-4873-8A5F-D5B9F294DC57}"/>
    <cellStyle name="Comma 6 3 2 2 2 2 3 3" xfId="34048" xr:uid="{A3E0B9C1-AB4A-496C-9C06-9DB46C9D5A9D}"/>
    <cellStyle name="Comma 6 3 2 2 2 2 3 4" xfId="17741" xr:uid="{1E4E55C2-C9EE-4DF7-B483-CE2CB3CC7B72}"/>
    <cellStyle name="Comma 6 3 2 2 2 2 3 5" xfId="12536" xr:uid="{3EF1CA62-7EA5-4162-94B5-DBDCA13BB65E}"/>
    <cellStyle name="Comma 6 3 2 2 2 2 4" xfId="21185" xr:uid="{3DDF4726-B7AF-427A-AAF1-E519A6D55685}"/>
    <cellStyle name="Comma 6 3 2 2 2 2 5" xfId="30200" xr:uid="{D5062B1D-FB9B-42F1-8349-A4D3BF1EBF84}"/>
    <cellStyle name="Comma 6 3 2 2 2 2 6" xfId="16828" xr:uid="{C33F2070-AE97-4D87-8757-67AF4155BFEF}"/>
    <cellStyle name="Comma 6 3 2 2 2 3" xfId="4702" xr:uid="{81D90104-9A3F-4CB9-99E9-EB5486423DEB}"/>
    <cellStyle name="Comma 6 3 2 2 2 3 2" xfId="9027" xr:uid="{292831EE-3FCD-4C65-9D64-FAEE11188CC8}"/>
    <cellStyle name="Comma 6 3 2 2 2 3 2 2" xfId="26563" xr:uid="{DA995A57-F255-4287-BF10-A49E4427B9F6}"/>
    <cellStyle name="Comma 6 3 2 2 2 3 2 3" xfId="35558" xr:uid="{929A15EF-62C7-4B80-B742-8ECD41BAC380}"/>
    <cellStyle name="Comma 6 3 2 2 2 3 2 4" xfId="18852" xr:uid="{DE97B17C-C892-48D3-B509-44F2A78CA386}"/>
    <cellStyle name="Comma 6 3 2 2 2 3 2 5" xfId="13803" xr:uid="{42D1BF49-2541-414A-920D-88D41CA5A933}"/>
    <cellStyle name="Comma 6 3 2 2 2 3 3" xfId="22709" xr:uid="{256536A2-7E3F-4FCB-A895-BB0E25D2D2E1}"/>
    <cellStyle name="Comma 6 3 2 2 2 3 4" xfId="31724" xr:uid="{2944FE56-3EFD-41B8-8B0C-2AA7E23F8045}"/>
    <cellStyle name="Comma 6 3 2 2 2 3 5" xfId="16172" xr:uid="{489E82C5-21F6-496A-BBB5-8BDE9BC28B68}"/>
    <cellStyle name="Comma 6 3 2 2 2 4" xfId="3529" xr:uid="{3BAC4381-BA96-4E75-86ED-AA1134DF00B4}"/>
    <cellStyle name="Comma 6 3 2 2 2 4 2" xfId="8220" xr:uid="{603FD335-8766-4439-B487-74C466EE82B0}"/>
    <cellStyle name="Comma 6 3 2 2 2 4 2 2" xfId="34757" xr:uid="{732FD272-080A-4951-8CD0-630D4FC555BF}"/>
    <cellStyle name="Comma 6 3 2 2 2 4 2 3" xfId="25763" xr:uid="{DDB6EAA0-51C7-4CC3-B246-72546C7851A0}"/>
    <cellStyle name="Comma 6 3 2 2 2 4 2 4" xfId="13242" xr:uid="{0537F674-370D-4C75-87EF-B6B5D2E0BFDC}"/>
    <cellStyle name="Comma 6 3 2 2 2 4 3" xfId="21627" xr:uid="{626A727A-1149-4D18-A81B-7A2B9340082B}"/>
    <cellStyle name="Comma 6 3 2 2 2 4 4" xfId="30642" xr:uid="{E65653F7-3918-4C67-AD26-A58C9FE55F0D}"/>
    <cellStyle name="Comma 6 3 2 2 2 4 5" xfId="18356" xr:uid="{412D1684-43EB-4959-A681-B05FC4076E62}"/>
    <cellStyle name="Comma 6 3 2 2 2 5" xfId="6749" xr:uid="{5CE24182-D7CF-4D73-9FBB-612F5478A398}"/>
    <cellStyle name="Comma 6 3 2 2 2 5 2" xfId="24295" xr:uid="{A3B88C42-803D-44A1-AE5C-8AFF275B09CB}"/>
    <cellStyle name="Comma 6 3 2 2 2 5 3" xfId="33288" xr:uid="{286B1A22-39E2-47ED-ABC5-0D777ED5812C}"/>
    <cellStyle name="Comma 6 3 2 2 2 5 4" xfId="17324" xr:uid="{86CB0259-2BB0-459D-9DEB-1A4FED22A073}"/>
    <cellStyle name="Comma 6 3 2 2 2 5 5" xfId="11823" xr:uid="{8EEB8873-5B30-4078-9B59-FE6FFEC05F3B}"/>
    <cellStyle name="Comma 6 3 2 2 2 6" xfId="10422" xr:uid="{1BBECA8F-0962-4A4D-98BC-5BF46E60D412}"/>
    <cellStyle name="Comma 6 3 2 2 2 6 2" xfId="36953" xr:uid="{363E3ADB-9692-476E-95F3-84533EC6F3E9}"/>
    <cellStyle name="Comma 6 3 2 2 2 6 3" xfId="27955" xr:uid="{7745D0BD-A6EA-4C5D-BF84-5A2B747C2AF8}"/>
    <cellStyle name="Comma 6 3 2 2 2 6 4" xfId="14907" xr:uid="{84E5FDBD-FD92-4046-BBAD-0EAB7B4AA04E}"/>
    <cellStyle name="Comma 6 3 2 2 2 7" xfId="20724" xr:uid="{32AA5F1F-0192-4017-9AE8-B88324A176D3}"/>
    <cellStyle name="Comma 6 3 2 2 2 8" xfId="29739" xr:uid="{5E92EA0A-06E2-4837-A542-199E7DDEB0E5}"/>
    <cellStyle name="Comma 6 3 2 2 2 9" xfId="15676" xr:uid="{EA327F65-F549-41C9-8986-796DC7E4F824}"/>
    <cellStyle name="Comma 6 3 2 2 3" xfId="2595" xr:uid="{4488B20C-33F6-4110-9188-E0EF99A575D1}"/>
    <cellStyle name="Comma 6 3 2 2 3 2" xfId="5218" xr:uid="{9B248F2F-B42E-4696-B737-80FA8FC5BEC8}"/>
    <cellStyle name="Comma 6 3 2 2 3 2 2" xfId="9515" xr:uid="{5CE7E1C6-9345-4287-9F4B-EE47D74B1BB4}"/>
    <cellStyle name="Comma 6 3 2 2 3 2 2 2" xfId="36045" xr:uid="{67D0C739-4FDC-4BE5-A54C-08E4D3D5EEEE}"/>
    <cellStyle name="Comma 6 3 2 2 3 2 2 3" xfId="27051" xr:uid="{86DB0684-2E97-472E-AD9B-AB566F09754E}"/>
    <cellStyle name="Comma 6 3 2 2 3 2 2 4" xfId="14280" xr:uid="{200BC5B7-F381-4FE6-A302-1AE0ABE540B9}"/>
    <cellStyle name="Comma 6 3 2 2 3 2 3" xfId="23049" xr:uid="{5D5AFE6F-4DF4-4CC6-A4C4-4ABC687D9C0B}"/>
    <cellStyle name="Comma 6 3 2 2 3 2 4" xfId="32064" xr:uid="{59FF1852-6599-4A37-B90B-5EA70DBBAD42}"/>
    <cellStyle name="Comma 6 3 2 2 3 2 5" xfId="19267" xr:uid="{4BCA8CE1-46D5-4E40-962E-DA4108ECDF70}"/>
    <cellStyle name="Comma 6 3 2 2 3 3" xfId="7327" xr:uid="{C09C4723-629B-40EE-ADC2-10F2664F1727}"/>
    <cellStyle name="Comma 6 3 2 2 3 3 2" xfId="24870" xr:uid="{9569599C-E759-46F2-A01E-446C6BFE89A1}"/>
    <cellStyle name="Comma 6 3 2 2 3 3 3" xfId="33864" xr:uid="{E9BF9BA8-9B4E-4637-A1FE-FCCDF62C7B22}"/>
    <cellStyle name="Comma 6 3 2 2 3 3 4" xfId="17620" xr:uid="{AE55EAED-4A55-419B-9708-8AE3AFCF7105}"/>
    <cellStyle name="Comma 6 3 2 2 3 3 5" xfId="12352" xr:uid="{ABA23AF7-3871-48FE-8F3B-B62CF46FBAF0}"/>
    <cellStyle name="Comma 6 3 2 2 3 4" xfId="21064" xr:uid="{331894F4-425C-4A6B-AACB-562C24E5C705}"/>
    <cellStyle name="Comma 6 3 2 2 3 5" xfId="30079" xr:uid="{7EB7CE24-A186-4C1B-8B9E-A7804453784D}"/>
    <cellStyle name="Comma 6 3 2 2 3 6" xfId="16644" xr:uid="{171535FF-EFB4-4B6B-9205-9A146F7FEA04}"/>
    <cellStyle name="Comma 6 3 2 2 4" xfId="4422" xr:uid="{4FFAA401-7AB0-449D-A3AC-089FF4DA516A}"/>
    <cellStyle name="Comma 6 3 2 2 4 2" xfId="8822" xr:uid="{6BBD7F42-234C-46F1-B79F-2F9172A0D69E}"/>
    <cellStyle name="Comma 6 3 2 2 4 2 2" xfId="26359" xr:uid="{D0BE097F-0644-412A-8C9B-A2BA42702644}"/>
    <cellStyle name="Comma 6 3 2 2 4 2 3" xfId="35355" xr:uid="{790EDE23-ADFF-4D8A-8F7A-13916B298FB9}"/>
    <cellStyle name="Comma 6 3 2 2 4 2 4" xfId="18731" xr:uid="{1E2208D8-3A7D-4A3D-AD14-C7C2A43E6641}"/>
    <cellStyle name="Comma 6 3 2 2 4 2 5" xfId="13664" xr:uid="{7CB18D51-554B-4AE0-9976-EC199178E66B}"/>
    <cellStyle name="Comma 6 3 2 2 4 3" xfId="22429" xr:uid="{48AA5037-31AA-456B-9C1D-D196245809C7}"/>
    <cellStyle name="Comma 6 3 2 2 4 4" xfId="31444" xr:uid="{577DCB76-340C-4255-A979-B8D68FE0F276}"/>
    <cellStyle name="Comma 6 3 2 2 4 5" xfId="16051" xr:uid="{0B2A7A15-70BD-480B-9D88-844DA8982CFB}"/>
    <cellStyle name="Comma 6 3 2 2 5" xfId="3343" xr:uid="{69F1A247-F232-4239-9420-FBD2C2D01AD1}"/>
    <cellStyle name="Comma 6 3 2 2 5 2" xfId="8036" xr:uid="{7F523503-FE57-4C4D-A596-5FFA8B06C350}"/>
    <cellStyle name="Comma 6 3 2 2 5 2 2" xfId="34573" xr:uid="{BB91603A-C09E-41C9-903D-AE3D9AA4370F}"/>
    <cellStyle name="Comma 6 3 2 2 5 2 3" xfId="25579" xr:uid="{8D9AC740-0320-4D84-8DEF-719C98893E28}"/>
    <cellStyle name="Comma 6 3 2 2 5 2 4" xfId="13058" xr:uid="{B2738BE0-09F3-4941-9945-81D9814EFA83}"/>
    <cellStyle name="Comma 6 3 2 2 5 3" xfId="21506" xr:uid="{4226CFAB-75B9-46CE-BA1A-5B941FBB3CC0}"/>
    <cellStyle name="Comma 6 3 2 2 5 4" xfId="30521" xr:uid="{FE090F4F-4859-49AC-927E-625937BE5D0C}"/>
    <cellStyle name="Comma 6 3 2 2 5 5" xfId="18172" xr:uid="{1C62607C-0E26-41F9-85E1-EC6119CA46C4}"/>
    <cellStyle name="Comma 6 3 2 2 6" xfId="6469" xr:uid="{E56A13B9-54B1-426F-91D6-C01028A5293D}"/>
    <cellStyle name="Comma 6 3 2 2 6 2" xfId="24019" xr:uid="{0F6B02B4-5806-4557-98CD-DDE4EC9CA2F6}"/>
    <cellStyle name="Comma 6 3 2 2 6 3" xfId="33013" xr:uid="{5CA3BD9F-4755-401D-84D7-21CAE61C7A6F}"/>
    <cellStyle name="Comma 6 3 2 2 6 4" xfId="17203" xr:uid="{3B86869B-9221-45D3-ADB8-C23B19087326}"/>
    <cellStyle name="Comma 6 3 2 2 6 5" xfId="11619" xr:uid="{751FFE60-6D23-428E-BFC3-9E38E6412519}"/>
    <cellStyle name="Comma 6 3 2 2 7" xfId="10140" xr:uid="{83302A77-9309-47DE-81B5-1D7269AEE6D6}"/>
    <cellStyle name="Comma 6 3 2 2 7 2" xfId="36673" xr:uid="{0CC140A4-158E-453F-A693-0801C4F58F86}"/>
    <cellStyle name="Comma 6 3 2 2 7 3" xfId="27675" xr:uid="{524D0519-21FC-4F74-A93F-A255877D1EC9}"/>
    <cellStyle name="Comma 6 3 2 2 7 4" xfId="14786" xr:uid="{D886DD41-C359-4731-8686-7512EC4ADE72}"/>
    <cellStyle name="Comma 6 3 2 2 8" xfId="20444" xr:uid="{C57F6215-42DA-4623-9CF2-2BF7CBCDA065}"/>
    <cellStyle name="Comma 6 3 2 2 9" xfId="29459" xr:uid="{41EE7EF4-14D1-4945-9F6D-E1702CC80155}"/>
    <cellStyle name="Comma 6 3 2 3" xfId="1699" xr:uid="{8120E0C6-22E9-4090-BD3D-29599DB1EA17}"/>
    <cellStyle name="Comma 6 3 2 3 2" xfId="2662" xr:uid="{13CCE34A-DFA6-47ED-9976-147EE2A36ADF}"/>
    <cellStyle name="Comma 6 3 2 3 2 2" xfId="5284" xr:uid="{CAB1A3DE-EDD7-4343-B150-18B22F50F085}"/>
    <cellStyle name="Comma 6 3 2 3 2 2 2" xfId="9581" xr:uid="{31585122-6280-49C2-A431-465AC18C796A}"/>
    <cellStyle name="Comma 6 3 2 3 2 2 2 2" xfId="36111" xr:uid="{FBAFF3AC-CA55-4C4B-8B11-E4395AD384E5}"/>
    <cellStyle name="Comma 6 3 2 3 2 2 2 3" xfId="27117" xr:uid="{A00A21E8-2BA3-47CB-B400-3359A6EFABC2}"/>
    <cellStyle name="Comma 6 3 2 3 2 2 2 4" xfId="14346" xr:uid="{476DAE6F-A64A-46CF-B36E-486195148672}"/>
    <cellStyle name="Comma 6 3 2 3 2 2 3" xfId="23097" xr:uid="{745BDC8E-4C42-4532-817F-458769C1B89A}"/>
    <cellStyle name="Comma 6 3 2 3 2 2 4" xfId="32112" xr:uid="{17E4B61C-CE89-4073-9FB8-E14C31ECEC3A}"/>
    <cellStyle name="Comma 6 3 2 3 2 2 5" xfId="19333" xr:uid="{C8A1C333-1FF6-49A7-A98C-070C4E28C821}"/>
    <cellStyle name="Comma 6 3 2 3 2 3" xfId="7393" xr:uid="{E5DD5D40-CD43-4675-B687-67D48D2DB03A}"/>
    <cellStyle name="Comma 6 3 2 3 2 3 2" xfId="24936" xr:uid="{F0DB1F23-8427-45C6-94F2-81D231D5F5EA}"/>
    <cellStyle name="Comma 6 3 2 3 2 3 3" xfId="33930" xr:uid="{F9DE04E5-1DF1-41F6-9945-266B3FAF71C5}"/>
    <cellStyle name="Comma 6 3 2 3 2 3 4" xfId="17668" xr:uid="{8A924C16-A73B-4E4F-AAAF-E9257714020A}"/>
    <cellStyle name="Comma 6 3 2 3 2 3 5" xfId="12418" xr:uid="{C76730EA-A787-4D87-9C86-4ACCBC690CB4}"/>
    <cellStyle name="Comma 6 3 2 3 2 4" xfId="21112" xr:uid="{F10D845D-A7CD-49D6-A427-758267E0AE70}"/>
    <cellStyle name="Comma 6 3 2 3 2 5" xfId="30127" xr:uid="{90F82EE4-4546-4199-906C-7D80E1822F8F}"/>
    <cellStyle name="Comma 6 3 2 3 2 6" xfId="16710" xr:uid="{5C06F5EF-0AF5-4BD7-B50B-ED6325140A74}"/>
    <cellStyle name="Comma 6 3 2 3 3" xfId="4629" xr:uid="{0FEF9F0F-5307-4809-9A20-4FEE6F2AD670}"/>
    <cellStyle name="Comma 6 3 2 3 3 2" xfId="8954" xr:uid="{1E416744-E959-4B9F-B3F4-F6D22726902F}"/>
    <cellStyle name="Comma 6 3 2 3 3 2 2" xfId="26490" xr:uid="{FC849914-5816-478A-A57E-DDCF53045E85}"/>
    <cellStyle name="Comma 6 3 2 3 3 2 3" xfId="35485" xr:uid="{78DAE220-1073-4607-8ED8-87609CDFD793}"/>
    <cellStyle name="Comma 6 3 2 3 3 2 4" xfId="18779" xr:uid="{C7422DDE-A59B-4A8D-8F57-FB83B0826DE8}"/>
    <cellStyle name="Comma 6 3 2 3 3 2 5" xfId="13730" xr:uid="{C2D32931-D10B-4859-8963-19FDE5EF4B4A}"/>
    <cellStyle name="Comma 6 3 2 3 3 3" xfId="22636" xr:uid="{6C816318-D9E2-448C-8347-2730D57D9C7B}"/>
    <cellStyle name="Comma 6 3 2 3 3 4" xfId="31651" xr:uid="{ED9E97AD-95E9-4B58-9230-3D07EE1261FA}"/>
    <cellStyle name="Comma 6 3 2 3 3 5" xfId="16099" xr:uid="{61681A09-59EF-4A1D-9299-10795C3A1845}"/>
    <cellStyle name="Comma 6 3 2 3 4" xfId="3411" xr:uid="{6E871605-D198-40F8-99CB-BF24235C0D26}"/>
    <cellStyle name="Comma 6 3 2 3 4 2" xfId="8102" xr:uid="{56E53933-F761-4206-A58E-66A503D62A2B}"/>
    <cellStyle name="Comma 6 3 2 3 4 2 2" xfId="34639" xr:uid="{33346757-4169-4807-AE28-04FC7EC16013}"/>
    <cellStyle name="Comma 6 3 2 3 4 2 3" xfId="25645" xr:uid="{CE0C1F3E-F578-4425-9BDD-C42BF9B15EE2}"/>
    <cellStyle name="Comma 6 3 2 3 4 2 4" xfId="13124" xr:uid="{D120904D-A18A-44AA-9635-8B49647B9AB9}"/>
    <cellStyle name="Comma 6 3 2 3 4 3" xfId="21554" xr:uid="{913AF396-317A-44CD-8D6C-BC246AB4A2FB}"/>
    <cellStyle name="Comma 6 3 2 3 4 4" xfId="30569" xr:uid="{F5B6A11B-FC14-4570-A830-C59418CC41E5}"/>
    <cellStyle name="Comma 6 3 2 3 4 5" xfId="18238" xr:uid="{917018DC-F459-4BCD-BFD4-325695585CFA}"/>
    <cellStyle name="Comma 6 3 2 3 5" xfId="6631" xr:uid="{0856ED97-3EB9-4BFF-AD83-B5D3DD7265A5}"/>
    <cellStyle name="Comma 6 3 2 3 5 2" xfId="24177" xr:uid="{15FE1A5A-E92F-4EC3-B803-3EAE94FEDD44}"/>
    <cellStyle name="Comma 6 3 2 3 5 3" xfId="33170" xr:uid="{17117F73-47C0-421A-93B7-C80C65CE3A5D}"/>
    <cellStyle name="Comma 6 3 2 3 5 4" xfId="17251" xr:uid="{F73A25C4-3BB4-4EB8-BFBC-320C7ADFA41E}"/>
    <cellStyle name="Comma 6 3 2 3 5 5" xfId="11705" xr:uid="{DE1F07DC-896B-44DF-8731-173B8316BF93}"/>
    <cellStyle name="Comma 6 3 2 3 6" xfId="10349" xr:uid="{B21C5E05-6856-4D79-9A9B-76B121B6F1BA}"/>
    <cellStyle name="Comma 6 3 2 3 6 2" xfId="36880" xr:uid="{F3900147-8836-4FB4-9C5F-B7BA5C08A777}"/>
    <cellStyle name="Comma 6 3 2 3 6 3" xfId="27882" xr:uid="{BB516C66-640A-47B8-A509-4D03B1A50A70}"/>
    <cellStyle name="Comma 6 3 2 3 6 4" xfId="14834" xr:uid="{E6BE7590-847C-4B3B-86E4-D2F325E0810C}"/>
    <cellStyle name="Comma 6 3 2 3 7" xfId="20651" xr:uid="{621B7C3A-A42A-4097-A5AF-71C9AA715781}"/>
    <cellStyle name="Comma 6 3 2 3 8" xfId="29666" xr:uid="{708F9D93-CA2E-4563-9789-A698DA0E4957}"/>
    <cellStyle name="Comma 6 3 2 3 9" xfId="15558" xr:uid="{03F55174-FBC9-4D21-A576-29F729BF6DCB}"/>
    <cellStyle name="Comma 6 3 2 4" xfId="2437" xr:uid="{560ECD84-014B-444A-AE5E-B5B9836FDAE7}"/>
    <cellStyle name="Comma 6 3 2 4 2" xfId="5062" xr:uid="{08FA68C0-61B3-4908-BD4E-9304D5039406}"/>
    <cellStyle name="Comma 6 3 2 4 2 2" xfId="9359" xr:uid="{E74D49C5-8859-42BA-B118-637D456B7ED8}"/>
    <cellStyle name="Comma 6 3 2 4 2 2 2" xfId="35889" xr:uid="{A48E896F-8AE5-43B1-A845-66EB2543D25F}"/>
    <cellStyle name="Comma 6 3 2 4 2 2 3" xfId="26895" xr:uid="{AEE0914D-F1FE-4959-A481-B6D8C95E12C4}"/>
    <cellStyle name="Comma 6 3 2 4 2 2 4" xfId="14124" xr:uid="{F38BFF61-C4FC-45A3-B934-67DFFF374927}"/>
    <cellStyle name="Comma 6 3 2 4 2 3" xfId="22937" xr:uid="{62E80AAD-3BBF-4239-9A59-14A2347B9756}"/>
    <cellStyle name="Comma 6 3 2 4 2 4" xfId="31952" xr:uid="{CD069E8B-6059-4ED7-AB7F-F5A2C5E02455}"/>
    <cellStyle name="Comma 6 3 2 4 2 5" xfId="19112" xr:uid="{6D67CE40-CEAF-43A2-9C20-72268D127B60}"/>
    <cellStyle name="Comma 6 3 2 4 3" xfId="7171" xr:uid="{43F5BD73-7171-495E-9CEB-125993BDFB12}"/>
    <cellStyle name="Comma 6 3 2 4 3 2" xfId="24714" xr:uid="{C2DFB9F7-6CD3-442E-9116-71757A868C9D}"/>
    <cellStyle name="Comma 6 3 2 4 3 3" xfId="33708" xr:uid="{A6CB370E-9825-4518-BF9B-EEE5B8DF8E55}"/>
    <cellStyle name="Comma 6 3 2 4 3 4" xfId="17508" xr:uid="{F128BB98-9684-4D2C-A581-D5B35725AD0E}"/>
    <cellStyle name="Comma 6 3 2 4 3 5" xfId="12196" xr:uid="{132EF7F9-D8EF-4C51-BA0B-994BDDAF1521}"/>
    <cellStyle name="Comma 6 3 2 4 4" xfId="20952" xr:uid="{0B0A26FE-DF06-4B28-88AF-84AC9E4663BF}"/>
    <cellStyle name="Comma 6 3 2 4 5" xfId="29967" xr:uid="{19EA4216-8252-4570-B8B2-5CF7E95ED9E5}"/>
    <cellStyle name="Comma 6 3 2 4 6" xfId="16488" xr:uid="{932ED6F2-36EA-4853-ADBB-653FBFD63B93}"/>
    <cellStyle name="Comma 6 3 2 5" xfId="3990" xr:uid="{D4288E0E-9A35-4D7E-A8FA-99069C8B3DD9}"/>
    <cellStyle name="Comma 6 3 2 5 2" xfId="8558" xr:uid="{D4238DC6-CED0-4239-B1AA-7C2836346C4A}"/>
    <cellStyle name="Comma 6 3 2 5 2 2" xfId="26099" xr:uid="{FF540749-6040-4354-9EE3-8AA25F530A12}"/>
    <cellStyle name="Comma 6 3 2 5 2 3" xfId="35092" xr:uid="{21FE1783-EDE5-492D-8399-A88D92CC7FBA}"/>
    <cellStyle name="Comma 6 3 2 5 2 4" xfId="18619" xr:uid="{D6FBA873-BE5F-4A05-A557-69354530871C}"/>
    <cellStyle name="Comma 6 3 2 5 2 5" xfId="13518" xr:uid="{7D026E8D-AF9E-4E22-A944-F00F76466D0A}"/>
    <cellStyle name="Comma 6 3 2 5 3" xfId="21997" xr:uid="{A9199423-79DC-40C5-93BD-AF99D3BA1881}"/>
    <cellStyle name="Comma 6 3 2 5 4" xfId="31012" xr:uid="{0BDB6974-9416-4CF4-BCFB-94E534F7A40C}"/>
    <cellStyle name="Comma 6 3 2 5 5" xfId="15939" xr:uid="{B1356153-589C-4C71-98E8-8C0930FB93D2}"/>
    <cellStyle name="Comma 6 3 2 6" xfId="3185" xr:uid="{B47DC95B-3785-4682-8B2A-09C3A0F6D396}"/>
    <cellStyle name="Comma 6 3 2 6 2" xfId="7880" xr:uid="{62087E91-1AF3-47E6-B06A-D44BFE7B233D}"/>
    <cellStyle name="Comma 6 3 2 6 2 2" xfId="34417" xr:uid="{80E65685-6FC9-4B9B-9462-6096455643D6}"/>
    <cellStyle name="Comma 6 3 2 6 2 3" xfId="25423" xr:uid="{4B34CBC0-23F5-4D82-A737-F7CF69C3C2E1}"/>
    <cellStyle name="Comma 6 3 2 6 2 4" xfId="12902" xr:uid="{3B7307FA-773B-4076-A988-F1BC00275EC2}"/>
    <cellStyle name="Comma 6 3 2 6 3" xfId="21394" xr:uid="{7AFA1996-160C-4D02-BD56-2CFBD2408824}"/>
    <cellStyle name="Comma 6 3 2 6 4" xfId="30409" xr:uid="{CEAA050A-D7F1-4C08-8E57-37D7EC92DD39}"/>
    <cellStyle name="Comma 6 3 2 6 5" xfId="18016" xr:uid="{967AD0A7-1E33-44C8-BCB7-18148E575410}"/>
    <cellStyle name="Comma 6 3 2 7" xfId="6138" xr:uid="{E955E91A-AAAD-4B3E-9C2C-E497C823E674}"/>
    <cellStyle name="Comma 6 3 2 7 2" xfId="23694" xr:uid="{FD8F10A7-B06B-4936-837E-B0DAE7BC7C16}"/>
    <cellStyle name="Comma 6 3 2 7 3" xfId="32691" xr:uid="{56902183-D703-4BB2-B395-150943FA6736}"/>
    <cellStyle name="Comma 6 3 2 7 4" xfId="17091" xr:uid="{FAE72FB1-0C2C-4C8A-B50B-C846CD576711}"/>
    <cellStyle name="Comma 6 3 2 7 5" xfId="11422" xr:uid="{BD893401-E729-440F-BB96-63D697933BC1}"/>
    <cellStyle name="Comma 6 3 2 8" xfId="6489" xr:uid="{554EA71F-4261-4DC2-B969-AA34CCBE1F2B}"/>
    <cellStyle name="Comma 6 3 2 8 2" xfId="33033" xr:uid="{9D449576-A66D-4443-BA0E-FF88810747D4}"/>
    <cellStyle name="Comma 6 3 2 8 3" xfId="24039" xr:uid="{1CECCD8C-F01E-41DF-8635-EC83BDEA3C12}"/>
    <cellStyle name="Comma 6 3 2 8 4" xfId="11631" xr:uid="{DBAD0DDF-3124-410B-A20A-8DAAA0031507}"/>
    <cellStyle name="Comma 6 3 2 9" xfId="20013" xr:uid="{48FF301C-AB24-4B2A-857A-D9575F1F7BA4}"/>
    <cellStyle name="Comma 6 3 3" xfId="1281" xr:uid="{9641F766-FA77-4C29-94A4-210EE8E9A327}"/>
    <cellStyle name="Comma 6 3 3 10" xfId="15441" xr:uid="{21D9F1B6-D0EF-4620-858A-8B93DECF3A76}"/>
    <cellStyle name="Comma 6 3 3 2" xfId="1766" xr:uid="{CD2B700B-3DE8-4295-BAA8-C480E1D58177}"/>
    <cellStyle name="Comma 6 3 3 2 2" xfId="2729" xr:uid="{889D72D4-0AB3-4930-98D1-601BFB395722}"/>
    <cellStyle name="Comma 6 3 3 2 2 2" xfId="5351" xr:uid="{E8F8C45B-A4C5-4EA6-89CF-BF17E13B9E36}"/>
    <cellStyle name="Comma 6 3 3 2 2 2 2" xfId="9648" xr:uid="{A04D96CB-A0D7-4B0E-99F3-61454DFA1EE6}"/>
    <cellStyle name="Comma 6 3 3 2 2 2 2 2" xfId="36178" xr:uid="{50967694-E0AE-42CE-BF96-367A898CDB61}"/>
    <cellStyle name="Comma 6 3 3 2 2 2 2 3" xfId="27184" xr:uid="{96D63DAA-A618-4325-B714-BDEB1F916F42}"/>
    <cellStyle name="Comma 6 3 3 2 2 2 2 4" xfId="14413" xr:uid="{D40C518B-9D5D-4463-BF5E-4E1DB95C4776}"/>
    <cellStyle name="Comma 6 3 3 2 2 2 3" xfId="23125" xr:uid="{CD24104E-CE72-4FB0-8924-1C59029EC882}"/>
    <cellStyle name="Comma 6 3 3 2 2 2 4" xfId="32140" xr:uid="{9808BFE1-9631-4932-8CB0-6EE1C23916D6}"/>
    <cellStyle name="Comma 6 3 3 2 2 2 5" xfId="19400" xr:uid="{2BABF6EC-2620-4523-BD29-78515AC0DC1B}"/>
    <cellStyle name="Comma 6 3 3 2 2 3" xfId="7460" xr:uid="{0B8DBB13-4147-4736-8F7F-91C275F578EF}"/>
    <cellStyle name="Comma 6 3 3 2 2 3 2" xfId="25003" xr:uid="{3601C01B-50BB-4938-9319-007749003E02}"/>
    <cellStyle name="Comma 6 3 3 2 2 3 3" xfId="33997" xr:uid="{DE4D6448-9DB5-4071-AA33-DA28D923CE63}"/>
    <cellStyle name="Comma 6 3 3 2 2 3 4" xfId="17696" xr:uid="{0707FCC8-344F-4E95-92FC-A326A25C6AD1}"/>
    <cellStyle name="Comma 6 3 3 2 2 3 5" xfId="12485" xr:uid="{77B7140C-3D0C-4976-AA9B-B5B7EACCBFB6}"/>
    <cellStyle name="Comma 6 3 3 2 2 4" xfId="21140" xr:uid="{D18016BD-0859-4CBD-95C1-B7107AD195A8}"/>
    <cellStyle name="Comma 6 3 3 2 2 5" xfId="30155" xr:uid="{17DB2505-CE6F-4115-BE8C-57311678B527}"/>
    <cellStyle name="Comma 6 3 3 2 2 6" xfId="16777" xr:uid="{C6410286-FD56-40A0-AD41-09D3C1924668}"/>
    <cellStyle name="Comma 6 3 3 2 3" xfId="4657" xr:uid="{1A88EB25-FA2A-47AB-A724-5770FE919974}"/>
    <cellStyle name="Comma 6 3 3 2 3 2" xfId="8982" xr:uid="{90CF5D25-18F7-461E-A57F-6C72CB290109}"/>
    <cellStyle name="Comma 6 3 3 2 3 2 2" xfId="26518" xr:uid="{0DCA2ECA-ABB5-4059-B586-639B54479006}"/>
    <cellStyle name="Comma 6 3 3 2 3 2 3" xfId="35513" xr:uid="{B9A83022-AC6F-4C9E-8F36-152832DE5EBB}"/>
    <cellStyle name="Comma 6 3 3 2 3 2 4" xfId="18807" xr:uid="{C3DBACD0-DF66-492B-8EF6-611BE3F3A4FA}"/>
    <cellStyle name="Comma 6 3 3 2 3 2 5" xfId="13758" xr:uid="{F1BA51A5-9884-4131-B6A1-AAC38DE04F08}"/>
    <cellStyle name="Comma 6 3 3 2 3 3" xfId="22664" xr:uid="{9DC54A6C-354A-4F8A-9556-F2D6EEDCE075}"/>
    <cellStyle name="Comma 6 3 3 2 3 4" xfId="31679" xr:uid="{660604DE-B918-4902-855C-71B42D0245D8}"/>
    <cellStyle name="Comma 6 3 3 2 3 5" xfId="16127" xr:uid="{A8F4233C-C398-451B-8DFD-9C84A60C0A6A}"/>
    <cellStyle name="Comma 6 3 3 2 4" xfId="3478" xr:uid="{AD6B9334-4A1D-4217-AB87-B98BB664D9CD}"/>
    <cellStyle name="Comma 6 3 3 2 4 2" xfId="8169" xr:uid="{B73FC7A9-D125-496F-BB13-BFF4B4D058BD}"/>
    <cellStyle name="Comma 6 3 3 2 4 2 2" xfId="34706" xr:uid="{06AA930D-831A-4F3A-9353-5F6E9D0E08E4}"/>
    <cellStyle name="Comma 6 3 3 2 4 2 3" xfId="25712" xr:uid="{2F9353DF-65FC-428F-A5DD-6162681BD727}"/>
    <cellStyle name="Comma 6 3 3 2 4 2 4" xfId="13191" xr:uid="{0CB60A3D-6D34-4654-8092-697C10CE6299}"/>
    <cellStyle name="Comma 6 3 3 2 4 3" xfId="21582" xr:uid="{E60C33D0-A759-4DC2-83F4-5C89EF6571F7}"/>
    <cellStyle name="Comma 6 3 3 2 4 4" xfId="30597" xr:uid="{BBE0AC78-0858-40FD-9DFF-68A6BBC73E18}"/>
    <cellStyle name="Comma 6 3 3 2 4 5" xfId="18305" xr:uid="{EF70D34B-D4A7-4DB7-97E5-8E55F3396E5E}"/>
    <cellStyle name="Comma 6 3 3 2 5" xfId="6698" xr:uid="{238AC69A-3076-479F-A8A4-12A4A65BCA3B}"/>
    <cellStyle name="Comma 6 3 3 2 5 2" xfId="24244" xr:uid="{F8DE73DD-FB1D-4961-AEE4-09DE6E8A4876}"/>
    <cellStyle name="Comma 6 3 3 2 5 3" xfId="33237" xr:uid="{71BE0E26-1F9F-4141-8019-75D412052CC0}"/>
    <cellStyle name="Comma 6 3 3 2 5 4" xfId="17279" xr:uid="{949D175F-585B-436B-A9A4-F7663E0573B9}"/>
    <cellStyle name="Comma 6 3 3 2 5 5" xfId="11772" xr:uid="{5485D7FB-48E5-4885-AD06-38469CC27C80}"/>
    <cellStyle name="Comma 6 3 3 2 6" xfId="10377" xr:uid="{48B6D0B9-1D99-48F6-8B74-B10F54082156}"/>
    <cellStyle name="Comma 6 3 3 2 6 2" xfId="36908" xr:uid="{29E1140A-60C8-4E08-8A12-D065337DB73C}"/>
    <cellStyle name="Comma 6 3 3 2 6 3" xfId="27910" xr:uid="{0B32027B-B985-4241-A82E-EC4AABC270AD}"/>
    <cellStyle name="Comma 6 3 3 2 6 4" xfId="14862" xr:uid="{EF8F141F-DC2D-4233-8AC0-7CB583C32DA2}"/>
    <cellStyle name="Comma 6 3 3 2 7" xfId="20679" xr:uid="{707A2210-8FC2-4954-BA98-3A349B108F69}"/>
    <cellStyle name="Comma 6 3 3 2 8" xfId="29694" xr:uid="{D1B12B0F-EEBE-458B-9A5A-F7D1B90E3753}"/>
    <cellStyle name="Comma 6 3 3 2 9" xfId="15625" xr:uid="{A7D99437-CB43-42D4-B9A2-123C5A30E372}"/>
    <cellStyle name="Comma 6 3 3 3" xfId="2544" xr:uid="{69719AD6-38A4-4806-AE31-084CEC51D4B0}"/>
    <cellStyle name="Comma 6 3 3 3 2" xfId="5167" xr:uid="{1FAA91BB-21D1-4891-835B-3387B623E25F}"/>
    <cellStyle name="Comma 6 3 3 3 2 2" xfId="9464" xr:uid="{F5F9F8D3-142D-4261-81A4-C122C0DF2E0A}"/>
    <cellStyle name="Comma 6 3 3 3 2 2 2" xfId="35994" xr:uid="{6AE89891-4108-4CDA-BF91-78F0CA8AC9D1}"/>
    <cellStyle name="Comma 6 3 3 3 2 2 3" xfId="27000" xr:uid="{B584345D-4E7F-4E68-ABDB-E3B5D7F57B19}"/>
    <cellStyle name="Comma 6 3 3 3 2 2 4" xfId="14229" xr:uid="{AD78E5F1-DB3B-465A-A1B6-C1C9B475B410}"/>
    <cellStyle name="Comma 6 3 3 3 2 3" xfId="23004" xr:uid="{02FC70CD-3739-4F84-9A54-CED71192D3FF}"/>
    <cellStyle name="Comma 6 3 3 3 2 4" xfId="32019" xr:uid="{2F263552-D90F-43F1-B088-7426FA5BD133}"/>
    <cellStyle name="Comma 6 3 3 3 2 5" xfId="19216" xr:uid="{CBA85925-CFD3-42C2-988C-A1AC92A7889B}"/>
    <cellStyle name="Comma 6 3 3 3 3" xfId="7276" xr:uid="{FDBC461E-55CF-4F77-AA45-E08B81ED7B50}"/>
    <cellStyle name="Comma 6 3 3 3 3 2" xfId="24819" xr:uid="{1D1E3261-985E-473D-8A33-AE35A5019D68}"/>
    <cellStyle name="Comma 6 3 3 3 3 3" xfId="33813" xr:uid="{22704F41-ECED-4AC8-A868-7CB19A4A4253}"/>
    <cellStyle name="Comma 6 3 3 3 3 4" xfId="17575" xr:uid="{D9B52716-AFD4-4D62-A88D-AA0CDB99551E}"/>
    <cellStyle name="Comma 6 3 3 3 3 5" xfId="12301" xr:uid="{C6C3E401-642D-4B40-91C2-24226B57373E}"/>
    <cellStyle name="Comma 6 3 3 3 4" xfId="21019" xr:uid="{CD186E53-28F8-4705-AB10-9D0CC6EE2753}"/>
    <cellStyle name="Comma 6 3 3 3 5" xfId="30034" xr:uid="{FF354E33-E36C-4954-BC24-B5253B09C3D0}"/>
    <cellStyle name="Comma 6 3 3 3 6" xfId="16593" xr:uid="{30B73738-4F1A-4691-9DCC-17B4AAB07B0F}"/>
    <cellStyle name="Comma 6 3 3 4" xfId="4259" xr:uid="{421D0065-A590-4F6F-9AF4-BE31D6BDCA2D}"/>
    <cellStyle name="Comma 6 3 3 4 2" xfId="8721" xr:uid="{A0E11C1C-4A9D-44F7-92A4-839A29B465B0}"/>
    <cellStyle name="Comma 6 3 3 4 2 2" xfId="26258" xr:uid="{56259C2A-5732-4745-9B32-9FFD02FC7E02}"/>
    <cellStyle name="Comma 6 3 3 4 2 3" xfId="35253" xr:uid="{70D6C197-95D6-4FEE-99BC-74B7599C7D04}"/>
    <cellStyle name="Comma 6 3 3 4 2 4" xfId="18686" xr:uid="{93844A77-DC45-4B3C-A409-3C1FDEFF6434}"/>
    <cellStyle name="Comma 6 3 3 4 2 5" xfId="13607" xr:uid="{57F392DE-337B-4274-B82E-2F81F5755973}"/>
    <cellStyle name="Comma 6 3 3 4 3" xfId="22266" xr:uid="{F78B1C1C-DC5C-4974-A90C-5BDFC06C88A8}"/>
    <cellStyle name="Comma 6 3 3 4 4" xfId="31281" xr:uid="{8BBE5F2B-C04A-4F67-85C4-DAEC5E1A1D05}"/>
    <cellStyle name="Comma 6 3 3 4 5" xfId="16006" xr:uid="{33F9194E-3C16-4D3C-80B6-11BA4A4DEACE}"/>
    <cellStyle name="Comma 6 3 3 5" xfId="3291" xr:uid="{14B296B6-7DF0-4725-87D1-147C31C14590}"/>
    <cellStyle name="Comma 6 3 3 5 2" xfId="7985" xr:uid="{FF42E4B2-328E-41C4-8BF7-B91B26A85773}"/>
    <cellStyle name="Comma 6 3 3 5 2 2" xfId="34522" xr:uid="{6833EA7E-8AAB-4BAD-BF3E-015AA0E30E0A}"/>
    <cellStyle name="Comma 6 3 3 5 2 3" xfId="25528" xr:uid="{7BA12447-0457-4E71-A255-40C3BFC30C85}"/>
    <cellStyle name="Comma 6 3 3 5 2 4" xfId="13007" xr:uid="{F9731BDF-8C7B-46E4-A31F-7170EED8199D}"/>
    <cellStyle name="Comma 6 3 3 5 3" xfId="21461" xr:uid="{80F88D99-0423-4E33-B610-BFF6C7BBD3F7}"/>
    <cellStyle name="Comma 6 3 3 5 4" xfId="30476" xr:uid="{2D7D4931-AD96-4FE0-82A2-2FB0BCB13C9B}"/>
    <cellStyle name="Comma 6 3 3 5 5" xfId="18121" xr:uid="{623854F6-5766-4925-B0E7-135598686ECE}"/>
    <cellStyle name="Comma 6 3 3 6" xfId="6363" xr:uid="{CC470600-270D-47BF-A72B-B9C62069034F}"/>
    <cellStyle name="Comma 6 3 3 6 2" xfId="23914" xr:uid="{8C77A222-B6C7-4DE2-87C2-A3DA1DAD7A68}"/>
    <cellStyle name="Comma 6 3 3 6 3" xfId="32911" xr:uid="{4F550FBF-3957-44A9-AFC4-F8BC5243E11E}"/>
    <cellStyle name="Comma 6 3 3 6 4" xfId="17158" xr:uid="{8EAEDB98-ABDF-4F65-8683-014C8AC4B2FE}"/>
    <cellStyle name="Comma 6 3 3 6 5" xfId="11558" xr:uid="{EBED57C3-417D-4FB9-AEA2-70F6A1718B66}"/>
    <cellStyle name="Comma 6 3 3 7" xfId="5812" xr:uid="{6907BB67-A288-4FD7-94FE-E06065A5100B}"/>
    <cellStyle name="Comma 6 3 3 7 2" xfId="32386" xr:uid="{625634DD-5756-4EB4-B554-E1494DEC9433}"/>
    <cellStyle name="Comma 6 3 3 7 3" xfId="23378" xr:uid="{8CEF32BB-F348-422C-B358-7C60F34C10CE}"/>
    <cellStyle name="Comma 6 3 3 7 4" xfId="11237" xr:uid="{D6786F47-3BA2-4FA3-A9CA-4683765A2373}"/>
    <cellStyle name="Comma 6 3 3 8" xfId="20281" xr:uid="{AA051D76-742E-47AE-9F54-05364AE09370}"/>
    <cellStyle name="Comma 6 3 3 9" xfId="29296" xr:uid="{D20EDFDE-7C4B-4AB8-A36B-1639A0FB3D47}"/>
    <cellStyle name="Comma 6 3 4" xfId="1695" xr:uid="{37003DB4-23D3-4AC3-B8C3-2458CB9A85BB}"/>
    <cellStyle name="Comma 6 3 4 2" xfId="2658" xr:uid="{83D7F595-D7CF-4942-86AA-B4AC90F72D7C}"/>
    <cellStyle name="Comma 6 3 4 2 2" xfId="5280" xr:uid="{567EF756-8175-4C17-B140-1EC07FA8B39A}"/>
    <cellStyle name="Comma 6 3 4 2 2 2" xfId="9577" xr:uid="{EC2EDBAA-58F4-4684-8B5D-6A253DD6E3AC}"/>
    <cellStyle name="Comma 6 3 4 2 2 2 2" xfId="36107" xr:uid="{70D0BF1A-71DD-4846-9CAC-56395A15649D}"/>
    <cellStyle name="Comma 6 3 4 2 2 2 3" xfId="27113" xr:uid="{CAC6DE7B-F0BE-4449-B323-B8F15DA5BD9E}"/>
    <cellStyle name="Comma 6 3 4 2 2 2 4" xfId="14342" xr:uid="{17FB79C5-9548-4627-A93F-90E17F27DE7B}"/>
    <cellStyle name="Comma 6 3 4 2 2 3" xfId="23094" xr:uid="{C3F8A719-D31F-4D75-AD29-AAD66D51D147}"/>
    <cellStyle name="Comma 6 3 4 2 2 4" xfId="32109" xr:uid="{37A07EA4-00BB-4B98-8124-1A7CD29B2DEF}"/>
    <cellStyle name="Comma 6 3 4 2 2 5" xfId="19329" xr:uid="{8E8EE27A-AB5E-41CB-8096-F3BEEBCB68BA}"/>
    <cellStyle name="Comma 6 3 4 2 3" xfId="7389" xr:uid="{B4F8B107-E801-4827-8D3F-CF94B2A1B119}"/>
    <cellStyle name="Comma 6 3 4 2 3 2" xfId="24932" xr:uid="{15138C83-416E-4EF9-8F3A-DA6ED49AA46D}"/>
    <cellStyle name="Comma 6 3 4 2 3 3" xfId="33926" xr:uid="{BB558C0B-82E9-43FF-AD1A-38F3188431B3}"/>
    <cellStyle name="Comma 6 3 4 2 3 4" xfId="17665" xr:uid="{FFACEF66-181C-4113-B074-F046C5FC4A4C}"/>
    <cellStyle name="Comma 6 3 4 2 3 5" xfId="12414" xr:uid="{67E98592-3AB5-4C6C-A1EA-7E4AB65B564A}"/>
    <cellStyle name="Comma 6 3 4 2 4" xfId="21109" xr:uid="{B1F266BA-24BE-4EF9-9EC0-9A5ECAF892D3}"/>
    <cellStyle name="Comma 6 3 4 2 5" xfId="30124" xr:uid="{348161FB-2AEE-43DA-8D16-4AAF0CD9974B}"/>
    <cellStyle name="Comma 6 3 4 2 6" xfId="16706" xr:uid="{1886EC43-70B2-46A4-BBFE-E877EF1479C4}"/>
    <cellStyle name="Comma 6 3 4 3" xfId="4626" xr:uid="{AF50A4E5-AB7A-4807-93FA-F212E47C4D0C}"/>
    <cellStyle name="Comma 6 3 4 3 2" xfId="8951" xr:uid="{51C0A6DB-C2CD-4BB1-ACDA-E015B778FF4C}"/>
    <cellStyle name="Comma 6 3 4 3 2 2" xfId="26487" xr:uid="{0C3C0774-DBD1-4DE6-9881-2DBD756C6E3E}"/>
    <cellStyle name="Comma 6 3 4 3 2 3" xfId="35482" xr:uid="{E0B92558-3287-4034-B921-2C70486995B8}"/>
    <cellStyle name="Comma 6 3 4 3 2 4" xfId="18776" xr:uid="{DAD84EA0-7A2D-4DD8-AD2A-B6FCC1C82BC5}"/>
    <cellStyle name="Comma 6 3 4 3 2 5" xfId="13727" xr:uid="{6A7C1F04-1F9B-4292-BE85-7F794CDC4AFF}"/>
    <cellStyle name="Comma 6 3 4 3 3" xfId="22633" xr:uid="{BCBE0D13-EED7-482E-B459-3CD1ED595BDE}"/>
    <cellStyle name="Comma 6 3 4 3 4" xfId="31648" xr:uid="{B73689DC-6E61-4977-96E4-E700DAAF0A84}"/>
    <cellStyle name="Comma 6 3 4 3 5" xfId="16096" xr:uid="{51874226-7735-47D9-A4B9-54564F89044D}"/>
    <cellStyle name="Comma 6 3 4 4" xfId="3407" xr:uid="{33D34B2D-B78A-41D6-B38F-1B4163EB4B15}"/>
    <cellStyle name="Comma 6 3 4 4 2" xfId="8098" xr:uid="{8EE6FC3B-D2EE-40A0-8673-3242DFCAEFBD}"/>
    <cellStyle name="Comma 6 3 4 4 2 2" xfId="34635" xr:uid="{A2710625-6CB1-4929-BAAE-276338758EE8}"/>
    <cellStyle name="Comma 6 3 4 4 2 3" xfId="25641" xr:uid="{B324E6BE-3391-46BB-B4B6-057BDF7EB811}"/>
    <cellStyle name="Comma 6 3 4 4 2 4" xfId="13120" xr:uid="{8E0B7936-A812-4822-BC74-BC72B0E132D9}"/>
    <cellStyle name="Comma 6 3 4 4 3" xfId="21551" xr:uid="{1E6DF32B-CBE2-4604-A7FE-99B0F53658DD}"/>
    <cellStyle name="Comma 6 3 4 4 4" xfId="30566" xr:uid="{13A76329-F9FC-4EE2-AFD3-AAB9189C33A7}"/>
    <cellStyle name="Comma 6 3 4 4 5" xfId="18234" xr:uid="{C80E4811-BF06-45CD-A030-168B9BDEE7BC}"/>
    <cellStyle name="Comma 6 3 4 5" xfId="6627" xr:uid="{908B2B21-51B9-4A14-BBB6-C8F13C36AEBA}"/>
    <cellStyle name="Comma 6 3 4 5 2" xfId="24173" xr:uid="{4ED5B1AE-CEA1-402F-8618-380049338BAE}"/>
    <cellStyle name="Comma 6 3 4 5 3" xfId="33166" xr:uid="{6BB0AC61-9AFC-4F35-9037-95C0E7B50C0C}"/>
    <cellStyle name="Comma 6 3 4 5 4" xfId="17248" xr:uid="{2D17296B-A945-408E-979C-0F64E3374C73}"/>
    <cellStyle name="Comma 6 3 4 5 5" xfId="11701" xr:uid="{68CC728F-5944-40DA-A541-B02786200083}"/>
    <cellStyle name="Comma 6 3 4 6" xfId="10346" xr:uid="{F93EF7F3-3115-4FA5-A0F6-C7951FCF423D}"/>
    <cellStyle name="Comma 6 3 4 6 2" xfId="36877" xr:uid="{363BDD8B-2F1C-43A8-8371-BAF1B80F5C60}"/>
    <cellStyle name="Comma 6 3 4 6 3" xfId="27879" xr:uid="{37908406-DBB6-4D3B-8923-7844F13C35C7}"/>
    <cellStyle name="Comma 6 3 4 6 4" xfId="14831" xr:uid="{1571A100-CD42-4005-9891-1BED71C8A36F}"/>
    <cellStyle name="Comma 6 3 4 7" xfId="20648" xr:uid="{48F96636-D90E-44DF-B893-82236D449966}"/>
    <cellStyle name="Comma 6 3 4 8" xfId="29663" xr:uid="{2F15B792-0222-420F-9BDB-06D40D8BDF13}"/>
    <cellStyle name="Comma 6 3 4 9" xfId="15554" xr:uid="{A475E192-A3B9-4626-B402-7C19814A058A}"/>
    <cellStyle name="Comma 6 3 5" xfId="2170" xr:uid="{2D3B3BA4-4E1E-487D-AA00-32ABC4E49DBE}"/>
    <cellStyle name="Comma 6 3 5 2" xfId="2948" xr:uid="{5A38CC9F-CF2B-41EE-A756-C511C01B2036}"/>
    <cellStyle name="Comma 6 3 5 2 2" xfId="5568" xr:uid="{4209E1F6-F58E-4A4A-8B15-5610ABB71FD9}"/>
    <cellStyle name="Comma 6 3 5 2 2 2" xfId="9865" xr:uid="{0AB28648-8E14-401F-B428-B4B80B8FB444}"/>
    <cellStyle name="Comma 6 3 5 2 2 2 2" xfId="36395" xr:uid="{87B69D14-1D65-4085-BC7B-768613884806}"/>
    <cellStyle name="Comma 6 3 5 2 2 2 3" xfId="27401" xr:uid="{E40EC5BC-9B77-4694-B445-02C4D881840E}"/>
    <cellStyle name="Comma 6 3 5 2 2 2 4" xfId="14630" xr:uid="{62D1A7DC-DBB6-45E8-877A-D3127C339CE8}"/>
    <cellStyle name="Comma 6 3 5 2 2 3" xfId="23248" xr:uid="{DD1B3061-DBA6-40C7-98EA-B460BECE4DFD}"/>
    <cellStyle name="Comma 6 3 5 2 2 4" xfId="32263" xr:uid="{46867DFE-9D21-44E1-A769-9AAFC3D32841}"/>
    <cellStyle name="Comma 6 3 5 2 2 5" xfId="19613" xr:uid="{0E925600-213E-4072-89EA-CA2EE990B567}"/>
    <cellStyle name="Comma 6 3 5 2 3" xfId="7678" xr:uid="{74ECC6C6-6644-42D0-9699-BC70635541C6}"/>
    <cellStyle name="Comma 6 3 5 2 3 2" xfId="25221" xr:uid="{98563728-32C2-4BF2-95FA-D71FE5A3822C}"/>
    <cellStyle name="Comma 6 3 5 2 3 3" xfId="34215" xr:uid="{69C3EDCC-6CD6-4173-87D7-8960F56A0143}"/>
    <cellStyle name="Comma 6 3 5 2 3 4" xfId="17819" xr:uid="{5731A02C-3334-47FF-8257-229F49BB3919}"/>
    <cellStyle name="Comma 6 3 5 2 3 5" xfId="12702" xr:uid="{9B6D8937-04C6-465A-B6D5-35BEF12EFB8F}"/>
    <cellStyle name="Comma 6 3 5 2 4" xfId="21263" xr:uid="{982C23F9-392A-4731-B05C-6685635A3534}"/>
    <cellStyle name="Comma 6 3 5 2 5" xfId="30278" xr:uid="{3DABD5CB-E2A1-4FDE-BF57-708DD483320A}"/>
    <cellStyle name="Comma 6 3 5 2 6" xfId="16994" xr:uid="{7695664E-7E24-429D-99AA-B35F3B5E7225}"/>
    <cellStyle name="Comma 6 3 5 3" xfId="4841" xr:uid="{B49A9DDB-76D2-4E28-A551-1F14079DEB85}"/>
    <cellStyle name="Comma 6 3 5 3 2" xfId="9149" xr:uid="{0C1917BD-A81A-4E0C-A1BB-3837CC58F4D2}"/>
    <cellStyle name="Comma 6 3 5 3 2 2" xfId="26685" xr:uid="{21DE076A-F20B-4C8C-9179-A530B376EE64}"/>
    <cellStyle name="Comma 6 3 5 3 2 3" xfId="35678" xr:uid="{0C7EC51C-F12E-430B-8DD6-69D605D1DED8}"/>
    <cellStyle name="Comma 6 3 5 3 2 4" xfId="18930" xr:uid="{02D9D52F-9AF1-49F6-8EF2-5CE2D91830A9}"/>
    <cellStyle name="Comma 6 3 5 3 2 5" xfId="13920" xr:uid="{8DF75E42-6167-4832-874E-CC66FDBC8D6B}"/>
    <cellStyle name="Comma 6 3 5 3 3" xfId="22809" xr:uid="{40601732-F844-4790-B0BA-8C36D115C950}"/>
    <cellStyle name="Comma 6 3 5 3 4" xfId="31824" xr:uid="{066E08EA-332F-48FD-AC7B-BC7F2A07E1A6}"/>
    <cellStyle name="Comma 6 3 5 3 5" xfId="16289" xr:uid="{D4BCF61C-654B-45A8-9D84-4C2C4229BF8C}"/>
    <cellStyle name="Comma 6 3 5 4" xfId="3695" xr:uid="{4EB62833-4156-4FD6-8D27-38510A435424}"/>
    <cellStyle name="Comma 6 3 5 4 2" xfId="8386" xr:uid="{EA52725D-4ECB-4F17-9D64-100F41D25787}"/>
    <cellStyle name="Comma 6 3 5 4 2 2" xfId="34923" xr:uid="{525A8936-77FB-4C8F-BF27-F4506BE4DA53}"/>
    <cellStyle name="Comma 6 3 5 4 2 3" xfId="25929" xr:uid="{0D31DC27-F05C-4630-BAC8-200FA51B9326}"/>
    <cellStyle name="Comma 6 3 5 4 2 4" xfId="13408" xr:uid="{959743F5-38D4-44E3-92A6-78F88D401591}"/>
    <cellStyle name="Comma 6 3 5 4 3" xfId="21705" xr:uid="{77FD9F8F-415D-4E48-90B6-9E3955F981D4}"/>
    <cellStyle name="Comma 6 3 5 4 4" xfId="30720" xr:uid="{03155AB7-FD6E-49DD-B72C-2915C5E343A0}"/>
    <cellStyle name="Comma 6 3 5 4 5" xfId="18522" xr:uid="{5B28C361-A96C-4A2C-87C5-E71C7C9852AA}"/>
    <cellStyle name="Comma 6 3 5 5" xfId="6948" xr:uid="{7637D9E3-0FA2-4B9F-9727-BBB7519645CB}"/>
    <cellStyle name="Comma 6 3 5 5 2" xfId="24493" xr:uid="{1858E591-F697-495B-BC9A-B4F1CBE88E7E}"/>
    <cellStyle name="Comma 6 3 5 5 3" xfId="33486" xr:uid="{2DA73154-A8FE-460C-9940-18CFA41C92FD}"/>
    <cellStyle name="Comma 6 3 5 5 4" xfId="17402" xr:uid="{C226180F-97DA-46AB-ACA1-91779CF16B7C}"/>
    <cellStyle name="Comma 6 3 5 5 5" xfId="11992" xr:uid="{368C917B-BD05-47FF-B39C-F494C272C274}"/>
    <cellStyle name="Comma 6 3 5 6" xfId="20824" xr:uid="{938B83B6-FCE2-447D-B99B-DD675E828482}"/>
    <cellStyle name="Comma 6 3 5 7" xfId="29839" xr:uid="{E27FD896-144F-41AF-9AE1-379BDCF6AF66}"/>
    <cellStyle name="Comma 6 3 5 8" xfId="15842" xr:uid="{C61FE1AC-DADD-450A-A05D-605BCF55C647}"/>
    <cellStyle name="Comma 6 3 6" xfId="2384" xr:uid="{B9F66699-FBA2-49C3-813E-751D429CD5F1}"/>
    <cellStyle name="Comma 6 3 6 2" xfId="5010" xr:uid="{A72CB789-0993-46BD-8C6C-51E7C55CEB7F}"/>
    <cellStyle name="Comma 6 3 6 2 2" xfId="9308" xr:uid="{D4A58820-9D1A-40AE-862E-CA8C1245AAC1}"/>
    <cellStyle name="Comma 6 3 6 2 2 2" xfId="35838" xr:uid="{CB2918FC-05DA-4A9C-929A-49FC3726F971}"/>
    <cellStyle name="Comma 6 3 6 2 2 3" xfId="26844" xr:uid="{7D2E047E-559E-4ED5-BCCE-CAF723ED0CBF}"/>
    <cellStyle name="Comma 6 3 6 2 2 4" xfId="14073" xr:uid="{56C78237-8D30-4987-90BF-A38729DB8C49}"/>
    <cellStyle name="Comma 6 3 6 2 3" xfId="22891" xr:uid="{6CB3219D-8C76-4538-9E92-F49CD5102E25}"/>
    <cellStyle name="Comma 6 3 6 2 4" xfId="31906" xr:uid="{4854BF39-9BB0-4FA4-80FB-848E0569C651}"/>
    <cellStyle name="Comma 6 3 6 2 5" xfId="19061" xr:uid="{55F1CE05-D6D8-4DEC-8D33-5783E2104BBB}"/>
    <cellStyle name="Comma 6 3 6 3" xfId="7120" xr:uid="{54E37C92-2BAE-4156-BFB5-B315DA8638B7}"/>
    <cellStyle name="Comma 6 3 6 3 2" xfId="24663" xr:uid="{9D69252E-8F7D-4578-B56E-E35A3E2E2933}"/>
    <cellStyle name="Comma 6 3 6 3 3" xfId="33657" xr:uid="{9FB078B2-4BC0-4F42-821E-246D2A1DC885}"/>
    <cellStyle name="Comma 6 3 6 3 4" xfId="17463" xr:uid="{2476776E-68E5-4949-B735-9DE6C1B1598F}"/>
    <cellStyle name="Comma 6 3 6 3 5" xfId="12145" xr:uid="{B7729099-A935-4475-8152-76695C17F1C3}"/>
    <cellStyle name="Comma 6 3 6 4" xfId="20906" xr:uid="{950565C8-6700-44CB-80C2-9837C318805A}"/>
    <cellStyle name="Comma 6 3 6 5" xfId="29921" xr:uid="{B453C3F2-7D24-4183-AFB9-97F4CDFB2F94}"/>
    <cellStyle name="Comma 6 3 6 6" xfId="16437" xr:uid="{35CC425C-0918-4722-B6A2-BE54D5DDD8FE}"/>
    <cellStyle name="Comma 6 3 7" xfId="3829" xr:uid="{08C0CEEF-18C5-44E7-AA6C-6D33555501B7}"/>
    <cellStyle name="Comma 6 3 7 2" xfId="8464" xr:uid="{35375180-23E4-43AF-B9AC-C67F210403E2}"/>
    <cellStyle name="Comma 6 3 7 2 2" xfId="26006" xr:uid="{FE86D6E6-A1EA-4F60-894B-7905F2FC9D19}"/>
    <cellStyle name="Comma 6 3 7 2 3" xfId="34999" xr:uid="{3512769A-C50E-4A40-93AB-FD6D7A739413}"/>
    <cellStyle name="Comma 6 3 7 2 4" xfId="18574" xr:uid="{DEBD2865-2B43-46A2-AEF6-5FC2F8BFC9B0}"/>
    <cellStyle name="Comma 6 3 7 2 5" xfId="13464" xr:uid="{00CB1EEB-4323-41E2-8618-82EF1E1CB187}"/>
    <cellStyle name="Comma 6 3 7 3" xfId="21836" xr:uid="{134EE3EC-F33D-4441-B327-EF1556C0225D}"/>
    <cellStyle name="Comma 6 3 7 4" xfId="30851" xr:uid="{03ED848C-F353-489A-96ED-83CC70E2EB42}"/>
    <cellStyle name="Comma 6 3 7 5" xfId="15894" xr:uid="{54F4AD81-34A7-471D-909B-3A4010D95FE7}"/>
    <cellStyle name="Comma 6 3 8" xfId="3134" xr:uid="{4700B177-43DC-4D82-9F99-1EC1CACFA69D}"/>
    <cellStyle name="Comma 6 3 8 2" xfId="7829" xr:uid="{BE03D7D0-5CFF-478D-9712-2405546B79C7}"/>
    <cellStyle name="Comma 6 3 8 2 2" xfId="34366" xr:uid="{A0F0D040-0DEB-45C2-BAC0-1464D3C0A5B2}"/>
    <cellStyle name="Comma 6 3 8 2 3" xfId="25372" xr:uid="{B615001C-423D-42B9-A912-7D64A749D5DF}"/>
    <cellStyle name="Comma 6 3 8 2 4" xfId="12851" xr:uid="{563B6AB7-82A3-4755-BF82-CEA8826144AD}"/>
    <cellStyle name="Comma 6 3 8 3" xfId="21349" xr:uid="{5A2EA209-3410-4C5C-9EBD-D961C3D66F64}"/>
    <cellStyle name="Comma 6 3 8 4" xfId="30364" xr:uid="{A91AB575-F772-4D4F-A013-1B5C14EE67D2}"/>
    <cellStyle name="Comma 6 3 8 5" xfId="17965" xr:uid="{C18EFDC3-F029-493D-B0E3-FE49774052D5}"/>
    <cellStyle name="Comma 6 3 9" xfId="5745" xr:uid="{C7B4ABED-74F8-4550-97B6-7F032B19E96E}"/>
    <cellStyle name="Comma 6 3 9 2" xfId="9956" xr:uid="{C6459EC4-0E6F-4AC0-B5B1-6D001E988C9A}"/>
    <cellStyle name="Comma 6 3 9 2 2" xfId="36488" xr:uid="{9BF281BF-7631-4E33-83CE-63593C47C1C8}"/>
    <cellStyle name="Comma 6 3 9 2 3" xfId="27492" xr:uid="{2BFDF855-CD3D-42ED-B033-768DF3D90154}"/>
    <cellStyle name="Comma 6 3 9 2 4" xfId="14712" xr:uid="{6165AAE8-F54D-48CA-AC9B-696A59628756}"/>
    <cellStyle name="Comma 6 3 9 3" xfId="23327" xr:uid="{73ED2152-1A28-446C-9021-AEAB13C1AB86}"/>
    <cellStyle name="Comma 6 3 9 4" xfId="32342" xr:uid="{80A66226-E4A1-4764-9DEE-0BB218B0A237}"/>
    <cellStyle name="Comma 6 3 9 5" xfId="19693" xr:uid="{2B06303A-D6C2-4590-95F8-37B9E0DA2229}"/>
    <cellStyle name="Comma 6 4" xfId="1041" xr:uid="{BCB33A36-7AE3-429C-B8EE-7C599FEAA545}"/>
    <cellStyle name="Comma 6 4 10" xfId="29153" xr:uid="{48380B4D-545E-4593-A19A-4B82CF7563C4}"/>
    <cellStyle name="Comma 6 4 11" xfId="15368" xr:uid="{70319DC7-CF84-46DA-A2F1-455FE5FC8971}"/>
    <cellStyle name="Comma 6 4 2" xfId="1576" xr:uid="{DE12B08D-DD5B-4CBD-936E-BC3858362AA3}"/>
    <cellStyle name="Comma 6 4 2 10" xfId="15524" xr:uid="{E4685742-7626-4CFF-9314-701A8877B271}"/>
    <cellStyle name="Comma 6 4 2 2" xfId="1850" xr:uid="{1AFA7D7A-7323-49D5-8641-95FD97F0282E}"/>
    <cellStyle name="Comma 6 4 2 2 2" xfId="2813" xr:uid="{F235BF1E-9E20-4F14-A898-2CE3E3F84F58}"/>
    <cellStyle name="Comma 6 4 2 2 2 2" xfId="5435" xr:uid="{1EE07CF0-F8A3-4B04-A6BC-1E6238D4A60C}"/>
    <cellStyle name="Comma 6 4 2 2 2 2 2" xfId="9732" xr:uid="{D0E9DDC0-CA3C-4204-883A-38ACC6EBEA10}"/>
    <cellStyle name="Comma 6 4 2 2 2 2 2 2" xfId="36262" xr:uid="{5F5E2CE6-97D1-4DE0-BB4D-FFEC4190D8C5}"/>
    <cellStyle name="Comma 6 4 2 2 2 2 2 3" xfId="27268" xr:uid="{1C52E113-08E2-4E13-AFBD-51EBC16BD3BF}"/>
    <cellStyle name="Comma 6 4 2 2 2 2 2 4" xfId="14497" xr:uid="{A5DB19B2-2299-487F-A0AD-EECF51E036BC}"/>
    <cellStyle name="Comma 6 4 2 2 2 2 3" xfId="23202" xr:uid="{411E9D89-506F-4D07-8EAA-665D52330152}"/>
    <cellStyle name="Comma 6 4 2 2 2 2 4" xfId="32217" xr:uid="{D026EE1E-EDC2-4B33-A63B-320C0D04C712}"/>
    <cellStyle name="Comma 6 4 2 2 2 2 5" xfId="19484" xr:uid="{42621A8D-79F8-4B03-A433-1AE603E16829}"/>
    <cellStyle name="Comma 6 4 2 2 2 3" xfId="7544" xr:uid="{A2E85655-A882-43DE-9836-58E2E4307A72}"/>
    <cellStyle name="Comma 6 4 2 2 2 3 2" xfId="25087" xr:uid="{3E8601CB-C602-4A01-AC28-176FEE336747}"/>
    <cellStyle name="Comma 6 4 2 2 2 3 3" xfId="34081" xr:uid="{65E0A257-792C-4738-9E4C-38E4C0C4CAD1}"/>
    <cellStyle name="Comma 6 4 2 2 2 3 4" xfId="17773" xr:uid="{CF0CEA10-F35E-4D66-8DAA-7D311CCF0AE5}"/>
    <cellStyle name="Comma 6 4 2 2 2 3 5" xfId="12569" xr:uid="{F5CDED92-BCF5-43C0-B2CA-6B35BEF0FAFF}"/>
    <cellStyle name="Comma 6 4 2 2 2 4" xfId="21217" xr:uid="{5D0B01DD-5725-4E7D-BFE1-CA3C6EB5D108}"/>
    <cellStyle name="Comma 6 4 2 2 2 5" xfId="30232" xr:uid="{06E856B5-F36D-47E2-A4AD-986A00C39253}"/>
    <cellStyle name="Comma 6 4 2 2 2 6" xfId="16861" xr:uid="{ED9DA4A5-48D4-4EE2-B1EF-15AA4FC8F0DF}"/>
    <cellStyle name="Comma 6 4 2 2 3" xfId="4734" xr:uid="{D7FFC084-A877-433C-BA5D-2A813A6AAFBE}"/>
    <cellStyle name="Comma 6 4 2 2 3 2" xfId="9059" xr:uid="{10421268-BCF3-4E6F-9102-71C3194C631B}"/>
    <cellStyle name="Comma 6 4 2 2 3 2 2" xfId="26595" xr:uid="{15E17E1C-3BB2-4E42-896D-6D28DC6CE458}"/>
    <cellStyle name="Comma 6 4 2 2 3 2 3" xfId="35590" xr:uid="{5437BDA5-2019-4D21-B9DA-78BE45BF6702}"/>
    <cellStyle name="Comma 6 4 2 2 3 2 4" xfId="18884" xr:uid="{C0E72F79-A58B-48EC-B4C3-BDE7180B7416}"/>
    <cellStyle name="Comma 6 4 2 2 3 2 5" xfId="13835" xr:uid="{452FAC7B-6348-4398-8ACB-DC4A17AA6D56}"/>
    <cellStyle name="Comma 6 4 2 2 3 3" xfId="22741" xr:uid="{EB9ED3DB-C15C-44D1-A658-9EDAE676FFF9}"/>
    <cellStyle name="Comma 6 4 2 2 3 4" xfId="31756" xr:uid="{16274824-1A16-4FC2-8A47-60D90D13E722}"/>
    <cellStyle name="Comma 6 4 2 2 3 5" xfId="16204" xr:uid="{0A5AE409-5B09-4521-9101-68059ABD0F1D}"/>
    <cellStyle name="Comma 6 4 2 2 4" xfId="3562" xr:uid="{04EAEA4A-9354-4E0B-913F-9705BEC6BEBD}"/>
    <cellStyle name="Comma 6 4 2 2 4 2" xfId="8253" xr:uid="{629B1C17-A551-4B54-AF56-57FA8C00BC3E}"/>
    <cellStyle name="Comma 6 4 2 2 4 2 2" xfId="34790" xr:uid="{9D8C6D91-EA45-4F3A-980B-3133A22C368F}"/>
    <cellStyle name="Comma 6 4 2 2 4 2 3" xfId="25796" xr:uid="{7B39C86B-1228-434E-93B4-32502EA2E8E1}"/>
    <cellStyle name="Comma 6 4 2 2 4 2 4" xfId="13275" xr:uid="{E81EB009-449E-4E61-9B8C-E524D34FD21A}"/>
    <cellStyle name="Comma 6 4 2 2 4 3" xfId="21659" xr:uid="{EDC0E75F-8E06-49C5-8D48-D9B154CDFE66}"/>
    <cellStyle name="Comma 6 4 2 2 4 4" xfId="30674" xr:uid="{422BD0F8-17E9-4BBE-99B5-25BFEE55B2E8}"/>
    <cellStyle name="Comma 6 4 2 2 4 5" xfId="18389" xr:uid="{E5CE4EC1-0652-4D5C-B76F-4AC94747B179}"/>
    <cellStyle name="Comma 6 4 2 2 5" xfId="6782" xr:uid="{3488D839-BFD5-42B7-96C3-0DDAF72894FB}"/>
    <cellStyle name="Comma 6 4 2 2 5 2" xfId="24328" xr:uid="{DC7A4CA4-F3C8-4ACB-956E-392F41E7DC3B}"/>
    <cellStyle name="Comma 6 4 2 2 5 3" xfId="33321" xr:uid="{4C93F47D-8B40-4866-8806-95166C9C1C11}"/>
    <cellStyle name="Comma 6 4 2 2 5 4" xfId="17356" xr:uid="{3C70ED95-542E-4CCD-9B4D-8A1C5057D038}"/>
    <cellStyle name="Comma 6 4 2 2 5 5" xfId="11856" xr:uid="{8C4A8F70-EFB3-413A-AAFF-ADE74FDA1322}"/>
    <cellStyle name="Comma 6 4 2 2 6" xfId="10454" xr:uid="{53B3DC77-F465-4DD2-BFDA-FEA23E9A389F}"/>
    <cellStyle name="Comma 6 4 2 2 6 2" xfId="36985" xr:uid="{853D9D37-0F16-43CF-9DC4-337C909001BB}"/>
    <cellStyle name="Comma 6 4 2 2 6 3" xfId="27987" xr:uid="{1E92513F-9095-47DE-A758-4567F490EFB6}"/>
    <cellStyle name="Comma 6 4 2 2 6 4" xfId="14939" xr:uid="{AC5AB2CE-259C-4D0E-A6A0-F530302A34B9}"/>
    <cellStyle name="Comma 6 4 2 2 7" xfId="20756" xr:uid="{2CC4AF0C-2918-4EAC-8AEF-B87727407D0E}"/>
    <cellStyle name="Comma 6 4 2 2 8" xfId="29771" xr:uid="{5FDA9CA9-10F1-447D-AC81-B4A8F193BE8C}"/>
    <cellStyle name="Comma 6 4 2 2 9" xfId="15709" xr:uid="{609E8791-80E7-4A90-9BEC-24477057C365}"/>
    <cellStyle name="Comma 6 4 2 3" xfId="2627" xr:uid="{28F8B310-B3DA-43F2-A5DF-2D68C3EEF252}"/>
    <cellStyle name="Comma 6 4 2 3 2" xfId="5250" xr:uid="{134DACD0-6B82-4A5C-AB7D-4B72579D3399}"/>
    <cellStyle name="Comma 6 4 2 3 2 2" xfId="9547" xr:uid="{20F675D5-B026-48D3-8E96-A151E2F250CE}"/>
    <cellStyle name="Comma 6 4 2 3 2 2 2" xfId="36077" xr:uid="{0FC2F34C-1F3A-4054-934C-12B76ED9866B}"/>
    <cellStyle name="Comma 6 4 2 3 2 2 3" xfId="27083" xr:uid="{4677BF2C-D707-4D3F-8BEE-B6439EEC535F}"/>
    <cellStyle name="Comma 6 4 2 3 2 2 4" xfId="14312" xr:uid="{24A68B72-A6EC-4A31-BF88-E8374938516A}"/>
    <cellStyle name="Comma 6 4 2 3 2 3" xfId="23081" xr:uid="{9B50BBB8-23C8-47A6-A377-397FFC30A437}"/>
    <cellStyle name="Comma 6 4 2 3 2 4" xfId="32096" xr:uid="{F8B1BAAE-602E-4EF5-BBFF-66AF6A0AB958}"/>
    <cellStyle name="Comma 6 4 2 3 2 5" xfId="19299" xr:uid="{3AF86B69-9318-44C9-8A3A-7DA12836FD77}"/>
    <cellStyle name="Comma 6 4 2 3 3" xfId="7359" xr:uid="{C7BF0F10-8412-45C5-8468-A07394135A93}"/>
    <cellStyle name="Comma 6 4 2 3 3 2" xfId="24902" xr:uid="{0C2AC1B7-797D-45B8-84CD-1AC11DDA123A}"/>
    <cellStyle name="Comma 6 4 2 3 3 3" xfId="33896" xr:uid="{F52A70C2-5BF1-4BD4-AF76-37813CB41E68}"/>
    <cellStyle name="Comma 6 4 2 3 3 4" xfId="17652" xr:uid="{08657C79-DE90-43EF-BE1B-BF5CF275B4F7}"/>
    <cellStyle name="Comma 6 4 2 3 3 5" xfId="12384" xr:uid="{E06404F2-B504-417D-A107-42269270CFF1}"/>
    <cellStyle name="Comma 6 4 2 3 4" xfId="21096" xr:uid="{0468C892-8A66-4C69-ABF5-DA48632BCB66}"/>
    <cellStyle name="Comma 6 4 2 3 5" xfId="30111" xr:uid="{D0A3162D-9B88-4516-BD2D-6354B9EE5F99}"/>
    <cellStyle name="Comma 6 4 2 3 6" xfId="16676" xr:uid="{FCCD908F-91C4-409A-B68D-1ACAC2BA0F8D}"/>
    <cellStyle name="Comma 6 4 2 4" xfId="4548" xr:uid="{BD5283E8-ED5B-41B6-AD89-AA27FDCB0C27}"/>
    <cellStyle name="Comma 6 4 2 4 2" xfId="8905" xr:uid="{69674C0C-BC4D-453E-BBB6-0799B1E45B99}"/>
    <cellStyle name="Comma 6 4 2 4 2 2" xfId="26442" xr:uid="{D423C0A7-C9B4-47DC-9C99-F84C22270A17}"/>
    <cellStyle name="Comma 6 4 2 4 2 3" xfId="35437" xr:uid="{B8068EA2-48CF-46E5-A3DC-1C59515DA5DC}"/>
    <cellStyle name="Comma 6 4 2 4 2 4" xfId="18763" xr:uid="{F200D9E9-DC26-4327-B273-6E4630AF4DA2}"/>
    <cellStyle name="Comma 6 4 2 4 2 5" xfId="13705" xr:uid="{A98ED3A9-DFA1-4BE7-A081-395934D6B295}"/>
    <cellStyle name="Comma 6 4 2 4 3" xfId="22555" xr:uid="{2CB42C04-BF87-42B8-A7DC-C85BC16B836B}"/>
    <cellStyle name="Comma 6 4 2 4 4" xfId="31570" xr:uid="{BBC6A28C-4241-416E-A4A8-5B21008B0F44}"/>
    <cellStyle name="Comma 6 4 2 4 5" xfId="16083" xr:uid="{304242F1-C3DA-4439-87C6-42A6F460B41B}"/>
    <cellStyle name="Comma 6 4 2 5" xfId="3376" xr:uid="{8B38A32D-2687-40FB-9274-A85BE479BE67}"/>
    <cellStyle name="Comma 6 4 2 5 2" xfId="8068" xr:uid="{9B280790-5F0D-44BB-8FA9-50BA523F8563}"/>
    <cellStyle name="Comma 6 4 2 5 2 2" xfId="34605" xr:uid="{94CAD39E-6A67-4C65-8F7C-31DC7D125BFF}"/>
    <cellStyle name="Comma 6 4 2 5 2 3" xfId="25611" xr:uid="{97648140-B4BF-4100-AB71-050098A15EFB}"/>
    <cellStyle name="Comma 6 4 2 5 2 4" xfId="13090" xr:uid="{ECC4894E-D5B4-429A-8495-A0122F1A217A}"/>
    <cellStyle name="Comma 6 4 2 5 3" xfId="21538" xr:uid="{4F7CB9F1-6765-438C-86F5-864D38916307}"/>
    <cellStyle name="Comma 6 4 2 5 4" xfId="30553" xr:uid="{7BA2149F-FE78-4A5C-B328-597632BA67B5}"/>
    <cellStyle name="Comma 6 4 2 5 5" xfId="18204" xr:uid="{EC99887B-7012-4A30-9BE0-184377525EFC}"/>
    <cellStyle name="Comma 6 4 2 6" xfId="6550" xr:uid="{DB21D399-46CF-4D63-AFF5-BC5F7E7CC1DE}"/>
    <cellStyle name="Comma 6 4 2 6 2" xfId="24099" xr:uid="{34B78CB9-DBB3-469C-BAC0-C6748A56B6A1}"/>
    <cellStyle name="Comma 6 4 2 6 3" xfId="33093" xr:uid="{6D1DDE30-008A-4D5A-B766-4D1B7C9EFD14}"/>
    <cellStyle name="Comma 6 4 2 6 4" xfId="17235" xr:uid="{A111BC1B-0668-4F16-B452-1995D8168929}"/>
    <cellStyle name="Comma 6 4 2 6 5" xfId="11662" xr:uid="{80BCC761-E280-4AD6-A957-E223CE2E4098}"/>
    <cellStyle name="Comma 6 4 2 7" xfId="10266" xr:uid="{B7093D95-8483-4ACB-B246-581C37B6A46A}"/>
    <cellStyle name="Comma 6 4 2 7 2" xfId="36799" xr:uid="{FD406448-D766-4685-929C-21F5148D8B55}"/>
    <cellStyle name="Comma 6 4 2 7 3" xfId="27801" xr:uid="{547CCB12-4CD7-41D8-9C67-3138A9637EEE}"/>
    <cellStyle name="Comma 6 4 2 7 4" xfId="14818" xr:uid="{3F129CA6-D7A0-443B-B84E-6BEF5FF420FC}"/>
    <cellStyle name="Comma 6 4 2 8" xfId="20570" xr:uid="{CEA585BB-B9E7-4860-924F-F2807D480A58}"/>
    <cellStyle name="Comma 6 4 2 9" xfId="29585" xr:uid="{DED3BFEF-5DFE-4055-887A-FBD909CC2B9E}"/>
    <cellStyle name="Comma 6 4 3" xfId="1703" xr:uid="{5B8614C7-9727-447A-8715-2CC7F4DA28FE}"/>
    <cellStyle name="Comma 6 4 3 2" xfId="2666" xr:uid="{91ED7F8C-4C6E-472C-9F36-794499ED9098}"/>
    <cellStyle name="Comma 6 4 3 2 2" xfId="5288" xr:uid="{72E1AC8A-EC3E-4254-B5DA-0B25A8BD1654}"/>
    <cellStyle name="Comma 6 4 3 2 2 2" xfId="9585" xr:uid="{1844E958-3A09-44A6-9D61-C1FE6959C587}"/>
    <cellStyle name="Comma 6 4 3 2 2 2 2" xfId="36115" xr:uid="{98CF21DA-2018-4D8D-BF22-EA1FC61846CE}"/>
    <cellStyle name="Comma 6 4 3 2 2 2 3" xfId="27121" xr:uid="{8DD1C7BE-22D6-4E13-A2BF-2A4E531BD547}"/>
    <cellStyle name="Comma 6 4 3 2 2 2 4" xfId="14350" xr:uid="{BF82DAEE-B4E8-4224-A671-040DD3321BB2}"/>
    <cellStyle name="Comma 6 4 3 2 2 3" xfId="23100" xr:uid="{4957CFF4-B4A9-4F73-ABDE-A93DF1E5D5D0}"/>
    <cellStyle name="Comma 6 4 3 2 2 4" xfId="32115" xr:uid="{611FD11C-9914-4E48-A1F6-14C401D23722}"/>
    <cellStyle name="Comma 6 4 3 2 2 5" xfId="19337" xr:uid="{EF05B532-A1BA-4F2B-9A5D-0EEF30F74ECE}"/>
    <cellStyle name="Comma 6 4 3 2 3" xfId="7397" xr:uid="{9F687CEE-4B67-4593-AD1D-211A3A49D7E4}"/>
    <cellStyle name="Comma 6 4 3 2 3 2" xfId="24940" xr:uid="{09B4279D-439A-427C-BB94-0FCD73AD8D17}"/>
    <cellStyle name="Comma 6 4 3 2 3 3" xfId="33934" xr:uid="{0CAA4CF2-61E5-4842-A02D-0840F7E0C4C8}"/>
    <cellStyle name="Comma 6 4 3 2 3 4" xfId="17671" xr:uid="{9B5DCDA0-039D-41D7-BC12-BB831FE2E988}"/>
    <cellStyle name="Comma 6 4 3 2 3 5" xfId="12422" xr:uid="{CA1E52B8-465A-49A0-B789-C323B57D660A}"/>
    <cellStyle name="Comma 6 4 3 2 4" xfId="21115" xr:uid="{1914A22F-093F-4B1D-B0CE-115BE4FD8D71}"/>
    <cellStyle name="Comma 6 4 3 2 5" xfId="30130" xr:uid="{4A493D23-EE8B-45BB-9619-EAEA98858F50}"/>
    <cellStyle name="Comma 6 4 3 2 6" xfId="16714" xr:uid="{5F4E0DEF-10C0-4CED-B832-BA191BAD3D62}"/>
    <cellStyle name="Comma 6 4 3 3" xfId="4632" xr:uid="{972576C1-8E09-4A66-BC75-A0F9BD3386AF}"/>
    <cellStyle name="Comma 6 4 3 3 2" xfId="8957" xr:uid="{5BA277FB-71B5-4913-8881-5B035E0EAF38}"/>
    <cellStyle name="Comma 6 4 3 3 2 2" xfId="26493" xr:uid="{8C780AFD-E2A9-4FA5-8A8D-2F9C034F7F78}"/>
    <cellStyle name="Comma 6 4 3 3 2 3" xfId="35488" xr:uid="{7883DDFE-421C-4014-8A7C-5883571108A2}"/>
    <cellStyle name="Comma 6 4 3 3 2 4" xfId="18782" xr:uid="{3B2AE438-8ECB-43E3-B6C7-03EEC06A0444}"/>
    <cellStyle name="Comma 6 4 3 3 2 5" xfId="13733" xr:uid="{DBDD2104-8ADB-4444-9A7B-AF85CA6E78B1}"/>
    <cellStyle name="Comma 6 4 3 3 3" xfId="22639" xr:uid="{A32AF7D0-20F2-4911-B859-35A91D613CD7}"/>
    <cellStyle name="Comma 6 4 3 3 4" xfId="31654" xr:uid="{D8D07D78-EBEA-4D20-9280-5B7EB2A12185}"/>
    <cellStyle name="Comma 6 4 3 3 5" xfId="16102" xr:uid="{7B2B5E62-051E-4C2F-8311-987BEB87546B}"/>
    <cellStyle name="Comma 6 4 3 4" xfId="3415" xr:uid="{508ABE7A-1FC7-465A-B343-BE99CA1FAA9B}"/>
    <cellStyle name="Comma 6 4 3 4 2" xfId="8106" xr:uid="{AC38B945-C46B-4312-A6E9-F6E67086DACD}"/>
    <cellStyle name="Comma 6 4 3 4 2 2" xfId="34643" xr:uid="{9C7E9F55-4042-43FB-8160-932AF08D1BB9}"/>
    <cellStyle name="Comma 6 4 3 4 2 3" xfId="25649" xr:uid="{891506C2-004B-4E8B-9366-28A2C2EB0A25}"/>
    <cellStyle name="Comma 6 4 3 4 2 4" xfId="13128" xr:uid="{9767C8E8-814B-4CC5-B3A2-E9BD246262A0}"/>
    <cellStyle name="Comma 6 4 3 4 3" xfId="21557" xr:uid="{C337148B-D494-42A7-97A4-A6001EFE0C43}"/>
    <cellStyle name="Comma 6 4 3 4 4" xfId="30572" xr:uid="{D252A70B-13F3-4390-9743-B177D828A15C}"/>
    <cellStyle name="Comma 6 4 3 4 5" xfId="18242" xr:uid="{E11269E3-636B-41E5-BC9A-53BE0644C201}"/>
    <cellStyle name="Comma 6 4 3 5" xfId="6635" xr:uid="{C87EADC9-C28F-4D72-9E66-6104EEE56F21}"/>
    <cellStyle name="Comma 6 4 3 5 2" xfId="24181" xr:uid="{7B66EAC7-1014-421D-8835-F5E0B4533AA9}"/>
    <cellStyle name="Comma 6 4 3 5 3" xfId="33174" xr:uid="{9115C51E-DDE7-40CA-846E-C89E3283D3BD}"/>
    <cellStyle name="Comma 6 4 3 5 4" xfId="17254" xr:uid="{05109A82-88D7-4DBA-B300-114559C2EEEA}"/>
    <cellStyle name="Comma 6 4 3 5 5" xfId="11709" xr:uid="{107642E0-647F-4706-9328-C224DCC654D1}"/>
    <cellStyle name="Comma 6 4 3 6" xfId="10352" xr:uid="{FDBFB4BD-8116-4DB3-93B7-00FE6DD6B9BD}"/>
    <cellStyle name="Comma 6 4 3 6 2" xfId="36883" xr:uid="{2C660D18-D917-4914-B805-C2F87A916D75}"/>
    <cellStyle name="Comma 6 4 3 6 3" xfId="27885" xr:uid="{C7D914E7-E32A-4304-A770-EFE1224C7732}"/>
    <cellStyle name="Comma 6 4 3 6 4" xfId="14837" xr:uid="{6C01025F-CDC2-4A0E-B2EB-B360A73A0FD0}"/>
    <cellStyle name="Comma 6 4 3 7" xfId="20654" xr:uid="{CE923BA7-CD7B-4696-A38E-7E9A7D301E10}"/>
    <cellStyle name="Comma 6 4 3 8" xfId="29669" xr:uid="{BD3BB9DF-0505-419D-BF70-2C8FB8C93ED1}"/>
    <cellStyle name="Comma 6 4 3 9" xfId="15562" xr:uid="{C523B374-B259-4FA7-8AD5-0B4D56FE10F6}"/>
    <cellStyle name="Comma 6 4 4" xfId="2469" xr:uid="{A64CF94B-54FE-4F74-A80A-4C2BD9619CD9}"/>
    <cellStyle name="Comma 6 4 4 2" xfId="5094" xr:uid="{E7C1744C-AFF4-425F-AF9A-E9457B33CD71}"/>
    <cellStyle name="Comma 6 4 4 2 2" xfId="9391" xr:uid="{3D949211-1914-4B80-8CC5-76EFB4A6D25F}"/>
    <cellStyle name="Comma 6 4 4 2 2 2" xfId="35921" xr:uid="{47A081F0-BE55-4522-A707-E1050A697D75}"/>
    <cellStyle name="Comma 6 4 4 2 2 3" xfId="26927" xr:uid="{D469F14C-40D5-4CAA-9C66-B061BA66A4F6}"/>
    <cellStyle name="Comma 6 4 4 2 2 4" xfId="14156" xr:uid="{FAFA05B2-3B9D-450B-9AC8-9C50B6FDD084}"/>
    <cellStyle name="Comma 6 4 4 2 3" xfId="22969" xr:uid="{6006E77B-57AA-45A1-A027-2104FAE4CD2D}"/>
    <cellStyle name="Comma 6 4 4 2 4" xfId="31984" xr:uid="{260F1C35-4BEC-49E3-B01B-31856CB73445}"/>
    <cellStyle name="Comma 6 4 4 2 5" xfId="19144" xr:uid="{28CD6787-7EE9-4872-8EC9-5F08FE20565F}"/>
    <cellStyle name="Comma 6 4 4 3" xfId="7203" xr:uid="{748524B7-B544-4AB2-B814-BBDC9BCACA9C}"/>
    <cellStyle name="Comma 6 4 4 3 2" xfId="24746" xr:uid="{8D167062-0AB4-4D64-BD63-D4B79B4322C1}"/>
    <cellStyle name="Comma 6 4 4 3 3" xfId="33740" xr:uid="{C76C40FA-FD7B-48C6-B6A9-DE6932CF797D}"/>
    <cellStyle name="Comma 6 4 4 3 4" xfId="17540" xr:uid="{DA62D36A-096C-4552-81DB-1A3F1F4C82A1}"/>
    <cellStyle name="Comma 6 4 4 3 5" xfId="12228" xr:uid="{CBF6C443-4286-4604-9011-1490C5D630E1}"/>
    <cellStyle name="Comma 6 4 4 4" xfId="20984" xr:uid="{249938F7-DEF1-4C73-8D58-D2B04F859BE2}"/>
    <cellStyle name="Comma 6 4 4 5" xfId="29999" xr:uid="{FF09F4AE-F189-41B5-92E2-407BE53E154F}"/>
    <cellStyle name="Comma 6 4 4 6" xfId="16520" xr:uid="{989373C8-A02C-481F-AF78-8827B9307198}"/>
    <cellStyle name="Comma 6 4 5" xfId="4116" xr:uid="{6F7DE81D-CE02-40E5-9DF4-9D100CFB950E}"/>
    <cellStyle name="Comma 6 4 5 2" xfId="8638" xr:uid="{1DB09ACE-1F81-4927-A054-6CEE181097EC}"/>
    <cellStyle name="Comma 6 4 5 2 2" xfId="26176" xr:uid="{AF6D9F85-4947-4323-B741-FA3EE64D3BF8}"/>
    <cellStyle name="Comma 6 4 5 2 3" xfId="35171" xr:uid="{1A92F5FB-2DA3-49AD-9EBD-144679372438}"/>
    <cellStyle name="Comma 6 4 5 2 4" xfId="18651" xr:uid="{56BD89B3-FCAE-433F-B5D1-D0E9B193A55D}"/>
    <cellStyle name="Comma 6 4 5 2 5" xfId="13564" xr:uid="{B39C981D-8119-4355-B7C3-15629585F796}"/>
    <cellStyle name="Comma 6 4 5 3" xfId="22123" xr:uid="{E4EB89BB-025C-459D-BBC8-8B9569D77D5D}"/>
    <cellStyle name="Comma 6 4 5 4" xfId="31138" xr:uid="{1F3E8D46-9ED5-4D47-ACFD-13E8BF7D9ADD}"/>
    <cellStyle name="Comma 6 4 5 5" xfId="15971" xr:uid="{091C1701-C0B5-417C-9B95-59D5E48EABD1}"/>
    <cellStyle name="Comma 6 4 6" xfId="3217" xr:uid="{D7E4605A-FE61-41BA-A907-8C910D3AEDB4}"/>
    <cellStyle name="Comma 6 4 6 2" xfId="7912" xr:uid="{A9E579E5-4DDF-41D5-947B-4B2BAB874AEA}"/>
    <cellStyle name="Comma 6 4 6 2 2" xfId="34449" xr:uid="{7DFAC880-4F79-4959-BD96-0FCB0361B33A}"/>
    <cellStyle name="Comma 6 4 6 2 3" xfId="25455" xr:uid="{053B45B2-25DD-4CDC-A12A-9993F6CBAAD5}"/>
    <cellStyle name="Comma 6 4 6 2 4" xfId="12934" xr:uid="{BC9AFDD9-F660-48C2-BFED-132AF06D5F6B}"/>
    <cellStyle name="Comma 6 4 6 3" xfId="21426" xr:uid="{D4E51668-1352-4067-8EC7-7B3A06E63A74}"/>
    <cellStyle name="Comma 6 4 6 4" xfId="30441" xr:uid="{B52AAE13-0963-418F-81B4-BD8B72806C61}"/>
    <cellStyle name="Comma 6 4 6 5" xfId="18048" xr:uid="{0C9737D6-4C5E-4473-ADE8-BBD8992C9DED}"/>
    <cellStyle name="Comma 6 4 7" xfId="6221" xr:uid="{F76263AD-9D12-4DDA-986C-119B58FA37D4}"/>
    <cellStyle name="Comma 6 4 7 2" xfId="23776" xr:uid="{01FFB363-216A-442A-B436-DEC5D4418271}"/>
    <cellStyle name="Comma 6 4 7 3" xfId="32771" xr:uid="{1EE554B4-FFBF-408E-AEFF-B3B8E20CE7BB}"/>
    <cellStyle name="Comma 6 4 7 4" xfId="17123" xr:uid="{81CD38D6-6BAD-4F83-B5F0-D781CAD46EAD}"/>
    <cellStyle name="Comma 6 4 7 5" xfId="11465" xr:uid="{6808B6E8-A6C7-4C20-B9EC-14A2DE5B3398}"/>
    <cellStyle name="Comma 6 4 8" xfId="8496" xr:uid="{0F2C2D35-24CE-4E47-8E44-0E9E104ECB08}"/>
    <cellStyle name="Comma 6 4 8 2" xfId="35031" xr:uid="{14588456-95E5-449A-8142-72F2B61B0149}"/>
    <cellStyle name="Comma 6 4 8 3" xfId="26037" xr:uid="{0A848A20-2CA2-429B-A2AE-ACAE3AE8F7BE}"/>
    <cellStyle name="Comma 6 4 8 4" xfId="13476" xr:uid="{DD73D540-7340-430C-8AE4-E7B6FAC7875F}"/>
    <cellStyle name="Comma 6 4 9" xfId="20138" xr:uid="{21A057D8-48B1-46B5-A82E-A77D3F23A7A0}"/>
    <cellStyle name="Comma 6 5" xfId="1180" xr:uid="{9E5384F9-CA7B-4A95-A003-3AE0EF93F74F}"/>
    <cellStyle name="Comma 6 5 2" xfId="1715" xr:uid="{60D34F1E-1E44-4F12-8310-5A7B86989DEB}"/>
    <cellStyle name="Comma 6 5 2 2" xfId="2678" xr:uid="{96C9227E-B5C6-4807-B5BE-05B6616DC94E}"/>
    <cellStyle name="Comma 6 5 2 2 2" xfId="5300" xr:uid="{4BB9DE2D-206A-4251-9A8E-77D9DA5B186A}"/>
    <cellStyle name="Comma 6 5 2 2 2 2" xfId="9597" xr:uid="{E977B9D3-6A76-4ED5-8AD5-4DF63F83F929}"/>
    <cellStyle name="Comma 6 5 2 2 2 2 2" xfId="36127" xr:uid="{B4E6ABE5-A20A-495B-86CE-37F27FF1AC12}"/>
    <cellStyle name="Comma 6 5 2 2 2 2 3" xfId="27133" xr:uid="{7D776479-D989-4997-97FF-AEF707049E36}"/>
    <cellStyle name="Comma 6 5 2 2 2 2 4" xfId="14362" xr:uid="{0F3EC940-14DE-414B-A393-874259A6108E}"/>
    <cellStyle name="Comma 6 5 2 2 2 3" xfId="19349" xr:uid="{5C5946AF-C312-426D-B748-3E05EC88CB44}"/>
    <cellStyle name="Comma 6 5 2 2 3" xfId="7409" xr:uid="{0433110F-2377-451C-8936-D01CE447FCE4}"/>
    <cellStyle name="Comma 6 5 2 2 3 2" xfId="33946" xr:uid="{68D5B68D-5827-4D04-9A45-ADB94C04DA4F}"/>
    <cellStyle name="Comma 6 5 2 2 3 3" xfId="24952" xr:uid="{A024F51A-9763-4926-B013-CAC071FE9D5E}"/>
    <cellStyle name="Comma 6 5 2 2 3 4" xfId="12434" xr:uid="{4756EF25-8997-4372-9C13-63EF59A231F8}"/>
    <cellStyle name="Comma 6 5 2 2 4" xfId="16726" xr:uid="{C531C17B-48F5-4F6B-A182-403D4433959E}"/>
    <cellStyle name="Comma 6 5 2 3" xfId="3427" xr:uid="{0F92A0CE-0206-42FE-B8F1-F16223AB628C}"/>
    <cellStyle name="Comma 6 5 2 3 2" xfId="8118" xr:uid="{928FD176-37F2-4071-8B91-4928443CCBED}"/>
    <cellStyle name="Comma 6 5 2 3 2 2" xfId="34655" xr:uid="{D96FACB8-5941-4CB4-93C3-FA47A4430171}"/>
    <cellStyle name="Comma 6 5 2 3 2 3" xfId="25661" xr:uid="{C4BF27A3-6396-4CE1-B08B-D1F2A033DA88}"/>
    <cellStyle name="Comma 6 5 2 3 2 4" xfId="13140" xr:uid="{0C92D9BE-7646-4EDC-8ACF-00F8E8EC7CC0}"/>
    <cellStyle name="Comma 6 5 2 3 3" xfId="18254" xr:uid="{D4AD1101-3F2F-45BE-9CF6-B955E6AF7B44}"/>
    <cellStyle name="Comma 6 5 2 4" xfId="6647" xr:uid="{26644612-C866-453E-97E4-3742FB7E0F26}"/>
    <cellStyle name="Comma 6 5 2 4 2" xfId="33186" xr:uid="{EC97C07A-3B19-43A7-81AB-7DE815F08E6A}"/>
    <cellStyle name="Comma 6 5 2 4 3" xfId="24193" xr:uid="{07F5A02E-FC2E-4A43-BF31-29B27AA52D7B}"/>
    <cellStyle name="Comma 6 5 2 4 4" xfId="11721" xr:uid="{0725FB52-E88E-4A8C-A8EA-0416CA7F0597}"/>
    <cellStyle name="Comma 6 5 2 5" xfId="15574" xr:uid="{7E77E0FD-3641-4EFF-89A9-FD08A08F4A0B}"/>
    <cellStyle name="Comma 6 5 3" xfId="2492" xr:uid="{48660164-5667-4D1C-87EF-0E2C3DE7F7F5}"/>
    <cellStyle name="Comma 6 5 3 2" xfId="5116" xr:uid="{757891DA-A442-4758-88E7-CCB2191DDE83}"/>
    <cellStyle name="Comma 6 5 3 2 2" xfId="9413" xr:uid="{7A598D97-BE74-4FEA-80B9-BAE2D84C5367}"/>
    <cellStyle name="Comma 6 5 3 2 2 2" xfId="35943" xr:uid="{DDB17B30-9FB5-4E43-947F-15637E1C964B}"/>
    <cellStyle name="Comma 6 5 3 2 2 3" xfId="26949" xr:uid="{E7471E9D-9055-4634-B8E2-3B7CC60C95E1}"/>
    <cellStyle name="Comma 6 5 3 2 2 4" xfId="14178" xr:uid="{7EAB53C8-933E-4BBA-AEA1-CC10BA9677CE}"/>
    <cellStyle name="Comma 6 5 3 2 3" xfId="19165" xr:uid="{4D31622B-A506-4986-BBAD-8E2EE04D9881}"/>
    <cellStyle name="Comma 6 5 3 3" xfId="7225" xr:uid="{94E098E7-0627-4624-BB3C-068D2A554FAF}"/>
    <cellStyle name="Comma 6 5 3 3 2" xfId="33762" xr:uid="{9105E9BB-3D20-451B-A8F5-344D41E5E3DA}"/>
    <cellStyle name="Comma 6 5 3 3 3" xfId="24768" xr:uid="{AE21BBB0-0380-45F6-A48E-38A427A640DE}"/>
    <cellStyle name="Comma 6 5 3 3 4" xfId="12250" xr:uid="{D38A7C7D-BC7D-4FFF-A61C-D6E56EDC1885}"/>
    <cellStyle name="Comma 6 5 3 4" xfId="16542" xr:uid="{ED9B1E09-0DA7-4A8D-AB3C-46C8E4307152}"/>
    <cellStyle name="Comma 6 5 4" xfId="3239" xr:uid="{FB92B34F-9717-41C7-84F1-49168688FE8C}"/>
    <cellStyle name="Comma 6 5 4 2" xfId="7934" xr:uid="{F4C183BC-0992-40F1-9C1D-960D6D43000F}"/>
    <cellStyle name="Comma 6 5 4 2 2" xfId="34471" xr:uid="{DCAE8ADC-F0AF-453A-9753-435DE04ED1D3}"/>
    <cellStyle name="Comma 6 5 4 2 3" xfId="25477" xr:uid="{4C50C693-8694-4253-B66E-FBEE2FCEDE6F}"/>
    <cellStyle name="Comma 6 5 4 2 4" xfId="12956" xr:uid="{11778A0B-2097-4636-B215-106C46F47986}"/>
    <cellStyle name="Comma 6 5 4 3" xfId="18070" xr:uid="{216A3BD7-59D0-49A9-B87F-BC54E0FF895A}"/>
    <cellStyle name="Comma 6 5 5" xfId="6297" xr:uid="{B7F1B064-35F3-4648-8B3D-001DBD15640E}"/>
    <cellStyle name="Comma 6 5 5 2" xfId="32845" xr:uid="{164072C1-48DD-4FB5-961E-231AF34A4EE7}"/>
    <cellStyle name="Comma 6 5 5 3" xfId="23848" xr:uid="{4D6D43A9-BACC-40A6-80F6-11E34D7C7742}"/>
    <cellStyle name="Comma 6 5 5 4" xfId="11502" xr:uid="{DF1E58FA-225D-4884-9D83-8B7B62ECB1B5}"/>
    <cellStyle name="Comma 6 5 6" xfId="15390" xr:uid="{132D93CC-C926-4572-9E31-99D38DD1EBDF}"/>
    <cellStyle name="Comma 6 6" xfId="2014" xr:uid="{1A41DA41-794A-47BB-BB2E-465E707F7AF1}"/>
    <cellStyle name="Comma 6 6 2" xfId="2900" xr:uid="{4B2B17EE-DCDB-47BB-9D54-1AD957037FFC}"/>
    <cellStyle name="Comma 6 6 2 2" xfId="5522" xr:uid="{712D7F56-467B-48BC-9471-CE77416527C1}"/>
    <cellStyle name="Comma 6 6 2 2 2" xfId="9819" xr:uid="{836030D9-74EC-4E26-B4F5-BDC783D60FB1}"/>
    <cellStyle name="Comma 6 6 2 2 2 2" xfId="36349" xr:uid="{284A4114-F775-4221-8252-4B252BAF19AC}"/>
    <cellStyle name="Comma 6 6 2 2 2 3" xfId="27355" xr:uid="{6463F6EC-C865-4A4E-BFF6-4A7E7421FCCA}"/>
    <cellStyle name="Comma 6 6 2 2 2 4" xfId="14584" xr:uid="{2DC3361C-0C1B-4FC3-973B-9C70CB4D53B2}"/>
    <cellStyle name="Comma 6 6 2 2 3" xfId="19569" xr:uid="{DD3454AE-EF41-4CC9-AD1E-AFB9AF481199}"/>
    <cellStyle name="Comma 6 6 2 3" xfId="7631" xr:uid="{DD9C08EA-1579-4975-AA88-F8E215E9E59B}"/>
    <cellStyle name="Comma 6 6 2 3 2" xfId="34168" xr:uid="{B08A51FD-BCD8-4232-9ED5-07147D696D4F}"/>
    <cellStyle name="Comma 6 6 2 3 3" xfId="25174" xr:uid="{5F4E8ACE-E899-4EB4-B1A2-4DFD66FE9945}"/>
    <cellStyle name="Comma 6 6 2 3 4" xfId="12656" xr:uid="{AFB236D7-5102-4570-BA29-FAB7FC6C10E2}"/>
    <cellStyle name="Comma 6 6 2 4" xfId="16948" xr:uid="{16379050-FBD8-4319-9EC3-B20D8166A0E9}"/>
    <cellStyle name="Comma 6 6 3" xfId="4781" xr:uid="{D1504A91-32D7-486D-8422-9FA29F842728}"/>
    <cellStyle name="Comma 6 6 3 2" xfId="9104" xr:uid="{14AC6573-BD52-4408-8ABE-47F2AA90E248}"/>
    <cellStyle name="Comma 6 6 3 2 2" xfId="35635" xr:uid="{C51C13F3-5801-4F12-8B08-557EDCF79DAD}"/>
    <cellStyle name="Comma 6 6 3 2 3" xfId="26640" xr:uid="{D61CBFD3-FA6A-4F9B-A28E-6FD6394A339A}"/>
    <cellStyle name="Comma 6 6 3 2 4" xfId="13879" xr:uid="{11F4E68B-2AED-4C69-ACBB-41C5EFA251AA}"/>
    <cellStyle name="Comma 6 6 3 3" xfId="16248" xr:uid="{9BB5FBB7-E4F7-4C14-947E-B9D551C112DA}"/>
    <cellStyle name="Comma 6 6 4" xfId="3649" xr:uid="{26BA8CEE-C5A8-4C19-B2FB-578181CBE073}"/>
    <cellStyle name="Comma 6 6 4 2" xfId="8340" xr:uid="{10C90ED4-ECE9-4D41-9F91-507703356DC1}"/>
    <cellStyle name="Comma 6 6 4 2 2" xfId="34877" xr:uid="{E48E6D3E-883C-4312-BCDC-5C21B782131D}"/>
    <cellStyle name="Comma 6 6 4 2 3" xfId="25883" xr:uid="{B8258F0F-779B-429B-9AB3-C7FD016F4BA3}"/>
    <cellStyle name="Comma 6 6 4 2 4" xfId="13362" xr:uid="{E450A562-033C-40F9-B4FE-E4DAD04915BD}"/>
    <cellStyle name="Comma 6 6 4 3" xfId="18476" xr:uid="{841AE522-3D54-44DD-A7FE-FE39F36A8D9A}"/>
    <cellStyle name="Comma 6 6 5" xfId="6876" xr:uid="{D042A25D-B1F9-4629-B427-4C326878AB3D}"/>
    <cellStyle name="Comma 6 6 5 2" xfId="33417" xr:uid="{090EDD8B-4A7E-46FA-9E87-CF05F9F17A60}"/>
    <cellStyle name="Comma 6 6 5 3" xfId="24422" xr:uid="{9ACF4A8E-DBB3-4BBB-AD5B-9749658EB6D8}"/>
    <cellStyle name="Comma 6 6 5 4" xfId="11944" xr:uid="{93A1A6B4-B02C-44C9-94EF-55679E552598}"/>
    <cellStyle name="Comma 6 6 6" xfId="15796" xr:uid="{077E1E53-21F3-4AF6-ABE0-9CB60FE043F5}"/>
    <cellStyle name="Comma 6 7" xfId="2163" xr:uid="{6ADF958F-4A0C-43E3-A9C4-428CCC98563C}"/>
    <cellStyle name="Comma 6 7 2" xfId="2941" xr:uid="{1146B8EF-C311-4541-8FA7-F92A604E6C83}"/>
    <cellStyle name="Comma 6 7 2 2" xfId="5561" xr:uid="{09808E74-BBD5-4DCB-AC6F-5C7C59D4219B}"/>
    <cellStyle name="Comma 6 7 2 2 2" xfId="9858" xr:uid="{A743F72A-41E3-4856-A333-BA71202033EE}"/>
    <cellStyle name="Comma 6 7 2 2 2 2" xfId="36388" xr:uid="{28510427-B964-4BA8-B550-1E7F4C4E8999}"/>
    <cellStyle name="Comma 6 7 2 2 2 3" xfId="27394" xr:uid="{9789E6A4-FAEC-431B-BBC8-20EDB5912A04}"/>
    <cellStyle name="Comma 6 7 2 2 2 4" xfId="14623" xr:uid="{1122536E-720D-4A76-A063-B6D2CCDF0D77}"/>
    <cellStyle name="Comma 6 7 2 2 3" xfId="23245" xr:uid="{6E722EFD-BDB6-4CD1-8CD3-A0260B2C5090}"/>
    <cellStyle name="Comma 6 7 2 2 4" xfId="32260" xr:uid="{A5E6D12E-8210-49CF-A622-CA7D2F4FAE42}"/>
    <cellStyle name="Comma 6 7 2 2 5" xfId="19606" xr:uid="{A0DB4292-0EC4-4668-A031-ECC67BF4F56C}"/>
    <cellStyle name="Comma 6 7 2 3" xfId="7671" xr:uid="{F95B38D9-D135-4DB3-8E33-6A5DEA396319}"/>
    <cellStyle name="Comma 6 7 2 3 2" xfId="25214" xr:uid="{83F696C6-41E1-4C6C-8045-B87F416777EC}"/>
    <cellStyle name="Comma 6 7 2 3 3" xfId="34208" xr:uid="{0482CF72-A24F-4285-83DC-41F088B1187E}"/>
    <cellStyle name="Comma 6 7 2 3 4" xfId="17816" xr:uid="{5AA6299A-C883-4DFF-A7DA-F10019504C9E}"/>
    <cellStyle name="Comma 6 7 2 3 5" xfId="12695" xr:uid="{15BB94B5-1659-4339-948D-FA6B13E33901}"/>
    <cellStyle name="Comma 6 7 2 4" xfId="21260" xr:uid="{9D642758-8743-44AB-A537-BA28786866EF}"/>
    <cellStyle name="Comma 6 7 2 5" xfId="30275" xr:uid="{BD622F7F-1D92-4F29-B5C7-3537A722D91E}"/>
    <cellStyle name="Comma 6 7 2 6" xfId="16987" xr:uid="{5635D965-89A9-469A-A87B-E2BA57198A82}"/>
    <cellStyle name="Comma 6 7 3" xfId="4832" xr:uid="{8A0B9825-0312-4E06-853A-5A8975AF358D}"/>
    <cellStyle name="Comma 6 7 3 2" xfId="9142" xr:uid="{9E996C32-A69A-4D46-872F-3B3B650B284D}"/>
    <cellStyle name="Comma 6 7 3 2 2" xfId="26678" xr:uid="{FF8ABD72-B427-4726-86CB-ACE03BA74110}"/>
    <cellStyle name="Comma 6 7 3 2 3" xfId="35671" xr:uid="{95452069-8D51-42A1-A081-D45BC7EB7420}"/>
    <cellStyle name="Comma 6 7 3 2 4" xfId="18927" xr:uid="{D05D9174-298B-4D1C-B559-451C450247CD}"/>
    <cellStyle name="Comma 6 7 3 2 5" xfId="13913" xr:uid="{E8B6FA1F-4CA4-420F-B498-EF46DE45E371}"/>
    <cellStyle name="Comma 6 7 3 3" xfId="22804" xr:uid="{8AD5C590-DFBD-463A-B60E-807198FA34B9}"/>
    <cellStyle name="Comma 6 7 3 4" xfId="31819" xr:uid="{C587769C-E9DA-4516-BB0B-AAAAB9D87999}"/>
    <cellStyle name="Comma 6 7 3 5" xfId="16282" xr:uid="{2B2B1732-4194-4AD4-8BC8-BAEE1BA7ED33}"/>
    <cellStyle name="Comma 6 7 4" xfId="3688" xr:uid="{47E15A79-87DA-46E1-B2B9-1DE31AFA9CB5}"/>
    <cellStyle name="Comma 6 7 4 2" xfId="8379" xr:uid="{6A5BA918-9B6B-4F64-8630-7FA26072022E}"/>
    <cellStyle name="Comma 6 7 4 2 2" xfId="34916" xr:uid="{FAD762D8-6F26-4AAD-A4C6-CA5472861C8A}"/>
    <cellStyle name="Comma 6 7 4 2 3" xfId="25922" xr:uid="{7EAB969F-EAA0-47F2-8F8C-CEE0CAA0BCA0}"/>
    <cellStyle name="Comma 6 7 4 2 4" xfId="13401" xr:uid="{69C8BA83-1739-44C9-92E2-A8AB7A62E1EB}"/>
    <cellStyle name="Comma 6 7 4 3" xfId="21702" xr:uid="{CCC18F2A-0E0E-4E35-9A27-73355B51226E}"/>
    <cellStyle name="Comma 6 7 4 4" xfId="30717" xr:uid="{C5EB2826-DE17-4B43-BEE3-77F05700B771}"/>
    <cellStyle name="Comma 6 7 4 5" xfId="18515" xr:uid="{4804B88B-4E2B-425E-9A5E-0FA9CF0DA14E}"/>
    <cellStyle name="Comma 6 7 5" xfId="6940" xr:uid="{E2B4C097-8215-4B31-8789-667E45B0F116}"/>
    <cellStyle name="Comma 6 7 5 2" xfId="24485" xr:uid="{7568973D-86CF-4A57-B6D9-564C59B4758B}"/>
    <cellStyle name="Comma 6 7 5 3" xfId="33478" xr:uid="{203783E2-C565-43F7-8220-735EB7067F04}"/>
    <cellStyle name="Comma 6 7 5 4" xfId="17399" xr:uid="{D69F80E4-28E0-48BB-B43B-17C1A35C25E1}"/>
    <cellStyle name="Comma 6 7 5 5" xfId="11985" xr:uid="{A3387B1D-31DB-4747-B8FF-99C80D2BE7D7}"/>
    <cellStyle name="Comma 6 7 6" xfId="20819" xr:uid="{E0413390-FE4E-4CAD-933E-2335179C65FE}"/>
    <cellStyle name="Comma 6 7 7" xfId="29834" xr:uid="{AA7091B2-A08B-4CC0-98DE-BDC9FAF8039E}"/>
    <cellStyle name="Comma 6 7 8" xfId="15835" xr:uid="{872941BA-1520-4812-9EC8-3EAA8AD89C83}"/>
    <cellStyle name="Comma 6 8" xfId="2316" xr:uid="{271FA9B0-0ADE-44E5-9627-1F45407E8A0C}"/>
    <cellStyle name="Comma 6 8 2" xfId="4959" xr:uid="{BA652B26-30B4-4E01-AFC9-6AD88DF20B74}"/>
    <cellStyle name="Comma 6 8 2 2" xfId="9257" xr:uid="{03320F15-543A-4C83-9858-F8F2EB23D27A}"/>
    <cellStyle name="Comma 6 8 2 2 2" xfId="35787" xr:uid="{6580D2B4-4951-4BC4-BA90-DF4D614A2D56}"/>
    <cellStyle name="Comma 6 8 2 2 3" xfId="26793" xr:uid="{2407E070-EE7A-4E9E-A080-9B4A289A3D51}"/>
    <cellStyle name="Comma 6 8 2 2 4" xfId="14022" xr:uid="{F03E1B13-332A-467C-8643-7C81D2F2EB6D}"/>
    <cellStyle name="Comma 6 8 2 3" xfId="16386" xr:uid="{3FE772DF-BFB5-4AB3-B7A6-3B4ACD6B0764}"/>
    <cellStyle name="Comma 6 8 3" xfId="3082" xr:uid="{D54303D4-96BB-4CBA-BCCB-24FD2C048C2B}"/>
    <cellStyle name="Comma 6 8 3 2" xfId="7778" xr:uid="{3D925F9D-29CA-4D77-8FC9-8FFFCEB868F0}"/>
    <cellStyle name="Comma 6 8 3 2 2" xfId="34315" xr:uid="{370549BB-004E-4D2D-B45E-675421C38211}"/>
    <cellStyle name="Comma 6 8 3 2 3" xfId="25321" xr:uid="{AA758FCD-45C5-4319-BB58-9403D2173430}"/>
    <cellStyle name="Comma 6 8 3 2 4" xfId="12800" xr:uid="{4ED4F346-2112-409F-A0AA-C7AB18BB9FD4}"/>
    <cellStyle name="Comma 6 8 3 3" xfId="17914" xr:uid="{52024459-F444-492D-8A13-F504288DDC6C}"/>
    <cellStyle name="Comma 6 8 4" xfId="7066" xr:uid="{579E804F-35BC-4490-B8E4-F75B26DC79E7}"/>
    <cellStyle name="Comma 6 8 4 2" xfId="33603" xr:uid="{0CE7D27D-1B2D-4344-BCB8-A7EA3B3B887B}"/>
    <cellStyle name="Comma 6 8 4 3" xfId="24610" xr:uid="{59157A92-81BE-443E-BAAC-FBFA19AA4ACD}"/>
    <cellStyle name="Comma 6 8 4 4" xfId="12093" xr:uid="{F2777344-6C9E-4C77-8EDF-B507F1CC3839}"/>
    <cellStyle name="Comma 6 8 5" xfId="15234" xr:uid="{B7D89D80-8A4F-42F1-8179-3A8E0CF955D5}"/>
    <cellStyle name="Comma 6 9" xfId="2201" xr:uid="{DC1FD782-089C-4F8A-9E36-A637D780ABA2}"/>
    <cellStyle name="Comma 6 9 2" xfId="4872" xr:uid="{1AAC3652-645B-4F67-9424-CAD635D9D9D8}"/>
    <cellStyle name="Comma 6 9 2 2" xfId="9178" xr:uid="{CBF55F31-AEF8-4D9A-B98F-6AD246E2239F}"/>
    <cellStyle name="Comma 6 9 2 2 2" xfId="35707" xr:uid="{5202978C-728C-4D2C-A3AC-AAC3B2490DE7}"/>
    <cellStyle name="Comma 6 9 2 2 3" xfId="26714" xr:uid="{D2946CD8-29D1-4D0C-809F-134905B4C295}"/>
    <cellStyle name="Comma 6 9 2 2 4" xfId="13949" xr:uid="{67033945-D18D-4520-848E-009DE0F232BD}"/>
    <cellStyle name="Comma 6 9 2 3" xfId="18957" xr:uid="{112F313A-82EF-4422-8B7C-56D8A799BC28}"/>
    <cellStyle name="Comma 6 9 3" xfId="6979" xr:uid="{9CA64D7A-3087-4EAC-B483-2F07C0D4F3A9}"/>
    <cellStyle name="Comma 6 9 3 2" xfId="33517" xr:uid="{767AD77F-6F6E-4033-A31A-2BD2D9A87D9B}"/>
    <cellStyle name="Comma 6 9 3 3" xfId="24524" xr:uid="{A3A1F489-01DF-463A-A56A-81D91E7D2252}"/>
    <cellStyle name="Comma 6 9 3 4" xfId="12022" xr:uid="{1244A453-3E7F-475D-A6E7-C134728263D9}"/>
    <cellStyle name="Comma 6 9 4" xfId="16318" xr:uid="{6C3CB6AF-7869-45BA-8025-701D1703AEAA}"/>
    <cellStyle name="Comma 60" xfId="1678" xr:uid="{E924C230-BE3B-459A-BF32-04AA9A396B91}"/>
    <cellStyle name="Comma 60 2" xfId="1868" xr:uid="{DBD07695-6FAC-4A19-9843-DFE491813536}"/>
    <cellStyle name="Comma 60 2 2" xfId="2831" xr:uid="{C16B5A34-9CD5-4596-A137-B196561C9FB6}"/>
    <cellStyle name="Comma 60 2 2 2" xfId="5453" xr:uid="{183C2DC6-F2CC-4F3F-BC50-2E6409FC4A76}"/>
    <cellStyle name="Comma 60 2 2 2 2" xfId="9750" xr:uid="{A6C463C4-8F01-4567-B1B6-791F69E3F917}"/>
    <cellStyle name="Comma 60 2 2 2 2 2" xfId="36280" xr:uid="{799E45AA-33DC-4235-B8A5-6B3C16238821}"/>
    <cellStyle name="Comma 60 2 2 2 2 3" xfId="27286" xr:uid="{B8F69216-8EE7-4BE5-94AA-C65ADC29209E}"/>
    <cellStyle name="Comma 60 2 2 2 2 4" xfId="14515" xr:uid="{9B495337-8291-4C98-ABDC-BAC26EFDA397}"/>
    <cellStyle name="Comma 60 2 2 2 3" xfId="19502" xr:uid="{98FBE2B5-A87E-40D6-B12B-E12BF7C8ECDC}"/>
    <cellStyle name="Comma 60 2 2 3" xfId="7562" xr:uid="{7AC78E9A-2ABA-460B-A64E-2CC61072503A}"/>
    <cellStyle name="Comma 60 2 2 3 2" xfId="34099" xr:uid="{E705CDA1-4EF5-4FD0-8908-9492C64B307E}"/>
    <cellStyle name="Comma 60 2 2 3 3" xfId="25105" xr:uid="{7754A628-1453-4AB5-B272-E6D153389BCF}"/>
    <cellStyle name="Comma 60 2 2 3 4" xfId="12587" xr:uid="{A87B8BFC-1EA7-471D-A8B7-CEE581D60AFB}"/>
    <cellStyle name="Comma 60 2 2 4" xfId="16879" xr:uid="{BB1A602A-F489-4794-AFF3-3BB1435A81A9}"/>
    <cellStyle name="Comma 60 2 3" xfId="3580" xr:uid="{F8C10DA2-5EE9-4563-9778-3C1A0E909B57}"/>
    <cellStyle name="Comma 60 2 3 2" xfId="8271" xr:uid="{6C5A1231-32FF-4A04-905A-52832B8762CF}"/>
    <cellStyle name="Comma 60 2 3 2 2" xfId="34808" xr:uid="{F3CE41F6-7AD9-46A1-855C-FD7446C938F5}"/>
    <cellStyle name="Comma 60 2 3 2 3" xfId="25814" xr:uid="{3F9EC7F5-674A-478B-9CFC-9BBCFEC17D14}"/>
    <cellStyle name="Comma 60 2 3 2 4" xfId="13293" xr:uid="{3A466BBF-7C63-4AC5-869A-2B5B27547BAA}"/>
    <cellStyle name="Comma 60 2 3 3" xfId="18407" xr:uid="{8E95FC46-FBBD-40B2-B791-D1C36627EBC1}"/>
    <cellStyle name="Comma 60 2 4" xfId="6800" xr:uid="{63D134B8-B17E-4B11-93F7-7CF4983630D7}"/>
    <cellStyle name="Comma 60 2 4 2" xfId="33339" xr:uid="{CE5DFE2D-B334-43C3-9804-D27C3B9DD959}"/>
    <cellStyle name="Comma 60 2 4 3" xfId="24346" xr:uid="{9767431C-B727-4E7D-B2A0-A5EE380C6D81}"/>
    <cellStyle name="Comma 60 2 4 4" xfId="11874" xr:uid="{238DE85D-4353-4C96-8815-7D08D0BCC88A}"/>
    <cellStyle name="Comma 60 2 5" xfId="15727" xr:uid="{46B5C9F1-026B-40EF-8E4F-2ED537C7BA34}"/>
    <cellStyle name="Comma 60 3" xfId="2646" xr:uid="{59A4CDBC-8A66-4ED4-B557-56BDB3BDD5DE}"/>
    <cellStyle name="Comma 60 3 2" xfId="5268" xr:uid="{456CF1F5-0029-458E-94CC-BFC42C98DFB4}"/>
    <cellStyle name="Comma 60 3 2 2" xfId="9565" xr:uid="{FA00B97C-269A-42D7-8A84-0B231A4A695F}"/>
    <cellStyle name="Comma 60 3 2 2 2" xfId="36095" xr:uid="{342562F9-EB91-4183-86E0-9899D90913F4}"/>
    <cellStyle name="Comma 60 3 2 2 3" xfId="27101" xr:uid="{A44F3029-FA8E-4FD7-8AD7-D00EC2DF6765}"/>
    <cellStyle name="Comma 60 3 2 2 4" xfId="14330" xr:uid="{34BB7831-D835-4DF3-B2D8-37CFE5C72E9D}"/>
    <cellStyle name="Comma 60 3 2 3" xfId="19317" xr:uid="{019C860E-9F58-4EB1-8BFA-429A631ADC6B}"/>
    <cellStyle name="Comma 60 3 3" xfId="7377" xr:uid="{EF9E0B7B-6636-4B97-9734-2D3919D4689B}"/>
    <cellStyle name="Comma 60 3 3 2" xfId="33914" xr:uid="{4BFF2CD4-8E28-4407-8AA9-EE6840FF7AFC}"/>
    <cellStyle name="Comma 60 3 3 3" xfId="24920" xr:uid="{E5AAEF6E-9CC2-42AD-9345-6B1B2443706C}"/>
    <cellStyle name="Comma 60 3 3 4" xfId="12402" xr:uid="{42159D54-F649-49C4-95F9-04FCC486CF4F}"/>
    <cellStyle name="Comma 60 3 4" xfId="16694" xr:uid="{F5FFCFFE-C283-419D-9964-4CDD72E1C783}"/>
    <cellStyle name="Comma 60 4" xfId="3395" xr:uid="{92E0519A-9F6E-4AA1-ABC9-C9066C3079ED}"/>
    <cellStyle name="Comma 60 4 2" xfId="8086" xr:uid="{50C164AA-D0FE-4EEC-9EC5-4CC59A33F2A6}"/>
    <cellStyle name="Comma 60 4 2 2" xfId="34623" xr:uid="{E5646D47-0EB7-4EC8-96E5-9E12B1E95B9E}"/>
    <cellStyle name="Comma 60 4 2 3" xfId="25629" xr:uid="{4B783734-C99B-4521-830A-E702819F2573}"/>
    <cellStyle name="Comma 60 4 2 4" xfId="13108" xr:uid="{F453BF93-0BBB-4677-B14B-ED033ACB82C6}"/>
    <cellStyle name="Comma 60 4 3" xfId="18222" xr:uid="{777E62D2-78E3-49A7-ADEC-B8EAAE70CD59}"/>
    <cellStyle name="Comma 60 5" xfId="6614" xr:uid="{9CC904DA-A8AC-4EAD-8D0A-820B2E0A03C0}"/>
    <cellStyle name="Comma 60 5 2" xfId="33154" xr:uid="{A6887432-5A2E-4065-9CF4-B8C5F70D5DA3}"/>
    <cellStyle name="Comma 60 5 3" xfId="24160" xr:uid="{23701114-1322-4A11-8CA6-E8A1AD15ECDD}"/>
    <cellStyle name="Comma 60 5 4" xfId="11689" xr:uid="{80C6043B-5F76-42F2-8352-EB2B3952B90C}"/>
    <cellStyle name="Comma 60 6" xfId="15542" xr:uid="{D760C0E3-F7FB-446A-BB4A-413FD26A672F}"/>
    <cellStyle name="Comma 61" xfId="1681" xr:uid="{CFEFBD2E-200C-47D0-9C74-2C49DE2E274E}"/>
    <cellStyle name="Comma 61 2" xfId="1870" xr:uid="{5007F0DC-E025-46E5-80F4-C6098421588B}"/>
    <cellStyle name="Comma 61 2 2" xfId="2833" xr:uid="{A3D4CC76-A54F-4BC5-A07F-20965EC43715}"/>
    <cellStyle name="Comma 61 2 2 2" xfId="5455" xr:uid="{5D06A796-EEB5-47EA-8644-5C0D3C7847D7}"/>
    <cellStyle name="Comma 61 2 2 2 2" xfId="9752" xr:uid="{06F2ED6E-F4D9-4B6D-8B49-04FFC5B5B1E2}"/>
    <cellStyle name="Comma 61 2 2 2 2 2" xfId="36282" xr:uid="{4C2CCED5-FA4E-4FB4-8213-71188079043F}"/>
    <cellStyle name="Comma 61 2 2 2 2 3" xfId="27288" xr:uid="{5D9177FA-EB3B-4996-B374-9367AE723C2C}"/>
    <cellStyle name="Comma 61 2 2 2 2 4" xfId="14517" xr:uid="{8059C2D7-1E4C-48BE-8DF2-26F746DFA434}"/>
    <cellStyle name="Comma 61 2 2 2 3" xfId="19504" xr:uid="{22B70491-08B7-445E-A45F-336FDA949933}"/>
    <cellStyle name="Comma 61 2 2 3" xfId="7564" xr:uid="{D97E1EE7-4A25-4E06-87B7-697F8C57DF00}"/>
    <cellStyle name="Comma 61 2 2 3 2" xfId="34101" xr:uid="{69C3F524-72D2-40FF-A34A-1BF8D329F28C}"/>
    <cellStyle name="Comma 61 2 2 3 3" xfId="25107" xr:uid="{8A0AB156-5A3A-4DF1-8667-3F2A84BCA9DE}"/>
    <cellStyle name="Comma 61 2 2 3 4" xfId="12589" xr:uid="{A5C04C14-E830-4E22-BA48-BE50F9B68B6E}"/>
    <cellStyle name="Comma 61 2 2 4" xfId="16881" xr:uid="{7BE2B58C-2802-403A-B53D-D24D06AF0628}"/>
    <cellStyle name="Comma 61 2 3" xfId="3582" xr:uid="{5860F5D7-CB10-42F2-9E6C-88478956D6F2}"/>
    <cellStyle name="Comma 61 2 3 2" xfId="8273" xr:uid="{8F499FE6-6D07-426F-AC7D-565D8E291344}"/>
    <cellStyle name="Comma 61 2 3 2 2" xfId="34810" xr:uid="{36EBBBC6-E04F-4361-8302-AF7D8513EA0D}"/>
    <cellStyle name="Comma 61 2 3 2 3" xfId="25816" xr:uid="{3B994DDA-9EA2-4F19-9DCF-E8DA1CA45221}"/>
    <cellStyle name="Comma 61 2 3 2 4" xfId="13295" xr:uid="{0DFAE480-282F-4C16-8856-B964DC1C89CC}"/>
    <cellStyle name="Comma 61 2 3 3" xfId="18409" xr:uid="{3208B8CD-2358-4ED6-B8C0-B6269211EC10}"/>
    <cellStyle name="Comma 61 2 4" xfId="6802" xr:uid="{91B99BDC-5247-44C7-A34F-7F6F0F34D42E}"/>
    <cellStyle name="Comma 61 2 4 2" xfId="33341" xr:uid="{09837030-8518-49EB-8659-2BEA54DAE560}"/>
    <cellStyle name="Comma 61 2 4 3" xfId="24348" xr:uid="{23E88995-AB01-4952-81C2-5CA6F5A71CD6}"/>
    <cellStyle name="Comma 61 2 4 4" xfId="11876" xr:uid="{F953EB60-8098-4FFF-BA78-6B4166C72458}"/>
    <cellStyle name="Comma 61 2 5" xfId="15729" xr:uid="{2D593B29-48C0-49B9-A8AE-41CA646EBA87}"/>
    <cellStyle name="Comma 61 3" xfId="2648" xr:uid="{14B99D01-D503-406D-A200-0D683257DB7B}"/>
    <cellStyle name="Comma 61 3 2" xfId="5270" xr:uid="{047D45B3-8BEE-4DF8-8E6A-F07842A3800D}"/>
    <cellStyle name="Comma 61 3 2 2" xfId="9567" xr:uid="{0865B883-989E-453D-B8CE-80B079AB2829}"/>
    <cellStyle name="Comma 61 3 2 2 2" xfId="36097" xr:uid="{B69F61BB-E356-49CA-89C8-817C21125763}"/>
    <cellStyle name="Comma 61 3 2 2 3" xfId="27103" xr:uid="{B5273904-08AB-4BB4-9A70-76D6ECC1D463}"/>
    <cellStyle name="Comma 61 3 2 2 4" xfId="14332" xr:uid="{3A94419A-48A4-4F16-8B0B-B2F335A67D58}"/>
    <cellStyle name="Comma 61 3 2 3" xfId="19319" xr:uid="{2C7E3E0E-F63D-40BF-8A7E-54CD918553F6}"/>
    <cellStyle name="Comma 61 3 3" xfId="7379" xr:uid="{C4706739-6676-42A1-BBBD-66FD3BA3D5C8}"/>
    <cellStyle name="Comma 61 3 3 2" xfId="33916" xr:uid="{E3F4156D-F5F0-4D09-8067-D743764BFED8}"/>
    <cellStyle name="Comma 61 3 3 3" xfId="24922" xr:uid="{98C79E70-12D8-4E7F-80B4-CABCEADEF951}"/>
    <cellStyle name="Comma 61 3 3 4" xfId="12404" xr:uid="{21D70E97-334E-4848-902F-5C2BDECD0426}"/>
    <cellStyle name="Comma 61 3 4" xfId="16696" xr:uid="{465204EC-CF44-43B0-B46B-ACDFD38691A1}"/>
    <cellStyle name="Comma 61 4" xfId="3397" xr:uid="{B29BACEF-8553-4834-8F1E-40E7AA1C9186}"/>
    <cellStyle name="Comma 61 4 2" xfId="8088" xr:uid="{4605EB62-A45D-450B-90A9-6E2DE2B26630}"/>
    <cellStyle name="Comma 61 4 2 2" xfId="34625" xr:uid="{DB2D3CFF-5AAE-4B87-B597-B7E5C3C58586}"/>
    <cellStyle name="Comma 61 4 2 3" xfId="25631" xr:uid="{6B3A1E4B-EA80-412A-B29C-3714A8FA262F}"/>
    <cellStyle name="Comma 61 4 2 4" xfId="13110" xr:uid="{B5B93BE4-8979-4EF7-855E-74F0E85E7579}"/>
    <cellStyle name="Comma 61 4 3" xfId="18224" xr:uid="{FCE8D5A2-13DB-4FB1-BA4A-746A82960D5D}"/>
    <cellStyle name="Comma 61 5" xfId="6616" xr:uid="{E6D0355C-ACBF-4FB6-B623-F49EADF6F78B}"/>
    <cellStyle name="Comma 61 5 2" xfId="33156" xr:uid="{A9CD50D1-489B-4B76-84D8-C79949676111}"/>
    <cellStyle name="Comma 61 5 3" xfId="24162" xr:uid="{75786543-8EE1-475C-8DED-8CD924CCB84D}"/>
    <cellStyle name="Comma 61 5 4" xfId="11691" xr:uid="{8B6F5E6B-23FF-41F9-9B6A-5069FC2D4205}"/>
    <cellStyle name="Comma 61 6" xfId="15544" xr:uid="{0E6DD40E-13B8-4208-8641-E2BBFD96C0B6}"/>
    <cellStyle name="Comma 62" xfId="1684" xr:uid="{CDACF532-ECE6-46ED-BCB3-1644264A6775}"/>
    <cellStyle name="Comma 62 2" xfId="1871" xr:uid="{DF7C7CEE-A141-4B8B-BB68-043902066B37}"/>
    <cellStyle name="Comma 62 2 2" xfId="2834" xr:uid="{3F32DAEB-B909-4169-AD04-6A3E4066E1B3}"/>
    <cellStyle name="Comma 62 2 2 2" xfId="5456" xr:uid="{22555492-558A-4D55-8EE8-2338A526BF4B}"/>
    <cellStyle name="Comma 62 2 2 2 2" xfId="9753" xr:uid="{9C5214CE-9D55-45AF-B650-253FFAFCD09A}"/>
    <cellStyle name="Comma 62 2 2 2 2 2" xfId="36283" xr:uid="{C3159522-64E0-4A91-94E9-364E019C2BDE}"/>
    <cellStyle name="Comma 62 2 2 2 2 3" xfId="27289" xr:uid="{B2269990-4F25-4F56-878F-715B3FEA422B}"/>
    <cellStyle name="Comma 62 2 2 2 2 4" xfId="14518" xr:uid="{69C98C91-E369-45D6-B9A1-B421F6A2C7BB}"/>
    <cellStyle name="Comma 62 2 2 2 3" xfId="19505" xr:uid="{B6AFE88E-6333-4087-A5E3-12141BE9BD25}"/>
    <cellStyle name="Comma 62 2 2 3" xfId="7565" xr:uid="{8A057850-206E-407C-A50C-8E68198E1641}"/>
    <cellStyle name="Comma 62 2 2 3 2" xfId="34102" xr:uid="{6E236185-5602-4C9C-8766-25D1BAF4F639}"/>
    <cellStyle name="Comma 62 2 2 3 3" xfId="25108" xr:uid="{60ED6791-F323-44AB-980B-55B31B32461C}"/>
    <cellStyle name="Comma 62 2 2 3 4" xfId="12590" xr:uid="{C4F23411-0B30-4066-BA66-7653C7AABB6D}"/>
    <cellStyle name="Comma 62 2 2 4" xfId="16882" xr:uid="{8AFCBFDA-9741-481C-BA08-AEB741A0F20D}"/>
    <cellStyle name="Comma 62 2 3" xfId="3583" xr:uid="{F5B23A77-795D-4C8B-AF6E-04E38E66470D}"/>
    <cellStyle name="Comma 62 2 3 2" xfId="8274" xr:uid="{34D5AE5D-86F3-4EAC-8E59-53A1E11E3E77}"/>
    <cellStyle name="Comma 62 2 3 2 2" xfId="34811" xr:uid="{74B76205-896E-44D0-B5B6-5DB2BBAF934A}"/>
    <cellStyle name="Comma 62 2 3 2 3" xfId="25817" xr:uid="{C77BD261-67B6-4557-BDDE-9BBA9694244A}"/>
    <cellStyle name="Comma 62 2 3 2 4" xfId="13296" xr:uid="{9D4ED1AB-D8D4-4FD0-8640-8A522BA1760A}"/>
    <cellStyle name="Comma 62 2 3 3" xfId="18410" xr:uid="{1E5B4288-89C4-4172-BCC3-86D36717926C}"/>
    <cellStyle name="Comma 62 2 4" xfId="6803" xr:uid="{CD49D0D7-E1FD-46BC-B7C8-12D380B48B1B}"/>
    <cellStyle name="Comma 62 2 4 2" xfId="33342" xr:uid="{5F973716-0D36-4AE6-ABE7-906EB0EDFB87}"/>
    <cellStyle name="Comma 62 2 4 3" xfId="24349" xr:uid="{F70F481E-AC69-4A10-97B8-D977F48C772C}"/>
    <cellStyle name="Comma 62 2 4 4" xfId="11877" xr:uid="{02AE2408-72D7-40D4-B9B2-E6BF226ABBA8}"/>
    <cellStyle name="Comma 62 2 5" xfId="15730" xr:uid="{1961B3D2-68B6-41D9-9DD4-760936548E7A}"/>
    <cellStyle name="Comma 62 3" xfId="2649" xr:uid="{7A6CB3F9-0A0B-46BC-8E6E-0BF98A8C55F0}"/>
    <cellStyle name="Comma 62 3 2" xfId="5271" xr:uid="{1138BE65-F9AF-41AD-A9A3-9AE012E54840}"/>
    <cellStyle name="Comma 62 3 2 2" xfId="9568" xr:uid="{EC6ECF33-7059-4BBF-8E27-7FEBF97AD441}"/>
    <cellStyle name="Comma 62 3 2 2 2" xfId="36098" xr:uid="{A478F1E7-DE2A-470E-B025-BAEB4A12D3CD}"/>
    <cellStyle name="Comma 62 3 2 2 3" xfId="27104" xr:uid="{BED4B25C-67B6-4D2D-9EF7-8E47144F187A}"/>
    <cellStyle name="Comma 62 3 2 2 4" xfId="14333" xr:uid="{748FA537-5C0C-452A-8D12-8F89295AD60F}"/>
    <cellStyle name="Comma 62 3 2 3" xfId="19320" xr:uid="{41999543-6392-41EC-B5C9-4CA7DAB0AB00}"/>
    <cellStyle name="Comma 62 3 3" xfId="7380" xr:uid="{B9FF1B70-38BE-40C0-9F39-9D9DAF064BC4}"/>
    <cellStyle name="Comma 62 3 3 2" xfId="33917" xr:uid="{F66998B1-AF1F-4FF5-B51D-D1B3E4EB490D}"/>
    <cellStyle name="Comma 62 3 3 3" xfId="24923" xr:uid="{5759DD91-BA83-4EC4-BF4E-427AACC4C9A8}"/>
    <cellStyle name="Comma 62 3 3 4" xfId="12405" xr:uid="{9CAA5E97-925D-4AE6-8849-9307CA6835DB}"/>
    <cellStyle name="Comma 62 3 4" xfId="16697" xr:uid="{63D0D0C0-4C03-4985-B1A4-48E612A9C0DD}"/>
    <cellStyle name="Comma 62 4" xfId="3398" xr:uid="{AA3DF140-E042-402D-9262-FFD0EB521613}"/>
    <cellStyle name="Comma 62 4 2" xfId="8089" xr:uid="{18857A3E-2257-44D2-ABC4-83A5035EA30A}"/>
    <cellStyle name="Comma 62 4 2 2" xfId="34626" xr:uid="{31EE4A0F-F5E6-4160-86AD-C1E55071DA35}"/>
    <cellStyle name="Comma 62 4 2 3" xfId="25632" xr:uid="{2FA1B9E6-7E05-4440-987E-6B02FD9FDD8E}"/>
    <cellStyle name="Comma 62 4 2 4" xfId="13111" xr:uid="{A96858B0-45B1-4052-A3C1-9D4681EC3F38}"/>
    <cellStyle name="Comma 62 4 3" xfId="18225" xr:uid="{965A77E4-91AA-409A-88C5-0BCA8C83ED60}"/>
    <cellStyle name="Comma 62 5" xfId="6618" xr:uid="{6347F4A9-E374-4C54-85CF-13192850436E}"/>
    <cellStyle name="Comma 62 5 2" xfId="33157" xr:uid="{8F0AEE4D-E76E-499E-992B-DFEDEA587112}"/>
    <cellStyle name="Comma 62 5 3" xfId="24164" xr:uid="{F3F9F10B-8D9A-4B29-8762-888C6C74CC7B}"/>
    <cellStyle name="Comma 62 5 4" xfId="11692" xr:uid="{9DF73346-CA30-4BD6-8422-C5AD5289DA27}"/>
    <cellStyle name="Comma 62 6" xfId="15545" xr:uid="{449A10B4-9EB7-4171-AD3B-5714F5D88802}"/>
    <cellStyle name="Comma 63" xfId="1687" xr:uid="{ED066967-FC37-43AE-A697-8608A55BC19A}"/>
    <cellStyle name="Comma 63 2" xfId="2650" xr:uid="{053AABE3-F87E-4DCB-9B12-FBCB80EC8FBF}"/>
    <cellStyle name="Comma 63 2 2" xfId="5272" xr:uid="{10E2641A-967E-4D5C-B8AE-713F218BC92F}"/>
    <cellStyle name="Comma 63 2 2 2" xfId="9569" xr:uid="{49F5E707-AF63-4B00-B975-B7E51069518F}"/>
    <cellStyle name="Comma 63 2 2 2 2" xfId="36099" xr:uid="{65865ED6-66FC-4761-B4BA-C7B48756DE7D}"/>
    <cellStyle name="Comma 63 2 2 2 3" xfId="27105" xr:uid="{EE047687-D430-4C50-8E1F-CD551F58E1EB}"/>
    <cellStyle name="Comma 63 2 2 2 4" xfId="14334" xr:uid="{6DE57D10-ECFC-485D-BBD3-7530F040836E}"/>
    <cellStyle name="Comma 63 2 2 3" xfId="19321" xr:uid="{908C7B06-9648-4579-9735-D40280AF89C7}"/>
    <cellStyle name="Comma 63 2 3" xfId="7381" xr:uid="{D8E3E452-5690-4490-865B-B186E83049C4}"/>
    <cellStyle name="Comma 63 2 3 2" xfId="33918" xr:uid="{3C2A321C-6B73-4481-8A3B-110ECA5BAEA1}"/>
    <cellStyle name="Comma 63 2 3 3" xfId="24924" xr:uid="{C7D3086A-A7C5-475D-B3B1-8DEDBAFF0E5C}"/>
    <cellStyle name="Comma 63 2 3 4" xfId="12406" xr:uid="{381B3CD8-AFA7-4DC8-9F4A-511D156FA452}"/>
    <cellStyle name="Comma 63 2 4" xfId="16698" xr:uid="{16CBFD01-B7CB-465B-95B4-4491D4E520B5}"/>
    <cellStyle name="Comma 63 3" xfId="3399" xr:uid="{766EC5AF-8341-4064-977A-4DCFC4A7D039}"/>
    <cellStyle name="Comma 63 3 2" xfId="8090" xr:uid="{05F31458-9261-461F-9A15-3F1D93214E4C}"/>
    <cellStyle name="Comma 63 3 2 2" xfId="34627" xr:uid="{E709286C-19AE-4AE9-803D-5881A68C7BCF}"/>
    <cellStyle name="Comma 63 3 2 3" xfId="25633" xr:uid="{524124C7-8745-4A3A-B5DC-A528676F23C9}"/>
    <cellStyle name="Comma 63 3 2 4" xfId="13112" xr:uid="{2A612A49-2B03-4201-99AB-DD8F78126941}"/>
    <cellStyle name="Comma 63 3 3" xfId="18226" xr:uid="{64B9CAA0-7815-4DCB-8F22-1E7C8F618F8A}"/>
    <cellStyle name="Comma 63 4" xfId="6619" xr:uid="{81FFC04C-9D27-4A75-8DCD-105F2FE9B4DD}"/>
    <cellStyle name="Comma 63 4 2" xfId="33158" xr:uid="{AF03A215-10BD-41A6-B3B9-EDE68C05D625}"/>
    <cellStyle name="Comma 63 4 3" xfId="24165" xr:uid="{B49B1416-3CA8-421C-84B7-EC80F3AEFCB2}"/>
    <cellStyle name="Comma 63 4 4" xfId="11693" xr:uid="{A3306607-D514-490F-9621-FE6ED9CA6CD6}"/>
    <cellStyle name="Comma 63 5" xfId="15546" xr:uid="{E21F35FC-7C0C-4B4C-A998-A913B97C44E5}"/>
    <cellStyle name="Comma 64" xfId="1688" xr:uid="{A16916A2-FACB-43C8-BA3C-5C395CE96FA0}"/>
    <cellStyle name="Comma 64 2" xfId="2651" xr:uid="{916D0E6E-B808-4A12-834B-38A41F19A953}"/>
    <cellStyle name="Comma 64 2 2" xfId="5273" xr:uid="{9895D431-DC90-4999-BB1D-5A63E96F93B1}"/>
    <cellStyle name="Comma 64 2 2 2" xfId="9570" xr:uid="{F8B99DA2-3A96-428D-8E2D-B2F546AF3CA9}"/>
    <cellStyle name="Comma 64 2 2 2 2" xfId="36100" xr:uid="{72AB98FE-95EC-4A41-9BDD-1FFA169EBCBD}"/>
    <cellStyle name="Comma 64 2 2 2 3" xfId="27106" xr:uid="{686C89CD-564B-4D7A-B3EB-7DB03D6A1294}"/>
    <cellStyle name="Comma 64 2 2 2 4" xfId="14335" xr:uid="{002A49E2-DD51-4293-BE74-F7569A9F2C48}"/>
    <cellStyle name="Comma 64 2 2 3" xfId="19322" xr:uid="{28D15195-E8EB-458B-AE86-64ABA85BE0EA}"/>
    <cellStyle name="Comma 64 2 3" xfId="7382" xr:uid="{F7FDA09E-EF42-49DE-9C8E-85B6ABD454F8}"/>
    <cellStyle name="Comma 64 2 3 2" xfId="33919" xr:uid="{E47F77AD-413E-4803-B3A8-4965EB6D9295}"/>
    <cellStyle name="Comma 64 2 3 3" xfId="24925" xr:uid="{16E9E2BB-4816-4047-8F70-D757C155EC1D}"/>
    <cellStyle name="Comma 64 2 3 4" xfId="12407" xr:uid="{B924BF5D-AE24-4BCD-BD32-B0AE7D1A8FC6}"/>
    <cellStyle name="Comma 64 2 4" xfId="16699" xr:uid="{5B2D9D97-A5F4-46BB-AEBB-23F6C25BA71E}"/>
    <cellStyle name="Comma 64 3" xfId="3400" xr:uid="{9A3F8792-E3A1-4515-B94D-99030DE60F00}"/>
    <cellStyle name="Comma 64 3 2" xfId="8091" xr:uid="{F2103E98-D909-4052-B958-2A8AF1B6EEE2}"/>
    <cellStyle name="Comma 64 3 2 2" xfId="34628" xr:uid="{85AFEDDD-4C64-43E4-AF27-E146F0BECC64}"/>
    <cellStyle name="Comma 64 3 2 3" xfId="25634" xr:uid="{C7ABA83D-1B22-4B28-8A15-0BB8B8F3A1F0}"/>
    <cellStyle name="Comma 64 3 2 4" xfId="13113" xr:uid="{6E0DFEF9-37E1-4A99-90A6-C1C725133878}"/>
    <cellStyle name="Comma 64 3 3" xfId="18227" xr:uid="{94CEE244-2880-4045-A04E-40571FBF4C9D}"/>
    <cellStyle name="Comma 64 4" xfId="6620" xr:uid="{7A6DFEE6-A0D0-4FAE-92FB-75C567FD358A}"/>
    <cellStyle name="Comma 64 4 2" xfId="33159" xr:uid="{A6297C98-F564-40FC-9C1B-D14EA7594499}"/>
    <cellStyle name="Comma 64 4 3" xfId="24166" xr:uid="{EF31F844-03BA-41EA-86F8-8FD295571ED7}"/>
    <cellStyle name="Comma 64 4 4" xfId="11694" xr:uid="{662E8954-6ED6-48AB-B7FD-AE35AF753191}"/>
    <cellStyle name="Comma 64 5" xfId="15547" xr:uid="{466B2ACB-19BB-4DB2-AA87-ACD7A3B21D2B}"/>
    <cellStyle name="Comma 65" xfId="1825" xr:uid="{8959573D-FA33-4373-BFD2-95708AE6369D}"/>
    <cellStyle name="Comma 65 2" xfId="2788" xr:uid="{6EC0793E-FAA2-41B9-AA7A-1254A09CDA62}"/>
    <cellStyle name="Comma 65 2 2" xfId="5410" xr:uid="{7EA4BECD-D2CF-4D6A-B5D6-51A822A0BBE4}"/>
    <cellStyle name="Comma 65 2 2 2" xfId="9707" xr:uid="{35192F03-6604-43D8-B5C5-BBFE05E744DB}"/>
    <cellStyle name="Comma 65 2 2 2 2" xfId="36237" xr:uid="{513A2F54-0157-4DE9-A50D-58C9EA9163E4}"/>
    <cellStyle name="Comma 65 2 2 2 3" xfId="27243" xr:uid="{03C288D0-B64F-4394-BC60-03E06D8D3FE0}"/>
    <cellStyle name="Comma 65 2 2 2 4" xfId="14472" xr:uid="{BE14DA93-C9CC-4CD7-9219-A4B66EB3F8F6}"/>
    <cellStyle name="Comma 65 2 2 3" xfId="19459" xr:uid="{08E43808-6F02-4ECA-A1C9-9280E571CF32}"/>
    <cellStyle name="Comma 65 2 3" xfId="7519" xr:uid="{21746B02-312C-4153-8368-ED60B24742FF}"/>
    <cellStyle name="Comma 65 2 3 2" xfId="34056" xr:uid="{8601F465-9A08-4A6F-AF2E-3502AB6DD5B7}"/>
    <cellStyle name="Comma 65 2 3 3" xfId="25062" xr:uid="{9C7C7E95-37E7-4335-9044-F4B6F558B62F}"/>
    <cellStyle name="Comma 65 2 3 4" xfId="12544" xr:uid="{9608B325-DDC7-4D3D-B2B1-A93075E76221}"/>
    <cellStyle name="Comma 65 2 4" xfId="16836" xr:uid="{48BF358C-238B-44D2-A919-8493D814D10F}"/>
    <cellStyle name="Comma 65 3" xfId="3537" xr:uid="{DA9A6107-0501-43D3-A3D9-A2C5E045CB18}"/>
    <cellStyle name="Comma 65 3 2" xfId="8228" xr:uid="{073833C0-8E5D-4FB0-9BB9-407DB8568B3B}"/>
    <cellStyle name="Comma 65 3 2 2" xfId="34765" xr:uid="{0AFE8B8E-D395-4509-8C17-C7382009657B}"/>
    <cellStyle name="Comma 65 3 2 3" xfId="25771" xr:uid="{FAD2A619-054C-42F8-A1C8-603E68C9A7CB}"/>
    <cellStyle name="Comma 65 3 2 4" xfId="13250" xr:uid="{1D0C106D-0D84-48C4-82A0-0D234AE1E5E4}"/>
    <cellStyle name="Comma 65 3 3" xfId="18364" xr:uid="{098CBFFC-83BE-45C9-9E56-230F00C7F760}"/>
    <cellStyle name="Comma 65 4" xfId="6757" xr:uid="{D771CCC0-BC65-4021-B181-E0D750D10234}"/>
    <cellStyle name="Comma 65 4 2" xfId="33296" xr:uid="{DFB52C90-6191-4876-9EE6-57AF666D5A42}"/>
    <cellStyle name="Comma 65 4 3" xfId="24303" xr:uid="{32D9DF38-568E-45CD-922D-A38B1DFE7909}"/>
    <cellStyle name="Comma 65 4 4" xfId="11831" xr:uid="{58D41F50-2D74-404E-B54D-7E4177DDEE73}"/>
    <cellStyle name="Comma 65 5" xfId="15684" xr:uid="{76AF7F35-F6C0-4A29-B2C3-7385E94E69B1}"/>
    <cellStyle name="Comma 66" xfId="1702" xr:uid="{31BEE271-3AC8-4BA2-8D51-03666BDCCF6D}"/>
    <cellStyle name="Comma 66 2" xfId="2665" xr:uid="{87D4D6F6-9558-4978-8D2B-2C5686671C3D}"/>
    <cellStyle name="Comma 66 2 2" xfId="5287" xr:uid="{F6178E6C-440A-42F8-AC71-AC9DBE8F1433}"/>
    <cellStyle name="Comma 66 2 2 2" xfId="9584" xr:uid="{C8DFED59-B41C-455E-8221-5611CC51143E}"/>
    <cellStyle name="Comma 66 2 2 2 2" xfId="36114" xr:uid="{D9164BB6-2FE1-4B35-A5D0-74EB0BC9BF14}"/>
    <cellStyle name="Comma 66 2 2 2 3" xfId="27120" xr:uid="{8FB0081D-0CBA-4118-8C78-914007316AC8}"/>
    <cellStyle name="Comma 66 2 2 2 4" xfId="14349" xr:uid="{09CD9245-61AA-4585-9245-29EBE937A850}"/>
    <cellStyle name="Comma 66 2 2 3" xfId="19336" xr:uid="{94B638A8-4BD2-4662-86BD-27B202CFA033}"/>
    <cellStyle name="Comma 66 2 3" xfId="7396" xr:uid="{1BCF928E-2966-4523-884F-8AAB2891358C}"/>
    <cellStyle name="Comma 66 2 3 2" xfId="33933" xr:uid="{ABC78954-6E90-43CA-BEEE-B7988E927347}"/>
    <cellStyle name="Comma 66 2 3 3" xfId="24939" xr:uid="{668178CA-9DDE-4E7A-B675-9131BADDE34A}"/>
    <cellStyle name="Comma 66 2 3 4" xfId="12421" xr:uid="{A956C824-9F9A-4892-AAA0-3CCD00B137CB}"/>
    <cellStyle name="Comma 66 2 4" xfId="16713" xr:uid="{59848F87-D635-4DFD-87C1-40331482A108}"/>
    <cellStyle name="Comma 66 3" xfId="3414" xr:uid="{9807E78B-23B9-4480-9CAF-2E04BD110868}"/>
    <cellStyle name="Comma 66 3 2" xfId="8105" xr:uid="{C0281041-D644-42D0-A7AB-7D899FFD382D}"/>
    <cellStyle name="Comma 66 3 2 2" xfId="34642" xr:uid="{B68F0437-8867-4B9B-B777-7F83DC4BC020}"/>
    <cellStyle name="Comma 66 3 2 3" xfId="25648" xr:uid="{2F71F084-5922-44ED-AFA8-96B3C814E135}"/>
    <cellStyle name="Comma 66 3 2 4" xfId="13127" xr:uid="{144D5838-F170-40C3-8443-B6158CEC2251}"/>
    <cellStyle name="Comma 66 3 3" xfId="18241" xr:uid="{9FD99C44-ACF8-4445-A7DD-AE3D8C447EA3}"/>
    <cellStyle name="Comma 66 4" xfId="6634" xr:uid="{E1F6EE9C-61E1-4995-89ED-0C7FFA844192}"/>
    <cellStyle name="Comma 66 4 2" xfId="33173" xr:uid="{14A02365-5E54-4AC9-B803-3846A6DE557B}"/>
    <cellStyle name="Comma 66 4 3" xfId="24180" xr:uid="{F6A1B4DA-E6F4-4774-90BA-8E46F4195E03}"/>
    <cellStyle name="Comma 66 4 4" xfId="11708" xr:uid="{106ABE89-48DB-48EB-9615-A976816E196B}"/>
    <cellStyle name="Comma 66 5" xfId="15561" xr:uid="{0B75F0E4-DF43-4A61-9566-20BBFA1DFFA0}"/>
    <cellStyle name="Comma 67" xfId="1872" xr:uid="{93DAA88F-C02C-4FD4-86FA-BE866A2176EB}"/>
    <cellStyle name="Comma 67 2" xfId="2835" xr:uid="{DC3C24A2-2349-4FD9-B0AB-2E35C1C537F6}"/>
    <cellStyle name="Comma 67 2 2" xfId="5457" xr:uid="{CAAEA1D0-2E30-47C0-A204-35DC4E148978}"/>
    <cellStyle name="Comma 67 2 2 2" xfId="9754" xr:uid="{87FE6C38-BB5A-4ADB-A44F-5D47AA9470C8}"/>
    <cellStyle name="Comma 67 2 2 2 2" xfId="36284" xr:uid="{76637E62-160A-4719-92C9-518A7695DA29}"/>
    <cellStyle name="Comma 67 2 2 2 3" xfId="27290" xr:uid="{F91B3C64-970A-4967-9DAC-F8DA3DFC5574}"/>
    <cellStyle name="Comma 67 2 2 2 4" xfId="14519" xr:uid="{A1FE7CBD-B278-46DB-A0E7-A4F6B7305304}"/>
    <cellStyle name="Comma 67 2 2 3" xfId="19506" xr:uid="{1936F914-63BA-470F-818A-51A557C06373}"/>
    <cellStyle name="Comma 67 2 3" xfId="7566" xr:uid="{B1E3EB2A-EC13-4A8B-854D-01A2C90A55FD}"/>
    <cellStyle name="Comma 67 2 3 2" xfId="34103" xr:uid="{DB275623-D19E-4386-82A1-3E1E743A5E1E}"/>
    <cellStyle name="Comma 67 2 3 3" xfId="25109" xr:uid="{59554C54-8C7B-4453-8EEE-8B79F26553D8}"/>
    <cellStyle name="Comma 67 2 3 4" xfId="12591" xr:uid="{0F78A0E2-A478-4EC2-BCC9-260BB3E1F470}"/>
    <cellStyle name="Comma 67 2 4" xfId="16883" xr:uid="{815508CA-370D-4189-889F-F5AB7C7829B7}"/>
    <cellStyle name="Comma 67 3" xfId="3584" xr:uid="{E65DFA10-EF22-4A08-B05F-540DD7590BEC}"/>
    <cellStyle name="Comma 67 3 2" xfId="8275" xr:uid="{31B37A3D-6CEE-428D-9D84-35C7ECD3CE8D}"/>
    <cellStyle name="Comma 67 3 2 2" xfId="34812" xr:uid="{DB20C68A-6DA1-417C-88FB-35D63B213278}"/>
    <cellStyle name="Comma 67 3 2 3" xfId="25818" xr:uid="{0DCC7414-08F4-45DD-B740-61D6700DD59E}"/>
    <cellStyle name="Comma 67 3 2 4" xfId="13297" xr:uid="{44D3C56C-0C29-40F6-BD2B-91EA664603E4}"/>
    <cellStyle name="Comma 67 3 3" xfId="18411" xr:uid="{0B771F96-AF0E-45C9-81BE-4940DB3C8BDC}"/>
    <cellStyle name="Comma 67 4" xfId="6804" xr:uid="{D9868CB2-29D5-4A42-98B1-5FA86DA00BEE}"/>
    <cellStyle name="Comma 67 4 2" xfId="33343" xr:uid="{4EDE41FD-B363-428D-8B38-440729EF1305}"/>
    <cellStyle name="Comma 67 4 3" xfId="24350" xr:uid="{86B284C0-A904-489F-AF98-5163F0BF3CA7}"/>
    <cellStyle name="Comma 67 4 4" xfId="11878" xr:uid="{0D28DB0F-E8F1-40F8-8C36-31CF69F4C5F6}"/>
    <cellStyle name="Comma 67 5" xfId="15731" xr:uid="{4FD38E66-39AD-4BCD-BC94-28C7064486A0}"/>
    <cellStyle name="Comma 68" xfId="638" xr:uid="{ED41363C-7027-472A-93E4-F6B1DAD3CF3D}"/>
    <cellStyle name="Comma 68 2" xfId="2365" xr:uid="{B3D3E80B-4C35-4FA5-9BE5-7B0946432915}"/>
    <cellStyle name="Comma 68 2 2" xfId="4994" xr:uid="{EED76495-3C2D-47EF-932B-4C44D726141E}"/>
    <cellStyle name="Comma 68 2 2 2" xfId="9292" xr:uid="{3C48038C-F1F9-48ED-A1C8-C0C18FEFACD6}"/>
    <cellStyle name="Comma 68 2 2 2 2" xfId="35822" xr:uid="{CC22F070-8C6D-4790-892C-256852805BA0}"/>
    <cellStyle name="Comma 68 2 2 2 3" xfId="26828" xr:uid="{E753AFF6-FEAA-464A-ACDE-07E57EFE55A4}"/>
    <cellStyle name="Comma 68 2 2 2 4" xfId="14057" xr:uid="{1F07C868-FC14-49BB-AB65-5B334293D27B}"/>
    <cellStyle name="Comma 68 2 2 3" xfId="19046" xr:uid="{ABB7985B-CA2D-4F66-A457-2CD6DB092AFC}"/>
    <cellStyle name="Comma 68 2 3" xfId="7103" xr:uid="{81A88957-F42D-4E34-90CD-2BBB18DE84AF}"/>
    <cellStyle name="Comma 68 2 3 2" xfId="33640" xr:uid="{4F30028B-0010-4099-B15E-BC3BEA427D22}"/>
    <cellStyle name="Comma 68 2 3 3" xfId="24646" xr:uid="{B0ACB121-5C9E-4C0D-A842-7ECBD60DD587}"/>
    <cellStyle name="Comma 68 2 3 4" xfId="12129" xr:uid="{3B9ABC4C-0D17-45C3-9354-9D841825A576}"/>
    <cellStyle name="Comma 68 2 4" xfId="16421" xr:uid="{C5F4786E-FB90-40E0-8BA6-4F8A1F01D24E}"/>
    <cellStyle name="Comma 68 3" xfId="3118" xr:uid="{DA211D46-0BD2-4004-896A-30A1F6A6DE21}"/>
    <cellStyle name="Comma 68 3 2" xfId="7813" xr:uid="{CCC59F73-D642-45B5-A068-A4DFF434C8BA}"/>
    <cellStyle name="Comma 68 3 2 2" xfId="34350" xr:uid="{1997538F-C566-4A32-9A48-31468C7D31EC}"/>
    <cellStyle name="Comma 68 3 2 3" xfId="25356" xr:uid="{8E850344-B40F-443D-85E8-81C54F7B1B49}"/>
    <cellStyle name="Comma 68 3 2 4" xfId="12835" xr:uid="{12E67AE4-C8A1-4406-855E-04DEA0E62121}"/>
    <cellStyle name="Comma 68 3 3" xfId="17949" xr:uid="{67FBEE86-BCD9-4D2A-AD25-16E53F91AD11}"/>
    <cellStyle name="Comma 68 4" xfId="5987" xr:uid="{377A8EAB-68E2-473F-92B7-F4EC76CCBD3D}"/>
    <cellStyle name="Comma 68 4 2" xfId="32546" xr:uid="{436D8829-DCCF-4CFD-9A06-4F86C588506C}"/>
    <cellStyle name="Comma 68 4 3" xfId="23548" xr:uid="{A8E8BC75-219A-4E96-8B6B-A14E88A5E179}"/>
    <cellStyle name="Comma 68 4 4" xfId="11338" xr:uid="{5A7EE88F-F2E7-4E32-9186-85E6DC139F1A}"/>
    <cellStyle name="Comma 68 5" xfId="15269" xr:uid="{FE4D133F-2EF9-4EEE-BCF2-EE674DF9F435}"/>
    <cellStyle name="Comma 69" xfId="1900" xr:uid="{6CD7B20C-FEAD-4EC2-846E-FE2AC3A1E5F5}"/>
    <cellStyle name="Comma 69 2" xfId="2849" xr:uid="{2EE9194F-4C70-45BF-A6C7-04A79B4C76B1}"/>
    <cellStyle name="Comma 69 2 2" xfId="5471" xr:uid="{CCE8E747-19DC-4F42-87E2-5993B53584FB}"/>
    <cellStyle name="Comma 69 2 2 2" xfId="9768" xr:uid="{22E28B6A-1627-4BBC-B033-C326350066EF}"/>
    <cellStyle name="Comma 69 2 2 2 2" xfId="36298" xr:uid="{1EB9E687-BE41-4ABD-94A9-D692691A6072}"/>
    <cellStyle name="Comma 69 2 2 2 3" xfId="27304" xr:uid="{43C2D06B-EA1D-4719-8F57-719ADC73BC36}"/>
    <cellStyle name="Comma 69 2 2 2 4" xfId="14533" xr:uid="{6ECB954D-8F3F-4486-8B90-53D8D90D0FEC}"/>
    <cellStyle name="Comma 69 2 2 3" xfId="19520" xr:uid="{1929F9D7-178E-46FC-AA37-696B6CCD7C72}"/>
    <cellStyle name="Comma 69 2 3" xfId="7580" xr:uid="{6AC455D8-94F6-4F81-A08F-806EA9B379C0}"/>
    <cellStyle name="Comma 69 2 3 2" xfId="34117" xr:uid="{0260D762-8550-440C-BC6D-F17F9177AF9C}"/>
    <cellStyle name="Comma 69 2 3 3" xfId="25123" xr:uid="{666778CF-A601-441C-9037-623C24DCD34F}"/>
    <cellStyle name="Comma 69 2 3 4" xfId="12605" xr:uid="{C54E72E8-ADF0-47BD-A267-EA4266575865}"/>
    <cellStyle name="Comma 69 2 4" xfId="16897" xr:uid="{581CFCE0-8BE5-4154-96B2-2D780BCE0562}"/>
    <cellStyle name="Comma 69 3" xfId="3598" xr:uid="{D26F8A1F-1801-4957-9DA0-AA63AD6F6D6D}"/>
    <cellStyle name="Comma 69 3 2" xfId="8289" xr:uid="{2ECC7529-C979-4E46-BE9B-4D7EF2DBA10A}"/>
    <cellStyle name="Comma 69 3 2 2" xfId="34826" xr:uid="{B042A193-90F3-4239-B161-5F40B108CCF2}"/>
    <cellStyle name="Comma 69 3 2 3" xfId="25832" xr:uid="{ECB0503E-ECC5-474B-9C34-DEFF444FBAC8}"/>
    <cellStyle name="Comma 69 3 2 4" xfId="13311" xr:uid="{479D2658-FE2E-4305-835C-1ED7C45D815B}"/>
    <cellStyle name="Comma 69 3 3" xfId="18425" xr:uid="{3968625C-53A1-4C53-BDF0-859419A2834F}"/>
    <cellStyle name="Comma 69 4" xfId="6820" xr:uid="{ADE34FCE-781F-4DCE-8CF8-699E440A78DC}"/>
    <cellStyle name="Comma 69 4 2" xfId="33359" xr:uid="{751A6153-72E4-48C3-92C2-06FC33B4A59C}"/>
    <cellStyle name="Comma 69 4 3" xfId="24366" xr:uid="{107CF7A7-3E32-40D9-8FE3-74CAA3362737}"/>
    <cellStyle name="Comma 69 4 4" xfId="11892" xr:uid="{66B94302-B31C-4A67-87BC-353F16501D44}"/>
    <cellStyle name="Comma 69 5" xfId="15745" xr:uid="{D00D4D9D-173B-4E0D-A5E6-0C1875E6E6ED}"/>
    <cellStyle name="Comma 7" xfId="19" xr:uid="{B2A36BBF-706C-4A84-A42C-B3429BC7A3D7}"/>
    <cellStyle name="Comma 7 10" xfId="5697" xr:uid="{94005E69-0652-466C-BC42-77E3AD05271A}"/>
    <cellStyle name="Comma 7 10 2" xfId="9919" xr:uid="{5405B62A-9FC3-405E-805D-DD449DFAFC8B}"/>
    <cellStyle name="Comma 7 10 2 2" xfId="36451" xr:uid="{AA0B9826-6369-4F74-81F9-29260D2E14E2}"/>
    <cellStyle name="Comma 7 10 2 3" xfId="27455" xr:uid="{C1F4B977-CED0-4B9A-9B6C-C9F463B5A0C7}"/>
    <cellStyle name="Comma 7 10 2 4" xfId="14678" xr:uid="{461EDB31-74B0-4A7C-AF19-83B34CC32797}"/>
    <cellStyle name="Comma 7 10 3" xfId="19659" xr:uid="{176FFB34-615E-40B8-B86A-E6E7A0BF3D6C}"/>
    <cellStyle name="Comma 7 11" xfId="5699" xr:uid="{0CF467F0-B8EB-4FEE-82F7-0336838F8C8A}"/>
    <cellStyle name="Comma 7 11 2" xfId="9921" xr:uid="{DC06C9C9-B165-4DCC-B163-55339B4AF927}"/>
    <cellStyle name="Comma 7 11 2 2" xfId="36453" xr:uid="{DE583360-2D82-4220-8C9B-A6143FC553F3}"/>
    <cellStyle name="Comma 7 11 2 3" xfId="27457" xr:uid="{B6ECB596-F2CB-437D-869A-DC9A31607056}"/>
    <cellStyle name="Comma 7 11 2 4" xfId="14680" xr:uid="{8934DC77-BD9F-4AD9-A5A5-13B63414CAF4}"/>
    <cellStyle name="Comma 7 11 3" xfId="23299" xr:uid="{7456D026-EE05-457B-869A-FA11B091E2F7}"/>
    <cellStyle name="Comma 7 11 3 2" xfId="133" xr:uid="{98164E38-4F3A-472F-867C-8AAAB0AEFEA4}"/>
    <cellStyle name="Comma 7 11 3 2 2" xfId="2217" xr:uid="{8305BAD8-DDD6-4D52-9A66-29B3CF951719}"/>
    <cellStyle name="Comma 7 11 3 2 2 2" xfId="4888" xr:uid="{72CD9476-1261-41D0-86A1-90C50857CD4E}"/>
    <cellStyle name="Comma 7 11 3 2 2 2 2" xfId="9193" xr:uid="{884ECBAC-02B6-4C35-8601-747AE96AD2A0}"/>
    <cellStyle name="Comma 7 11 3 2 2 2 2 2" xfId="35722" xr:uid="{31869C99-BA0F-435E-98F3-2F38F3717C10}"/>
    <cellStyle name="Comma 7 11 3 2 2 2 2 3" xfId="26729" xr:uid="{D5B9BC78-CCCD-4A13-98B7-83AAE9A7A13E}"/>
    <cellStyle name="Comma 7 11 3 2 2 2 2 4" xfId="13963" xr:uid="{BB30C967-CD86-4414-8E83-A7E6E2048FEB}"/>
    <cellStyle name="Comma 7 11 3 2 2 2 3" xfId="22827" xr:uid="{4B7A3239-6197-434C-B9C9-9CB0080F82D2}"/>
    <cellStyle name="Comma 7 11 3 2 2 2 4" xfId="31842" xr:uid="{ACC55D73-19B7-4CDC-8331-D2D4397ECE89}"/>
    <cellStyle name="Comma 7 11 3 2 2 2 5" xfId="18970" xr:uid="{83580932-AD7E-48D3-895A-75A15FFB659D}"/>
    <cellStyle name="Comma 7 11 3 2 2 3" xfId="6993" xr:uid="{822B913C-09E4-4823-9BC0-CDE4E2CA985B}"/>
    <cellStyle name="Comma 7 11 3 2 2 3 2" xfId="24538" xr:uid="{0C5D230E-8960-4481-9CA8-F2CB53DAF71F}"/>
    <cellStyle name="Comma 7 11 3 2 2 3 3" xfId="33531" xr:uid="{AF2B5668-79C0-46D4-A366-16725B587640}"/>
    <cellStyle name="Comma 7 11 3 2 2 3 4" xfId="17416" xr:uid="{51F70EEA-874C-48DD-B84F-0F6925374530}"/>
    <cellStyle name="Comma 7 11 3 2 2 3 5" xfId="12036" xr:uid="{EE16BC08-0646-4755-9BC8-17BFBEF257B4}"/>
    <cellStyle name="Comma 7 11 3 2 2 4" xfId="20842" xr:uid="{A46CE73C-07C1-4C27-A49C-62CD4B2DFB39}"/>
    <cellStyle name="Comma 7 11 3 2 2 5" xfId="29857" xr:uid="{3F74E844-9E84-434E-A1A8-85E5C0A38173}"/>
    <cellStyle name="Comma 7 11 3 2 2 6" xfId="16332" xr:uid="{6A9AD36A-6794-440C-A492-D66399F0FBC6}"/>
    <cellStyle name="Comma 7 11 3 2 3" xfId="3704" xr:uid="{3E0F102D-6E1E-4163-98FF-73449B3378F9}"/>
    <cellStyle name="Comma 7 11 3 2 3 2" xfId="8392" xr:uid="{FB0CB143-DEFC-4A35-BC98-83AE25061AB1}"/>
    <cellStyle name="Comma 7 11 3 2 3 2 2" xfId="25935" xr:uid="{AA12EF3B-B05C-4D54-BFEF-2372798C0359}"/>
    <cellStyle name="Comma 7 11 3 2 3 2 3" xfId="34929" xr:uid="{063D190F-0BD1-442C-AD36-D9A15354C5FF}"/>
    <cellStyle name="Comma 7 11 3 2 3 2 4" xfId="18527" xr:uid="{526CA42C-E92F-40A1-BDC2-ABDEAFFE765A}"/>
    <cellStyle name="Comma 7 11 3 2 3 2 5" xfId="13413" xr:uid="{4978C156-946F-4771-AE66-8D08B1FCBD0B}"/>
    <cellStyle name="Comma 7 11 3 2 3 3" xfId="21711" xr:uid="{22CE2B69-B395-4D03-ABAE-A53967FD7D68}"/>
    <cellStyle name="Comma 7 11 3 2 3 4" xfId="30726" xr:uid="{A18360FF-53EC-4C61-B617-1C9359419461}"/>
    <cellStyle name="Comma 7 11 3 2 3 5" xfId="15847" xr:uid="{0D8CCBAB-E3B3-4980-9C15-7D7AED575B0D}"/>
    <cellStyle name="Comma 7 11 3 2 4" xfId="3026" xr:uid="{7B08E6C9-8AC9-4B14-9C0B-BAA061EE9DCE}"/>
    <cellStyle name="Comma 7 11 3 2 4 2" xfId="7724" xr:uid="{75ABE23E-A50E-4C12-9E85-AB211D98C0A9}"/>
    <cellStyle name="Comma 7 11 3 2 4 2 2" xfId="34261" xr:uid="{C834E3B1-9239-4A71-9A16-F1D8DD6F496D}"/>
    <cellStyle name="Comma 7 11 3 2 4 2 3" xfId="25267" xr:uid="{7CE8F42B-7DD4-46EF-8474-0232AC8095B6}"/>
    <cellStyle name="Comma 7 11 3 2 4 2 4" xfId="12746" xr:uid="{4D8A26BF-D1E5-4C03-BCD9-E45F39F85543}"/>
    <cellStyle name="Comma 7 11 3 2 4 3" xfId="21302" xr:uid="{A6D6C72D-2BC4-4BD0-9F44-180453FB9627}"/>
    <cellStyle name="Comma 7 11 3 2 4 4" xfId="30317" xr:uid="{4D9B50BB-9CEE-486C-9BBA-17BD538B29B2}"/>
    <cellStyle name="Comma 7 11 3 2 4 5" xfId="17860" xr:uid="{375417CB-9677-40E1-8B1C-B3568AF8B097}"/>
    <cellStyle name="Comma 7 11 3 2 5" xfId="5825" xr:uid="{6557D262-3938-4895-9F6E-82489B7E4169}"/>
    <cellStyle name="Comma 7 11 3 2 5 2" xfId="23391" xr:uid="{768E99BA-BB7B-4405-A8DC-B6596F50117A}"/>
    <cellStyle name="Comma 7 11 3 2 5 3" xfId="32399" xr:uid="{E014A9DE-80C2-4EAC-A5C3-2A591290AD86}"/>
    <cellStyle name="Comma 7 11 3 2 5 4" xfId="16999" xr:uid="{916B04D0-4FE2-4A6F-A4EF-FACDA222A3D4}"/>
    <cellStyle name="Comma 7 11 3 2 5 5" xfId="11245" xr:uid="{964CF3CC-9B5F-437A-93E7-980D5B47D9FA}"/>
    <cellStyle name="Comma 7 11 3 2 6" xfId="19731" xr:uid="{33E42082-E0F1-42FD-B108-0224AC3C5571}"/>
    <cellStyle name="Comma 7 11 3 2 7" xfId="28741" xr:uid="{982D5CE6-CCF6-409E-81D4-2ED6125FBEF6}"/>
    <cellStyle name="Comma 7 11 3 2 8" xfId="15180" xr:uid="{37B34E6E-6E37-4406-8B73-7ADD1A742960}"/>
    <cellStyle name="Comma 7 11 4" xfId="32314" xr:uid="{96E23CF7-ED1C-48B4-A23B-5943396208CE}"/>
    <cellStyle name="Comma 7 11 5" xfId="19661" xr:uid="{D6509362-183C-4BEE-8F16-DAE865083FAD}"/>
    <cellStyle name="Comma 7 12" xfId="5959" xr:uid="{86D76071-D426-427D-B92D-7C2AB58E1D9F}"/>
    <cellStyle name="Comma 7 12 2" xfId="32520" xr:uid="{6D876E7A-96CD-4299-BBDA-F8EBA03FB805}"/>
    <cellStyle name="Comma 7 12 3" xfId="23521" xr:uid="{438CFC07-4E4E-4CFC-A6D2-D6F2B59D5393}"/>
    <cellStyle name="Comma 7 12 4" xfId="11313" xr:uid="{CD1FF6D6-AAEB-46A8-B8D5-A6849B5B52F6}"/>
    <cellStyle name="Comma 7 13" xfId="6464" xr:uid="{E1DDACB3-A8F5-490B-B597-33DB67AC5965}"/>
    <cellStyle name="Comma 7 13 2" xfId="15010" xr:uid="{EA65564B-7670-44B1-9998-7B353FFC2F26}"/>
    <cellStyle name="Comma 7 13 2 2" xfId="37404" xr:uid="{B6AEB50C-75AF-4654-A0A9-50534E44881D}"/>
    <cellStyle name="Comma 7 13 3" xfId="24014" xr:uid="{D84FFB77-22F0-4219-B0E0-4C8D0B5CA17E}"/>
    <cellStyle name="Comma 7 14" xfId="574" xr:uid="{FB80DFC8-7BD8-4146-BB38-BA77E1A49465}"/>
    <cellStyle name="Comma 7 14 2" xfId="33604" xr:uid="{3AC7013A-1263-43BC-A26F-DBDB144A29E2}"/>
    <cellStyle name="Comma 7 14 3" xfId="12094" xr:uid="{52B9D51B-2DF1-4361-938A-58E7A684243F}"/>
    <cellStyle name="Comma 7 15" xfId="15124" xr:uid="{B7F66DA6-5D67-42ED-B0C2-9548900DFBB0}"/>
    <cellStyle name="Comma 7 2" xfId="42" xr:uid="{70EC5BA6-A155-41C0-B493-464A4E76534C}"/>
    <cellStyle name="Comma 7 2 10" xfId="5759" xr:uid="{63ACB7A6-7991-4870-851F-A56EC4309C93}"/>
    <cellStyle name="Comma 7 2 10 2" xfId="9967" xr:uid="{BB239E48-FA05-4366-8312-E5D882E8C680}"/>
    <cellStyle name="Comma 7 2 10 2 2" xfId="36500" xr:uid="{00B44B59-E393-49B4-AD00-EB6F900B40F6}"/>
    <cellStyle name="Comma 7 2 10 2 3" xfId="27503" xr:uid="{FB0CD3B3-0EA8-49A0-BD57-37501E1FCD59}"/>
    <cellStyle name="Comma 7 2 10 2 4" xfId="14723" xr:uid="{6B44DC4B-6932-448F-9840-A337CCE7B2A5}"/>
    <cellStyle name="Comma 7 2 10 3" xfId="23340" xr:uid="{A3F6E9EE-8FDA-4893-8F16-61BEEA0D0C24}"/>
    <cellStyle name="Comma 7 2 10 4" xfId="32355" xr:uid="{9E1CE023-2C73-4750-8791-803F7775EBE7}"/>
    <cellStyle name="Comma 7 2 10 5" xfId="19703" xr:uid="{6F2A6458-4E8D-4BD0-A64F-2C1063F276AD}"/>
    <cellStyle name="Comma 7 2 11" xfId="6017" xr:uid="{4876A1EC-B40C-4EE2-8C26-06B30F48BE8D}"/>
    <cellStyle name="Comma 7 2 11 2" xfId="23577" xr:uid="{679F4976-126C-42C1-9C21-647D4E83A738}"/>
    <cellStyle name="Comma 7 2 11 3" xfId="32574" xr:uid="{977161EB-7173-44C2-BF7C-62A37357A954}"/>
    <cellStyle name="Comma 7 2 11 4" xfId="17047" xr:uid="{18F78670-12B6-49D1-B6C6-BE77D7230EC3}"/>
    <cellStyle name="Comma 7 2 11 5" xfId="11358" xr:uid="{2A1B46FF-978C-40FD-A824-58C880B0A317}"/>
    <cellStyle name="Comma 7 2 12" xfId="8571" xr:uid="{D81B56E7-2F7F-45AD-90DE-51C372AFE8C0}"/>
    <cellStyle name="Comma 7 2 12 2" xfId="35105" xr:uid="{AEFF702D-A09F-49D3-897D-06436296C760}"/>
    <cellStyle name="Comma 7 2 12 3" xfId="26112" xr:uid="{4F472622-B11A-4221-BF44-20BC692FE2A5}"/>
    <cellStyle name="Comma 7 2 12 4" xfId="13527" xr:uid="{C8A9FA51-2A72-4AED-BEFD-60B261C58F18}"/>
    <cellStyle name="Comma 7 2 13" xfId="6569" xr:uid="{0C5B5054-459C-4AE8-8B89-CE603B636CFE}"/>
    <cellStyle name="Comma 7 2 13 2" xfId="14987" xr:uid="{B20D45A1-6354-46F0-A9DA-0B71DDEA2815}"/>
    <cellStyle name="Comma 7 2 13 2 2" xfId="37268" xr:uid="{2F1A5ED1-F824-43AB-AFF1-598AB6665A01}"/>
    <cellStyle name="Comma 7 2 13 3" xfId="33111" xr:uid="{A3D846F1-3B77-40BD-9631-8BF144105428}"/>
    <cellStyle name="Comma 7 2 13 4" xfId="24117" xr:uid="{7B176001-B2D5-429D-8BA1-D2BAE135745C}"/>
    <cellStyle name="Comma 7 2 14" xfId="19855" xr:uid="{CCD97638-4B1F-4083-B94E-072C654376B9}"/>
    <cellStyle name="Comma 7 2 15" xfId="28868" xr:uid="{1BA7514A-7D61-489B-AD55-C55EE9829A53}"/>
    <cellStyle name="Comma 7 2 16" xfId="15160" xr:uid="{66AB65E2-98B3-4EAF-A982-31BBAC0CFB9F}"/>
    <cellStyle name="Comma 7 2 2" xfId="916" xr:uid="{91CAC990-E1BB-4821-AFA5-BEE02296230D}"/>
    <cellStyle name="Comma 7 2 2 10" xfId="29028" xr:uid="{361C8977-42D0-4FFA-B9E1-FD5E7D0E4C2D}"/>
    <cellStyle name="Comma 7 2 2 11" xfId="15337" xr:uid="{460769B7-A515-49DE-B855-11609F78D4BA}"/>
    <cellStyle name="Comma 7 2 2 2" xfId="1452" xr:uid="{28FEBC4F-B068-45FA-B47D-AC4BFD215EE8}"/>
    <cellStyle name="Comma 7 2 2 2 10" xfId="15493" xr:uid="{64C73D56-3C14-44B1-848D-2ADCA606AE1B}"/>
    <cellStyle name="Comma 7 2 2 2 2" xfId="1818" xr:uid="{A3F9BCB9-345E-4FC3-A2FB-5B9224F6E83C}"/>
    <cellStyle name="Comma 7 2 2 2 2 2" xfId="2781" xr:uid="{8824975B-BB9B-4E72-B553-B4F06E422636}"/>
    <cellStyle name="Comma 7 2 2 2 2 2 2" xfId="5403" xr:uid="{71735C66-4829-4110-A264-C6E721514D98}"/>
    <cellStyle name="Comma 7 2 2 2 2 2 2 2" xfId="9700" xr:uid="{FEC5C749-EA13-4D41-86E1-4C61A3578969}"/>
    <cellStyle name="Comma 7 2 2 2 2 2 2 2 2" xfId="36230" xr:uid="{9A7CA490-55DB-47CE-9C08-7C1E74D461C5}"/>
    <cellStyle name="Comma 7 2 2 2 2 2 2 2 3" xfId="27236" xr:uid="{F86E2B7F-1EB4-4759-B0D3-61EA214C35AC}"/>
    <cellStyle name="Comma 7 2 2 2 2 2 2 2 4" xfId="14465" xr:uid="{73B1084F-641C-42F7-A722-38E60B2DD280}"/>
    <cellStyle name="Comma 7 2 2 2 2 2 2 3" xfId="23171" xr:uid="{F52A48BC-04AF-4A7E-9002-2A3AAC95BD5C}"/>
    <cellStyle name="Comma 7 2 2 2 2 2 2 4" xfId="32186" xr:uid="{F05D9A8F-A237-491B-8B0B-191B825A6514}"/>
    <cellStyle name="Comma 7 2 2 2 2 2 2 5" xfId="19452" xr:uid="{7BFB0E36-F27B-48BF-9C84-139F46B54F18}"/>
    <cellStyle name="Comma 7 2 2 2 2 2 3" xfId="7512" xr:uid="{2CD98A82-91E9-4550-B8DD-7B3882A0742A}"/>
    <cellStyle name="Comma 7 2 2 2 2 2 3 2" xfId="25055" xr:uid="{63A4CAF9-3FF3-4668-9AD7-770454817C3F}"/>
    <cellStyle name="Comma 7 2 2 2 2 2 3 3" xfId="34049" xr:uid="{E1A343F8-F39A-46D8-9725-5408595AB939}"/>
    <cellStyle name="Comma 7 2 2 2 2 2 3 4" xfId="17742" xr:uid="{88C1304A-14A7-4D3E-9469-CE5DC2C9827D}"/>
    <cellStyle name="Comma 7 2 2 2 2 2 3 5" xfId="12537" xr:uid="{91D13A3F-11FA-4BB3-94DE-B04DA0604E25}"/>
    <cellStyle name="Comma 7 2 2 2 2 2 4" xfId="21186" xr:uid="{92164579-8453-4C88-A1D1-0347DF4487D7}"/>
    <cellStyle name="Comma 7 2 2 2 2 2 5" xfId="30201" xr:uid="{86A2D295-1DA5-4688-AECD-9C7D53733F75}"/>
    <cellStyle name="Comma 7 2 2 2 2 2 6" xfId="16829" xr:uid="{E1FB9852-5BC9-48DB-9FFB-DD95D2D5AD22}"/>
    <cellStyle name="Comma 7 2 2 2 2 3" xfId="4703" xr:uid="{0FB41309-A58A-4895-A959-92DD8894F53F}"/>
    <cellStyle name="Comma 7 2 2 2 2 3 2" xfId="9028" xr:uid="{F55BF1AA-3B0A-4CD8-A923-5D3B9611373C}"/>
    <cellStyle name="Comma 7 2 2 2 2 3 2 2" xfId="26564" xr:uid="{AB9D7A76-C885-45B6-AFA8-A5A203BD1D07}"/>
    <cellStyle name="Comma 7 2 2 2 2 3 2 3" xfId="35559" xr:uid="{34339B07-86C4-4FFE-92BD-395944B62BC1}"/>
    <cellStyle name="Comma 7 2 2 2 2 3 2 4" xfId="18853" xr:uid="{976D349C-8BEE-41BC-B547-7DB05B48C284}"/>
    <cellStyle name="Comma 7 2 2 2 2 3 2 5" xfId="13804" xr:uid="{D3CAE098-524A-451D-A1C7-58EAD4653EFB}"/>
    <cellStyle name="Comma 7 2 2 2 2 3 3" xfId="22710" xr:uid="{90999410-815B-437C-AA30-91C16102EDC9}"/>
    <cellStyle name="Comma 7 2 2 2 2 3 4" xfId="31725" xr:uid="{81570B41-936A-417E-86D5-6C296F3B3921}"/>
    <cellStyle name="Comma 7 2 2 2 2 3 5" xfId="16173" xr:uid="{27FDFC9D-AC40-4B93-985D-5783F5AF7571}"/>
    <cellStyle name="Comma 7 2 2 2 2 4" xfId="3530" xr:uid="{243ED2B4-7205-4D85-9240-58DC3E4F293C}"/>
    <cellStyle name="Comma 7 2 2 2 2 4 2" xfId="8221" xr:uid="{47E6B035-166D-4477-A5CF-B8B7C2275F32}"/>
    <cellStyle name="Comma 7 2 2 2 2 4 2 2" xfId="34758" xr:uid="{63FEA1BA-251D-4D95-A854-C30CAA4210B4}"/>
    <cellStyle name="Comma 7 2 2 2 2 4 2 3" xfId="25764" xr:uid="{DCD33E04-F23D-4EAA-82C2-13F675C1D4A0}"/>
    <cellStyle name="Comma 7 2 2 2 2 4 2 4" xfId="13243" xr:uid="{F4CB5A3A-93EA-4613-A432-69CEF4B5C948}"/>
    <cellStyle name="Comma 7 2 2 2 2 4 3" xfId="21628" xr:uid="{B4B33A8B-8D32-4282-8302-E9CF4F1C22FB}"/>
    <cellStyle name="Comma 7 2 2 2 2 4 4" xfId="30643" xr:uid="{7B28F53F-0F5E-4BC8-B837-7F176CB2CF7D}"/>
    <cellStyle name="Comma 7 2 2 2 2 4 5" xfId="18357" xr:uid="{8EEE9FE6-C2C0-48E6-BA9C-0FE7097E81FB}"/>
    <cellStyle name="Comma 7 2 2 2 2 5" xfId="6750" xr:uid="{655FAD82-56B3-479E-8D62-F2B8997F9858}"/>
    <cellStyle name="Comma 7 2 2 2 2 5 2" xfId="24296" xr:uid="{AA13336F-9D48-4EBF-B13E-4E378555087D}"/>
    <cellStyle name="Comma 7 2 2 2 2 5 3" xfId="33289" xr:uid="{2F46180C-8393-4F83-91F2-AA9C0907BC45}"/>
    <cellStyle name="Comma 7 2 2 2 2 5 4" xfId="17325" xr:uid="{ADEA6F39-D25E-4402-BD81-7A755B0DBB27}"/>
    <cellStyle name="Comma 7 2 2 2 2 5 5" xfId="11824" xr:uid="{8CB231F2-2805-4C68-9AFE-8CAE250B8100}"/>
    <cellStyle name="Comma 7 2 2 2 2 6" xfId="10423" xr:uid="{8A812A51-7229-4308-8CC3-0443EFC82480}"/>
    <cellStyle name="Comma 7 2 2 2 2 6 2" xfId="36954" xr:uid="{AA204A66-62D0-4D39-B8AD-C579D01A916C}"/>
    <cellStyle name="Comma 7 2 2 2 2 6 3" xfId="27956" xr:uid="{79261C31-8292-4B68-B8A7-7C89D0D04895}"/>
    <cellStyle name="Comma 7 2 2 2 2 6 4" xfId="14908" xr:uid="{26EF30DF-B033-4CC0-A0E4-677082699F91}"/>
    <cellStyle name="Comma 7 2 2 2 2 7" xfId="20725" xr:uid="{7F57D3EB-1435-4344-A79A-4126786F2F54}"/>
    <cellStyle name="Comma 7 2 2 2 2 8" xfId="29740" xr:uid="{7762B642-1714-4E28-8B22-55528AC7B5D1}"/>
    <cellStyle name="Comma 7 2 2 2 2 9" xfId="15677" xr:uid="{110D25F5-9BAC-4114-A43F-7CF03092015F}"/>
    <cellStyle name="Comma 7 2 2 2 3" xfId="2596" xr:uid="{D9C61493-27E2-4AE8-BFFF-22777BB4DE30}"/>
    <cellStyle name="Comma 7 2 2 2 3 2" xfId="5219" xr:uid="{AC58F38E-1069-404E-A2FA-B6AEB3608A7F}"/>
    <cellStyle name="Comma 7 2 2 2 3 2 2" xfId="9516" xr:uid="{6B996451-2E01-4D33-83CE-A0184DEADB03}"/>
    <cellStyle name="Comma 7 2 2 2 3 2 2 2" xfId="36046" xr:uid="{9DC6FFB1-5DCB-482A-BBEA-5CDF4D5F9EBE}"/>
    <cellStyle name="Comma 7 2 2 2 3 2 2 3" xfId="27052" xr:uid="{1D752BC9-295F-4D0B-884F-A5CDF509F9E3}"/>
    <cellStyle name="Comma 7 2 2 2 3 2 2 4" xfId="14281" xr:uid="{97C3D4B6-B3E4-465F-8B7D-C32531265496}"/>
    <cellStyle name="Comma 7 2 2 2 3 2 3" xfId="23050" xr:uid="{E96469B9-2C06-4F02-856D-882175324EB5}"/>
    <cellStyle name="Comma 7 2 2 2 3 2 4" xfId="32065" xr:uid="{7767678F-FA7B-4EEC-95C5-D4E9ACBEB8E3}"/>
    <cellStyle name="Comma 7 2 2 2 3 2 5" xfId="19268" xr:uid="{D57332B2-DD3C-46E2-B8FE-D62F740669EA}"/>
    <cellStyle name="Comma 7 2 2 2 3 3" xfId="7328" xr:uid="{3786F949-376C-41A1-B7D5-7D5CA6DFD262}"/>
    <cellStyle name="Comma 7 2 2 2 3 3 2" xfId="24871" xr:uid="{A2423A42-DEBA-401D-B23C-88022A088576}"/>
    <cellStyle name="Comma 7 2 2 2 3 3 3" xfId="33865" xr:uid="{BD7B4E33-BDE1-4023-A82D-C16AEE5C6F63}"/>
    <cellStyle name="Comma 7 2 2 2 3 3 4" xfId="17621" xr:uid="{272C6A19-07DB-4593-B4A6-026D6D30B094}"/>
    <cellStyle name="Comma 7 2 2 2 3 3 5" xfId="12353" xr:uid="{627D5947-B74D-485C-A468-5C28674F3DE0}"/>
    <cellStyle name="Comma 7 2 2 2 3 4" xfId="21065" xr:uid="{8B987D4E-3DBD-47AA-A29E-64159C90081F}"/>
    <cellStyle name="Comma 7 2 2 2 3 5" xfId="30080" xr:uid="{FCBE82A4-F99B-4DF8-BBC2-DB8B6B24EB11}"/>
    <cellStyle name="Comma 7 2 2 2 3 6" xfId="16645" xr:uid="{27004997-9048-4BCF-969D-AF5FFDBEFD85}"/>
    <cellStyle name="Comma 7 2 2 2 4" xfId="4424" xr:uid="{3E94349D-EFA3-4EB7-93D7-C3BAF8BD0A60}"/>
    <cellStyle name="Comma 7 2 2 2 4 2" xfId="8823" xr:uid="{8CE8ED4A-8A8A-4D52-93FE-1911091438A0}"/>
    <cellStyle name="Comma 7 2 2 2 4 2 2" xfId="26360" xr:uid="{2081B96E-C376-4F36-95FD-D86E79718256}"/>
    <cellStyle name="Comma 7 2 2 2 4 2 3" xfId="35356" xr:uid="{DEC03298-9508-4C62-9A4D-237C10305CB3}"/>
    <cellStyle name="Comma 7 2 2 2 4 2 4" xfId="18732" xr:uid="{780A1BE0-AC19-4E05-A88D-7A34C7BB1AC5}"/>
    <cellStyle name="Comma 7 2 2 2 4 2 5" xfId="13665" xr:uid="{6E7437CA-3B9E-41C2-B1B7-BF4D7559C370}"/>
    <cellStyle name="Comma 7 2 2 2 4 3" xfId="22431" xr:uid="{0E1E110D-204C-4C07-8D53-5E56D9E8AFD5}"/>
    <cellStyle name="Comma 7 2 2 2 4 4" xfId="31446" xr:uid="{A8BB5B83-1AD4-4191-8B9A-8BAF3631BD37}"/>
    <cellStyle name="Comma 7 2 2 2 4 5" xfId="16052" xr:uid="{173AF0B6-F6B7-4BC8-9A62-81A2486F31E4}"/>
    <cellStyle name="Comma 7 2 2 2 5" xfId="3344" xr:uid="{2B32D4DE-0F72-486C-9BAE-7A604344FFDD}"/>
    <cellStyle name="Comma 7 2 2 2 5 2" xfId="8037" xr:uid="{B7CC4479-72D4-497B-B801-EFA8DC805F01}"/>
    <cellStyle name="Comma 7 2 2 2 5 2 2" xfId="34574" xr:uid="{C1EE2702-B423-47E3-9C28-A5564EE3FDDC}"/>
    <cellStyle name="Comma 7 2 2 2 5 2 3" xfId="25580" xr:uid="{B26988A6-F342-4BCF-8F04-45E1D87BD99E}"/>
    <cellStyle name="Comma 7 2 2 2 5 2 4" xfId="13059" xr:uid="{10021A0D-D49F-41F0-9BE4-95E21F761CD6}"/>
    <cellStyle name="Comma 7 2 2 2 5 3" xfId="21507" xr:uid="{2C8DB6A9-5D85-462C-8D46-EF9EAB89844A}"/>
    <cellStyle name="Comma 7 2 2 2 5 4" xfId="30522" xr:uid="{80A9417A-7D66-4A14-843B-8ADE0EB72121}"/>
    <cellStyle name="Comma 7 2 2 2 5 5" xfId="18173" xr:uid="{0C0F8DDF-E654-44E2-B95E-C102E1558FD6}"/>
    <cellStyle name="Comma 7 2 2 2 6" xfId="6471" xr:uid="{9B3BB459-ACB3-4F35-9104-A26EAFFEF080}"/>
    <cellStyle name="Comma 7 2 2 2 6 2" xfId="24021" xr:uid="{C5E32AE6-B346-439B-99B5-623143803A08}"/>
    <cellStyle name="Comma 7 2 2 2 6 3" xfId="33015" xr:uid="{E198CE6F-DCE6-4D48-81F7-A4D866C6A6F2}"/>
    <cellStyle name="Comma 7 2 2 2 6 4" xfId="17204" xr:uid="{861306D3-AD25-4EE3-A4BA-C04CA7EB9CAB}"/>
    <cellStyle name="Comma 7 2 2 2 6 5" xfId="11620" xr:uid="{520FC274-20C8-40C1-976E-EAA928A21E6D}"/>
    <cellStyle name="Comma 7 2 2 2 7" xfId="10142" xr:uid="{832E5F16-C976-4582-B235-61EB126BC1D9}"/>
    <cellStyle name="Comma 7 2 2 2 7 2" xfId="36675" xr:uid="{F76BF8D5-85E8-45B4-A0B3-3297726B7461}"/>
    <cellStyle name="Comma 7 2 2 2 7 3" xfId="27677" xr:uid="{3BBEA1E6-B1B8-48E7-9933-2A19DAA74F2D}"/>
    <cellStyle name="Comma 7 2 2 2 7 4" xfId="14787" xr:uid="{7957404A-B0CF-4B9B-AEFD-F9FE3D38229C}"/>
    <cellStyle name="Comma 7 2 2 2 8" xfId="20446" xr:uid="{391C5176-F5BB-4F68-B9CA-2FB8996BABE9}"/>
    <cellStyle name="Comma 7 2 2 2 9" xfId="29461" xr:uid="{19D04DC4-C7BA-4228-9044-BC632764683D}"/>
    <cellStyle name="Comma 7 2 2 3" xfId="2438" xr:uid="{603ABE9F-B687-490F-8F54-47ED015361BE}"/>
    <cellStyle name="Comma 7 2 2 3 2" xfId="5063" xr:uid="{23AD391C-18FF-41ED-89DC-4CC173B69F16}"/>
    <cellStyle name="Comma 7 2 2 3 2 2" xfId="9360" xr:uid="{970D5471-7D98-4919-80A6-151FD2148647}"/>
    <cellStyle name="Comma 7 2 2 3 2 2 2" xfId="35890" xr:uid="{A940526F-A1FF-4D23-AE2C-20569B864675}"/>
    <cellStyle name="Comma 7 2 2 3 2 2 3" xfId="26896" xr:uid="{7C66ECB4-7FE3-4260-A91D-352F895107D5}"/>
    <cellStyle name="Comma 7 2 2 3 2 2 4" xfId="14125" xr:uid="{283CA8C8-2C44-414F-BE69-301BE0CB6901}"/>
    <cellStyle name="Comma 7 2 2 3 2 3" xfId="22938" xr:uid="{19D0A278-19B2-4E8B-AA72-A51E02231161}"/>
    <cellStyle name="Comma 7 2 2 3 2 4" xfId="31953" xr:uid="{28748455-7AA1-4C01-8BFA-5C51E98CC110}"/>
    <cellStyle name="Comma 7 2 2 3 2 5" xfId="19113" xr:uid="{F5009DBD-1745-4BBD-87F5-3DECBDBD9050}"/>
    <cellStyle name="Comma 7 2 2 3 3" xfId="7172" xr:uid="{A281E965-F380-4EF7-A905-60EEDA76EEEE}"/>
    <cellStyle name="Comma 7 2 2 3 3 2" xfId="24715" xr:uid="{E6ACCA04-33D6-4803-B3DB-29B0575815EF}"/>
    <cellStyle name="Comma 7 2 2 3 3 3" xfId="33709" xr:uid="{7198CFA7-09D0-423B-935F-5311128168BF}"/>
    <cellStyle name="Comma 7 2 2 3 3 4" xfId="17509" xr:uid="{B77BD309-8F67-45E5-9FB8-EDCCFC3C20DC}"/>
    <cellStyle name="Comma 7 2 2 3 3 5" xfId="12197" xr:uid="{FD4657B5-24F6-44F1-961A-9D88487EB64C}"/>
    <cellStyle name="Comma 7 2 2 3 4" xfId="20953" xr:uid="{84161997-91A9-49A9-A161-8CC77191D01D}"/>
    <cellStyle name="Comma 7 2 2 3 5" xfId="29968" xr:uid="{1C217D71-1AB5-4823-ACC1-1719B0D5BAA9}"/>
    <cellStyle name="Comma 7 2 2 3 6" xfId="16489" xr:uid="{C7A7A5FC-80CF-4904-B722-BD9FD39B9424}"/>
    <cellStyle name="Comma 7 2 2 4" xfId="3991" xr:uid="{C3E8318D-1712-4E7D-962E-70DC326D1AC3}"/>
    <cellStyle name="Comma 7 2 2 4 2" xfId="8559" xr:uid="{BFFBA57B-7274-4125-A770-523E3B3FC6F9}"/>
    <cellStyle name="Comma 7 2 2 4 2 2" xfId="26100" xr:uid="{9AAEF616-9209-4414-B4C5-93ADEEAAFDA9}"/>
    <cellStyle name="Comma 7 2 2 4 2 3" xfId="35093" xr:uid="{DC020331-E892-4018-8965-E1E225003290}"/>
    <cellStyle name="Comma 7 2 2 4 2 4" xfId="18620" xr:uid="{13E3E4BE-430B-4AC1-8A94-A52FF1E7D9B5}"/>
    <cellStyle name="Comma 7 2 2 4 2 5" xfId="13519" xr:uid="{7E722506-996D-4AFA-ABB1-5C07F9F0F70A}"/>
    <cellStyle name="Comma 7 2 2 4 3" xfId="21998" xr:uid="{83B206D8-0B8C-408C-8FA4-58A51A7AD19A}"/>
    <cellStyle name="Comma 7 2 2 4 4" xfId="31013" xr:uid="{FE7FA5C0-5711-4053-9DED-5D6B2E64E2EE}"/>
    <cellStyle name="Comma 7 2 2 4 5" xfId="15940" xr:uid="{634036CD-87EE-4104-9413-8DCE50D3B367}"/>
    <cellStyle name="Comma 7 2 2 5" xfId="3186" xr:uid="{267EB9E7-3676-44D0-A208-C5DA098816A9}"/>
    <cellStyle name="Comma 7 2 2 5 2" xfId="7881" xr:uid="{4D291CFA-B4E5-41EB-B906-C58D4514BD53}"/>
    <cellStyle name="Comma 7 2 2 5 2 2" xfId="34418" xr:uid="{BE80215E-404B-470D-80FB-E29C35746814}"/>
    <cellStyle name="Comma 7 2 2 5 2 3" xfId="25424" xr:uid="{54FECE12-854B-4378-9A36-368C7739C4BE}"/>
    <cellStyle name="Comma 7 2 2 5 2 4" xfId="12903" xr:uid="{B2B2BF92-6A31-4B21-8C46-982849C48156}"/>
    <cellStyle name="Comma 7 2 2 5 3" xfId="21395" xr:uid="{9801E6B5-8CB6-4839-9A59-EB81CF1BD6EC}"/>
    <cellStyle name="Comma 7 2 2 5 4" xfId="30410" xr:uid="{4170DCD9-EBC9-4104-AECF-8A8D7B6A92FC}"/>
    <cellStyle name="Comma 7 2 2 5 5" xfId="18017" xr:uid="{E4180A81-9D7F-48F0-A2EF-578884B04F92}"/>
    <cellStyle name="Comma 7 2 2 6" xfId="6139" xr:uid="{A2BCA796-7884-4273-AA48-90F015C637CE}"/>
    <cellStyle name="Comma 7 2 2 6 2" xfId="23695" xr:uid="{2B8C877C-39DC-4F4E-B336-1E691C8E4A2E}"/>
    <cellStyle name="Comma 7 2 2 6 3" xfId="32692" xr:uid="{A46D9FD4-A6FD-4201-85CD-DBD082B60BFE}"/>
    <cellStyle name="Comma 7 2 2 6 4" xfId="17092" xr:uid="{5A308395-548F-450D-87E4-FC4C8EF3BBCD}"/>
    <cellStyle name="Comma 7 2 2 6 5" xfId="11423" xr:uid="{18EF7744-829F-4486-B1FF-A9707EE228AF}"/>
    <cellStyle name="Comma 7 2 2 7" xfId="6156" xr:uid="{554F5E6D-F2EB-45D0-9C6A-3E7395068961}"/>
    <cellStyle name="Comma 7 2 2 7 2" xfId="32709" xr:uid="{4490A3E2-FCB1-42AA-A1C3-644E472478E1}"/>
    <cellStyle name="Comma 7 2 2 7 3" xfId="23712" xr:uid="{A337F030-F1DA-4702-8C34-F9FBB605CB50}"/>
    <cellStyle name="Comma 7 2 2 7 4" xfId="11432" xr:uid="{6E159CDA-600F-4FED-83F7-C3D7EBD0D42A}"/>
    <cellStyle name="Comma 7 2 2 8" xfId="9190" xr:uid="{820B39CC-9A2C-4D67-B646-59DD4D780715}"/>
    <cellStyle name="Comma 7 2 2 8 2" xfId="15100" xr:uid="{7B0D079A-69A5-4CE7-93C8-A094AB3F46E7}"/>
    <cellStyle name="Comma 7 2 2 8 2 2" xfId="37865" xr:uid="{9478F7B7-9E5D-4C6D-B0E6-8AAD7C5E9509}"/>
    <cellStyle name="Comma 7 2 2 8 3" xfId="35719" xr:uid="{59F734CB-131D-4CE2-ACDF-72A947B0D450}"/>
    <cellStyle name="Comma 7 2 2 8 4" xfId="26726" xr:uid="{0B597E26-336D-48F4-966A-7B46992C8A9E}"/>
    <cellStyle name="Comma 7 2 2 9" xfId="20014" xr:uid="{493A5A20-07BD-43D0-B9E4-C10D846A80D3}"/>
    <cellStyle name="Comma 7 2 3" xfId="1284" xr:uid="{DD57AE42-483B-4477-BAA9-180EB5382690}"/>
    <cellStyle name="Comma 7 2 3 10" xfId="15443" xr:uid="{DB3742EF-4175-4AB5-87AF-9D4701BD7C24}"/>
    <cellStyle name="Comma 7 2 3 2" xfId="1768" xr:uid="{56FDDAEF-5CC1-4E5F-B85F-5A6556C08B13}"/>
    <cellStyle name="Comma 7 2 3 2 2" xfId="2731" xr:uid="{A25F799C-C988-47E6-BEE6-C328CD538BA6}"/>
    <cellStyle name="Comma 7 2 3 2 2 2" xfId="5353" xr:uid="{5A5E6398-E136-4301-9FBB-F4F955956A90}"/>
    <cellStyle name="Comma 7 2 3 2 2 2 2" xfId="9650" xr:uid="{A7062055-CA46-42AE-9F5D-06F849E6AFFB}"/>
    <cellStyle name="Comma 7 2 3 2 2 2 2 2" xfId="36180" xr:uid="{DE775F59-908C-4F5A-832D-FEEB0A2208E0}"/>
    <cellStyle name="Comma 7 2 3 2 2 2 2 3" xfId="27186" xr:uid="{7B655594-3204-46CE-B894-154CA1B4F3C0}"/>
    <cellStyle name="Comma 7 2 3 2 2 2 2 4" xfId="14415" xr:uid="{CF56CECA-E0A5-4650-8DD7-34E8966E1552}"/>
    <cellStyle name="Comma 7 2 3 2 2 2 3" xfId="23126" xr:uid="{7E40D2CB-F8E1-46B3-BD26-F4CD52CE9D9A}"/>
    <cellStyle name="Comma 7 2 3 2 2 2 4" xfId="32141" xr:uid="{BAA851CE-9CF1-4072-BB9B-3750E575F906}"/>
    <cellStyle name="Comma 7 2 3 2 2 2 5" xfId="19402" xr:uid="{4CC2A4C4-6F33-4D6C-98A0-083178800803}"/>
    <cellStyle name="Comma 7 2 3 2 2 3" xfId="7462" xr:uid="{7AF38BC4-3000-47FE-AB3E-92AAAEB06129}"/>
    <cellStyle name="Comma 7 2 3 2 2 3 2" xfId="25005" xr:uid="{5928087A-EB17-4619-8E5D-EB4847136EC1}"/>
    <cellStyle name="Comma 7 2 3 2 2 3 3" xfId="33999" xr:uid="{EB8C5A03-3EA8-4F8E-8B7A-89B482B94492}"/>
    <cellStyle name="Comma 7 2 3 2 2 3 4" xfId="17697" xr:uid="{0783A72F-3C39-48A0-AFBD-AB7D2304B1D4}"/>
    <cellStyle name="Comma 7 2 3 2 2 3 5" xfId="12487" xr:uid="{C0B897A8-D646-4119-B655-97EBAC47FD3D}"/>
    <cellStyle name="Comma 7 2 3 2 2 4" xfId="21141" xr:uid="{7F9552F5-9F23-4D40-A0B9-A90ED6D81954}"/>
    <cellStyle name="Comma 7 2 3 2 2 5" xfId="30156" xr:uid="{A2B0F393-F184-4B10-A58F-81AE232E6971}"/>
    <cellStyle name="Comma 7 2 3 2 2 6" xfId="16779" xr:uid="{B7B648CE-61E8-43B8-9984-DECA43AFF2EF}"/>
    <cellStyle name="Comma 7 2 3 2 3" xfId="4658" xr:uid="{926A0327-E7C8-408A-8CB1-02539A4096F3}"/>
    <cellStyle name="Comma 7 2 3 2 3 2" xfId="8983" xr:uid="{7A85816F-FA93-40A3-9C74-021FD52356EC}"/>
    <cellStyle name="Comma 7 2 3 2 3 2 2" xfId="26519" xr:uid="{F5F209BD-740A-426C-8978-94CB23F47861}"/>
    <cellStyle name="Comma 7 2 3 2 3 2 3" xfId="35514" xr:uid="{F08737F1-00D8-4A7E-8FB1-39B38880F996}"/>
    <cellStyle name="Comma 7 2 3 2 3 2 4" xfId="18808" xr:uid="{425CEAA5-4C54-446B-B731-C9253982CF14}"/>
    <cellStyle name="Comma 7 2 3 2 3 2 5" xfId="13759" xr:uid="{5E089D83-09B3-4319-B2F0-748176A2540C}"/>
    <cellStyle name="Comma 7 2 3 2 3 3" xfId="22665" xr:uid="{2D49BC8D-DE74-4DE1-85D5-5C7DAA6B9ECA}"/>
    <cellStyle name="Comma 7 2 3 2 3 4" xfId="31680" xr:uid="{B5BA029D-337F-4A7E-920D-DD6CF7F7AE57}"/>
    <cellStyle name="Comma 7 2 3 2 3 5" xfId="16128" xr:uid="{AD0C2F00-C292-494D-8896-6F4DD4A3DB25}"/>
    <cellStyle name="Comma 7 2 3 2 4" xfId="3480" xr:uid="{9C01AF54-E633-4576-8673-0A31A1540DBF}"/>
    <cellStyle name="Comma 7 2 3 2 4 2" xfId="8171" xr:uid="{EFBC1971-E771-44DD-B44A-7F12384EA4CC}"/>
    <cellStyle name="Comma 7 2 3 2 4 2 2" xfId="34708" xr:uid="{A1ADD8DC-1F1F-409A-A747-5B5EC647C926}"/>
    <cellStyle name="Comma 7 2 3 2 4 2 3" xfId="25714" xr:uid="{393DBD6C-E397-422E-80FC-B78AD745A3A9}"/>
    <cellStyle name="Comma 7 2 3 2 4 2 4" xfId="13193" xr:uid="{61DB3F8B-10F9-4B93-8785-CEED89E0E3A3}"/>
    <cellStyle name="Comma 7 2 3 2 4 3" xfId="21583" xr:uid="{2BC1BFA7-E984-44FE-90A0-13E660BB3D31}"/>
    <cellStyle name="Comma 7 2 3 2 4 4" xfId="30598" xr:uid="{D0365AC4-8B1E-41B2-9D6A-FD76ED7D3A6E}"/>
    <cellStyle name="Comma 7 2 3 2 4 5" xfId="18307" xr:uid="{BBC48833-BF15-4401-8AC7-DB02992E1611}"/>
    <cellStyle name="Comma 7 2 3 2 5" xfId="6700" xr:uid="{7596B0F9-B639-4EB3-BD17-B1A3D71B6485}"/>
    <cellStyle name="Comma 7 2 3 2 5 2" xfId="24246" xr:uid="{1E1863F0-A653-48CE-BFB6-97545A4600D1}"/>
    <cellStyle name="Comma 7 2 3 2 5 3" xfId="33239" xr:uid="{AC20D31D-581F-4B2B-AFDC-7595F2CA1A07}"/>
    <cellStyle name="Comma 7 2 3 2 5 4" xfId="17280" xr:uid="{66DDD747-0387-4570-8B32-66C9FF5156FD}"/>
    <cellStyle name="Comma 7 2 3 2 5 5" xfId="11774" xr:uid="{6ED18C4B-37DF-40E4-8F6E-708E9CA1D5CD}"/>
    <cellStyle name="Comma 7 2 3 2 6" xfId="10378" xr:uid="{970A05B9-1EA3-42BE-8228-F2C0E73A3C9D}"/>
    <cellStyle name="Comma 7 2 3 2 6 2" xfId="36909" xr:uid="{022B2EA7-271F-4A73-81D4-B6D4970002B1}"/>
    <cellStyle name="Comma 7 2 3 2 6 3" xfId="27911" xr:uid="{4870A395-42F5-4A84-B042-00B47AF71B48}"/>
    <cellStyle name="Comma 7 2 3 2 6 4" xfId="14863" xr:uid="{1685DD24-B1D0-480E-A23B-1835DC9DE73E}"/>
    <cellStyle name="Comma 7 2 3 2 7" xfId="20680" xr:uid="{1F6F9E29-E0CB-4034-B605-B7B9CE2DB8F6}"/>
    <cellStyle name="Comma 7 2 3 2 8" xfId="29695" xr:uid="{9463FBB8-57D8-4089-8704-E1B841C88CDF}"/>
    <cellStyle name="Comma 7 2 3 2 9" xfId="15627" xr:uid="{BA1725F6-0ACF-4041-BAEC-A88809F4EFD1}"/>
    <cellStyle name="Comma 7 2 3 3" xfId="2546" xr:uid="{0281E0FB-FEAD-4B0F-825D-B67C2A2DD97B}"/>
    <cellStyle name="Comma 7 2 3 3 2" xfId="5169" xr:uid="{CDF38139-2F96-42D5-8852-A8C65AC73721}"/>
    <cellStyle name="Comma 7 2 3 3 2 2" xfId="9466" xr:uid="{7043DBCA-DC8E-4E89-9105-45E8749B8A2A}"/>
    <cellStyle name="Comma 7 2 3 3 2 2 2" xfId="35996" xr:uid="{4D5DB1A1-C3C1-4F9E-9224-68D5DD6973C2}"/>
    <cellStyle name="Comma 7 2 3 3 2 2 3" xfId="27002" xr:uid="{B6AE7A4F-0E16-482D-A157-AE12FEE893D9}"/>
    <cellStyle name="Comma 7 2 3 3 2 2 4" xfId="14231" xr:uid="{6AE60A09-1E04-4D5C-9D8F-9EBCB850F762}"/>
    <cellStyle name="Comma 7 2 3 3 2 3" xfId="23005" xr:uid="{E0340498-8A10-45D5-9D84-F33C8751B122}"/>
    <cellStyle name="Comma 7 2 3 3 2 4" xfId="32020" xr:uid="{DF7733CE-0F97-4829-93D1-D744511E55DB}"/>
    <cellStyle name="Comma 7 2 3 3 2 5" xfId="19218" xr:uid="{06734C88-21FF-4DB7-9494-5AD2A8B97E5B}"/>
    <cellStyle name="Comma 7 2 3 3 3" xfId="7278" xr:uid="{A03FA3B0-E7CA-4C61-BDFC-AC7A16BBDA64}"/>
    <cellStyle name="Comma 7 2 3 3 3 2" xfId="24821" xr:uid="{FEA14BFD-F254-4849-B853-063F0F576A0A}"/>
    <cellStyle name="Comma 7 2 3 3 3 3" xfId="33815" xr:uid="{BE7B8771-93A6-4624-88C5-DB284294EC6E}"/>
    <cellStyle name="Comma 7 2 3 3 3 4" xfId="17576" xr:uid="{AE4C0BDD-E3CF-4D9E-9502-C567FAA0E6BC}"/>
    <cellStyle name="Comma 7 2 3 3 3 5" xfId="12303" xr:uid="{EA1730BE-F063-419C-AC73-8C3409596E31}"/>
    <cellStyle name="Comma 7 2 3 3 4" xfId="21020" xr:uid="{5181B0C7-F7FC-46E5-AB8B-69F552EEED2F}"/>
    <cellStyle name="Comma 7 2 3 3 5" xfId="30035" xr:uid="{EBD22945-8536-487B-9A07-1BD3DC22C1E9}"/>
    <cellStyle name="Comma 7 2 3 3 6" xfId="16595" xr:uid="{1E04EB91-6E16-44A5-A220-676E6CD2FFF7}"/>
    <cellStyle name="Comma 7 2 3 4" xfId="4261" xr:uid="{F88C59AD-F7E1-48BD-BE54-D69AECABDFAC}"/>
    <cellStyle name="Comma 7 2 3 4 2" xfId="8722" xr:uid="{503568FE-45D2-4275-8709-A1FA5900FD4A}"/>
    <cellStyle name="Comma 7 2 3 4 2 2" xfId="26259" xr:uid="{95BC67C9-3254-4852-BA0A-10054C29EE1F}"/>
    <cellStyle name="Comma 7 2 3 4 2 3" xfId="35254" xr:uid="{8025CD42-FDCB-41A5-8DE3-B1C307E95D8B}"/>
    <cellStyle name="Comma 7 2 3 4 2 4" xfId="18687" xr:uid="{98EDE601-5034-47E1-A694-BA246518C54B}"/>
    <cellStyle name="Comma 7 2 3 4 2 5" xfId="13608" xr:uid="{EDCCDDC2-C928-4E8D-B302-07E06B67327E}"/>
    <cellStyle name="Comma 7 2 3 4 3" xfId="22268" xr:uid="{08B3F28D-8B9D-4CE6-BFAE-99E345E6AF3E}"/>
    <cellStyle name="Comma 7 2 3 4 4" xfId="31283" xr:uid="{91FB2363-F65A-4C03-8B20-3AB1B339705A}"/>
    <cellStyle name="Comma 7 2 3 4 5" xfId="16007" xr:uid="{80DEB9A9-2EC1-477D-B79B-C005DA910C9B}"/>
    <cellStyle name="Comma 7 2 3 5" xfId="3293" xr:uid="{D9CF28AD-BC82-4F99-BF30-453A08C594AE}"/>
    <cellStyle name="Comma 7 2 3 5 2" xfId="7987" xr:uid="{11B397CD-538F-4B8C-99A3-6CB00CAD1947}"/>
    <cellStyle name="Comma 7 2 3 5 2 2" xfId="34524" xr:uid="{B95312DD-2EFB-4E99-AA6C-7F512F8C0AC8}"/>
    <cellStyle name="Comma 7 2 3 5 2 3" xfId="25530" xr:uid="{1F396684-140D-4C4E-B575-559BCCE28028}"/>
    <cellStyle name="Comma 7 2 3 5 2 4" xfId="13009" xr:uid="{BCF79F0A-A89D-496E-A99B-97E61E21C37D}"/>
    <cellStyle name="Comma 7 2 3 5 3" xfId="21462" xr:uid="{5AE1D92C-85AA-4F8F-8BC2-555D70A48249}"/>
    <cellStyle name="Comma 7 2 3 5 4" xfId="30477" xr:uid="{C3FBDDC6-4305-4ACF-8A89-18AF1D81F840}"/>
    <cellStyle name="Comma 7 2 3 5 5" xfId="18123" xr:uid="{F094A83C-66BE-4EDF-A51D-95D0EF3E7BA6}"/>
    <cellStyle name="Comma 7 2 3 6" xfId="6365" xr:uid="{CD9E77AD-C17C-46F2-A25F-209AD2CCDA9A}"/>
    <cellStyle name="Comma 7 2 3 6 2" xfId="23916" xr:uid="{2707B7AB-5152-4611-8BF9-5D820336BE57}"/>
    <cellStyle name="Comma 7 2 3 6 3" xfId="32913" xr:uid="{8A486ED3-0188-4DF9-84FC-3BF6723C9609}"/>
    <cellStyle name="Comma 7 2 3 6 4" xfId="17159" xr:uid="{91F5387C-DA58-486F-8B35-DFEBFD1CE81B}"/>
    <cellStyle name="Comma 7 2 3 6 5" xfId="11560" xr:uid="{A3317DDE-7DB4-4CBB-9FFB-1648ED7E26F5}"/>
    <cellStyle name="Comma 7 2 3 7" xfId="5898" xr:uid="{EC0CE891-C00D-4929-BF29-8BE6C7F963EB}"/>
    <cellStyle name="Comma 7 2 3 7 2" xfId="32471" xr:uid="{30B43E8A-DFD9-40E8-A432-2B583DEE6B05}"/>
    <cellStyle name="Comma 7 2 3 7 3" xfId="23463" xr:uid="{0F0B42B5-5220-40EE-AD8D-45675B582438}"/>
    <cellStyle name="Comma 7 2 3 7 4" xfId="11298" xr:uid="{C0562CAB-5C33-4784-8BDE-63C11FB31B43}"/>
    <cellStyle name="Comma 7 2 3 8" xfId="20283" xr:uid="{1149B99D-6BB5-449F-9AF4-7CB283EBABE9}"/>
    <cellStyle name="Comma 7 2 3 9" xfId="29298" xr:uid="{B74BFC14-E33F-43BF-A27B-1E4CF4B51958}"/>
    <cellStyle name="Comma 7 2 4" xfId="2016" xr:uid="{F9FACBC2-3BC7-4E35-9C19-0B2DBA0C93DB}"/>
    <cellStyle name="Comma 7 2 4 2" xfId="2902" xr:uid="{5754B9E4-904C-4C58-943A-0D1D343199A8}"/>
    <cellStyle name="Comma 7 2 4 2 2" xfId="5524" xr:uid="{02204BD3-0DA9-462C-85C7-297944523462}"/>
    <cellStyle name="Comma 7 2 4 2 2 2" xfId="9821" xr:uid="{9F4F92DD-D532-4F30-BB57-AEC091990D21}"/>
    <cellStyle name="Comma 7 2 4 2 2 2 2" xfId="36351" xr:uid="{AAC5CB0F-C80B-4A27-8F2C-91CD0D76818B}"/>
    <cellStyle name="Comma 7 2 4 2 2 2 3" xfId="27357" xr:uid="{2C339F84-49DB-42AF-84E9-67079DFD31DA}"/>
    <cellStyle name="Comma 7 2 4 2 2 2 4" xfId="14586" xr:uid="{B10C6C8D-F03D-4B9C-A483-6D8092EA9A45}"/>
    <cellStyle name="Comma 7 2 4 2 2 3" xfId="23226" xr:uid="{9A8528F3-FCD5-4C09-9A30-20757F793F46}"/>
    <cellStyle name="Comma 7 2 4 2 2 4" xfId="32241" xr:uid="{014488F2-C3C8-463F-9CA3-50329FD01DB3}"/>
    <cellStyle name="Comma 7 2 4 2 2 5" xfId="19571" xr:uid="{0E426F4C-96B5-4AD5-94C0-CCBD313939DF}"/>
    <cellStyle name="Comma 7 2 4 2 3" xfId="7633" xr:uid="{5C798B40-CD56-4FB1-BB0A-A564C265C02D}"/>
    <cellStyle name="Comma 7 2 4 2 3 2" xfId="25176" xr:uid="{778E80E0-2483-427B-8238-8B8096DFAFF5}"/>
    <cellStyle name="Comma 7 2 4 2 3 3" xfId="34170" xr:uid="{A51C102C-A340-4BE9-8B74-E89EBA46DC56}"/>
    <cellStyle name="Comma 7 2 4 2 3 4" xfId="17797" xr:uid="{762E3043-D04D-4C74-B544-B0D82622195C}"/>
    <cellStyle name="Comma 7 2 4 2 3 5" xfId="12658" xr:uid="{99EF4E2E-55EB-40FE-8676-8E31F52D6B45}"/>
    <cellStyle name="Comma 7 2 4 2 4" xfId="21241" xr:uid="{A36FA42A-B830-45AA-92F9-CFF1394ACFF7}"/>
    <cellStyle name="Comma 7 2 4 2 5" xfId="30256" xr:uid="{EF56E7C4-693A-485F-B189-566902C3AB86}"/>
    <cellStyle name="Comma 7 2 4 2 6" xfId="16950" xr:uid="{176F7A03-683A-4254-BB28-F403E881A183}"/>
    <cellStyle name="Comma 7 2 4 3" xfId="4783" xr:uid="{0164CEDB-5A9D-433B-8D66-B64A2E3E419D}"/>
    <cellStyle name="Comma 7 2 4 3 2" xfId="9106" xr:uid="{B36A2459-B5F2-4A3F-A898-C29764FC3807}"/>
    <cellStyle name="Comma 7 2 4 3 2 2" xfId="26642" xr:uid="{4CE93D8D-746B-44F3-ACC7-445FB30AFFAE}"/>
    <cellStyle name="Comma 7 2 4 3 2 3" xfId="35637" xr:uid="{A1734488-57E3-47CD-9215-E2C9196C286D}"/>
    <cellStyle name="Comma 7 2 4 3 2 4" xfId="18908" xr:uid="{2FF8962B-0AFB-4335-AE6B-36397AC7BC4F}"/>
    <cellStyle name="Comma 7 2 4 3 2 5" xfId="13881" xr:uid="{3A57FBBC-8960-478A-87DF-8CBB4F2604CF}"/>
    <cellStyle name="Comma 7 2 4 3 3" xfId="22768" xr:uid="{02541A2A-0B4A-4F31-9169-04512B873336}"/>
    <cellStyle name="Comma 7 2 4 3 4" xfId="31783" xr:uid="{174DD01F-1B07-4209-9CED-68221CC1E265}"/>
    <cellStyle name="Comma 7 2 4 3 5" xfId="16250" xr:uid="{B3FF74E2-7920-49FC-BD3C-0DB3C5051F0B}"/>
    <cellStyle name="Comma 7 2 4 4" xfId="3651" xr:uid="{8C1E8F22-5F40-4496-985E-B957702CCE55}"/>
    <cellStyle name="Comma 7 2 4 4 2" xfId="8342" xr:uid="{7D60B209-2351-4B4B-81A8-24EE542D10B4}"/>
    <cellStyle name="Comma 7 2 4 4 2 2" xfId="34879" xr:uid="{5A7FE771-81E4-45B9-B8F5-A454D8AA55D5}"/>
    <cellStyle name="Comma 7 2 4 4 2 3" xfId="25885" xr:uid="{090DD33F-BD9F-410E-AF2E-6071EAB53E0C}"/>
    <cellStyle name="Comma 7 2 4 4 2 4" xfId="13364" xr:uid="{11C72931-5D9E-4ED5-847B-CD0C9FCAE566}"/>
    <cellStyle name="Comma 7 2 4 4 3" xfId="21683" xr:uid="{A4B87A31-19A9-4587-ABE3-B43616E69D7C}"/>
    <cellStyle name="Comma 7 2 4 4 4" xfId="30698" xr:uid="{5A54B28A-F275-433F-AFCC-E13D7AB71758}"/>
    <cellStyle name="Comma 7 2 4 4 5" xfId="18478" xr:uid="{0F23C09B-D211-4F6F-BAF3-5E616317740B}"/>
    <cellStyle name="Comma 7 2 4 5" xfId="6878" xr:uid="{FF27105B-8275-4ABF-87EC-F92447570D37}"/>
    <cellStyle name="Comma 7 2 4 5 2" xfId="24424" xr:uid="{8DFE0292-2315-4B7A-9655-3A1FD07B5FE9}"/>
    <cellStyle name="Comma 7 2 4 5 3" xfId="33419" xr:uid="{A0D97F4B-BBF4-4DE1-AE30-89A265B3B59C}"/>
    <cellStyle name="Comma 7 2 4 5 4" xfId="17380" xr:uid="{ACCD730C-95AE-43FB-BF3B-651D9880012E}"/>
    <cellStyle name="Comma 7 2 4 5 5" xfId="11946" xr:uid="{8A8F938C-6009-44B2-9879-CCAD653C0A9E}"/>
    <cellStyle name="Comma 7 2 4 6" xfId="20783" xr:uid="{3AA6CD1E-5FB1-45B3-A255-DCEC9A53EADD}"/>
    <cellStyle name="Comma 7 2 4 7" xfId="29798" xr:uid="{594A2AF8-F660-4C2F-8C32-8E85025B5F06}"/>
    <cellStyle name="Comma 7 2 4 8" xfId="15798" xr:uid="{873668C0-5188-4AE0-97AA-E73165172A74}"/>
    <cellStyle name="Comma 7 2 5" xfId="2387" xr:uid="{2DA73898-32F1-426D-A119-B7616966002F}"/>
    <cellStyle name="Comma 7 2 5 2" xfId="5012" xr:uid="{836785F1-8D18-4F3F-B127-5053A3F9AFA3}"/>
    <cellStyle name="Comma 7 2 5 2 2" xfId="9310" xr:uid="{31C37F33-9870-4F0A-A3E3-2BA6201E1048}"/>
    <cellStyle name="Comma 7 2 5 2 2 2" xfId="26846" xr:uid="{5080D86E-D55B-4200-88B6-C964D7A40D98}"/>
    <cellStyle name="Comma 7 2 5 2 2 3" xfId="35840" xr:uid="{7271019C-E764-44DE-8C07-22D9C9AAF722}"/>
    <cellStyle name="Comma 7 2 5 2 2 4" xfId="19063" xr:uid="{7B8851B0-E7F2-42A5-8D56-689B76DF3208}"/>
    <cellStyle name="Comma 7 2 5 2 2 5" xfId="14075" xr:uid="{ABC2C5B7-8FCD-4055-BB80-FBA82284358B}"/>
    <cellStyle name="Comma 7 2 5 2 3" xfId="22892" xr:uid="{F37B9744-52A2-4FD2-B7F0-34A7932F2693}"/>
    <cellStyle name="Comma 7 2 5 2 4" xfId="31907" xr:uid="{B28A3D3E-E7B2-4D4B-B31F-C9F1F055011D}"/>
    <cellStyle name="Comma 7 2 5 2 5" xfId="16439" xr:uid="{4B7CC580-0363-4C2C-AC7D-B50989581024}"/>
    <cellStyle name="Comma 7 2 5 3" xfId="3136" xr:uid="{9062216D-699D-4843-ADF2-B7BF38B9ABF9}"/>
    <cellStyle name="Comma 7 2 5 3 2" xfId="7831" xr:uid="{EB168FFD-15A5-486A-8438-55774B2307A4}"/>
    <cellStyle name="Comma 7 2 5 3 2 2" xfId="34368" xr:uid="{6558F791-EF84-43E4-B20A-1C4D01834511}"/>
    <cellStyle name="Comma 7 2 5 3 2 3" xfId="25374" xr:uid="{BB38C706-1446-4A93-BFFA-AC1399DE20FE}"/>
    <cellStyle name="Comma 7 2 5 3 2 4" xfId="12853" xr:uid="{031B27BB-0001-4D8D-A8DC-DA00340EFF0C}"/>
    <cellStyle name="Comma 7 2 5 3 3" xfId="21350" xr:uid="{48E91B7B-6808-4309-AB57-4742571560BD}"/>
    <cellStyle name="Comma 7 2 5 3 4" xfId="30365" xr:uid="{44739300-4D75-4EB6-85B8-48014FD81AD5}"/>
    <cellStyle name="Comma 7 2 5 3 5" xfId="17967" xr:uid="{FC88135C-2C05-4371-B6C9-E05D59D5285A}"/>
    <cellStyle name="Comma 7 2 5 4" xfId="7122" xr:uid="{EAEA03B3-4754-4921-BE25-7F9D27D80919}"/>
    <cellStyle name="Comma 7 2 5 4 2" xfId="24665" xr:uid="{2A698860-A316-4E21-81E1-1E82B23D1473}"/>
    <cellStyle name="Comma 7 2 5 4 3" xfId="33659" xr:uid="{E81A4A9C-716B-4A25-B07F-4A1E8D68D330}"/>
    <cellStyle name="Comma 7 2 5 4 4" xfId="17464" xr:uid="{510439B6-527F-44D1-89AD-4349DE384543}"/>
    <cellStyle name="Comma 7 2 5 4 5" xfId="12147" xr:uid="{40265D39-A34C-48C3-90AB-1A84DE8A0815}"/>
    <cellStyle name="Comma 7 2 5 5" xfId="20907" xr:uid="{AAF35EFA-2640-40B7-B3E5-EB6CB52A0AEC}"/>
    <cellStyle name="Comma 7 2 5 6" xfId="29922" xr:uid="{706E5015-913B-4BA6-BBFF-4411279282E0}"/>
    <cellStyle name="Comma 7 2 5 7" xfId="15287" xr:uid="{8CF3B7AD-AF8C-4DCD-BFC0-A63A0F8C21CE}"/>
    <cellStyle name="Comma 7 2 6" xfId="2203" xr:uid="{DC0C9BE4-2C4F-4BA0-9A4C-618742F233E8}"/>
    <cellStyle name="Comma 7 2 6 2" xfId="4874" xr:uid="{A99A4473-27CD-42A3-BC8B-6CEBB5C4C756}"/>
    <cellStyle name="Comma 7 2 6 2 2" xfId="9180" xr:uid="{05CF896F-7BF6-4B76-8B8B-0EED7063F3D3}"/>
    <cellStyle name="Comma 7 2 6 2 2 2" xfId="35709" xr:uid="{12FCDE1A-DD1F-4663-86B2-3CF3947A2593}"/>
    <cellStyle name="Comma 7 2 6 2 2 3" xfId="26716" xr:uid="{22BBDBB8-22B0-4C1B-A1AA-67287CF8944A}"/>
    <cellStyle name="Comma 7 2 6 2 2 4" xfId="13951" xr:uid="{C98AFF16-8E9A-46EF-B8F8-F8117E5A8422}"/>
    <cellStyle name="Comma 7 2 6 2 3" xfId="22818" xr:uid="{BB9C3955-1221-41A0-9D27-5B8035CFC313}"/>
    <cellStyle name="Comma 7 2 6 2 4" xfId="31833" xr:uid="{3F0E977C-DF65-4276-A164-C1249849339D}"/>
    <cellStyle name="Comma 7 2 6 2 5" xfId="18959" xr:uid="{FBFE69F4-002D-46F8-B194-78D6182AA5E8}"/>
    <cellStyle name="Comma 7 2 6 3" xfId="6981" xr:uid="{1E48001F-D3B8-4AAB-9120-1E6864A95B4E}"/>
    <cellStyle name="Comma 7 2 6 3 2" xfId="24526" xr:uid="{A0BA1158-F661-45BB-A6F5-DF9924F6FDAA}"/>
    <cellStyle name="Comma 7 2 6 3 3" xfId="33519" xr:uid="{855AD9BD-AEB3-4A76-B4CB-2AFF68343EAB}"/>
    <cellStyle name="Comma 7 2 6 3 4" xfId="17409" xr:uid="{7FDBAF1A-6E7C-4DE2-A01C-018F78F9202A}"/>
    <cellStyle name="Comma 7 2 6 3 5" xfId="12024" xr:uid="{53FA7A28-4A8E-41C6-AB24-B0719757DE34}"/>
    <cellStyle name="Comma 7 2 6 4" xfId="20833" xr:uid="{2F655998-39E5-479C-BB86-CD4EF2D4CEF1}"/>
    <cellStyle name="Comma 7 2 6 5" xfId="29848" xr:uid="{BEFC38FC-67DA-49BF-A112-B5F17978A1E2}"/>
    <cellStyle name="Comma 7 2 6 6" xfId="16320" xr:uid="{076C2E82-F067-463F-939D-C02D951D50EF}"/>
    <cellStyle name="Comma 7 2 7" xfId="3831" xr:uid="{57943E8A-D963-4F6E-B364-E33F8B7D5466}"/>
    <cellStyle name="Comma 7 2 7 2" xfId="8465" xr:uid="{6BCFFEB7-0A03-46B9-BE66-D4649E2DF1CE}"/>
    <cellStyle name="Comma 7 2 7 2 2" xfId="26007" xr:uid="{8281B5AE-EBFE-4B64-B13F-E6AC16B7D4E7}"/>
    <cellStyle name="Comma 7 2 7 2 3" xfId="35000" xr:uid="{A73B13CD-38AE-429B-B308-B05DFC09E059}"/>
    <cellStyle name="Comma 7 2 7 2 4" xfId="18575" xr:uid="{E20B1CF5-E561-4505-9DF8-64329DA01105}"/>
    <cellStyle name="Comma 7 2 7 2 5" xfId="13465" xr:uid="{AFDD4DA7-B819-43A1-A960-9DEF23EEF048}"/>
    <cellStyle name="Comma 7 2 7 3" xfId="21838" xr:uid="{62156158-B8DD-4378-ABCB-58BB58104C82}"/>
    <cellStyle name="Comma 7 2 7 4" xfId="30853" xr:uid="{D41C920A-F9FA-4D7C-B61A-1927BF6D33CF}"/>
    <cellStyle name="Comma 7 2 7 5" xfId="15895" xr:uid="{80566F57-8D25-47A5-9052-C50F8B8D6D32}"/>
    <cellStyle name="Comma 7 2 8" xfId="3014" xr:uid="{95E70640-EA4A-4C3C-9CC5-9DC802D81008}"/>
    <cellStyle name="Comma 7 2 8 2" xfId="7712" xr:uid="{459386AD-DE47-482A-91A7-CAC57F3A9E0D}"/>
    <cellStyle name="Comma 7 2 8 2 2" xfId="34249" xr:uid="{C58DF97D-1B9A-4A0E-AB98-CAC13B012001}"/>
    <cellStyle name="Comma 7 2 8 2 3" xfId="25255" xr:uid="{64B60625-30CC-4E52-B066-EACC80369258}"/>
    <cellStyle name="Comma 7 2 8 2 4" xfId="12734" xr:uid="{A4689CB4-FE72-4388-ACCD-B82FD797B71C}"/>
    <cellStyle name="Comma 7 2 8 3" xfId="21295" xr:uid="{295DE244-BB74-4998-9F4F-D08913B7A3B9}"/>
    <cellStyle name="Comma 7 2 8 4" xfId="30310" xr:uid="{D7964F2A-2F8A-4DC6-A89F-E70B4FE85484}"/>
    <cellStyle name="Comma 7 2 8 5" xfId="17848" xr:uid="{EC61D024-28E0-4F71-9C49-E73FB2D0863D}"/>
    <cellStyle name="Comma 7 2 9" xfId="5739" xr:uid="{96CB3CA7-EA7F-463A-A70B-5EBBBF4A3143}"/>
    <cellStyle name="Comma 7 2 9 2" xfId="9951" xr:uid="{2A5EE8CB-3FAA-418C-93C8-78B0AF546C42}"/>
    <cellStyle name="Comma 7 2 9 2 2" xfId="36483" xr:uid="{4B56259B-700D-45CB-9F51-D11BA51D256D}"/>
    <cellStyle name="Comma 7 2 9 2 3" xfId="27487" xr:uid="{3460E01E-F2EC-420E-9AB1-1B8A2F5D703F}"/>
    <cellStyle name="Comma 7 2 9 2 4" xfId="14707" xr:uid="{D3B819E7-57E7-4D67-9155-6CCB71E95857}"/>
    <cellStyle name="Comma 7 2 9 3" xfId="19688" xr:uid="{50CA5EDA-E22E-4DE4-9CDE-9D197DB51C08}"/>
    <cellStyle name="Comma 7 3" xfId="82" xr:uid="{2728C0AA-2517-461E-BE21-1600530B57C1}"/>
    <cellStyle name="Comma 7 3 10" xfId="15314" xr:uid="{2C74D1BC-7CF6-438E-A7F5-F75AEBE0EF22}"/>
    <cellStyle name="Comma 7 3 2" xfId="1386" xr:uid="{E8F5EEFA-C4F2-4E96-B522-6D547311ADA6}"/>
    <cellStyle name="Comma 7 3 2 2" xfId="1795" xr:uid="{6462A5D1-5533-489F-A2CE-0B50B49884ED}"/>
    <cellStyle name="Comma 7 3 2 2 2" xfId="2758" xr:uid="{96C0DDFD-6C99-4E8C-901F-D29366D7100A}"/>
    <cellStyle name="Comma 7 3 2 2 2 2" xfId="5380" xr:uid="{BD00A410-9908-43B0-8459-C919324322A3}"/>
    <cellStyle name="Comma 7 3 2 2 2 2 2" xfId="9677" xr:uid="{ED7AF24C-8615-4EC3-A954-EA03B2FD9C24}"/>
    <cellStyle name="Comma 7 3 2 2 2 2 2 2" xfId="36207" xr:uid="{8626BFCF-7F24-42A3-B5E9-5DA4A9699AC9}"/>
    <cellStyle name="Comma 7 3 2 2 2 2 2 3" xfId="27213" xr:uid="{4A179CA8-DA6E-42B6-BED0-426469FABD7F}"/>
    <cellStyle name="Comma 7 3 2 2 2 2 2 4" xfId="14442" xr:uid="{DDA321D5-8A8D-40E9-B62C-F09E7EE634E1}"/>
    <cellStyle name="Comma 7 3 2 2 2 2 3" xfId="19429" xr:uid="{D6CA7231-55ED-4366-A9DA-1E47AD26FF08}"/>
    <cellStyle name="Comma 7 3 2 2 2 3" xfId="7489" xr:uid="{2003C8C0-7738-4545-8515-4D3FAAFFB2DB}"/>
    <cellStyle name="Comma 7 3 2 2 2 3 2" xfId="34026" xr:uid="{C2712986-5C11-4877-A416-178D71BE61D4}"/>
    <cellStyle name="Comma 7 3 2 2 2 3 3" xfId="25032" xr:uid="{08858FA8-C128-4A18-8BF9-27FEA4AB2EBC}"/>
    <cellStyle name="Comma 7 3 2 2 2 3 4" xfId="12514" xr:uid="{4C59C405-BAFA-44C2-B8BB-14238167791E}"/>
    <cellStyle name="Comma 7 3 2 2 2 4" xfId="16806" xr:uid="{F13678E7-C872-4EEC-8641-789CD60B5504}"/>
    <cellStyle name="Comma 7 3 2 2 3" xfId="3507" xr:uid="{722AA434-C9EC-49D6-90E8-FBE29AC6725C}"/>
    <cellStyle name="Comma 7 3 2 2 3 2" xfId="8198" xr:uid="{20AA59AA-72F1-467A-9CE1-0C01950AF70C}"/>
    <cellStyle name="Comma 7 3 2 2 3 2 2" xfId="34735" xr:uid="{EADE87B2-468F-49CD-A00A-EA1A74E04B58}"/>
    <cellStyle name="Comma 7 3 2 2 3 2 3" xfId="25741" xr:uid="{602B8D0F-3640-4A44-88FA-94E3BC93045C}"/>
    <cellStyle name="Comma 7 3 2 2 3 2 4" xfId="13220" xr:uid="{8B59683A-D12C-43C5-8F5B-86928B7DD4B1}"/>
    <cellStyle name="Comma 7 3 2 2 3 3" xfId="18334" xr:uid="{44B4769D-3652-47B5-88C1-472289D64F1C}"/>
    <cellStyle name="Comma 7 3 2 2 4" xfId="6727" xr:uid="{F1DAE704-C891-499E-8317-7016005EC0EA}"/>
    <cellStyle name="Comma 7 3 2 2 4 2" xfId="33266" xr:uid="{B896BF50-C0A1-4380-8551-70D54D34E80E}"/>
    <cellStyle name="Comma 7 3 2 2 4 3" xfId="24273" xr:uid="{D7294903-4820-4B6D-93BB-2BD5012CD478}"/>
    <cellStyle name="Comma 7 3 2 2 4 4" xfId="11801" xr:uid="{9B796B50-2F33-4B94-AF0A-12392C7F338C}"/>
    <cellStyle name="Comma 7 3 2 2 5" xfId="15654" xr:uid="{094EAB1A-EC5E-4B0D-B0E6-6A784C63F823}"/>
    <cellStyle name="Comma 7 3 2 3" xfId="2573" xr:uid="{B9EED672-C8BD-41F6-8C59-50E91256B874}"/>
    <cellStyle name="Comma 7 3 2 3 2" xfId="5196" xr:uid="{5C311DEC-747A-45DC-AA8D-85FF2EED9495}"/>
    <cellStyle name="Comma 7 3 2 3 2 2" xfId="9493" xr:uid="{E63759DE-4B92-402C-8B99-A81F2B99427B}"/>
    <cellStyle name="Comma 7 3 2 3 2 2 2" xfId="36023" xr:uid="{A53A945D-2947-499E-A77E-13D8DBC9D828}"/>
    <cellStyle name="Comma 7 3 2 3 2 2 3" xfId="27029" xr:uid="{EC4B2025-7F91-4C0A-867D-118BDD4D75B3}"/>
    <cellStyle name="Comma 7 3 2 3 2 2 4" xfId="14258" xr:uid="{C90BE3D8-66BE-491A-8305-CC13350162A6}"/>
    <cellStyle name="Comma 7 3 2 3 2 3" xfId="19245" xr:uid="{8E907916-978B-4256-A6EB-FE7E4A99571F}"/>
    <cellStyle name="Comma 7 3 2 3 3" xfId="7305" xr:uid="{42A51D27-DA63-4BF6-A89A-6F5E4EFEA17E}"/>
    <cellStyle name="Comma 7 3 2 3 3 2" xfId="33842" xr:uid="{6997E59F-613C-459A-885E-7E62A6256359}"/>
    <cellStyle name="Comma 7 3 2 3 3 3" xfId="24848" xr:uid="{9998D175-3085-475A-A359-23FF6E139BA0}"/>
    <cellStyle name="Comma 7 3 2 3 3 4" xfId="12330" xr:uid="{ACBDC9D7-E07C-4E2B-ACFE-9F3584C1F942}"/>
    <cellStyle name="Comma 7 3 2 3 4" xfId="16622" xr:uid="{A52C38AA-C8E4-4689-996A-0AEC2D7ADB78}"/>
    <cellStyle name="Comma 7 3 2 4" xfId="3320" xr:uid="{45A537B2-9800-4A14-979A-C9E18C21E96A}"/>
    <cellStyle name="Comma 7 3 2 4 2" xfId="8014" xr:uid="{8683C3B1-D980-43EA-91DC-A7ECB65C9670}"/>
    <cellStyle name="Comma 7 3 2 4 2 2" xfId="34551" xr:uid="{7E8073E4-269A-465E-B4BE-014DA16D29B1}"/>
    <cellStyle name="Comma 7 3 2 4 2 3" xfId="25557" xr:uid="{0153DA89-5287-4842-96F9-15F5275926C8}"/>
    <cellStyle name="Comma 7 3 2 4 2 4" xfId="13036" xr:uid="{8DB57BAD-B622-44C3-9866-80E5E22BC3BB}"/>
    <cellStyle name="Comma 7 3 2 4 3" xfId="18150" xr:uid="{BCD7F537-F9B0-4439-AA2E-0B3B981DA97C}"/>
    <cellStyle name="Comma 7 3 2 5" xfId="6433" xr:uid="{EC5D1D10-5083-48C7-A04A-F618BDCA1FB9}"/>
    <cellStyle name="Comma 7 3 2 5 2" xfId="32978" xr:uid="{830D7C3B-BED4-41C5-BACA-EDED18C91442}"/>
    <cellStyle name="Comma 7 3 2 5 3" xfId="23983" xr:uid="{27AEC35F-1460-46B3-99E8-31064B4EF473}"/>
    <cellStyle name="Comma 7 3 2 5 4" xfId="11594" xr:uid="{35FCEF90-C31E-4DCC-AB31-D875992C822B}"/>
    <cellStyle name="Comma 7 3 2 6" xfId="15470" xr:uid="{7DC6D664-6252-43EA-A60A-6C9F12ABD94D}"/>
    <cellStyle name="Comma 7 3 3" xfId="2165" xr:uid="{248F6F65-5463-4B0A-994D-C399911130C1}"/>
    <cellStyle name="Comma 7 3 3 2" xfId="2945" xr:uid="{6E721E9F-CAE3-44FF-B6C8-6CDD344D8911}"/>
    <cellStyle name="Comma 7 3 3 2 2" xfId="5565" xr:uid="{096FBFDD-4635-45D5-84B4-21607E0EAE80}"/>
    <cellStyle name="Comma 7 3 3 2 2 2" xfId="9862" xr:uid="{D74E3A4A-B35F-4323-B248-C979C98F858B}"/>
    <cellStyle name="Comma 7 3 3 2 2 2 2" xfId="36392" xr:uid="{1C440BC7-BAF8-44F3-813C-E5DC2DD09029}"/>
    <cellStyle name="Comma 7 3 3 2 2 2 3" xfId="27398" xr:uid="{00940A40-C949-43BB-B68D-B6BAD5B39CF6}"/>
    <cellStyle name="Comma 7 3 3 2 2 2 4" xfId="14627" xr:uid="{188FC619-CAFB-4579-9013-D8F58432082F}"/>
    <cellStyle name="Comma 7 3 3 2 2 3" xfId="23246" xr:uid="{6B714AB2-4E9F-4BBC-8EE7-64CF7592FAB9}"/>
    <cellStyle name="Comma 7 3 3 2 2 4" xfId="32261" xr:uid="{584C280D-FD48-4C72-B81F-AD3A72400030}"/>
    <cellStyle name="Comma 7 3 3 2 2 5" xfId="19610" xr:uid="{D8928640-E469-4A57-B028-BC334AABD79C}"/>
    <cellStyle name="Comma 7 3 3 2 3" xfId="7675" xr:uid="{596C19B9-ADDF-4080-9BD2-999944394FCF}"/>
    <cellStyle name="Comma 7 3 3 2 3 2" xfId="25218" xr:uid="{C24337D6-29EA-47B7-A221-E3BA8EC6BCD0}"/>
    <cellStyle name="Comma 7 3 3 2 3 3" xfId="34212" xr:uid="{FEA5A444-0E3A-4417-8D98-7CBC5D063D7D}"/>
    <cellStyle name="Comma 7 3 3 2 3 4" xfId="17817" xr:uid="{C862905A-873A-4690-9F87-6E757BDA1CE8}"/>
    <cellStyle name="Comma 7 3 3 2 3 5" xfId="12699" xr:uid="{E01D2DF2-175F-45D2-9468-DD2A9CB42C67}"/>
    <cellStyle name="Comma 7 3 3 2 4" xfId="21261" xr:uid="{EFFF8C69-8B38-41AA-85DE-CDE51335D3D6}"/>
    <cellStyle name="Comma 7 3 3 2 5" xfId="30276" xr:uid="{4D33F424-46DF-48B2-9DCF-D4AFAB27554F}"/>
    <cellStyle name="Comma 7 3 3 2 6" xfId="16991" xr:uid="{2F832DF5-E10E-4347-AF07-1CFE0016E68E}"/>
    <cellStyle name="Comma 7 3 3 3" xfId="4836" xr:uid="{95BC0F36-46A1-4164-B33C-5E1F1499CA08}"/>
    <cellStyle name="Comma 7 3 3 3 2" xfId="9146" xr:uid="{5B3F0B0E-4B24-4A2F-A094-A42B3BFE5154}"/>
    <cellStyle name="Comma 7 3 3 3 2 2" xfId="26682" xr:uid="{ED96EE9D-A327-4FC6-809B-78C188CCC084}"/>
    <cellStyle name="Comma 7 3 3 3 2 3" xfId="35675" xr:uid="{D32A4847-19B9-41BF-B7B4-ACBA092030E3}"/>
    <cellStyle name="Comma 7 3 3 3 2 4" xfId="18928" xr:uid="{FC4AFC84-4779-4FD5-A984-14C11ABE4E29}"/>
    <cellStyle name="Comma 7 3 3 3 2 5" xfId="13917" xr:uid="{1382E53A-F1B9-4F18-B18D-4346ADBC4EBF}"/>
    <cellStyle name="Comma 7 3 3 3 3" xfId="22805" xr:uid="{4AC9F3A3-060A-4BC5-AA2F-558921031FEF}"/>
    <cellStyle name="Comma 7 3 3 3 4" xfId="31820" xr:uid="{8E834127-01A9-4772-8392-C324F63ABCA6}"/>
    <cellStyle name="Comma 7 3 3 3 5" xfId="16286" xr:uid="{4120A53E-DA2D-496C-98ED-F9EB89E9DC50}"/>
    <cellStyle name="Comma 7 3 3 4" xfId="3692" xr:uid="{04C8F29F-B01B-439F-A96B-368B1BD1DD21}"/>
    <cellStyle name="Comma 7 3 3 4 2" xfId="8383" xr:uid="{298AA7A7-3B1D-4AC4-B578-111FDE8BB0FE}"/>
    <cellStyle name="Comma 7 3 3 4 2 2" xfId="34920" xr:uid="{6EE6D5DF-DA5B-446F-B814-5FD9AA030073}"/>
    <cellStyle name="Comma 7 3 3 4 2 3" xfId="25926" xr:uid="{ECE8B89D-4B18-48FE-8233-3AAA2174D92A}"/>
    <cellStyle name="Comma 7 3 3 4 2 4" xfId="13405" xr:uid="{8159BA69-CA63-4070-AC17-C0B77D61AB9C}"/>
    <cellStyle name="Comma 7 3 3 4 3" xfId="21703" xr:uid="{9E1476F2-F159-4206-AA3A-3514FAF62853}"/>
    <cellStyle name="Comma 7 3 3 4 4" xfId="30718" xr:uid="{45A1BAFC-55D5-4AE8-8A49-C3E95B4DD3EB}"/>
    <cellStyle name="Comma 7 3 3 4 5" xfId="18519" xr:uid="{76642066-B5C2-45F0-BF39-F0736E225D7D}"/>
    <cellStyle name="Comma 7 3 3 5" xfId="6944" xr:uid="{3FE8D70D-8314-46CF-A2AB-CC376A1BC4C6}"/>
    <cellStyle name="Comma 7 3 3 5 2" xfId="24489" xr:uid="{663A5B40-EB3C-4C5D-9A6D-A47ECC9AED5E}"/>
    <cellStyle name="Comma 7 3 3 5 3" xfId="33482" xr:uid="{3552FA98-C212-4306-B674-B12154B76FE5}"/>
    <cellStyle name="Comma 7 3 3 5 4" xfId="17400" xr:uid="{9DCDAEDF-D8D1-484C-A9DB-109BA5B8E4B6}"/>
    <cellStyle name="Comma 7 3 3 5 5" xfId="11989" xr:uid="{C707E723-1253-4763-B974-26261E8860F3}"/>
    <cellStyle name="Comma 7 3 3 6" xfId="20820" xr:uid="{C63067B8-708B-479A-B84C-15A919B2B403}"/>
    <cellStyle name="Comma 7 3 3 7" xfId="29835" xr:uid="{82867B4B-884F-4EEC-86D7-D208BB3CA210}"/>
    <cellStyle name="Comma 7 3 3 8" xfId="15839" xr:uid="{B9760BC7-94A3-40D9-8C1C-4B9101D7AFBD}"/>
    <cellStyle name="Comma 7 3 4" xfId="2415" xr:uid="{1673B97A-C30F-41DC-AC77-911CF0EAE1B4}"/>
    <cellStyle name="Comma 7 3 4 2" xfId="5040" xr:uid="{783CE2BA-7410-4D6F-8D68-427ECFA23016}"/>
    <cellStyle name="Comma 7 3 4 2 2" xfId="9337" xr:uid="{FD0D4694-C9D8-4E23-9DEB-78054B81203F}"/>
    <cellStyle name="Comma 7 3 4 2 2 2" xfId="35867" xr:uid="{BA9688B6-0B2B-4265-B7A8-C5DE15837648}"/>
    <cellStyle name="Comma 7 3 4 2 2 3" xfId="26873" xr:uid="{CA31BF54-1B05-465F-8492-6D80C79F95BB}"/>
    <cellStyle name="Comma 7 3 4 2 2 4" xfId="14102" xr:uid="{6007C531-E427-4975-934C-F964B42D227C}"/>
    <cellStyle name="Comma 7 3 4 2 3" xfId="19090" xr:uid="{87611B83-C348-41F1-B3EC-5B9F2F11DB30}"/>
    <cellStyle name="Comma 7 3 4 3" xfId="7149" xr:uid="{0F7AC1B3-7D19-47AD-A9A7-491CD930BF69}"/>
    <cellStyle name="Comma 7 3 4 3 2" xfId="33686" xr:uid="{96419CEF-12A7-4241-B8B8-AD38ADEB7070}"/>
    <cellStyle name="Comma 7 3 4 3 3" xfId="24692" xr:uid="{C39EECFD-8AA0-4F54-A873-9274F134E833}"/>
    <cellStyle name="Comma 7 3 4 3 4" xfId="12174" xr:uid="{E5B4063E-3418-462E-96BD-41BA63268F49}"/>
    <cellStyle name="Comma 7 3 4 4" xfId="16466" xr:uid="{B1B9CEAB-487C-4C7A-B4E7-04B8D384D34A}"/>
    <cellStyle name="Comma 7 3 5" xfId="3163" xr:uid="{E366D5DB-C07E-4597-9D9B-878DDD65F2D3}"/>
    <cellStyle name="Comma 7 3 5 2" xfId="7858" xr:uid="{F924CC62-A6A5-4E72-80CC-CB9B32A5C104}"/>
    <cellStyle name="Comma 7 3 5 2 2" xfId="34395" xr:uid="{2322959F-EA2F-402F-9523-8D26EC785B8F}"/>
    <cellStyle name="Comma 7 3 5 2 3" xfId="25401" xr:uid="{C763689C-2049-4A3C-A9FD-0E5D2ECBB9CF}"/>
    <cellStyle name="Comma 7 3 5 2 4" xfId="12880" xr:uid="{966D102F-91A7-4A88-AEB6-CBE7E8F44303}"/>
    <cellStyle name="Comma 7 3 5 3" xfId="17994" xr:uid="{206B38B3-7A3F-4486-BD6A-487431A1CABA}"/>
    <cellStyle name="Comma 7 3 6" xfId="5747" xr:uid="{980785E0-7C9E-4279-954D-DB78AB48124A}"/>
    <cellStyle name="Comma 7 3 6 2" xfId="9958" xr:uid="{7FA8DFA1-8607-4A4E-8DDD-B6336D26FCA7}"/>
    <cellStyle name="Comma 7 3 6 2 2" xfId="36490" xr:uid="{2FCE62AB-B1DC-46B1-AC8C-37160348EFEB}"/>
    <cellStyle name="Comma 7 3 6 2 3" xfId="27494" xr:uid="{EDA717F2-47B2-46B2-863B-F817B92E2906}"/>
    <cellStyle name="Comma 7 3 6 2 4" xfId="14714" xr:uid="{989D5C1B-D462-4663-B8D8-9556323F11FB}"/>
    <cellStyle name="Comma 7 3 6 3" xfId="23329" xr:uid="{EA90E80C-5DFD-46AD-B1DF-4D9354492C98}"/>
    <cellStyle name="Comma 7 3 6 4" xfId="32344" xr:uid="{8C53EB1A-15EF-4785-8AE1-2F22E0645E40}"/>
    <cellStyle name="Comma 7 3 6 5" xfId="19695" xr:uid="{F39A4FC4-5325-4946-8E7D-8305CB4ECC71}"/>
    <cellStyle name="Comma 7 3 7" xfId="6102" xr:uid="{8C3D1915-27AC-4A55-A74F-EB19F0DA9349}"/>
    <cellStyle name="Comma 7 3 7 2" xfId="32655" xr:uid="{A7CF89E4-A9AF-4892-AB80-59D201BF2EAA}"/>
    <cellStyle name="Comma 7 3 7 3" xfId="23658" xr:uid="{62BC29AA-92A6-4718-8AA0-010D0E36ED7E}"/>
    <cellStyle name="Comma 7 3 7 4" xfId="11398" xr:uid="{CA03968B-5153-4FB9-BA5F-B92C34D6B85D}"/>
    <cellStyle name="Comma 7 3 8" xfId="5922" xr:uid="{38EE1C79-AE28-424A-AB82-7B649585048C}"/>
    <cellStyle name="Comma 7 3 8 2" xfId="14964" xr:uid="{7AFD4480-94AE-46FD-B93A-489F4F256E78}"/>
    <cellStyle name="Comma 7 3 8 2 2" xfId="37045" xr:uid="{D71D5E89-4817-4AD5-A990-D2E9C96C3F03}"/>
    <cellStyle name="Comma 7 3 8 3" xfId="23485" xr:uid="{5CB6A89E-D110-4EC5-8DAF-8EAC7EA660AD}"/>
    <cellStyle name="Comma 7 3 9" xfId="853" xr:uid="{801BD319-DB6E-4D8D-BC02-3F033C7DE44F}"/>
    <cellStyle name="Comma 7 3 9 2" xfId="37086" xr:uid="{5A3DDB3D-D653-4E01-9404-6456135F0F72}"/>
    <cellStyle name="Comma 7 3 9 3" xfId="14967" xr:uid="{4BF95F93-D5CF-4A03-B73A-64B268D16324}"/>
    <cellStyle name="Comma 7 4" xfId="1043" xr:uid="{731D1B63-ED4E-4CA8-A26C-4DE1CB9A4D76}"/>
    <cellStyle name="Comma 7 4 10" xfId="29155" xr:uid="{5FDD33C1-78A4-4E7C-8281-068B8A354E47}"/>
    <cellStyle name="Comma 7 4 11" xfId="15369" xr:uid="{8DD24E93-9768-4844-A779-205A8046BBA0}"/>
    <cellStyle name="Comma 7 4 2" xfId="1578" xr:uid="{43DE7A37-53ED-4222-9F68-B74D4DEC34EE}"/>
    <cellStyle name="Comma 7 4 2 10" xfId="15525" xr:uid="{EF51CB79-287C-4C1F-9F34-E633AF06F3B5}"/>
    <cellStyle name="Comma 7 4 2 2" xfId="1851" xr:uid="{05608631-9DCE-4FB8-B955-138185A5885B}"/>
    <cellStyle name="Comma 7 4 2 2 2" xfId="2814" xr:uid="{1BA92F0E-E158-439D-AF43-4F0A92B8552C}"/>
    <cellStyle name="Comma 7 4 2 2 2 2" xfId="5436" xr:uid="{938B4164-7E7C-4FA7-B256-F81C051107BA}"/>
    <cellStyle name="Comma 7 4 2 2 2 2 2" xfId="9733" xr:uid="{833848E7-A171-4DD8-BA85-EBCE7A09AF1F}"/>
    <cellStyle name="Comma 7 4 2 2 2 2 2 2" xfId="36263" xr:uid="{C406D5E1-BD40-4437-873F-A36E9716A7AF}"/>
    <cellStyle name="Comma 7 4 2 2 2 2 2 3" xfId="27269" xr:uid="{2BCAD97D-5B14-40EB-BE21-06E4CB980895}"/>
    <cellStyle name="Comma 7 4 2 2 2 2 2 4" xfId="14498" xr:uid="{FDE22C25-9355-40C4-A311-59A2C87E415D}"/>
    <cellStyle name="Comma 7 4 2 2 2 2 3" xfId="23203" xr:uid="{EA7BD1B7-7F8C-4B85-8875-A6A93D033AE3}"/>
    <cellStyle name="Comma 7 4 2 2 2 2 4" xfId="32218" xr:uid="{4E0B3F45-6614-43ED-A055-CCBEC328ACF2}"/>
    <cellStyle name="Comma 7 4 2 2 2 2 5" xfId="19485" xr:uid="{6E07FB89-6180-4BC4-9154-C21293816F67}"/>
    <cellStyle name="Comma 7 4 2 2 2 3" xfId="7545" xr:uid="{C22EA929-5C12-462B-9FEF-C17E9257F817}"/>
    <cellStyle name="Comma 7 4 2 2 2 3 2" xfId="25088" xr:uid="{75C73EC2-BC3B-4453-9246-A1E62DB349CF}"/>
    <cellStyle name="Comma 7 4 2 2 2 3 3" xfId="34082" xr:uid="{4654D094-384D-4846-A5D3-1B9095812721}"/>
    <cellStyle name="Comma 7 4 2 2 2 3 4" xfId="17774" xr:uid="{14477043-AB22-4EF9-9C4B-97E236A05418}"/>
    <cellStyle name="Comma 7 4 2 2 2 3 5" xfId="12570" xr:uid="{7CBB7602-7099-4E5A-838F-97A2EC0EF89F}"/>
    <cellStyle name="Comma 7 4 2 2 2 4" xfId="21218" xr:uid="{65308B3E-0EFB-4B3D-B12C-AEB7CFDF9D9F}"/>
    <cellStyle name="Comma 7 4 2 2 2 5" xfId="30233" xr:uid="{8BBF0DC4-3414-44A2-B396-B7D0D48071EC}"/>
    <cellStyle name="Comma 7 4 2 2 2 6" xfId="16862" xr:uid="{D7571EB8-A514-436E-95B8-F0059F008506}"/>
    <cellStyle name="Comma 7 4 2 2 3" xfId="4735" xr:uid="{B2CCB603-9BC2-423D-BD33-529A824F3F63}"/>
    <cellStyle name="Comma 7 4 2 2 3 2" xfId="9060" xr:uid="{B6EAF165-6B7C-445F-85BC-754A15FF0D48}"/>
    <cellStyle name="Comma 7 4 2 2 3 2 2" xfId="26596" xr:uid="{72313B6D-BCE8-46B8-B579-433277AA8A50}"/>
    <cellStyle name="Comma 7 4 2 2 3 2 3" xfId="35591" xr:uid="{FDE734DA-2CB9-4E3E-BD94-38562AA87842}"/>
    <cellStyle name="Comma 7 4 2 2 3 2 4" xfId="18885" xr:uid="{714DBE78-B12B-4C21-8BB2-1F6DFCC35194}"/>
    <cellStyle name="Comma 7 4 2 2 3 2 5" xfId="13836" xr:uid="{02767047-2AAA-4C5D-A43D-C850FAEA0C76}"/>
    <cellStyle name="Comma 7 4 2 2 3 3" xfId="22742" xr:uid="{73C2A5BC-4DA2-4B00-9273-1C49F3511029}"/>
    <cellStyle name="Comma 7 4 2 2 3 4" xfId="31757" xr:uid="{ACEAA04E-5FCD-4CE3-B2D1-0E4C6E10E9F5}"/>
    <cellStyle name="Comma 7 4 2 2 3 5" xfId="16205" xr:uid="{2B54BADE-236E-4B7D-91FE-EA625A291CF3}"/>
    <cellStyle name="Comma 7 4 2 2 4" xfId="3563" xr:uid="{920EA9EB-272D-4FCD-8BFA-8D7BF0BBAD81}"/>
    <cellStyle name="Comma 7 4 2 2 4 2" xfId="8254" xr:uid="{DD32B607-89FD-43D7-8E9B-1B755921CA0C}"/>
    <cellStyle name="Comma 7 4 2 2 4 2 2" xfId="34791" xr:uid="{82E0B5AE-511A-4539-BAB0-F09F7817F583}"/>
    <cellStyle name="Comma 7 4 2 2 4 2 3" xfId="25797" xr:uid="{14535C88-647C-4678-9F53-5ACC40FC8258}"/>
    <cellStyle name="Comma 7 4 2 2 4 2 4" xfId="13276" xr:uid="{4D361AC0-2B6A-4725-B025-B17919E304B3}"/>
    <cellStyle name="Comma 7 4 2 2 4 3" xfId="21660" xr:uid="{596AD703-5309-4D07-B7AA-7D7D1D7ABB21}"/>
    <cellStyle name="Comma 7 4 2 2 4 4" xfId="30675" xr:uid="{0C3DBE3C-5395-49EC-8662-BF7F62F5ADBD}"/>
    <cellStyle name="Comma 7 4 2 2 4 5" xfId="18390" xr:uid="{9D9D75C3-8923-4290-BE56-53A3AE2BB713}"/>
    <cellStyle name="Comma 7 4 2 2 5" xfId="6783" xr:uid="{D48266B5-28D4-4747-8CE0-FBFAF9CED69F}"/>
    <cellStyle name="Comma 7 4 2 2 5 2" xfId="24329" xr:uid="{91BAA212-F52D-41D0-A505-28BCD2C2489E}"/>
    <cellStyle name="Comma 7 4 2 2 5 3" xfId="33322" xr:uid="{375257F9-EE51-40D2-9A31-B5906087F9F5}"/>
    <cellStyle name="Comma 7 4 2 2 5 4" xfId="17357" xr:uid="{65EA166A-7914-424F-8757-4047E7387ABD}"/>
    <cellStyle name="Comma 7 4 2 2 5 5" xfId="11857" xr:uid="{7A2AEC86-6494-4C2A-BA3F-0050B6CC5928}"/>
    <cellStyle name="Comma 7 4 2 2 6" xfId="10455" xr:uid="{A87244DF-624F-4F38-8894-5C99D112DFC3}"/>
    <cellStyle name="Comma 7 4 2 2 6 2" xfId="36986" xr:uid="{4B587F42-3D2A-48B2-A0D5-9AEE7E706276}"/>
    <cellStyle name="Comma 7 4 2 2 6 3" xfId="27988" xr:uid="{5E9C5FA3-9660-4064-BCEE-11A8731016CA}"/>
    <cellStyle name="Comma 7 4 2 2 6 4" xfId="14940" xr:uid="{F863BD74-68BF-47A3-9635-3C3F62BCCC7D}"/>
    <cellStyle name="Comma 7 4 2 2 7" xfId="20757" xr:uid="{BE1DC55A-F04B-4A81-91C4-DDCCFF775C6C}"/>
    <cellStyle name="Comma 7 4 2 2 8" xfId="29772" xr:uid="{AD054925-6231-4AD6-9682-AA1B2B1E6B0F}"/>
    <cellStyle name="Comma 7 4 2 2 9" xfId="15710" xr:uid="{A8FF683C-0091-4128-AB2C-B5C909F17693}"/>
    <cellStyle name="Comma 7 4 2 3" xfId="2628" xr:uid="{ABE08A59-BB17-4FFB-96C5-4EFA35AE2B44}"/>
    <cellStyle name="Comma 7 4 2 3 2" xfId="5251" xr:uid="{1942CC98-FA7A-4B49-9096-12FBB8DD85C8}"/>
    <cellStyle name="Comma 7 4 2 3 2 2" xfId="9548" xr:uid="{EE3D6D0F-45B3-4F0D-A2D9-8A3FF4BBEE22}"/>
    <cellStyle name="Comma 7 4 2 3 2 2 2" xfId="36078" xr:uid="{F20E227A-1D74-4A56-B4DE-26F5B437385D}"/>
    <cellStyle name="Comma 7 4 2 3 2 2 3" xfId="27084" xr:uid="{4F6F84EF-9F00-47FB-BBB5-69572F962DF0}"/>
    <cellStyle name="Comma 7 4 2 3 2 2 4" xfId="14313" xr:uid="{FC1C8C16-3F20-4228-BF19-C55C3D4DE693}"/>
    <cellStyle name="Comma 7 4 2 3 2 3" xfId="23082" xr:uid="{353E8370-8A1D-4087-BDFF-291F2DFC296F}"/>
    <cellStyle name="Comma 7 4 2 3 2 4" xfId="32097" xr:uid="{5ACB773A-9FFF-4292-8A17-B04E39E18AA1}"/>
    <cellStyle name="Comma 7 4 2 3 2 5" xfId="19300" xr:uid="{A88485EE-1CEF-4A00-B968-171E7B995927}"/>
    <cellStyle name="Comma 7 4 2 3 3" xfId="7360" xr:uid="{ABDC282C-0344-499C-853A-68637C980563}"/>
    <cellStyle name="Comma 7 4 2 3 3 2" xfId="24903" xr:uid="{38695B9B-4FA1-4A21-896D-E3EB9F59F063}"/>
    <cellStyle name="Comma 7 4 2 3 3 3" xfId="33897" xr:uid="{58A9379A-6D76-42B6-BFBA-79F7A35C0F81}"/>
    <cellStyle name="Comma 7 4 2 3 3 4" xfId="17653" xr:uid="{87640C6C-5936-4D27-8729-25BC3A7EC42B}"/>
    <cellStyle name="Comma 7 4 2 3 3 5" xfId="12385" xr:uid="{5DAA7D0C-5EB3-459A-993B-682F6A4713EC}"/>
    <cellStyle name="Comma 7 4 2 3 4" xfId="21097" xr:uid="{3F80FFF1-5459-4AB1-9E4C-B72B6E00B569}"/>
    <cellStyle name="Comma 7 4 2 3 5" xfId="30112" xr:uid="{45E01E08-DFCB-4CA6-94F2-A56640A6B2BB}"/>
    <cellStyle name="Comma 7 4 2 3 6" xfId="16677" xr:uid="{DAC8115E-CAFA-4D38-9A00-34D70968DB2C}"/>
    <cellStyle name="Comma 7 4 2 4" xfId="4550" xr:uid="{636D25A0-D8CC-47C1-B37E-FD834600F7F4}"/>
    <cellStyle name="Comma 7 4 2 4 2" xfId="8906" xr:uid="{B49B8BCB-7981-4254-ADE8-957E6AECD51F}"/>
    <cellStyle name="Comma 7 4 2 4 2 2" xfId="26443" xr:uid="{402DF18E-9276-44CC-976F-33A4BE286311}"/>
    <cellStyle name="Comma 7 4 2 4 2 3" xfId="35438" xr:uid="{F692DC38-4124-4720-8261-66732E3BC9CA}"/>
    <cellStyle name="Comma 7 4 2 4 2 4" xfId="18764" xr:uid="{7A0CE292-48D9-48A9-8059-0DEBC2AB9701}"/>
    <cellStyle name="Comma 7 4 2 4 2 5" xfId="13706" xr:uid="{197E722A-E9CC-4A1C-8E7D-7F4C8C5511B5}"/>
    <cellStyle name="Comma 7 4 2 4 3" xfId="22557" xr:uid="{5E3BCACF-CFFB-445D-BC60-0BDC10CA15F5}"/>
    <cellStyle name="Comma 7 4 2 4 4" xfId="31572" xr:uid="{FC9F4918-14A2-457F-B19B-4968C9AD5FA7}"/>
    <cellStyle name="Comma 7 4 2 4 5" xfId="16084" xr:uid="{21989B7C-500B-4D61-96FD-A504F79CCA11}"/>
    <cellStyle name="Comma 7 4 2 5" xfId="3377" xr:uid="{EF54B5E9-CA10-436F-8BAA-25C163A09306}"/>
    <cellStyle name="Comma 7 4 2 5 2" xfId="8069" xr:uid="{87FF1D76-FAB3-45A0-A9D3-D1F9C63C95E2}"/>
    <cellStyle name="Comma 7 4 2 5 2 2" xfId="34606" xr:uid="{DC25B512-821C-434F-AFCD-AD3EBA72B126}"/>
    <cellStyle name="Comma 7 4 2 5 2 3" xfId="25612" xr:uid="{48CC3BFB-F2FE-4EF9-B906-29D399126943}"/>
    <cellStyle name="Comma 7 4 2 5 2 4" xfId="13091" xr:uid="{1E7CECD5-B806-4880-B87D-5C027284E5A5}"/>
    <cellStyle name="Comma 7 4 2 5 3" xfId="21539" xr:uid="{F4DCB99B-AE75-48DB-973D-352B4E311772}"/>
    <cellStyle name="Comma 7 4 2 5 4" xfId="30554" xr:uid="{2802ECDC-49E9-47B7-A3A8-DF3D762837C2}"/>
    <cellStyle name="Comma 7 4 2 5 5" xfId="18205" xr:uid="{CBFA5551-2298-48BC-8515-F5B8D82B9269}"/>
    <cellStyle name="Comma 7 4 2 6" xfId="6551" xr:uid="{CD1FCEE3-32C6-4007-81F1-3705F60F822A}"/>
    <cellStyle name="Comma 7 4 2 6 2" xfId="24100" xr:uid="{76EA9395-EA24-4AEE-825E-99880F9C2E9A}"/>
    <cellStyle name="Comma 7 4 2 6 3" xfId="33094" xr:uid="{A722C29A-2BB4-4510-9F8B-78E342480EE8}"/>
    <cellStyle name="Comma 7 4 2 6 4" xfId="17236" xr:uid="{945ABC2D-5A59-465B-8761-095B06C74EBE}"/>
    <cellStyle name="Comma 7 4 2 6 5" xfId="11663" xr:uid="{003C1524-0030-4C78-8C92-408F50EB8137}"/>
    <cellStyle name="Comma 7 4 2 7" xfId="10268" xr:uid="{F9859856-A5F1-42E2-B15C-9C5408B18BAC}"/>
    <cellStyle name="Comma 7 4 2 7 2" xfId="36801" xr:uid="{D4706F9B-9ADF-497D-B545-D1464D2150C6}"/>
    <cellStyle name="Comma 7 4 2 7 3" xfId="27803" xr:uid="{0E77E5B2-0064-42E5-ADBF-249035CA51D2}"/>
    <cellStyle name="Comma 7 4 2 7 4" xfId="14819" xr:uid="{DC3FF35B-4D5D-4042-A40E-4AB3B013C033}"/>
    <cellStyle name="Comma 7 4 2 8" xfId="20572" xr:uid="{2E0FA0A5-C458-4867-8628-062275C0925A}"/>
    <cellStyle name="Comma 7 4 2 9" xfId="29587" xr:uid="{4ADE99FF-F7B3-4F57-BF12-8897B53DE8A0}"/>
    <cellStyle name="Comma 7 4 3" xfId="2470" xr:uid="{EF249F63-E7DB-4483-BAF1-C75D329AE5B2}"/>
    <cellStyle name="Comma 7 4 3 2" xfId="5095" xr:uid="{5704C7C9-DAFA-4218-B5F8-4E25DA5A3503}"/>
    <cellStyle name="Comma 7 4 3 2 2" xfId="9392" xr:uid="{37370C6A-62D3-44BF-9CAE-652205322FAD}"/>
    <cellStyle name="Comma 7 4 3 2 2 2" xfId="35922" xr:uid="{B868D6D7-F198-49EE-A392-AC652C3009A5}"/>
    <cellStyle name="Comma 7 4 3 2 2 3" xfId="26928" xr:uid="{134BFC03-96D7-4742-BF1B-59B36A26591D}"/>
    <cellStyle name="Comma 7 4 3 2 2 4" xfId="14157" xr:uid="{96BE4B12-8DE9-4627-A0C7-E30FEDFBAF23}"/>
    <cellStyle name="Comma 7 4 3 2 3" xfId="22970" xr:uid="{6B2C59F6-503B-4708-8234-A80EB2DA0CDB}"/>
    <cellStyle name="Comma 7 4 3 2 4" xfId="31985" xr:uid="{B09AB971-1F09-460D-81B8-8607EE0D6366}"/>
    <cellStyle name="Comma 7 4 3 2 5" xfId="19145" xr:uid="{741FB947-E8EA-44AB-8A8D-CC3ECE6637F6}"/>
    <cellStyle name="Comma 7 4 3 3" xfId="7204" xr:uid="{01610946-C228-47F5-BCD6-FECCC5150104}"/>
    <cellStyle name="Comma 7 4 3 3 2" xfId="24747" xr:uid="{0373EED5-BF13-4052-81C7-448385A4D733}"/>
    <cellStyle name="Comma 7 4 3 3 3" xfId="33741" xr:uid="{C17F518E-6C19-4A68-A2A9-B1B1753562BB}"/>
    <cellStyle name="Comma 7 4 3 3 4" xfId="17541" xr:uid="{E44B4A1F-6B9B-4317-957D-0BCB837527C0}"/>
    <cellStyle name="Comma 7 4 3 3 5" xfId="12229" xr:uid="{68F3BFA1-D83F-42E9-8BB5-D08360FCB115}"/>
    <cellStyle name="Comma 7 4 3 4" xfId="20985" xr:uid="{5AAB1ED7-F82B-45EA-AE68-7083EACAE97D}"/>
    <cellStyle name="Comma 7 4 3 5" xfId="30000" xr:uid="{654BB5A5-E620-47CF-B298-9A58B51C1E5A}"/>
    <cellStyle name="Comma 7 4 3 6" xfId="16521" xr:uid="{086EF1E4-7AC8-4EE3-BB99-B9D9A40CBD7A}"/>
    <cellStyle name="Comma 7 4 4" xfId="4118" xr:uid="{11CFB56A-2DAE-4E9B-B2A9-A688DCD32007}"/>
    <cellStyle name="Comma 7 4 4 2" xfId="8639" xr:uid="{B1973383-7CF3-43FF-9E34-5D93BE93CA08}"/>
    <cellStyle name="Comma 7 4 4 2 2" xfId="26177" xr:uid="{A6306B1B-3AE3-4CFA-9E98-E8FD5D929D78}"/>
    <cellStyle name="Comma 7 4 4 2 3" xfId="35172" xr:uid="{5E8A69D5-7AC9-479D-89A7-C5654F2DEF16}"/>
    <cellStyle name="Comma 7 4 4 2 4" xfId="18652" xr:uid="{E7CD2815-E66A-4F4B-A21E-6DBC787FEF04}"/>
    <cellStyle name="Comma 7 4 4 2 5" xfId="13565" xr:uid="{A00AC26D-460D-4D07-9E8B-535A616A4075}"/>
    <cellStyle name="Comma 7 4 4 3" xfId="22125" xr:uid="{5CD66E7F-2807-4891-A9D7-748BF589237B}"/>
    <cellStyle name="Comma 7 4 4 4" xfId="31140" xr:uid="{1B35FE12-0337-4D90-A513-2F0E77DE61CD}"/>
    <cellStyle name="Comma 7 4 4 5" xfId="15972" xr:uid="{FB651488-19C8-4F7E-9DE0-AD71D173F676}"/>
    <cellStyle name="Comma 7 4 5" xfId="3218" xr:uid="{94E5E8EB-D3F5-44E4-92DD-18BB96864E44}"/>
    <cellStyle name="Comma 7 4 5 2" xfId="7913" xr:uid="{A1BD1B28-8DDB-4211-8664-400FAD1FF2DE}"/>
    <cellStyle name="Comma 7 4 5 2 2" xfId="34450" xr:uid="{3363ABE6-24A8-45C8-80B2-C6DB88951D56}"/>
    <cellStyle name="Comma 7 4 5 2 3" xfId="25456" xr:uid="{94A36452-EC5E-4A70-AEBC-CF97D8679061}"/>
    <cellStyle name="Comma 7 4 5 2 4" xfId="12935" xr:uid="{8879BB8E-7B71-4521-97F1-167C1D16FCA8}"/>
    <cellStyle name="Comma 7 4 5 3" xfId="21427" xr:uid="{773F4977-52AE-40A0-AC39-219DC874A261}"/>
    <cellStyle name="Comma 7 4 5 4" xfId="30442" xr:uid="{02D62C42-2F16-4E2D-A5BF-DF1C2B2A701C}"/>
    <cellStyle name="Comma 7 4 5 5" xfId="18049" xr:uid="{3A74CFC9-E168-41D5-AEB3-1D0F18217391}"/>
    <cellStyle name="Comma 7 4 6" xfId="6223" xr:uid="{4BE1DD0C-2414-4565-89B8-B6159D362F96}"/>
    <cellStyle name="Comma 7 4 6 2" xfId="23777" xr:uid="{77487E17-B195-4AA4-AC71-7A0450993B84}"/>
    <cellStyle name="Comma 7 4 6 3" xfId="32773" xr:uid="{B7F1C3E6-E596-4577-9867-867D7852F547}"/>
    <cellStyle name="Comma 7 4 6 4" xfId="17124" xr:uid="{C255EF7F-8120-4B49-BDF3-6A01E4099148}"/>
    <cellStyle name="Comma 7 4 6 5" xfId="11466" xr:uid="{C873B9CA-AE8C-4164-B80C-584D117EB817}"/>
    <cellStyle name="Comma 7 4 7" xfId="6401" xr:uid="{61C1DBDC-57BB-4C1E-B9BE-4C20DB6B45BA}"/>
    <cellStyle name="Comma 7 4 7 2" xfId="32948" xr:uid="{6D6E5309-04E0-4333-90CB-74D1C67E34C6}"/>
    <cellStyle name="Comma 7 4 7 3" xfId="23952" xr:uid="{85992956-ED85-47D4-A6EB-4402374EC540}"/>
    <cellStyle name="Comma 7 4 7 4" xfId="11575" xr:uid="{0772FAD9-D322-4389-9CF7-C6DE03A21C1F}"/>
    <cellStyle name="Comma 7 4 8" xfId="8876" xr:uid="{EDAF34C7-2E7A-47DC-8F5B-47C24752D9A9}"/>
    <cellStyle name="Comma 7 4 8 2" xfId="15090" xr:uid="{57D6E713-7AA5-4659-928C-19431D7AFC8E}"/>
    <cellStyle name="Comma 7 4 8 2 2" xfId="37855" xr:uid="{D71B7171-B723-440E-951A-6349E69D120D}"/>
    <cellStyle name="Comma 7 4 8 3" xfId="35409" xr:uid="{48FC2FBB-39F3-445B-9891-64E2D9185A51}"/>
    <cellStyle name="Comma 7 4 8 4" xfId="26413" xr:uid="{12069129-2E5E-4510-95FD-7FF5A74A76BA}"/>
    <cellStyle name="Comma 7 4 9" xfId="20140" xr:uid="{481FB06D-3D29-4923-A79D-AA851DD06800}"/>
    <cellStyle name="Comma 7 5" xfId="1200" xr:uid="{6DB28C5C-D3E7-4FC6-8E5B-D8CEA836186A}"/>
    <cellStyle name="Comma 7 5 2" xfId="1727" xr:uid="{40984F5F-088E-4414-A18F-522AA1B9C448}"/>
    <cellStyle name="Comma 7 5 2 2" xfId="2690" xr:uid="{C1D87141-F472-4428-83FB-3E899790D353}"/>
    <cellStyle name="Comma 7 5 2 2 2" xfId="5312" xr:uid="{DEA79794-35F2-4330-8A6A-F44E52B279D9}"/>
    <cellStyle name="Comma 7 5 2 2 2 2" xfId="9609" xr:uid="{6BEA9E0F-74CB-4C8A-984F-E70871CFBFA2}"/>
    <cellStyle name="Comma 7 5 2 2 2 2 2" xfId="36139" xr:uid="{B8459808-AF49-48A5-8901-048EC2CBDC3A}"/>
    <cellStyle name="Comma 7 5 2 2 2 2 3" xfId="27145" xr:uid="{4A62F7CF-BD6C-4CA1-812F-F55427E5A26E}"/>
    <cellStyle name="Comma 7 5 2 2 2 2 4" xfId="14374" xr:uid="{0D22D58F-0987-4CAF-BCE5-B555CD54D5FB}"/>
    <cellStyle name="Comma 7 5 2 2 2 3" xfId="19361" xr:uid="{C4D6D621-A7A7-4A89-84FB-DF3F63A82C9B}"/>
    <cellStyle name="Comma 7 5 2 2 3" xfId="7421" xr:uid="{F12F50C2-47D6-4E2B-9F06-10B9DA93B635}"/>
    <cellStyle name="Comma 7 5 2 2 3 2" xfId="33958" xr:uid="{EC55DF62-9553-4FAE-AC69-B43C55A62149}"/>
    <cellStyle name="Comma 7 5 2 2 3 3" xfId="24964" xr:uid="{3B07C305-EB15-4844-A74B-5DE080AF6CB4}"/>
    <cellStyle name="Comma 7 5 2 2 3 4" xfId="12446" xr:uid="{59DA283D-A292-41E4-8177-81A4A3012CB4}"/>
    <cellStyle name="Comma 7 5 2 2 4" xfId="16738" xr:uid="{3A34EFA7-FBF6-42B6-AA12-1F7A3C4E6646}"/>
    <cellStyle name="Comma 7 5 2 3" xfId="3439" xr:uid="{5CAE748C-F962-4844-8DC8-DAE97A17ED65}"/>
    <cellStyle name="Comma 7 5 2 3 2" xfId="8130" xr:uid="{3B2862A4-17F9-4964-8D48-58850132A9E1}"/>
    <cellStyle name="Comma 7 5 2 3 2 2" xfId="34667" xr:uid="{883901B5-4212-4D21-A9DA-35D9A6AEA672}"/>
    <cellStyle name="Comma 7 5 2 3 2 3" xfId="25673" xr:uid="{1CBB68E0-3B55-410B-8AC7-5E80E7FB3963}"/>
    <cellStyle name="Comma 7 5 2 3 2 4" xfId="13152" xr:uid="{1279A1D5-FD08-4864-AF8B-1FBDE7092E8E}"/>
    <cellStyle name="Comma 7 5 2 3 3" xfId="18266" xr:uid="{9DF69738-07BC-4CD7-80C2-7EDA7ABBD370}"/>
    <cellStyle name="Comma 7 5 2 4" xfId="6659" xr:uid="{E422DF93-054F-4569-B1B6-1CF89BF36D79}"/>
    <cellStyle name="Comma 7 5 2 4 2" xfId="33198" xr:uid="{AC51A6EC-D259-4BBF-99B7-ECEE5B210B33}"/>
    <cellStyle name="Comma 7 5 2 4 3" xfId="24205" xr:uid="{28968691-3B8A-4E0E-BFF0-89029869CD72}"/>
    <cellStyle name="Comma 7 5 2 4 4" xfId="11733" xr:uid="{082F049A-46C3-4932-9DB5-324BB87A3F24}"/>
    <cellStyle name="Comma 7 5 2 5" xfId="15586" xr:uid="{E7E669D8-659E-4959-A525-3289BEA86530}"/>
    <cellStyle name="Comma 7 5 3" xfId="2504" xr:uid="{B7C9E7C1-265C-45B5-A83F-8F49D9D52A77}"/>
    <cellStyle name="Comma 7 5 3 2" xfId="5128" xr:uid="{5926C7AC-6EC7-4095-9620-3C78C78A198F}"/>
    <cellStyle name="Comma 7 5 3 2 2" xfId="9425" xr:uid="{62614632-B824-427B-9674-73F09DBD8961}"/>
    <cellStyle name="Comma 7 5 3 2 2 2" xfId="35955" xr:uid="{035EB36B-221C-4EAB-AB35-21B70A4CA54D}"/>
    <cellStyle name="Comma 7 5 3 2 2 3" xfId="26961" xr:uid="{CAA6F13E-7B03-4BDB-B111-1DDA19A77B50}"/>
    <cellStyle name="Comma 7 5 3 2 2 4" xfId="14190" xr:uid="{3CBF7368-F46D-43C5-A402-BCE6AC62C709}"/>
    <cellStyle name="Comma 7 5 3 2 3" xfId="19177" xr:uid="{CA8ACB69-05A5-42DE-9238-0837F8B2E567}"/>
    <cellStyle name="Comma 7 5 3 3" xfId="7237" xr:uid="{E0ECC5AF-92B4-4386-B26D-DFDD86C905E9}"/>
    <cellStyle name="Comma 7 5 3 3 2" xfId="33774" xr:uid="{33058C56-2808-4FF6-9085-82B1EB66AB02}"/>
    <cellStyle name="Comma 7 5 3 3 3" xfId="24780" xr:uid="{887DF3C4-E54A-4AC7-9146-C39E212BCDEF}"/>
    <cellStyle name="Comma 7 5 3 3 4" xfId="12262" xr:uid="{885211DD-D41C-4D97-BD6C-2D9A027AAA4A}"/>
    <cellStyle name="Comma 7 5 3 4" xfId="16554" xr:uid="{B07BF348-556E-4C55-914D-2B01923244CA}"/>
    <cellStyle name="Comma 7 5 4" xfId="3251" xr:uid="{E949F5CE-E5E4-4779-8587-BA4BB2D4CFF8}"/>
    <cellStyle name="Comma 7 5 4 2" xfId="7946" xr:uid="{F77EA1B2-A849-4D76-94BC-07F68E8DCC49}"/>
    <cellStyle name="Comma 7 5 4 2 2" xfId="34483" xr:uid="{76AB5E24-B22D-46C0-B57B-120BFF02CC7E}"/>
    <cellStyle name="Comma 7 5 4 2 3" xfId="25489" xr:uid="{2182A2FD-602D-4A7B-97ED-57A8B0697AD5}"/>
    <cellStyle name="Comma 7 5 4 2 4" xfId="12968" xr:uid="{C1C564D4-03FF-4B75-AD9F-F6E9F9C15CD3}"/>
    <cellStyle name="Comma 7 5 4 3" xfId="18082" xr:uid="{2B4D5B63-6BBF-424E-AF66-1DDC4AD480E0}"/>
    <cellStyle name="Comma 7 5 5" xfId="6309" xr:uid="{30B46578-2A1A-4420-AAA1-AC6ED9BB747D}"/>
    <cellStyle name="Comma 7 5 5 2" xfId="32857" xr:uid="{2580F4E4-614E-49C5-888C-AA0C47B5492B}"/>
    <cellStyle name="Comma 7 5 5 3" xfId="23860" xr:uid="{8D538357-FD5B-4903-B476-A58B26E840C7}"/>
    <cellStyle name="Comma 7 5 5 4" xfId="11514" xr:uid="{4C7138F6-D082-46F7-8554-CD8E732AE572}"/>
    <cellStyle name="Comma 7 5 6" xfId="15402" xr:uid="{FA39641E-F3B7-479A-A609-7B1E5A42853C}"/>
    <cellStyle name="Comma 7 6" xfId="2015" xr:uid="{813771D3-858C-4F1E-8962-15A5EC9C0CCF}"/>
    <cellStyle name="Comma 7 6 2" xfId="2901" xr:uid="{7666D93F-2AA9-417A-9D84-8DC2B945A61A}"/>
    <cellStyle name="Comma 7 6 2 2" xfId="5523" xr:uid="{876B3682-2604-4F5B-A15C-F58F16FE26BD}"/>
    <cellStyle name="Comma 7 6 2 2 2" xfId="9820" xr:uid="{23E13F1B-03BC-4DCE-9CEC-E6A8B095BF68}"/>
    <cellStyle name="Comma 7 6 2 2 2 2" xfId="36350" xr:uid="{8935F58A-87F4-43DF-AB79-BB4A81600A64}"/>
    <cellStyle name="Comma 7 6 2 2 2 3" xfId="27356" xr:uid="{F4029E0E-4263-470B-8D03-1B08B29E837B}"/>
    <cellStyle name="Comma 7 6 2 2 2 4" xfId="14585" xr:uid="{E590721E-C9FF-4FF9-9F53-006B6CEBCF36}"/>
    <cellStyle name="Comma 7 6 2 2 3" xfId="19570" xr:uid="{6B6294E0-6885-4927-BD64-D0263052C110}"/>
    <cellStyle name="Comma 7 6 2 3" xfId="7632" xr:uid="{56ED3620-9FE7-4411-AA17-C564CCFB7326}"/>
    <cellStyle name="Comma 7 6 2 3 2" xfId="34169" xr:uid="{769B7288-474F-4839-AE8D-DEC196E4B611}"/>
    <cellStyle name="Comma 7 6 2 3 3" xfId="25175" xr:uid="{0C8AB103-305A-4384-9074-A719C670EAF7}"/>
    <cellStyle name="Comma 7 6 2 3 4" xfId="12657" xr:uid="{056DD57F-2E63-4D4E-903C-C02C639068D4}"/>
    <cellStyle name="Comma 7 6 2 4" xfId="16949" xr:uid="{A28220D7-41AA-46D7-A8D5-86BD39CEBAA2}"/>
    <cellStyle name="Comma 7 6 3" xfId="4782" xr:uid="{15096B3E-E2C0-417A-8A9A-997DCC158368}"/>
    <cellStyle name="Comma 7 6 3 2" xfId="9105" xr:uid="{6CB1F8A8-4668-40E8-857F-3E0E9984CC6A}"/>
    <cellStyle name="Comma 7 6 3 2 2" xfId="35636" xr:uid="{BDB43BAA-19D4-40C1-A2BF-B36E9D91B1C7}"/>
    <cellStyle name="Comma 7 6 3 2 3" xfId="26641" xr:uid="{A7DB7372-9134-45A4-ADDC-EC26C5A54EC6}"/>
    <cellStyle name="Comma 7 6 3 2 4" xfId="13880" xr:uid="{75D1EB09-A071-452A-83AD-4550D4E946EC}"/>
    <cellStyle name="Comma 7 6 3 3" xfId="16249" xr:uid="{371054F5-985C-42B9-AF6D-097454A2A47E}"/>
    <cellStyle name="Comma 7 6 4" xfId="3650" xr:uid="{01A13443-8078-42B7-B5DB-992B42CD42C3}"/>
    <cellStyle name="Comma 7 6 4 2" xfId="8341" xr:uid="{C9B5C689-081A-49C8-BE76-6BB2F905E9BD}"/>
    <cellStyle name="Comma 7 6 4 2 2" xfId="34878" xr:uid="{CF4CDAD7-F9BF-4507-B746-7DBECD135C66}"/>
    <cellStyle name="Comma 7 6 4 2 3" xfId="25884" xr:uid="{AA313B98-9628-4C94-A04A-9D96C887BAC6}"/>
    <cellStyle name="Comma 7 6 4 2 4" xfId="13363" xr:uid="{8EC04480-F815-4605-986F-AA46F6D1DCED}"/>
    <cellStyle name="Comma 7 6 4 3" xfId="18477" xr:uid="{0C81B1FA-BF43-4320-B35A-90009FAB6D49}"/>
    <cellStyle name="Comma 7 6 5" xfId="6877" xr:uid="{E82081F3-9454-44BC-BCD4-128E7030796A}"/>
    <cellStyle name="Comma 7 6 5 2" xfId="33418" xr:uid="{0DF3010D-80A0-4FB6-A4C8-A9C81460AFA2}"/>
    <cellStyle name="Comma 7 6 5 3" xfId="24423" xr:uid="{DDD69431-69FC-4C22-B877-640B177898EC}"/>
    <cellStyle name="Comma 7 6 5 4" xfId="11945" xr:uid="{A9BCC83F-BBF2-40CA-91E5-82612C874116}"/>
    <cellStyle name="Comma 7 6 6" xfId="15797" xr:uid="{F5708A19-9339-41CA-9E78-6251D58D985C}"/>
    <cellStyle name="Comma 7 7" xfId="2340" xr:uid="{F0D78A2F-66FE-482E-B065-9EE04800EE17}"/>
    <cellStyle name="Comma 7 7 2" xfId="4971" xr:uid="{3A922C21-3374-42C9-BACD-FCD56BC90DA2}"/>
    <cellStyle name="Comma 7 7 2 2" xfId="9269" xr:uid="{CC81574F-4480-458D-AED3-AFC370B8E7E9}"/>
    <cellStyle name="Comma 7 7 2 2 2" xfId="35799" xr:uid="{359D4BA9-5214-4476-8A49-FE565EA1C01F}"/>
    <cellStyle name="Comma 7 7 2 2 3" xfId="26805" xr:uid="{3210FDA3-CBBA-40D7-9A6B-80FBD1155584}"/>
    <cellStyle name="Comma 7 7 2 2 4" xfId="14034" xr:uid="{F28DC624-1473-4A9E-A259-C85EC68CFC5C}"/>
    <cellStyle name="Comma 7 7 2 3" xfId="16398" xr:uid="{AD707DA8-C8FE-43BA-B861-2149FBE3851C}"/>
    <cellStyle name="Comma 7 7 3" xfId="3094" xr:uid="{DE30BA91-79B3-41BE-8579-45890B844214}"/>
    <cellStyle name="Comma 7 7 3 2" xfId="7790" xr:uid="{A8CB9B16-AF58-4685-B37E-F582DBBFBBC4}"/>
    <cellStyle name="Comma 7 7 3 2 2" xfId="34327" xr:uid="{2F6C8589-22DA-4D1B-B272-82C375A2C55D}"/>
    <cellStyle name="Comma 7 7 3 2 3" xfId="25333" xr:uid="{39FF23B7-E7BE-45CE-B7F3-E352F99CA1EE}"/>
    <cellStyle name="Comma 7 7 3 2 4" xfId="12812" xr:uid="{CD33C1FE-5407-45E0-94DC-03B482F44026}"/>
    <cellStyle name="Comma 7 7 3 3" xfId="17926" xr:uid="{D1E46273-9B79-4541-B80E-B57248D3AF59}"/>
    <cellStyle name="Comma 7 7 4" xfId="7079" xr:uid="{A2F51D36-E10E-4B87-9A5A-6D6199CD074A}"/>
    <cellStyle name="Comma 7 7 4 2" xfId="33616" xr:uid="{3A8BFBEB-597E-418C-B7CC-37A7B3043EC4}"/>
    <cellStyle name="Comma 7 7 4 3" xfId="24622" xr:uid="{2C0951D0-469D-484A-95D7-91E9D7A1F0FC}"/>
    <cellStyle name="Comma 7 7 4 4" xfId="12106" xr:uid="{9461A5A2-A410-4A62-AE50-F77F89EBBAE0}"/>
    <cellStyle name="Comma 7 7 5" xfId="15246" xr:uid="{08A62CB9-AB4E-472F-B964-9101FA638352}"/>
    <cellStyle name="Comma 7 8" xfId="2202" xr:uid="{AECB65B4-BC8A-4E5C-8CCA-704289ED3974}"/>
    <cellStyle name="Comma 7 8 2" xfId="4873" xr:uid="{A9FBEB01-3423-4E15-BC56-6653EC654973}"/>
    <cellStyle name="Comma 7 8 2 2" xfId="9179" xr:uid="{64A158CE-F3B2-4048-8042-904BD0968A57}"/>
    <cellStyle name="Comma 7 8 2 2 2" xfId="35708" xr:uid="{733AE35F-257A-48AF-9981-83ABFF0D4D2D}"/>
    <cellStyle name="Comma 7 8 2 2 3" xfId="26715" xr:uid="{F164E8C4-FBB2-4D35-8E65-2BA8E9DC9B45}"/>
    <cellStyle name="Comma 7 8 2 2 4" xfId="13950" xr:uid="{44A43D02-F325-428F-8235-DE8220D2352A}"/>
    <cellStyle name="Comma 7 8 2 3" xfId="18958" xr:uid="{BEDCCF9E-A120-4D5F-B711-246E8EAAC3FC}"/>
    <cellStyle name="Comma 7 8 3" xfId="6980" xr:uid="{55965566-FC25-4DBF-AAF3-AB0C3E62151D}"/>
    <cellStyle name="Comma 7 8 3 2" xfId="33518" xr:uid="{CCB01452-B3AD-4E9B-9C87-87088AF2F83F}"/>
    <cellStyle name="Comma 7 8 3 3" xfId="24525" xr:uid="{1D2B0A4F-8D37-4BE5-BCDC-AD73B379C76C}"/>
    <cellStyle name="Comma 7 8 3 4" xfId="12023" xr:uid="{5A76A253-1309-491C-9CC5-D6302FEC56A9}"/>
    <cellStyle name="Comma 7 8 4" xfId="16319" xr:uid="{C27AF41A-E8C4-4DD0-8B75-07E6C58757BA}"/>
    <cellStyle name="Comma 7 9" xfId="3013" xr:uid="{727560DF-C236-4510-B030-E7D8D43EBE69}"/>
    <cellStyle name="Comma 7 9 2" xfId="7711" xr:uid="{809CED53-1341-4DF2-8E78-6A33BF3081C4}"/>
    <cellStyle name="Comma 7 9 2 2" xfId="34248" xr:uid="{C3DB4581-A019-4993-A3C1-4CE1236BA54A}"/>
    <cellStyle name="Comma 7 9 2 3" xfId="25254" xr:uid="{AD66877D-B05B-4838-A746-F1B571ECD11E}"/>
    <cellStyle name="Comma 7 9 2 4" xfId="12733" xr:uid="{669E99B5-A7A4-4D0A-9E5F-4EEB3CE48479}"/>
    <cellStyle name="Comma 7 9 3" xfId="17847" xr:uid="{7B4CAD16-4788-47FF-9F0D-83CB5641DC88}"/>
    <cellStyle name="Comma 70" xfId="1909" xr:uid="{4150199A-33B7-4E31-BEC7-4BC9DD8D9E43}"/>
    <cellStyle name="Comma 70 2" xfId="2852" xr:uid="{53042175-672E-42ED-B456-F52334977F36}"/>
    <cellStyle name="Comma 70 2 2" xfId="5474" xr:uid="{178886E4-B3F4-4FFD-BDFB-D44474436D3A}"/>
    <cellStyle name="Comma 70 2 2 2" xfId="9771" xr:uid="{260D01FC-37F1-4667-A0D7-F9AAD5EEC8CB}"/>
    <cellStyle name="Comma 70 2 2 2 2" xfId="36301" xr:uid="{8FA2F853-DDB1-434D-A548-AE3A0CBAC6A4}"/>
    <cellStyle name="Comma 70 2 2 2 3" xfId="27307" xr:uid="{725726EA-0699-4D25-BCD3-AF357C727CEF}"/>
    <cellStyle name="Comma 70 2 2 2 4" xfId="14536" xr:uid="{1143ED67-5448-4FC1-A955-4133FABB891A}"/>
    <cellStyle name="Comma 70 2 2 3" xfId="19523" xr:uid="{50CABCCD-9AFA-4B4B-90A3-C09BFC6534E0}"/>
    <cellStyle name="Comma 70 2 3" xfId="7583" xr:uid="{53BE9580-2E28-4E63-840D-418755698DFD}"/>
    <cellStyle name="Comma 70 2 3 2" xfId="34120" xr:uid="{469B449E-15CF-43B6-9D9F-73C838D55991}"/>
    <cellStyle name="Comma 70 2 3 3" xfId="25126" xr:uid="{CBB5D209-A295-4D13-93A6-8FE9CFE6066B}"/>
    <cellStyle name="Comma 70 2 3 4" xfId="12608" xr:uid="{DD829DBC-6950-4EB6-BA8C-EEC6C8C9D606}"/>
    <cellStyle name="Comma 70 2 4" xfId="16900" xr:uid="{F7B8EDD6-A437-4A7A-9104-79E7019394A3}"/>
    <cellStyle name="Comma 70 3" xfId="3601" xr:uid="{57DC463B-49AD-492A-AFC2-C480F133CAD8}"/>
    <cellStyle name="Comma 70 3 2" xfId="8292" xr:uid="{2E1481AF-A9D9-4E08-BA84-467B96380E59}"/>
    <cellStyle name="Comma 70 3 2 2" xfId="34829" xr:uid="{A24E4E80-0AE7-4C33-B6B6-018554F96AC0}"/>
    <cellStyle name="Comma 70 3 2 3" xfId="25835" xr:uid="{CD43A2E6-1536-4929-B4B7-875150DEA11C}"/>
    <cellStyle name="Comma 70 3 2 4" xfId="13314" xr:uid="{7F0C0A85-77D0-486B-8917-7D0EE9316A87}"/>
    <cellStyle name="Comma 70 3 3" xfId="18428" xr:uid="{F9C4EA87-B1A4-4D56-AA9F-356D2856F979}"/>
    <cellStyle name="Comma 70 4" xfId="6823" xr:uid="{B4D3454F-ABCD-4789-8DC8-80FB41F0EFCC}"/>
    <cellStyle name="Comma 70 4 2" xfId="33363" xr:uid="{FC10D02E-EBCB-4BB5-923D-9F8E3A00CC0C}"/>
    <cellStyle name="Comma 70 4 3" xfId="24369" xr:uid="{02395B84-07DE-4D85-ABB2-4390F3A2DE0B}"/>
    <cellStyle name="Comma 70 4 4" xfId="11896" xr:uid="{9B786E00-E436-4710-8FC0-D76A0BE15F9F}"/>
    <cellStyle name="Comma 70 5" xfId="15748" xr:uid="{BD20FE4A-342F-4684-84E2-B217C3C35646}"/>
    <cellStyle name="Comma 71" xfId="1945" xr:uid="{FE3F0446-E69F-4B8D-9FD0-04A1CB9EFC14}"/>
    <cellStyle name="Comma 71 2" xfId="2868" xr:uid="{E8F3A6C5-8F4E-436C-8E73-C62F39090CEC}"/>
    <cellStyle name="Comma 71 2 2" xfId="5490" xr:uid="{9A4EEB1D-FE61-467F-81F1-A921311BF226}"/>
    <cellStyle name="Comma 71 2 2 2" xfId="9787" xr:uid="{85392D2B-747B-4A03-96A4-8A2658E5EFA9}"/>
    <cellStyle name="Comma 71 2 2 2 2" xfId="36317" xr:uid="{5F117B1C-4F8A-4557-9FB2-24633CC4C162}"/>
    <cellStyle name="Comma 71 2 2 2 3" xfId="27323" xr:uid="{47B52B5F-8AE2-4CE5-B7D2-25966D5B260B}"/>
    <cellStyle name="Comma 71 2 2 2 4" xfId="14552" xr:uid="{DF4186B1-E22C-4C6F-84DC-57A83C68A03C}"/>
    <cellStyle name="Comma 71 2 2 3" xfId="19539" xr:uid="{514BE3EA-6FFA-482D-B0AF-C5B66CE7D6F8}"/>
    <cellStyle name="Comma 71 2 3" xfId="7599" xr:uid="{ACAE8F65-ABA7-4AA0-B1E2-B87D63909B69}"/>
    <cellStyle name="Comma 71 2 3 2" xfId="34136" xr:uid="{B8E0071A-9BB3-4CDB-A047-960800C03E7C}"/>
    <cellStyle name="Comma 71 2 3 3" xfId="25142" xr:uid="{02A4C295-5036-4F30-AFC0-6901BC978BF4}"/>
    <cellStyle name="Comma 71 2 3 4" xfId="12624" xr:uid="{26C58841-E148-423C-A67C-07710B3BDA7D}"/>
    <cellStyle name="Comma 71 2 4" xfId="16916" xr:uid="{B2C815E1-14CF-4D02-8B65-EA4B147A95D0}"/>
    <cellStyle name="Comma 71 3" xfId="3617" xr:uid="{75FD69CD-71A8-4687-92DB-FF0173683121}"/>
    <cellStyle name="Comma 71 3 2" xfId="8308" xr:uid="{130CF362-B419-4AE0-9AFE-D7B342A0AFA0}"/>
    <cellStyle name="Comma 71 3 2 2" xfId="34845" xr:uid="{2D7B7E56-95F5-4884-AE89-8C8AB9C92B2B}"/>
    <cellStyle name="Comma 71 3 2 3" xfId="25851" xr:uid="{9E2FCEDA-B23F-4111-B90A-4B38A146C627}"/>
    <cellStyle name="Comma 71 3 2 4" xfId="13330" xr:uid="{F7128C7D-95FE-4BB9-99A4-67F7B9E8CDAC}"/>
    <cellStyle name="Comma 71 3 3" xfId="18444" xr:uid="{2C30C97D-7E40-4821-8C70-28D39E9B9886}"/>
    <cellStyle name="Comma 71 4" xfId="6839" xr:uid="{FF57B0B8-DBC7-4D4F-AB05-CEBBD90C5B0C}"/>
    <cellStyle name="Comma 71 4 2" xfId="33380" xr:uid="{B22F3A11-5DC1-4CFA-8CE7-0BC413AC8225}"/>
    <cellStyle name="Comma 71 4 3" xfId="24385" xr:uid="{553845B9-4C39-44DC-9B26-DEFC915BE7DD}"/>
    <cellStyle name="Comma 71 4 4" xfId="11912" xr:uid="{996E41FE-5FCD-4DDB-9DA4-DD612A99974B}"/>
    <cellStyle name="Comma 71 5" xfId="15764" xr:uid="{A9396AC7-6D63-4B78-8A41-76353B1330F9}"/>
    <cellStyle name="Comma 72" xfId="1969" xr:uid="{FAB647BB-88DA-4990-9C72-20087225C0F0}"/>
    <cellStyle name="Comma 72 2" xfId="2872" xr:uid="{E77B7BAE-1F5B-4B53-B705-7D385C27E835}"/>
    <cellStyle name="Comma 72 2 2" xfId="5494" xr:uid="{3BACDA16-F66D-409E-A2B6-F99C00E441D9}"/>
    <cellStyle name="Comma 72 2 2 2" xfId="9791" xr:uid="{6A34FA2C-EE3E-454A-BE91-18577E469253}"/>
    <cellStyle name="Comma 72 2 2 2 2" xfId="36321" xr:uid="{9C2936DF-D0CB-47CD-9A41-637F1E74D02D}"/>
    <cellStyle name="Comma 72 2 2 2 3" xfId="27327" xr:uid="{5EF7DCB8-D5EC-476F-9A71-09E59D85DEE1}"/>
    <cellStyle name="Comma 72 2 2 2 4" xfId="14556" xr:uid="{AF1E763D-14BC-4770-88BB-34B93EFCF203}"/>
    <cellStyle name="Comma 72 2 2 3" xfId="19543" xr:uid="{F5BE5A22-7245-4950-882A-01CEAE918785}"/>
    <cellStyle name="Comma 72 2 3" xfId="7603" xr:uid="{F9DD9168-F7DD-4834-A594-AF1025702EDA}"/>
    <cellStyle name="Comma 72 2 3 2" xfId="34140" xr:uid="{26C2ABFE-4EC8-4BF6-A02F-3F05E3C34ACE}"/>
    <cellStyle name="Comma 72 2 3 3" xfId="25146" xr:uid="{14DF1F39-0DA0-4A6E-AF66-7937040693A8}"/>
    <cellStyle name="Comma 72 2 3 4" xfId="12628" xr:uid="{4430540F-C0AC-463A-A14C-AC25D554D218}"/>
    <cellStyle name="Comma 72 2 4" xfId="16920" xr:uid="{D398767D-E7A8-4717-980D-77A03154E34E}"/>
    <cellStyle name="Comma 72 3" xfId="3621" xr:uid="{2F6FA06E-6C5E-4CB5-A23A-B351D0567F35}"/>
    <cellStyle name="Comma 72 3 2" xfId="8312" xr:uid="{3A0EE5AE-A914-42E4-9309-21D733A89A35}"/>
    <cellStyle name="Comma 72 3 2 2" xfId="34849" xr:uid="{DF02E3BA-F9BD-43B8-BE97-25BD507BD68F}"/>
    <cellStyle name="Comma 72 3 2 3" xfId="25855" xr:uid="{373BC7A0-A5F4-42F3-AA87-5625BF316163}"/>
    <cellStyle name="Comma 72 3 2 4" xfId="13334" xr:uid="{244675CA-3D66-438E-AD8B-B71758FC630A}"/>
    <cellStyle name="Comma 72 3 3" xfId="18448" xr:uid="{338EDB55-063B-4D20-932A-84DC24ABB81D}"/>
    <cellStyle name="Comma 72 4" xfId="6846" xr:uid="{09F509A1-D609-4B8B-9E00-F8465EBBD5CE}"/>
    <cellStyle name="Comma 72 4 2" xfId="33387" xr:uid="{C9E5FBCA-B503-4477-80C9-25FEEE955326}"/>
    <cellStyle name="Comma 72 4 3" xfId="24392" xr:uid="{6E853A21-6A77-4187-9BDE-9F3060432DB2}"/>
    <cellStyle name="Comma 72 4 4" xfId="11916" xr:uid="{795BB588-E39C-4209-A559-BFAE8CEB25D9}"/>
    <cellStyle name="Comma 72 5" xfId="15768" xr:uid="{983A5E35-9E18-48D5-B145-471D7F8C0F6F}"/>
    <cellStyle name="Comma 73" xfId="1899" xr:uid="{8465AE3C-2752-4C3F-B1B7-54B1614F5960}"/>
    <cellStyle name="Comma 73 2" xfId="2848" xr:uid="{5918B0F3-167C-4F46-941B-7D4884090B41}"/>
    <cellStyle name="Comma 73 2 2" xfId="5470" xr:uid="{2C08F310-1412-4D29-AB0D-F79FC6E0DF4B}"/>
    <cellStyle name="Comma 73 2 2 2" xfId="9767" xr:uid="{5CD488C9-DE04-43B9-A8F5-20BC598797FD}"/>
    <cellStyle name="Comma 73 2 2 2 2" xfId="36297" xr:uid="{74626644-B3AA-4E31-B711-2B43EF0AC167}"/>
    <cellStyle name="Comma 73 2 2 2 3" xfId="27303" xr:uid="{9FF1055E-F626-4C24-868A-5B12F84085FA}"/>
    <cellStyle name="Comma 73 2 2 2 4" xfId="14532" xr:uid="{CCCB08EB-BEB4-49DA-BA90-ECBD1412737F}"/>
    <cellStyle name="Comma 73 2 2 3" xfId="19519" xr:uid="{2A35829B-6ABE-4557-ADA9-FC6F44312307}"/>
    <cellStyle name="Comma 73 2 3" xfId="7579" xr:uid="{576B0AD9-9B60-4F96-B5C1-44DAD5CF0C48}"/>
    <cellStyle name="Comma 73 2 3 2" xfId="34116" xr:uid="{6E4BC4C3-E265-45E0-89ED-AD577F3DE043}"/>
    <cellStyle name="Comma 73 2 3 3" xfId="25122" xr:uid="{06DC864F-2C3D-4928-A0E4-1F99D5DE4DB8}"/>
    <cellStyle name="Comma 73 2 3 4" xfId="12604" xr:uid="{CB3E2747-B7A6-4124-8F17-0628F7553348}"/>
    <cellStyle name="Comma 73 2 4" xfId="16896" xr:uid="{E20F9CCE-432F-4545-B536-F31C68C04159}"/>
    <cellStyle name="Comma 73 3" xfId="3597" xr:uid="{42C561E4-C97A-4E3B-ADED-FA30AB74B306}"/>
    <cellStyle name="Comma 73 3 2" xfId="8288" xr:uid="{C5EBA876-B0F0-498D-94EA-F3881050A593}"/>
    <cellStyle name="Comma 73 3 2 2" xfId="34825" xr:uid="{8AF39990-397F-4467-8AEA-0B74C1DEBD05}"/>
    <cellStyle name="Comma 73 3 2 3" xfId="25831" xr:uid="{357DE8EF-08C4-4577-B935-E9D2D8798164}"/>
    <cellStyle name="Comma 73 3 2 4" xfId="13310" xr:uid="{CDC46998-A880-4E24-8143-FD1F82807BA4}"/>
    <cellStyle name="Comma 73 3 3" xfId="18424" xr:uid="{41D4AFB9-6CFE-446D-B781-2243E3C0ACF1}"/>
    <cellStyle name="Comma 73 4" xfId="6819" xr:uid="{10EA6C4B-2126-47BD-95CA-15EA84BFE8DA}"/>
    <cellStyle name="Comma 73 4 2" xfId="33358" xr:uid="{E42A97BA-02E8-4FA4-B750-4DC0E4472B3C}"/>
    <cellStyle name="Comma 73 4 3" xfId="24365" xr:uid="{57AFD044-C67A-42FC-817A-207994DF6DDE}"/>
    <cellStyle name="Comma 73 4 4" xfId="11891" xr:uid="{B4A97058-A2E9-4637-B355-F25DA2AB641A}"/>
    <cellStyle name="Comma 73 5" xfId="15744" xr:uid="{A92F768A-AD7A-4D5B-AEAD-D563C32556FA}"/>
    <cellStyle name="Comma 74" xfId="1924" xr:uid="{0759565C-15B6-4469-BFC1-DE9D6D964F14}"/>
    <cellStyle name="Comma 74 2" xfId="2855" xr:uid="{8B189E87-B904-4E66-B047-C29B29AF728F}"/>
    <cellStyle name="Comma 74 2 2" xfId="5477" xr:uid="{089EACF6-EA93-42D9-A956-426BA494237C}"/>
    <cellStyle name="Comma 74 2 2 2" xfId="9774" xr:uid="{E04BE6C8-5939-4A73-B6D8-CA0676941A76}"/>
    <cellStyle name="Comma 74 2 2 2 2" xfId="36304" xr:uid="{E9D800A4-EDC1-4DF6-9C52-77E47E7BB3B1}"/>
    <cellStyle name="Comma 74 2 2 2 3" xfId="27310" xr:uid="{7E50FEB3-A275-422B-9B1F-D11E92909586}"/>
    <cellStyle name="Comma 74 2 2 2 4" xfId="14539" xr:uid="{41DF6FEC-047A-4D0F-AEAD-A0BF88CCFAB7}"/>
    <cellStyle name="Comma 74 2 2 3" xfId="19526" xr:uid="{9EED11E4-2762-4A50-8E89-213547F29E29}"/>
    <cellStyle name="Comma 74 2 3" xfId="7586" xr:uid="{138F6BF6-15E8-4905-BD09-56B25465D3AC}"/>
    <cellStyle name="Comma 74 2 3 2" xfId="34123" xr:uid="{3B13F8C8-DC61-4E92-8CEA-19A33BF0FCD9}"/>
    <cellStyle name="Comma 74 2 3 3" xfId="25129" xr:uid="{DAE2F86F-BAF3-4E27-8D49-A8C40908B32F}"/>
    <cellStyle name="Comma 74 2 3 4" xfId="12611" xr:uid="{3F24214E-7E13-4011-80E0-2E1FD0279709}"/>
    <cellStyle name="Comma 74 2 4" xfId="16903" xr:uid="{E3D00E3E-E596-4B3C-B7A0-5868C5C5B6BC}"/>
    <cellStyle name="Comma 74 3" xfId="3604" xr:uid="{BFAF6C58-77F3-4A53-8A3A-7963E9A4E346}"/>
    <cellStyle name="Comma 74 3 2" xfId="8295" xr:uid="{5AB8471E-E5FA-4727-B1D8-83697A384C15}"/>
    <cellStyle name="Comma 74 3 2 2" xfId="34832" xr:uid="{D71ECD70-1CAA-4B43-BFE6-591851BB7DF4}"/>
    <cellStyle name="Comma 74 3 2 3" xfId="25838" xr:uid="{6D2ECB47-0496-4680-8879-165FDDFE320C}"/>
    <cellStyle name="Comma 74 3 2 4" xfId="13317" xr:uid="{7D7A86E0-E13F-47DC-8A7B-FD30B1C37933}"/>
    <cellStyle name="Comma 74 3 3" xfId="18431" xr:uid="{A2F6227F-36AF-4A2C-8A66-91649577149D}"/>
    <cellStyle name="Comma 74 4" xfId="6826" xr:uid="{38E7183D-0E98-4C2C-8935-CC43B690B351}"/>
    <cellStyle name="Comma 74 4 2" xfId="33367" xr:uid="{082CF88C-674C-41C0-A697-95CD550500D2}"/>
    <cellStyle name="Comma 74 4 3" xfId="24372" xr:uid="{52F2E08B-3807-48E8-9CBC-92A1A0CAADF4}"/>
    <cellStyle name="Comma 74 4 4" xfId="11899" xr:uid="{C7C028C8-2141-4EC0-B504-E14320D14C2C}"/>
    <cellStyle name="Comma 74 5" xfId="15751" xr:uid="{0BBDD6C6-EB41-4AD8-A971-E2967ECE4EC1}"/>
    <cellStyle name="Comma 75" xfId="639" xr:uid="{AD11ADE9-13CE-4E78-AB46-72BBDA4CA975}"/>
    <cellStyle name="Comma 75 2" xfId="2366" xr:uid="{6A5B101F-7C96-4DF4-BA7C-693C3B423FC4}"/>
    <cellStyle name="Comma 75 2 2" xfId="4995" xr:uid="{2EF748CD-374C-48AD-BD86-9A00CFD90AB3}"/>
    <cellStyle name="Comma 75 2 2 2" xfId="9293" xr:uid="{51C0A126-C707-4695-9A2F-E985371F7D08}"/>
    <cellStyle name="Comma 75 2 2 2 2" xfId="35823" xr:uid="{54258A4E-2BDF-4249-A474-5F49D1006E78}"/>
    <cellStyle name="Comma 75 2 2 2 3" xfId="26829" xr:uid="{800B0818-7EB8-4607-B2D3-7E195CEA0EC8}"/>
    <cellStyle name="Comma 75 2 2 2 4" xfId="14058" xr:uid="{D3991F44-D3C1-448A-94D9-619D8416F922}"/>
    <cellStyle name="Comma 75 2 2 3" xfId="19047" xr:uid="{C125AE66-F47B-4BC9-A466-360458B993FC}"/>
    <cellStyle name="Comma 75 2 3" xfId="7104" xr:uid="{BEB726DD-AD4F-4F69-A520-6DD42220B364}"/>
    <cellStyle name="Comma 75 2 3 2" xfId="33641" xr:uid="{197E07AB-5566-439E-B67B-DB584E97BC34}"/>
    <cellStyle name="Comma 75 2 3 3" xfId="24647" xr:uid="{B4220C7C-F789-475A-99CD-24D88F939D60}"/>
    <cellStyle name="Comma 75 2 3 4" xfId="12130" xr:uid="{980267D7-3E71-4C03-919B-1BF7CDDEE79F}"/>
    <cellStyle name="Comma 75 2 4" xfId="16422" xr:uid="{1ED38F3B-2D77-4763-BA5B-4598050E73EA}"/>
    <cellStyle name="Comma 75 3" xfId="3119" xr:uid="{546C5F79-BB70-4F66-B35B-4AA8EF1AC0FB}"/>
    <cellStyle name="Comma 75 3 2" xfId="7814" xr:uid="{AC2BA597-874A-4600-BBA9-DBB422685119}"/>
    <cellStyle name="Comma 75 3 2 2" xfId="34351" xr:uid="{CE1EAC70-F4CC-4FC1-B552-04A15DAF10D2}"/>
    <cellStyle name="Comma 75 3 2 3" xfId="25357" xr:uid="{11030077-A42D-41C1-83AE-E927A0E8EAE7}"/>
    <cellStyle name="Comma 75 3 2 4" xfId="12836" xr:uid="{C102CECC-3A38-4972-AF13-1260CA40D56B}"/>
    <cellStyle name="Comma 75 3 3" xfId="17950" xr:uid="{14D15683-A66A-40DF-9FB0-691E84E80D8D}"/>
    <cellStyle name="Comma 75 4" xfId="5988" xr:uid="{EFDF1912-798B-4FCA-B10D-80F941B2C1C4}"/>
    <cellStyle name="Comma 75 4 2" xfId="32547" xr:uid="{90D5AEC1-8847-4BE9-8692-4A02CCAD8506}"/>
    <cellStyle name="Comma 75 4 3" xfId="23549" xr:uid="{50947B1A-EB72-4108-B254-4139A68EDEA9}"/>
    <cellStyle name="Comma 75 4 4" xfId="11339" xr:uid="{34CF66A6-AEE4-4EF1-A04D-AFE1B095ABED}"/>
    <cellStyle name="Comma 75 5" xfId="15270" xr:uid="{785D6A0D-DA5D-484E-BDE0-94010C0A9136}"/>
    <cellStyle name="Comma 76" xfId="1958" xr:uid="{D990E634-C497-40A5-9E30-9BDDABE30559}"/>
    <cellStyle name="Comma 76 2" xfId="2870" xr:uid="{EEA303C5-DCD2-4F65-B874-7B77FD957849}"/>
    <cellStyle name="Comma 76 2 2" xfId="5492" xr:uid="{54FA2C6A-3E44-47FD-BFE9-79D35B8D71ED}"/>
    <cellStyle name="Comma 76 2 2 2" xfId="9789" xr:uid="{43011E02-F5F0-4644-9D19-E5D08317451C}"/>
    <cellStyle name="Comma 76 2 2 2 2" xfId="36319" xr:uid="{DD873484-FC81-4AA0-8D50-BD3FA2208C99}"/>
    <cellStyle name="Comma 76 2 2 2 3" xfId="27325" xr:uid="{50B6E90C-E31B-4C4B-8E16-0C6934327FB0}"/>
    <cellStyle name="Comma 76 2 2 2 4" xfId="14554" xr:uid="{A0E13FB0-5EF8-4612-AF81-EBA62E839AA1}"/>
    <cellStyle name="Comma 76 2 2 3" xfId="19541" xr:uid="{C81A1B85-A8C0-47FE-86D3-78AF82376F2C}"/>
    <cellStyle name="Comma 76 2 3" xfId="7601" xr:uid="{458B9668-F9C9-4030-BCEC-D26AFCBB1B14}"/>
    <cellStyle name="Comma 76 2 3 2" xfId="34138" xr:uid="{814FAC99-9AFD-4A45-BC7A-8B2E93BF683B}"/>
    <cellStyle name="Comma 76 2 3 3" xfId="25144" xr:uid="{7F98AEB3-6318-4CC2-BCCC-AFDAF833EEED}"/>
    <cellStyle name="Comma 76 2 3 4" xfId="12626" xr:uid="{7F18B883-E242-4EB4-A121-95207B948534}"/>
    <cellStyle name="Comma 76 2 4" xfId="16918" xr:uid="{C7917F72-920A-4953-8E34-A5E9AA4D10ED}"/>
    <cellStyle name="Comma 76 3" xfId="3619" xr:uid="{D78AD26E-70FD-4588-BAD5-0685918F57F4}"/>
    <cellStyle name="Comma 76 3 2" xfId="8310" xr:uid="{33A5B901-F694-42F5-91FB-E7A1BD9CEA50}"/>
    <cellStyle name="Comma 76 3 2 2" xfId="34847" xr:uid="{ACC37F19-71CB-4D1D-9C84-A662EE6EC6C0}"/>
    <cellStyle name="Comma 76 3 2 3" xfId="25853" xr:uid="{F9863604-D6FA-4C21-A9E9-C21EBB191949}"/>
    <cellStyle name="Comma 76 3 2 4" xfId="13332" xr:uid="{0C332576-6A01-46DE-8E99-9258E4CDA366}"/>
    <cellStyle name="Comma 76 3 3" xfId="18446" xr:uid="{B981579E-AC5A-48C2-AB4B-FC76794006FB}"/>
    <cellStyle name="Comma 76 4" xfId="6842" xr:uid="{57AE13A2-F16A-431E-8A0D-A4F0FDD84895}"/>
    <cellStyle name="Comma 76 4 2" xfId="33383" xr:uid="{22D762FD-611A-4008-848F-39C24C0F9DEB}"/>
    <cellStyle name="Comma 76 4 3" xfId="24388" xr:uid="{311AC0D7-63B4-4EB0-9BA8-DFBC455F3853}"/>
    <cellStyle name="Comma 76 4 4" xfId="11914" xr:uid="{0EFD7916-D6D0-42E1-A63D-D5D35D6CEB27}"/>
    <cellStyle name="Comma 76 5" xfId="15766" xr:uid="{9D321C01-A393-48CB-916D-8661F458F571}"/>
    <cellStyle name="Comma 77" xfId="1913" xr:uid="{E628C0BB-9479-4899-9732-F9C570B43781}"/>
    <cellStyle name="Comma 77 2" xfId="2853" xr:uid="{5CE29E12-A378-464F-9713-6896FCC9CE1F}"/>
    <cellStyle name="Comma 77 2 2" xfId="5475" xr:uid="{98DD06CA-732A-4F68-BC06-92CC039C9F49}"/>
    <cellStyle name="Comma 77 2 2 2" xfId="9772" xr:uid="{D2A87D07-3996-4A54-B210-E7DFB6C9522D}"/>
    <cellStyle name="Comma 77 2 2 2 2" xfId="36302" xr:uid="{2E8233B5-1ECA-481B-8093-E01FC6E430C2}"/>
    <cellStyle name="Comma 77 2 2 2 3" xfId="27308" xr:uid="{70E65855-14B7-48F2-8D3A-522D203065AF}"/>
    <cellStyle name="Comma 77 2 2 2 4" xfId="14537" xr:uid="{C7B1A3DF-5B9D-48B1-9331-90C7BBB25B04}"/>
    <cellStyle name="Comma 77 2 2 3" xfId="19524" xr:uid="{DEDDD2CF-C438-459F-90D8-52E01AB5A2E2}"/>
    <cellStyle name="Comma 77 2 3" xfId="7584" xr:uid="{9DB6DA58-8273-47BA-BE54-F767D48AA109}"/>
    <cellStyle name="Comma 77 2 3 2" xfId="34121" xr:uid="{1014CC46-C1DA-4018-B543-5BDC62D45733}"/>
    <cellStyle name="Comma 77 2 3 3" xfId="25127" xr:uid="{FBE610CD-3E45-41AC-94CF-75C79D43FF5F}"/>
    <cellStyle name="Comma 77 2 3 4" xfId="12609" xr:uid="{8D7EDB7F-ECE4-4514-B2DB-55DB105B1537}"/>
    <cellStyle name="Comma 77 2 4" xfId="16901" xr:uid="{3F079634-16E0-4453-8BDC-A266DED7510C}"/>
    <cellStyle name="Comma 77 3" xfId="3602" xr:uid="{1FE1E38F-B4F3-483D-B22E-CC4E7DFA89ED}"/>
    <cellStyle name="Comma 77 3 2" xfId="8293" xr:uid="{D14441B1-F25E-4E26-8012-0CFFCEA554A9}"/>
    <cellStyle name="Comma 77 3 2 2" xfId="34830" xr:uid="{9637D0B0-60D1-41BD-9D23-6691E499BD9C}"/>
    <cellStyle name="Comma 77 3 2 3" xfId="25836" xr:uid="{B62518A2-824A-440E-AF14-BDE4ECCC0FEB}"/>
    <cellStyle name="Comma 77 3 2 4" xfId="13315" xr:uid="{E6145764-4C35-4C83-ABE3-2B31A89CC567}"/>
    <cellStyle name="Comma 77 3 3" xfId="18429" xr:uid="{37F51E88-23C9-42FB-A140-9391C0621CD0}"/>
    <cellStyle name="Comma 77 4" xfId="6824" xr:uid="{8E442D63-ADC3-4784-88E7-6A2325669929}"/>
    <cellStyle name="Comma 77 4 2" xfId="33364" xr:uid="{612C76AF-4460-458D-9166-64607DF4E56C}"/>
    <cellStyle name="Comma 77 4 3" xfId="24370" xr:uid="{47EC7B9E-7825-40ED-89E8-C4A9367C9C9D}"/>
    <cellStyle name="Comma 77 4 4" xfId="11897" xr:uid="{227FA736-9E81-46CA-9D1C-C08544A233EF}"/>
    <cellStyle name="Comma 77 5" xfId="15749" xr:uid="{22C77130-AC3A-4CF7-A460-2AC114AD2771}"/>
    <cellStyle name="Comma 78" xfId="1932" xr:uid="{DC482577-0271-49C9-B182-2B06C9CF24B6}"/>
    <cellStyle name="Comma 78 2" xfId="2861" xr:uid="{B0A0125D-F8F0-4739-B784-DF3A19A19857}"/>
    <cellStyle name="Comma 78 2 2" xfId="5483" xr:uid="{058F754A-E6AF-4132-8D0C-7F28B67E1F7E}"/>
    <cellStyle name="Comma 78 2 2 2" xfId="9780" xr:uid="{F5FD8685-018B-4CFF-BE9E-E01AE5E47ECC}"/>
    <cellStyle name="Comma 78 2 2 2 2" xfId="36310" xr:uid="{801308EF-9019-4189-890C-14A7EF0555B2}"/>
    <cellStyle name="Comma 78 2 2 2 3" xfId="27316" xr:uid="{C0E9BD78-5C3A-4324-9A6B-28ADE00F5620}"/>
    <cellStyle name="Comma 78 2 2 2 4" xfId="14545" xr:uid="{BB74ED2C-A7AA-4EDB-84EE-1E2ADBE2815B}"/>
    <cellStyle name="Comma 78 2 2 3" xfId="19532" xr:uid="{F2AB495A-283D-4556-8DCB-A8E1D6A693E6}"/>
    <cellStyle name="Comma 78 2 3" xfId="7592" xr:uid="{E8CAF3AB-8B90-4A6F-B9B0-ED58F52E9AF4}"/>
    <cellStyle name="Comma 78 2 3 2" xfId="34129" xr:uid="{22D27958-0AE0-42FB-81B2-27F79D6EB1AD}"/>
    <cellStyle name="Comma 78 2 3 3" xfId="25135" xr:uid="{2CB916BE-1E01-4997-B845-C9032EACFE7F}"/>
    <cellStyle name="Comma 78 2 3 4" xfId="12617" xr:uid="{96B8B458-F0D3-48DA-8976-1DB1513F42EE}"/>
    <cellStyle name="Comma 78 2 4" xfId="16909" xr:uid="{ACD897D2-F525-4382-A1A3-8190DD79667C}"/>
    <cellStyle name="Comma 78 3" xfId="3610" xr:uid="{52C740F7-EA74-4BC7-A362-23D5255957D4}"/>
    <cellStyle name="Comma 78 3 2" xfId="8301" xr:uid="{2C8DEE3E-A77A-47CD-8181-6156A86DB052}"/>
    <cellStyle name="Comma 78 3 2 2" xfId="34838" xr:uid="{10D0E20F-B0B1-48C5-ABE8-8DD45138C2AA}"/>
    <cellStyle name="Comma 78 3 2 3" xfId="25844" xr:uid="{EA636521-9DCD-4145-92CC-410C586E95CD}"/>
    <cellStyle name="Comma 78 3 2 4" xfId="13323" xr:uid="{4483384D-7092-4E64-815F-A3165379CCD2}"/>
    <cellStyle name="Comma 78 3 3" xfId="18437" xr:uid="{5AB8E266-5683-47B8-AE6D-794AC2BDC51C}"/>
    <cellStyle name="Comma 78 4" xfId="6832" xr:uid="{F1DC9DDC-2B2F-4AD6-971D-D4FE7114E4D0}"/>
    <cellStyle name="Comma 78 4 2" xfId="33373" xr:uid="{347CBEFB-7F98-425F-972E-EBE89D3C8108}"/>
    <cellStyle name="Comma 78 4 3" xfId="24378" xr:uid="{693EE7CB-36C9-478A-8021-3834BCB74A45}"/>
    <cellStyle name="Comma 78 4 4" xfId="11905" xr:uid="{B5E92432-9656-4ACE-B6F1-36A1F360F822}"/>
    <cellStyle name="Comma 78 5" xfId="15757" xr:uid="{5860DB8F-1010-497F-842E-E0086BEF42F3}"/>
    <cellStyle name="Comma 79" xfId="1965" xr:uid="{617A1F4F-38CB-48D1-8A1B-D2A7010C0543}"/>
    <cellStyle name="Comma 79 2" xfId="2871" xr:uid="{1A6D2A76-23BC-4DB0-83BA-C94A3B639D05}"/>
    <cellStyle name="Comma 79 2 2" xfId="5493" xr:uid="{47E3ACFB-74C2-4EA6-8414-63EE39E1E2B0}"/>
    <cellStyle name="Comma 79 2 2 2" xfId="9790" xr:uid="{2650FD71-E0AD-4527-920F-E51D23E96DEE}"/>
    <cellStyle name="Comma 79 2 2 2 2" xfId="36320" xr:uid="{F0DB9B39-0CBC-438C-B394-A74679C358C1}"/>
    <cellStyle name="Comma 79 2 2 2 3" xfId="27326" xr:uid="{F003F4C6-68F4-470D-B132-DD9DCCBA21A2}"/>
    <cellStyle name="Comma 79 2 2 2 4" xfId="14555" xr:uid="{746FC000-1C29-436F-819F-4340C68D3ED2}"/>
    <cellStyle name="Comma 79 2 2 3" xfId="19542" xr:uid="{2F80BA9C-A6D4-4DBF-A16F-554015CD0FF6}"/>
    <cellStyle name="Comma 79 2 3" xfId="7602" xr:uid="{AE7F60B9-5B68-443B-8865-C7F1AAA48C2C}"/>
    <cellStyle name="Comma 79 2 3 2" xfId="34139" xr:uid="{81485BFC-E29C-4228-8A8D-07507659C155}"/>
    <cellStyle name="Comma 79 2 3 3" xfId="25145" xr:uid="{0F33F0C0-729E-4C4A-A4D5-4FE95BB012A0}"/>
    <cellStyle name="Comma 79 2 3 4" xfId="12627" xr:uid="{D91D7D64-44B5-4ECA-8874-921B06930544}"/>
    <cellStyle name="Comma 79 2 4" xfId="16919" xr:uid="{C188ED79-F192-4A9E-8EAD-CFA5EAE644C2}"/>
    <cellStyle name="Comma 79 3" xfId="3620" xr:uid="{17087D36-58B7-433A-A778-B262B86023FE}"/>
    <cellStyle name="Comma 79 3 2" xfId="8311" xr:uid="{488D8D11-DE7D-4C2F-9D00-53F16BDBE291}"/>
    <cellStyle name="Comma 79 3 2 2" xfId="34848" xr:uid="{11E81437-8AA3-4573-9590-A2802D1C98A2}"/>
    <cellStyle name="Comma 79 3 2 3" xfId="25854" xr:uid="{95CAAB21-F60F-4E4C-8FED-D9557D06B534}"/>
    <cellStyle name="Comma 79 3 2 4" xfId="13333" xr:uid="{69F3609F-90A5-4FA6-83E8-E128F722AA34}"/>
    <cellStyle name="Comma 79 3 3" xfId="18447" xr:uid="{A7B0CABC-58E4-46DA-9136-2315836B5E78}"/>
    <cellStyle name="Comma 79 4" xfId="6845" xr:uid="{3C47967C-514C-4B29-B5AB-20C454A65AB5}"/>
    <cellStyle name="Comma 79 4 2" xfId="33386" xr:uid="{795B3A18-25A0-45FA-95CC-4650B28C7125}"/>
    <cellStyle name="Comma 79 4 3" xfId="24391" xr:uid="{E13FB5B4-C68D-4C08-ACE4-6AA2A11D8FB9}"/>
    <cellStyle name="Comma 79 4 4" xfId="11915" xr:uid="{680B9412-DCAD-49E7-950D-637D25201422}"/>
    <cellStyle name="Comma 79 5" xfId="15767" xr:uid="{30ACD719-F519-49FE-B151-788BC9EC7F32}"/>
    <cellStyle name="Comma 8" xfId="52" xr:uid="{656E4F85-D35A-4612-A350-B3DA6433F310}"/>
    <cellStyle name="Comma 8 10" xfId="3015" xr:uid="{55D08AEB-8ABF-45AE-ACCD-1D686A69D35F}"/>
    <cellStyle name="Comma 8 10 2" xfId="7713" xr:uid="{2BEB9501-555A-4760-8F61-91BB99F72DDD}"/>
    <cellStyle name="Comma 8 10 2 2" xfId="34250" xr:uid="{7231E559-6867-4399-916C-99E6155528DF}"/>
    <cellStyle name="Comma 8 10 2 3" xfId="25256" xr:uid="{CC2771A7-0D28-446A-A88B-289EBFC9F145}"/>
    <cellStyle name="Comma 8 10 2 4" xfId="12735" xr:uid="{1CC95223-7232-4DB0-AE0F-FB9590C4C679}"/>
    <cellStyle name="Comma 8 10 3" xfId="17849" xr:uid="{A19F830A-0E5E-48DD-8DE0-333287667595}"/>
    <cellStyle name="Comma 8 11" xfId="5703" xr:uid="{0BF478CA-397E-435D-AFCD-9FED02CA2C8A}"/>
    <cellStyle name="Comma 8 11 2" xfId="9923" xr:uid="{C94D9E6D-AC62-4746-9D61-B8585F0B1AB1}"/>
    <cellStyle name="Comma 8 11 2 2" xfId="36455" xr:uid="{265890FE-B8E4-4AEE-9747-3F6170ECF17C}"/>
    <cellStyle name="Comma 8 11 2 3" xfId="27459" xr:uid="{654B81B8-9BD4-4927-B83C-67445F3D62C7}"/>
    <cellStyle name="Comma 8 11 2 4" xfId="14682" xr:uid="{7DEF0F9C-5CD6-44C4-9E06-40F55BFFE768}"/>
    <cellStyle name="Comma 8 11 3" xfId="23301" xr:uid="{B4580AEB-BCEA-4C3A-BA95-6ACA32CC8390}"/>
    <cellStyle name="Comma 8 11 4" xfId="32316" xr:uid="{1CDDF0AD-4B99-4D24-956B-DFD78ED738C3}"/>
    <cellStyle name="Comma 8 11 5" xfId="19663" xr:uid="{9A42B47D-C41C-40BA-8858-2CD8C55C7DA7}"/>
    <cellStyle name="Comma 8 12" xfId="5774" xr:uid="{57AB5B15-14D4-4D76-B578-DFC7753CBE1D}"/>
    <cellStyle name="Comma 8 12 2" xfId="9980" xr:uid="{5CA148B9-832E-48BE-B531-D14A58A33F9B}"/>
    <cellStyle name="Comma 8 12 2 2" xfId="36514" xr:uid="{5D81E133-7213-4863-ADC3-47F327585023}"/>
    <cellStyle name="Comma 8 12 2 3" xfId="27516" xr:uid="{D788A548-274C-41D5-8D9C-6B519AF38CF7}"/>
    <cellStyle name="Comma 8 12 2 4" xfId="14737" xr:uid="{DE93349F-6729-4769-A2FA-15AF5C28EB3C}"/>
    <cellStyle name="Comma 8 12 3" xfId="23348" xr:uid="{11687AD1-2D14-41DF-8495-8471AD1B5E37}"/>
    <cellStyle name="Comma 8 12 4" xfId="32363" xr:uid="{D5F85A4C-AC9B-4252-B4BF-50FC549DF058}"/>
    <cellStyle name="Comma 8 12 5" xfId="19716" xr:uid="{32866DDE-9740-4631-BCFB-DB8768B21D6E}"/>
    <cellStyle name="Comma 8 13" xfId="5961" xr:uid="{75304793-9C07-47A9-B06E-B272293D0EA4}"/>
    <cellStyle name="Comma 8 13 2" xfId="32521" xr:uid="{9C1540CF-DC0B-4185-8D4F-D291CC3B1460}"/>
    <cellStyle name="Comma 8 13 3" xfId="23522" xr:uid="{047B5E2F-4139-401B-BF81-8718F753DE01}"/>
    <cellStyle name="Comma 8 13 4" xfId="11314" xr:uid="{5482E777-E040-4880-9F5F-5F8AAE427320}"/>
    <cellStyle name="Comma 8 14" xfId="8515" xr:uid="{B1C245E5-5D1D-4DFC-8FB1-CFB5FBE8D8E5}"/>
    <cellStyle name="Comma 8 14 2" xfId="15063" xr:uid="{284A947E-1FB0-4FAD-B1C1-CFABB11A16AB}"/>
    <cellStyle name="Comma 8 14 2 2" xfId="37828" xr:uid="{F7DB3375-287B-4714-B367-310B269BD796}"/>
    <cellStyle name="Comma 8 14 3" xfId="26056" xr:uid="{7AE64481-4383-40E1-A6B3-D14A3EC94E36}"/>
    <cellStyle name="Comma 8 15" xfId="577" xr:uid="{7CD5E787-01E2-4E7E-939F-36A9C6012A47}"/>
    <cellStyle name="Comma 8 15 2" xfId="37608" xr:uid="{D4D04F26-3210-4946-B87F-8F1610EDDA63}"/>
    <cellStyle name="Comma 8 15 3" xfId="15038" xr:uid="{DC108D9E-25B9-45D1-AB9F-4124A300B49D}"/>
    <cellStyle name="Comma 8 16" xfId="15133" xr:uid="{78F05A3E-C72B-4E32-9715-5F06C05EA394}"/>
    <cellStyle name="Comma 8 2" xfId="578" xr:uid="{A71723E2-8E14-426C-8689-B6C9BFDB7A81}"/>
    <cellStyle name="Comma 8 2 2" xfId="1202" xr:uid="{5590BFAE-AB40-4231-B1E5-EABF326B8256}"/>
    <cellStyle name="Comma 8 2 2 2" xfId="1729" xr:uid="{F76015E5-6E17-436C-8185-2268F75DBB9B}"/>
    <cellStyle name="Comma 8 2 2 2 2" xfId="2692" xr:uid="{E7690647-CCAE-4B2C-A3C7-03D6152949E3}"/>
    <cellStyle name="Comma 8 2 2 2 2 2" xfId="5314" xr:uid="{90DA6F2F-8DF7-4704-AD57-58963CF90C9A}"/>
    <cellStyle name="Comma 8 2 2 2 2 2 2" xfId="9611" xr:uid="{89EEA0DC-AB8F-46A9-BE97-602A0AD56485}"/>
    <cellStyle name="Comma 8 2 2 2 2 2 2 2" xfId="36141" xr:uid="{0961C7A5-C67D-4F51-9143-48C118E914A4}"/>
    <cellStyle name="Comma 8 2 2 2 2 2 2 3" xfId="27147" xr:uid="{7A53BF9B-03DF-40E8-8259-224601BF489F}"/>
    <cellStyle name="Comma 8 2 2 2 2 2 2 4" xfId="14376" xr:uid="{C81D7AAE-7628-4C65-8DED-644F2253BCC5}"/>
    <cellStyle name="Comma 8 2 2 2 2 2 3" xfId="19363" xr:uid="{FC9998F6-4E4B-470A-937B-0413A0AE7965}"/>
    <cellStyle name="Comma 8 2 2 2 2 3" xfId="7423" xr:uid="{C0174C6F-2A38-4A21-9EEC-5AC3FC568E26}"/>
    <cellStyle name="Comma 8 2 2 2 2 3 2" xfId="33960" xr:uid="{3245B42D-263D-44A9-A72A-7E7E03657FDA}"/>
    <cellStyle name="Comma 8 2 2 2 2 3 3" xfId="24966" xr:uid="{E416E9FC-1D7A-4127-B1F2-AF6885ABB7CE}"/>
    <cellStyle name="Comma 8 2 2 2 2 3 4" xfId="12448" xr:uid="{CAFCFE16-9358-4388-9ABD-F8F5B58C2C36}"/>
    <cellStyle name="Comma 8 2 2 2 2 4" xfId="16740" xr:uid="{2C53B92D-2092-4860-8DAC-58ECC8E3D1DE}"/>
    <cellStyle name="Comma 8 2 2 2 3" xfId="3441" xr:uid="{3629F171-FFE5-4C94-828B-E0B52E12E1FD}"/>
    <cellStyle name="Comma 8 2 2 2 3 2" xfId="8132" xr:uid="{4CBF3A62-A2DC-4BD7-8E66-C14E92437990}"/>
    <cellStyle name="Comma 8 2 2 2 3 2 2" xfId="34669" xr:uid="{09A7AB11-EE69-43EB-A2D6-CD4D8FD91E09}"/>
    <cellStyle name="Comma 8 2 2 2 3 2 3" xfId="25675" xr:uid="{D79D5D72-B1D4-4BCD-8BF3-541721FD9B8D}"/>
    <cellStyle name="Comma 8 2 2 2 3 2 4" xfId="13154" xr:uid="{38EDBCFB-9C16-4B35-8580-BB08FA403282}"/>
    <cellStyle name="Comma 8 2 2 2 3 3" xfId="18268" xr:uid="{7F5E4602-E8C1-4D69-A959-44F1EAC733A1}"/>
    <cellStyle name="Comma 8 2 2 2 4" xfId="6661" xr:uid="{1B4455D6-F4E8-48D3-A3B5-1F7C5659EBBB}"/>
    <cellStyle name="Comma 8 2 2 2 4 2" xfId="33200" xr:uid="{9F1F0ABF-BC76-477E-9883-A6E58403BEBB}"/>
    <cellStyle name="Comma 8 2 2 2 4 3" xfId="24207" xr:uid="{A2DECAB3-ACA7-4A72-8780-836547095F9F}"/>
    <cellStyle name="Comma 8 2 2 2 4 4" xfId="11735" xr:uid="{8D16065A-CFA9-4E1C-8B45-046D00B8A572}"/>
    <cellStyle name="Comma 8 2 2 2 5" xfId="15588" xr:uid="{5C3F6754-E359-4363-8143-F0843F42E904}"/>
    <cellStyle name="Comma 8 2 2 3" xfId="2506" xr:uid="{74DF3D8B-D0DB-47DE-A331-4B961CC45862}"/>
    <cellStyle name="Comma 8 2 2 3 2" xfId="5130" xr:uid="{56540288-8119-4E51-9F43-365766ADE93E}"/>
    <cellStyle name="Comma 8 2 2 3 2 2" xfId="9427" xr:uid="{07930C2D-1570-4812-9E63-932386F278C4}"/>
    <cellStyle name="Comma 8 2 2 3 2 2 2" xfId="35957" xr:uid="{CF6966AA-1095-43B1-8AC9-49490E1EE638}"/>
    <cellStyle name="Comma 8 2 2 3 2 2 3" xfId="26963" xr:uid="{019B7060-3614-446F-9E07-9CE37336A425}"/>
    <cellStyle name="Comma 8 2 2 3 2 2 4" xfId="14192" xr:uid="{F8E5D823-34BD-4B20-B49C-C44E93A268AA}"/>
    <cellStyle name="Comma 8 2 2 3 2 3" xfId="19179" xr:uid="{7C5B4F50-D720-402D-9B59-11D97F8099BC}"/>
    <cellStyle name="Comma 8 2 2 3 3" xfId="7239" xr:uid="{B14AED29-F6FB-4FDE-90CC-FA9DBEFB2DB2}"/>
    <cellStyle name="Comma 8 2 2 3 3 2" xfId="33776" xr:uid="{05BE3E78-8DC9-435B-B40A-888DB002A2F8}"/>
    <cellStyle name="Comma 8 2 2 3 3 3" xfId="24782" xr:uid="{F71234B6-9F6D-4043-BC1F-6FBB595185E0}"/>
    <cellStyle name="Comma 8 2 2 3 3 4" xfId="12264" xr:uid="{DAF72A2F-ECCC-450A-B815-0B8783BAB257}"/>
    <cellStyle name="Comma 8 2 2 3 4" xfId="16556" xr:uid="{DBD11019-49A4-4134-930C-35BDE5F45974}"/>
    <cellStyle name="Comma 8 2 2 4" xfId="3253" xr:uid="{81EE4C0B-81A7-44CA-8714-F7557477F077}"/>
    <cellStyle name="Comma 8 2 2 4 2" xfId="7948" xr:uid="{C9844158-E6A7-4EEC-AA51-0EE1AA3D87AF}"/>
    <cellStyle name="Comma 8 2 2 4 2 2" xfId="34485" xr:uid="{04C4D782-D6B6-4954-8B21-D766A2D60417}"/>
    <cellStyle name="Comma 8 2 2 4 2 3" xfId="25491" xr:uid="{210B0531-0D16-4281-A356-3E794CA5203B}"/>
    <cellStyle name="Comma 8 2 2 4 2 4" xfId="12970" xr:uid="{F6CCE7DF-618F-43A0-A90E-53D6BBD7854B}"/>
    <cellStyle name="Comma 8 2 2 4 3" xfId="18084" xr:uid="{83ACEE84-9207-4504-B1E7-2C2BE3286DA3}"/>
    <cellStyle name="Comma 8 2 2 5" xfId="6311" xr:uid="{41906954-D4FA-4B89-B4A1-447B2338F44E}"/>
    <cellStyle name="Comma 8 2 2 5 2" xfId="32859" xr:uid="{4EBA8A2F-27C6-4EDF-AD2F-87D8BB6AB4C2}"/>
    <cellStyle name="Comma 8 2 2 5 3" xfId="23862" xr:uid="{0B739D7C-9826-4284-961B-959BDE756E48}"/>
    <cellStyle name="Comma 8 2 2 5 4" xfId="11516" xr:uid="{103EBB8F-8AE9-46B8-8B91-FBBC99D6E002}"/>
    <cellStyle name="Comma 8 2 2 6" xfId="15404" xr:uid="{1A5332F0-309B-45AC-A209-0102DB21EAA8}"/>
    <cellStyle name="Comma 8 2 3" xfId="2342" xr:uid="{0F84B147-4FC0-40FD-9D7D-A34EA3E5874D}"/>
    <cellStyle name="Comma 8 2 3 2" xfId="4973" xr:uid="{307BDF62-BE6B-4A9E-BDA6-2FEBCACABB47}"/>
    <cellStyle name="Comma 8 2 3 2 2" xfId="9271" xr:uid="{CEF3E4BF-2146-42BA-9466-A7552596B5DE}"/>
    <cellStyle name="Comma 8 2 3 2 2 2" xfId="35801" xr:uid="{820A6A5B-D843-4D8E-8FBF-09C68D3DF28E}"/>
    <cellStyle name="Comma 8 2 3 2 2 3" xfId="26807" xr:uid="{6E1AC918-1305-4788-9C79-2130A48B5A6D}"/>
    <cellStyle name="Comma 8 2 3 2 2 4" xfId="14036" xr:uid="{58C173D8-B856-4B1F-A0D9-1F14EBD19736}"/>
    <cellStyle name="Comma 8 2 3 2 3" xfId="19028" xr:uid="{61DBEBC3-DDEE-44E6-A81F-8A804E010A22}"/>
    <cellStyle name="Comma 8 2 3 3" xfId="7081" xr:uid="{B4533100-0FBC-488D-9FC5-01D586B3CD45}"/>
    <cellStyle name="Comma 8 2 3 3 2" xfId="33618" xr:uid="{015E246C-1D27-40FB-A709-0BA7B1A6946D}"/>
    <cellStyle name="Comma 8 2 3 3 3" xfId="24624" xr:uid="{5D3B6976-0B26-412F-A1FA-FD785A096236}"/>
    <cellStyle name="Comma 8 2 3 3 4" xfId="12108" xr:uid="{39750DF0-98B0-4632-BCC1-D874BB7788CB}"/>
    <cellStyle name="Comma 8 2 3 4" xfId="16400" xr:uid="{BB2F6FAD-9809-46BF-BAD9-51FB7811B737}"/>
    <cellStyle name="Comma 8 2 4" xfId="3096" xr:uid="{B4005BCE-1BC8-4B3F-9060-E3869EAF30E4}"/>
    <cellStyle name="Comma 8 2 4 2" xfId="7792" xr:uid="{D85D4B73-1857-4A93-9450-64B8AB0F08AB}"/>
    <cellStyle name="Comma 8 2 4 2 2" xfId="34329" xr:uid="{13D8D0C3-6CF7-4E13-AFDD-DC3C2913364C}"/>
    <cellStyle name="Comma 8 2 4 2 3" xfId="25335" xr:uid="{76433362-34E7-4D11-B6E6-286C4F44B5CB}"/>
    <cellStyle name="Comma 8 2 4 2 4" xfId="12814" xr:uid="{03D43E42-662F-4B72-813C-0B2BC5B738E1}"/>
    <cellStyle name="Comma 8 2 4 3" xfId="17928" xr:uid="{30763759-A080-4A26-A1C9-306D667D5533}"/>
    <cellStyle name="Comma 8 2 5" xfId="5743" xr:uid="{E4FB9C2A-1B44-4D99-9530-0F4644C96137}"/>
    <cellStyle name="Comma 8 2 5 2" xfId="9954" xr:uid="{3517A15D-6438-4BFB-AB0A-875BD74D79B5}"/>
    <cellStyle name="Comma 8 2 5 2 2" xfId="36486" xr:uid="{E66D0E5D-C069-4BCD-A8CC-04DF449B926C}"/>
    <cellStyle name="Comma 8 2 5 2 3" xfId="27490" xr:uid="{E3C0450F-3911-4314-9557-52FD90C4AB44}"/>
    <cellStyle name="Comma 8 2 5 2 4" xfId="14710" xr:uid="{F05A5B27-7C86-4FD5-984F-E195004B137D}"/>
    <cellStyle name="Comma 8 2 5 3" xfId="23326" xr:uid="{ACFD0F2F-2E01-4077-AF53-BD39A845F6BC}"/>
    <cellStyle name="Comma 8 2 5 4" xfId="32341" xr:uid="{C4DDB0BF-6A58-4B94-8855-F8432242EBA9}"/>
    <cellStyle name="Comma 8 2 5 5" xfId="19691" xr:uid="{80C3E221-C7CA-4285-A630-CC902D53DB6D}"/>
    <cellStyle name="Comma 8 2 6" xfId="5962" xr:uid="{CDD94B11-110D-41A6-A685-E7E5AC9FBD3E}"/>
    <cellStyle name="Comma 8 2 6 2" xfId="32522" xr:uid="{E99CEF01-93AA-4738-A20C-EC635503AF83}"/>
    <cellStyle name="Comma 8 2 6 3" xfId="23523" xr:uid="{27FC8F0D-E196-4B6B-A766-E76F4AFC73D8}"/>
    <cellStyle name="Comma 8 2 6 4" xfId="11315" xr:uid="{56B93055-4890-401B-A668-CF02CF38BC7B}"/>
    <cellStyle name="Comma 8 2 7" xfId="8775" xr:uid="{633CD392-3662-44CC-A7A7-B7D9C1F88E49}"/>
    <cellStyle name="Comma 8 2 7 2" xfId="15082" xr:uid="{D86D61C0-6A74-46FE-83E2-328E2604E8CC}"/>
    <cellStyle name="Comma 8 2 7 2 2" xfId="37847" xr:uid="{0DD50978-135E-4740-8BB0-ACF795C3246E}"/>
    <cellStyle name="Comma 8 2 7 3" xfId="26312" xr:uid="{675FE5A2-315E-447C-BCC3-CBD987CD6604}"/>
    <cellStyle name="Comma 8 2 8" xfId="15248" xr:uid="{FB394D56-3233-4946-AB20-A19C61BD93FC}"/>
    <cellStyle name="Comma 8 3" xfId="709" xr:uid="{13193592-3EC5-481C-AB67-1F36EE10F2AF}"/>
    <cellStyle name="Comma 8 3 10" xfId="19856" xr:uid="{A1F0F00F-6EA2-402D-AA7C-2C72D28832EA}"/>
    <cellStyle name="Comma 8 3 11" xfId="28870" xr:uid="{3D2D8D10-55FE-4357-B886-DBEE59B320AF}"/>
    <cellStyle name="Comma 8 3 12" xfId="15288" xr:uid="{87F138C4-2F2F-40D7-8207-22715FAA6967}"/>
    <cellStyle name="Comma 8 3 2" xfId="918" xr:uid="{410B13D7-F173-44C5-A5C4-4159A327F8AE}"/>
    <cellStyle name="Comma 8 3 2 10" xfId="29030" xr:uid="{749B6593-5750-4DEE-948B-30D3496C2B84}"/>
    <cellStyle name="Comma 8 3 2 11" xfId="15338" xr:uid="{4B5366C2-DD62-49FC-96A4-1BCC1F185A0A}"/>
    <cellStyle name="Comma 8 3 2 2" xfId="1454" xr:uid="{BCD1C8BE-55E3-4F9E-A4F8-8D86A3829CA1}"/>
    <cellStyle name="Comma 8 3 2 2 10" xfId="15494" xr:uid="{56E36A1C-FEEC-4CBD-A200-6CC8A647FAB3}"/>
    <cellStyle name="Comma 8 3 2 2 2" xfId="1819" xr:uid="{F7E43690-0323-4EA3-9144-B8B54D432311}"/>
    <cellStyle name="Comma 8 3 2 2 2 2" xfId="2782" xr:uid="{CD55FE8B-7974-4345-A369-4DE865184A7E}"/>
    <cellStyle name="Comma 8 3 2 2 2 2 2" xfId="5404" xr:uid="{4F5E84CC-6ED1-4ABB-ADE5-633638CBA5DA}"/>
    <cellStyle name="Comma 8 3 2 2 2 2 2 2" xfId="9701" xr:uid="{C6CC031F-7328-4F8A-A4A3-9ADB220DFDD6}"/>
    <cellStyle name="Comma 8 3 2 2 2 2 2 2 2" xfId="36231" xr:uid="{A9399FEF-D7E5-4998-8C16-D1DA425DA91A}"/>
    <cellStyle name="Comma 8 3 2 2 2 2 2 2 3" xfId="27237" xr:uid="{91DB27E4-FB8B-4B3C-9FBE-7572342402E3}"/>
    <cellStyle name="Comma 8 3 2 2 2 2 2 2 4" xfId="14466" xr:uid="{3D76F38D-7D1F-49CC-B6D7-0DD1FCA477A2}"/>
    <cellStyle name="Comma 8 3 2 2 2 2 2 3" xfId="23172" xr:uid="{88A94CB6-2A0A-4F3B-B87C-9BECBCC1F789}"/>
    <cellStyle name="Comma 8 3 2 2 2 2 2 4" xfId="32187" xr:uid="{34D3ADA4-A9B7-4EAC-BB3F-E09D42A0190C}"/>
    <cellStyle name="Comma 8 3 2 2 2 2 2 5" xfId="19453" xr:uid="{669EBB35-DBFC-4C2C-9BDF-0CAD4373F27A}"/>
    <cellStyle name="Comma 8 3 2 2 2 2 3" xfId="7513" xr:uid="{C8245B45-A46D-467F-A784-C4896C7C7C0A}"/>
    <cellStyle name="Comma 8 3 2 2 2 2 3 2" xfId="25056" xr:uid="{90A81893-66CB-4042-A38A-FA1138252C12}"/>
    <cellStyle name="Comma 8 3 2 2 2 2 3 3" xfId="34050" xr:uid="{05BB7879-C4AD-4942-906B-25768923BB22}"/>
    <cellStyle name="Comma 8 3 2 2 2 2 3 4" xfId="17743" xr:uid="{B582F434-CACC-48CE-892D-D7982B4CBC79}"/>
    <cellStyle name="Comma 8 3 2 2 2 2 3 5" xfId="12538" xr:uid="{4F328219-568F-4AE6-9BFA-8AF788064AFD}"/>
    <cellStyle name="Comma 8 3 2 2 2 2 4" xfId="21187" xr:uid="{3B25F5B8-1640-4F26-93AE-286841DE38CE}"/>
    <cellStyle name="Comma 8 3 2 2 2 2 5" xfId="30202" xr:uid="{BBC40832-F494-41BD-B03E-EA8260267109}"/>
    <cellStyle name="Comma 8 3 2 2 2 2 6" xfId="16830" xr:uid="{B224A139-F9EC-4033-AC22-7D8E602F6380}"/>
    <cellStyle name="Comma 8 3 2 2 2 3" xfId="4704" xr:uid="{74E7353A-A524-4AC2-8760-F41A9EE946B7}"/>
    <cellStyle name="Comma 8 3 2 2 2 3 2" xfId="9029" xr:uid="{BC4908C9-7012-4C9F-9759-543DC460B339}"/>
    <cellStyle name="Comma 8 3 2 2 2 3 2 2" xfId="26565" xr:uid="{E6683D21-5EC6-45AC-A686-1F74A99E4385}"/>
    <cellStyle name="Comma 8 3 2 2 2 3 2 3" xfId="35560" xr:uid="{73702E35-5D9B-4029-B820-EC13879A1196}"/>
    <cellStyle name="Comma 8 3 2 2 2 3 2 4" xfId="18854" xr:uid="{D30353AD-FB15-49BF-92B9-E149482D9271}"/>
    <cellStyle name="Comma 8 3 2 2 2 3 2 5" xfId="13805" xr:uid="{108AA0ED-3970-4EA1-BAE9-6F993A61BEAC}"/>
    <cellStyle name="Comma 8 3 2 2 2 3 3" xfId="22711" xr:uid="{14FF1FE7-98BC-4CD5-A887-527C4BB7BA3E}"/>
    <cellStyle name="Comma 8 3 2 2 2 3 4" xfId="31726" xr:uid="{334BD287-657A-41C5-9FBE-654081052386}"/>
    <cellStyle name="Comma 8 3 2 2 2 3 5" xfId="16174" xr:uid="{208D7C0F-56DC-4351-98DF-8D2E35E0EEEF}"/>
    <cellStyle name="Comma 8 3 2 2 2 4" xfId="3531" xr:uid="{BD382904-248A-4D1E-853A-EC55ACF1F725}"/>
    <cellStyle name="Comma 8 3 2 2 2 4 2" xfId="8222" xr:uid="{4E300B72-5529-4FFB-ADA8-C7AEFCA413E3}"/>
    <cellStyle name="Comma 8 3 2 2 2 4 2 2" xfId="34759" xr:uid="{CD25BD6C-3499-48B7-9EE4-715E577F4ADA}"/>
    <cellStyle name="Comma 8 3 2 2 2 4 2 3" xfId="25765" xr:uid="{25A8FA5B-A63E-4B26-B271-1C0897DF554D}"/>
    <cellStyle name="Comma 8 3 2 2 2 4 2 4" xfId="13244" xr:uid="{1BD1D561-3FF3-43F3-84E9-F04CF8905CD8}"/>
    <cellStyle name="Comma 8 3 2 2 2 4 3" xfId="21629" xr:uid="{B8C0058B-9B69-4ADD-A18F-20068BCA9069}"/>
    <cellStyle name="Comma 8 3 2 2 2 4 4" xfId="30644" xr:uid="{AE8E5331-FB19-47E5-B327-1CC02A02C31B}"/>
    <cellStyle name="Comma 8 3 2 2 2 4 5" xfId="18358" xr:uid="{9EDBB3FE-F985-43EF-8BFC-B8A7B24B6B82}"/>
    <cellStyle name="Comma 8 3 2 2 2 5" xfId="6751" xr:uid="{B7F2E18B-6265-47AF-81AA-FFF389B8B8FC}"/>
    <cellStyle name="Comma 8 3 2 2 2 5 2" xfId="24297" xr:uid="{16C88A26-61C9-4A25-8B3E-7114DD36CF59}"/>
    <cellStyle name="Comma 8 3 2 2 2 5 3" xfId="33290" xr:uid="{281FF9FE-5AA9-4CBD-9C4F-A0F653424641}"/>
    <cellStyle name="Comma 8 3 2 2 2 5 4" xfId="17326" xr:uid="{20FDCE16-BDA1-424C-A02E-4582D8C4D374}"/>
    <cellStyle name="Comma 8 3 2 2 2 5 5" xfId="11825" xr:uid="{01758B6B-5CCD-4A51-B1E4-92C78F3881D0}"/>
    <cellStyle name="Comma 8 3 2 2 2 6" xfId="10424" xr:uid="{B6B9FEBD-0F6F-4442-BBFD-F55F789E3251}"/>
    <cellStyle name="Comma 8 3 2 2 2 6 2" xfId="36955" xr:uid="{B836EF85-9FE6-482C-BAF4-3336186FA185}"/>
    <cellStyle name="Comma 8 3 2 2 2 6 3" xfId="27957" xr:uid="{D281D042-8B48-46E4-8FDA-A8DD763B46E7}"/>
    <cellStyle name="Comma 8 3 2 2 2 6 4" xfId="14909" xr:uid="{3EDD75CD-17E8-41E7-9727-AF9F0D706AED}"/>
    <cellStyle name="Comma 8 3 2 2 2 7" xfId="20726" xr:uid="{D82140C6-66B0-4B51-8EC0-A044A7590B44}"/>
    <cellStyle name="Comma 8 3 2 2 2 8" xfId="29741" xr:uid="{BDC804CF-A6C5-4977-A2D1-D03F892D9134}"/>
    <cellStyle name="Comma 8 3 2 2 2 9" xfId="15678" xr:uid="{A22EF57C-C412-437C-A7FB-CBA638E7B059}"/>
    <cellStyle name="Comma 8 3 2 2 3" xfId="2597" xr:uid="{D431FAAE-0D3B-493C-9DBB-DE2394FA7B63}"/>
    <cellStyle name="Comma 8 3 2 2 3 2" xfId="5220" xr:uid="{1317F230-543C-470C-A377-C73DB4A15F26}"/>
    <cellStyle name="Comma 8 3 2 2 3 2 2" xfId="9517" xr:uid="{AD951F23-EB6A-457A-95FC-3CC107598E3F}"/>
    <cellStyle name="Comma 8 3 2 2 3 2 2 2" xfId="36047" xr:uid="{D313D6D2-1920-432E-A68D-1D00E5A0034A}"/>
    <cellStyle name="Comma 8 3 2 2 3 2 2 3" xfId="27053" xr:uid="{72AD9BF4-2BB9-4AB6-9AEC-E27B99314225}"/>
    <cellStyle name="Comma 8 3 2 2 3 2 2 4" xfId="14282" xr:uid="{9C86AC51-5015-43D4-A0E1-373A76BC9A28}"/>
    <cellStyle name="Comma 8 3 2 2 3 2 3" xfId="23051" xr:uid="{A085F11E-5049-41BD-BF66-4C2402670836}"/>
    <cellStyle name="Comma 8 3 2 2 3 2 4" xfId="32066" xr:uid="{C8F4271A-F870-4093-9A77-AF01359B02BF}"/>
    <cellStyle name="Comma 8 3 2 2 3 2 5" xfId="19269" xr:uid="{0F37431C-671E-445F-87B3-488BF028769E}"/>
    <cellStyle name="Comma 8 3 2 2 3 3" xfId="7329" xr:uid="{45A611A9-A985-48AB-B544-D649DAA9AF57}"/>
    <cellStyle name="Comma 8 3 2 2 3 3 2" xfId="24872" xr:uid="{989B64C0-A072-409E-AC01-C87405A0225F}"/>
    <cellStyle name="Comma 8 3 2 2 3 3 3" xfId="33866" xr:uid="{CCDE7345-414E-4439-81ED-6A5E10645084}"/>
    <cellStyle name="Comma 8 3 2 2 3 3 4" xfId="17622" xr:uid="{FE5E3CB1-F163-4FF4-9E8D-02B254C29710}"/>
    <cellStyle name="Comma 8 3 2 2 3 3 5" xfId="12354" xr:uid="{8506C2AD-299C-4CB1-9043-359667B7C33C}"/>
    <cellStyle name="Comma 8 3 2 2 3 4" xfId="21066" xr:uid="{650AA9B2-D13B-4ECB-BF85-7E4A19BF979C}"/>
    <cellStyle name="Comma 8 3 2 2 3 5" xfId="30081" xr:uid="{A6A2C8F8-C9A5-4A51-A8AD-97F60715A0E0}"/>
    <cellStyle name="Comma 8 3 2 2 3 6" xfId="16646" xr:uid="{E8935280-B99B-456D-9650-F3963BBB4046}"/>
    <cellStyle name="Comma 8 3 2 2 4" xfId="4426" xr:uid="{2E9DA860-118B-4EAD-AC97-DBB7E494887B}"/>
    <cellStyle name="Comma 8 3 2 2 4 2" xfId="8825" xr:uid="{2C327362-DE4D-4C96-9D83-FBC4B2FA8E69}"/>
    <cellStyle name="Comma 8 3 2 2 4 2 2" xfId="26362" xr:uid="{DCDA7875-4DE1-47C5-BB61-114D744B0C95}"/>
    <cellStyle name="Comma 8 3 2 2 4 2 3" xfId="35358" xr:uid="{3B3FE743-E743-455F-91C3-3025E2C8405F}"/>
    <cellStyle name="Comma 8 3 2 2 4 2 4" xfId="18733" xr:uid="{334B40CB-0F28-48FF-8027-A35A0C18750E}"/>
    <cellStyle name="Comma 8 3 2 2 4 2 5" xfId="13666" xr:uid="{08E94461-1E1F-41E5-ABF8-1BADBCAE0455}"/>
    <cellStyle name="Comma 8 3 2 2 4 3" xfId="22433" xr:uid="{BA8FFC5A-2A4A-4D6C-9C5E-4A923FDDCB5D}"/>
    <cellStyle name="Comma 8 3 2 2 4 4" xfId="31448" xr:uid="{FF9531CA-9F11-4180-AE3C-4A546DA187F8}"/>
    <cellStyle name="Comma 8 3 2 2 4 5" xfId="16053" xr:uid="{E65F1E41-FC11-42EF-B425-FAB1341E78CB}"/>
    <cellStyle name="Comma 8 3 2 2 5" xfId="3345" xr:uid="{1FC65F5E-7BA6-44DB-AC5C-AD039516CF81}"/>
    <cellStyle name="Comma 8 3 2 2 5 2" xfId="8038" xr:uid="{F48756AC-F5B4-455E-9354-23EC4A0D607B}"/>
    <cellStyle name="Comma 8 3 2 2 5 2 2" xfId="34575" xr:uid="{B8062A5C-253D-496B-89D8-73C5E98A1E5B}"/>
    <cellStyle name="Comma 8 3 2 2 5 2 3" xfId="25581" xr:uid="{2F6D94C9-97A0-4F29-B037-B303FEC23EAE}"/>
    <cellStyle name="Comma 8 3 2 2 5 2 4" xfId="13060" xr:uid="{894065C4-EC23-40A0-A290-1FED9C6714AC}"/>
    <cellStyle name="Comma 8 3 2 2 5 3" xfId="21508" xr:uid="{B8B6E123-632B-4E1F-BFAD-7A8E34F5BB73}"/>
    <cellStyle name="Comma 8 3 2 2 5 4" xfId="30523" xr:uid="{6AC9257A-72D5-4FA1-A093-B7318A2F5764}"/>
    <cellStyle name="Comma 8 3 2 2 5 5" xfId="18174" xr:uid="{149F187E-C7F2-49ED-B540-EBA4CC6D2C69}"/>
    <cellStyle name="Comma 8 3 2 2 6" xfId="6473" xr:uid="{8145311E-1FC5-48B9-91E2-C7D3BA763288}"/>
    <cellStyle name="Comma 8 3 2 2 6 2" xfId="24023" xr:uid="{7FA596F3-98F2-4079-80E6-96E0E4F8F85F}"/>
    <cellStyle name="Comma 8 3 2 2 6 3" xfId="33017" xr:uid="{00149327-B8AB-459D-98B2-EEAA7BC1465E}"/>
    <cellStyle name="Comma 8 3 2 2 6 4" xfId="17205" xr:uid="{D11D847C-D618-4824-A700-51D5DA8144E7}"/>
    <cellStyle name="Comma 8 3 2 2 6 5" xfId="11621" xr:uid="{A21D09C0-02C3-4904-B85E-9C7197D2AC06}"/>
    <cellStyle name="Comma 8 3 2 2 7" xfId="10144" xr:uid="{3D2E5F3C-B77F-460A-A56D-AA1E13E909F1}"/>
    <cellStyle name="Comma 8 3 2 2 7 2" xfId="36677" xr:uid="{3FEF13E7-80E1-4773-830C-18A4A517ECE1}"/>
    <cellStyle name="Comma 8 3 2 2 7 3" xfId="27679" xr:uid="{F91FC040-C492-4DAC-BA4C-40746BA88D5E}"/>
    <cellStyle name="Comma 8 3 2 2 7 4" xfId="14788" xr:uid="{29A9CC10-CFBF-441D-AD72-08E23985A76B}"/>
    <cellStyle name="Comma 8 3 2 2 8" xfId="20448" xr:uid="{14B6E03B-8856-49EA-A70F-DF8DD9C3BA47}"/>
    <cellStyle name="Comma 8 3 2 2 9" xfId="29463" xr:uid="{510A3884-1636-4707-AC8F-9CF62F87875B}"/>
    <cellStyle name="Comma 8 3 2 3" xfId="2439" xr:uid="{F563FCD8-7980-4AD0-91BD-4F3576AFCE80}"/>
    <cellStyle name="Comma 8 3 2 3 2" xfId="5064" xr:uid="{6653A23C-B9E9-429E-AF7B-5308BCCD2060}"/>
    <cellStyle name="Comma 8 3 2 3 2 2" xfId="9361" xr:uid="{271D453C-2738-46F3-A6A9-167C9574ACCB}"/>
    <cellStyle name="Comma 8 3 2 3 2 2 2" xfId="35891" xr:uid="{EA0A7286-E5FD-4F11-8D56-86BB28FAAC3E}"/>
    <cellStyle name="Comma 8 3 2 3 2 2 3" xfId="26897" xr:uid="{6A16354D-11E1-489E-8CA5-573907122692}"/>
    <cellStyle name="Comma 8 3 2 3 2 2 4" xfId="14126" xr:uid="{852113D5-66BD-4783-9A43-B93F3627B157}"/>
    <cellStyle name="Comma 8 3 2 3 2 3" xfId="22939" xr:uid="{5AD5FAEB-1FFD-4659-88FC-8B02ABFF117E}"/>
    <cellStyle name="Comma 8 3 2 3 2 4" xfId="31954" xr:uid="{386E5807-C380-4FC9-95E5-1E0A33B81C2D}"/>
    <cellStyle name="Comma 8 3 2 3 2 5" xfId="19114" xr:uid="{8003FC1B-F1E9-4D8A-A0F1-3D843C8CADB1}"/>
    <cellStyle name="Comma 8 3 2 3 3" xfId="7173" xr:uid="{716A27D6-2FA3-488A-A39E-C63147B382B6}"/>
    <cellStyle name="Comma 8 3 2 3 3 2" xfId="24716" xr:uid="{9689A0F7-2C6D-4320-A3FC-A2B375AA3994}"/>
    <cellStyle name="Comma 8 3 2 3 3 3" xfId="33710" xr:uid="{6F087052-16B5-4F06-B4B5-22D98AD7C692}"/>
    <cellStyle name="Comma 8 3 2 3 3 4" xfId="17510" xr:uid="{C16F1B9A-0760-417F-87B7-46C39B6C6B9C}"/>
    <cellStyle name="Comma 8 3 2 3 3 5" xfId="12198" xr:uid="{D612EED3-B8A9-4253-A141-2AAE3BF29F7B}"/>
    <cellStyle name="Comma 8 3 2 3 4" xfId="20954" xr:uid="{23A2477C-F9C0-4FFB-8663-8C03681D803C}"/>
    <cellStyle name="Comma 8 3 2 3 5" xfId="29969" xr:uid="{2551089B-F14C-4EE9-9FEA-4B073966275C}"/>
    <cellStyle name="Comma 8 3 2 3 6" xfId="16490" xr:uid="{95EA84B1-C51B-4549-82A7-17E18B8A6842}"/>
    <cellStyle name="Comma 8 3 2 4" xfId="3993" xr:uid="{DAB62B07-D579-4335-8CE8-3954D1A2B955}"/>
    <cellStyle name="Comma 8 3 2 4 2" xfId="8560" xr:uid="{83F9CA3C-7E16-4482-8CA6-E2D209552FCA}"/>
    <cellStyle name="Comma 8 3 2 4 2 2" xfId="26101" xr:uid="{8DC10A7F-5026-4324-9A37-08FD6994A812}"/>
    <cellStyle name="Comma 8 3 2 4 2 3" xfId="35094" xr:uid="{4FE5A918-B3FC-4A1E-B1A3-62BF397995EA}"/>
    <cellStyle name="Comma 8 3 2 4 2 4" xfId="18621" xr:uid="{BAD7211B-81FE-4F6B-99AE-C05C83C15742}"/>
    <cellStyle name="Comma 8 3 2 4 2 5" xfId="13520" xr:uid="{9B9EC5F5-5578-44FC-910E-DCFAC34EBA36}"/>
    <cellStyle name="Comma 8 3 2 4 3" xfId="22000" xr:uid="{95894207-46EE-4FF3-B741-8C266F2D6256}"/>
    <cellStyle name="Comma 8 3 2 4 4" xfId="31015" xr:uid="{BDEC5F12-4EBC-4BA3-88D6-1AB21E5E11EF}"/>
    <cellStyle name="Comma 8 3 2 4 5" xfId="15941" xr:uid="{0C7C003D-EC17-4D72-A7A8-C0F6870F4BF4}"/>
    <cellStyle name="Comma 8 3 2 5" xfId="3187" xr:uid="{FE503EB6-E40F-45D5-81DD-F0CAD4CEF48A}"/>
    <cellStyle name="Comma 8 3 2 5 2" xfId="7882" xr:uid="{CB495C28-1596-4E57-8B09-DF641B468E98}"/>
    <cellStyle name="Comma 8 3 2 5 2 2" xfId="34419" xr:uid="{E8D720BF-3AC9-43C0-A76D-7F3F23B3CE50}"/>
    <cellStyle name="Comma 8 3 2 5 2 3" xfId="25425" xr:uid="{69A9948E-1DE3-480B-AE34-908DA7275A39}"/>
    <cellStyle name="Comma 8 3 2 5 2 4" xfId="12904" xr:uid="{794FDAE9-F280-4A2F-AE27-D7CC94628608}"/>
    <cellStyle name="Comma 8 3 2 5 3" xfId="21396" xr:uid="{AFE32BE8-5E4D-4E06-9254-580717D74541}"/>
    <cellStyle name="Comma 8 3 2 5 4" xfId="30411" xr:uid="{1DA8512B-F332-468C-B56C-82645C322A8A}"/>
    <cellStyle name="Comma 8 3 2 5 5" xfId="18018" xr:uid="{7C10D18E-AC61-4B20-93C0-7ADCC37E3970}"/>
    <cellStyle name="Comma 8 3 2 6" xfId="6140" xr:uid="{4AE43738-D233-43CA-AC2C-3B04BC7CA98C}"/>
    <cellStyle name="Comma 8 3 2 6 2" xfId="23696" xr:uid="{80924E45-11EC-42C9-9DE1-19F185F39686}"/>
    <cellStyle name="Comma 8 3 2 6 3" xfId="32693" xr:uid="{6E888DA3-9A83-4952-B888-C034A807486E}"/>
    <cellStyle name="Comma 8 3 2 6 4" xfId="17093" xr:uid="{8A1BAB59-33C3-42EE-B8F1-F11B75DE3B7C}"/>
    <cellStyle name="Comma 8 3 2 6 5" xfId="11424" xr:uid="{E98A5182-32FB-4665-A248-9C100D72DBEB}"/>
    <cellStyle name="Comma 8 3 2 7" xfId="6027" xr:uid="{E3C51E39-4433-4880-B824-611AFA541B1B}"/>
    <cellStyle name="Comma 8 3 2 7 2" xfId="32584" xr:uid="{DFE97312-A4A6-41AE-B399-78A6010E32D4}"/>
    <cellStyle name="Comma 8 3 2 7 3" xfId="23587" xr:uid="{5BE35FB1-B11B-4AA1-AC08-39B66E41699B}"/>
    <cellStyle name="Comma 8 3 2 7 4" xfId="11363" xr:uid="{1FE48FC7-6847-465E-BB0B-B291E443A6AA}"/>
    <cellStyle name="Comma 8 3 2 8" xfId="6890" xr:uid="{43961E24-F5FA-4CE5-BC0E-1757AD6C4BC6}"/>
    <cellStyle name="Comma 8 3 2 8 2" xfId="14984" xr:uid="{9E379BD0-CDED-473B-8AC6-6FD955E1A217}"/>
    <cellStyle name="Comma 8 3 2 8 2 2" xfId="37251" xr:uid="{B3DEABE0-08E1-4DBB-A9C4-AE6DFED2086A}"/>
    <cellStyle name="Comma 8 3 2 8 3" xfId="33430" xr:uid="{3122526F-3A9D-4707-827B-D1C817DCE737}"/>
    <cellStyle name="Comma 8 3 2 8 4" xfId="24435" xr:uid="{1B21C9A7-BB7B-483C-9233-DBC9C2C8632C}"/>
    <cellStyle name="Comma 8 3 2 9" xfId="20016" xr:uid="{4CC70FD2-A86A-4D27-90E6-AD2CE134DB79}"/>
    <cellStyle name="Comma 8 3 3" xfId="1286" xr:uid="{589AD57B-857F-46B5-9DEE-C2BD5F1D9AA5}"/>
    <cellStyle name="Comma 8 3 3 10" xfId="15444" xr:uid="{672C6317-16E8-4D42-9655-2EEA73684C5E}"/>
    <cellStyle name="Comma 8 3 3 2" xfId="1769" xr:uid="{791D74BC-F6CB-47E4-AA33-26C152B222E3}"/>
    <cellStyle name="Comma 8 3 3 2 2" xfId="2732" xr:uid="{32AC18F1-CD6A-4C46-A503-622F2A3E7F20}"/>
    <cellStyle name="Comma 8 3 3 2 2 2" xfId="5354" xr:uid="{B8D81DFB-4D93-4C5B-9578-F1F6F54D01EF}"/>
    <cellStyle name="Comma 8 3 3 2 2 2 2" xfId="9651" xr:uid="{9682DE9F-4740-4139-BB06-CD2A0CC0B761}"/>
    <cellStyle name="Comma 8 3 3 2 2 2 2 2" xfId="36181" xr:uid="{BD4B993A-BC3D-4096-A789-29B2B9A1B6A5}"/>
    <cellStyle name="Comma 8 3 3 2 2 2 2 3" xfId="27187" xr:uid="{518EA961-7A27-47E7-A76F-EC4D2B8FFF89}"/>
    <cellStyle name="Comma 8 3 3 2 2 2 2 4" xfId="14416" xr:uid="{2A2A327E-8E55-4A50-9240-F0C7A7E28982}"/>
    <cellStyle name="Comma 8 3 3 2 2 2 3" xfId="23127" xr:uid="{B56E9A2E-75DA-4F30-8F1F-F7246B18C358}"/>
    <cellStyle name="Comma 8 3 3 2 2 2 4" xfId="32142" xr:uid="{AADBB9E4-940A-43F0-9B07-55B41442229B}"/>
    <cellStyle name="Comma 8 3 3 2 2 2 5" xfId="19403" xr:uid="{CA863376-1A15-43FE-8867-0B18661E1C8C}"/>
    <cellStyle name="Comma 8 3 3 2 2 3" xfId="7463" xr:uid="{6D127A97-177B-4D15-8773-7460C0F5A4F4}"/>
    <cellStyle name="Comma 8 3 3 2 2 3 2" xfId="25006" xr:uid="{9F4C9176-1312-4C80-8AAF-6E9409BD9793}"/>
    <cellStyle name="Comma 8 3 3 2 2 3 3" xfId="34000" xr:uid="{A7F5DC61-53E8-40B9-8D31-4C626FD3CA16}"/>
    <cellStyle name="Comma 8 3 3 2 2 3 4" xfId="17698" xr:uid="{0C0FC3D3-4F75-4CEC-A9A4-B90422121E8A}"/>
    <cellStyle name="Comma 8 3 3 2 2 3 5" xfId="12488" xr:uid="{9CE330A1-AD27-408F-8E5C-70CB261567EF}"/>
    <cellStyle name="Comma 8 3 3 2 2 4" xfId="21142" xr:uid="{3E644AB7-04BF-4D64-AB8B-FA58CBCE5833}"/>
    <cellStyle name="Comma 8 3 3 2 2 5" xfId="30157" xr:uid="{EFCF7076-18A3-44BC-8124-F56D060D930F}"/>
    <cellStyle name="Comma 8 3 3 2 2 6" xfId="16780" xr:uid="{ADF849F4-B702-4D05-98CB-FB634F236CCB}"/>
    <cellStyle name="Comma 8 3 3 2 3" xfId="4659" xr:uid="{5A9AB3A5-76A4-4C55-93E6-2F126F13C135}"/>
    <cellStyle name="Comma 8 3 3 2 3 2" xfId="8984" xr:uid="{4F5097D5-5DD8-46A1-9EAD-946F103F0DBA}"/>
    <cellStyle name="Comma 8 3 3 2 3 2 2" xfId="26520" xr:uid="{35987BD6-38D5-4B51-B291-CDE0AC1970D7}"/>
    <cellStyle name="Comma 8 3 3 2 3 2 3" xfId="35515" xr:uid="{8BAA599B-E61F-4905-91D2-DA534F669AB7}"/>
    <cellStyle name="Comma 8 3 3 2 3 2 4" xfId="18809" xr:uid="{EF587A52-9B2D-42E8-973C-8C395B27CDF3}"/>
    <cellStyle name="Comma 8 3 3 2 3 2 5" xfId="13760" xr:uid="{481B4DB1-5819-49D0-9070-A704E8D7CD32}"/>
    <cellStyle name="Comma 8 3 3 2 3 3" xfId="22666" xr:uid="{86268BBA-903F-479B-9FFC-FEFB43395005}"/>
    <cellStyle name="Comma 8 3 3 2 3 4" xfId="31681" xr:uid="{2A93C0D4-0A28-434F-8C30-77926569F5DB}"/>
    <cellStyle name="Comma 8 3 3 2 3 5" xfId="16129" xr:uid="{FA309114-0DE8-4360-8FCB-BAC67663CB80}"/>
    <cellStyle name="Comma 8 3 3 2 4" xfId="3481" xr:uid="{02D2A854-BAE3-40C3-B58A-5075291EE88A}"/>
    <cellStyle name="Comma 8 3 3 2 4 2" xfId="8172" xr:uid="{59616716-76C1-45B2-AB39-D22ADFC309EF}"/>
    <cellStyle name="Comma 8 3 3 2 4 2 2" xfId="34709" xr:uid="{58FC4E89-A9E1-4A69-970F-D0E28DC4F85D}"/>
    <cellStyle name="Comma 8 3 3 2 4 2 3" xfId="25715" xr:uid="{F143A142-18AF-48A4-B2FE-19F2B1B73F5C}"/>
    <cellStyle name="Comma 8 3 3 2 4 2 4" xfId="13194" xr:uid="{7043497C-A2DA-431E-ABD2-16C9560E45E7}"/>
    <cellStyle name="Comma 8 3 3 2 4 3" xfId="21584" xr:uid="{17085AA0-1549-4F01-A0B9-8E8580130C04}"/>
    <cellStyle name="Comma 8 3 3 2 4 4" xfId="30599" xr:uid="{DF8C278C-0E12-46D3-8BC7-69D4A39E469E}"/>
    <cellStyle name="Comma 8 3 3 2 4 5" xfId="18308" xr:uid="{82D39BF4-8AE9-4CEF-A3F7-53C00DCB5D2A}"/>
    <cellStyle name="Comma 8 3 3 2 5" xfId="6701" xr:uid="{D0E78DB3-0435-46D4-AC5D-6A97BAE4D65F}"/>
    <cellStyle name="Comma 8 3 3 2 5 2" xfId="24247" xr:uid="{E80E004B-2CFF-45DC-8305-878F520A22A2}"/>
    <cellStyle name="Comma 8 3 3 2 5 3" xfId="33240" xr:uid="{0D96084E-EB16-48E1-A664-BCCCBFE4C312}"/>
    <cellStyle name="Comma 8 3 3 2 5 4" xfId="17281" xr:uid="{F905122A-6608-4782-93FD-755F3B873E09}"/>
    <cellStyle name="Comma 8 3 3 2 5 5" xfId="11775" xr:uid="{ECE10685-421E-4425-B1D0-ECF9CE7FFA5A}"/>
    <cellStyle name="Comma 8 3 3 2 6" xfId="10379" xr:uid="{FE30A001-49DB-4BEC-A808-53B713404C0E}"/>
    <cellStyle name="Comma 8 3 3 2 6 2" xfId="36910" xr:uid="{01493992-D987-48EC-ADB0-A51E36E463A6}"/>
    <cellStyle name="Comma 8 3 3 2 6 3" xfId="27912" xr:uid="{95219268-9FF9-4827-97BE-DE8DE8D5D946}"/>
    <cellStyle name="Comma 8 3 3 2 6 4" xfId="14864" xr:uid="{F49F0B24-04DA-4DD3-814C-6C4096640776}"/>
    <cellStyle name="Comma 8 3 3 2 7" xfId="20681" xr:uid="{2B2BABBA-0DA5-4E01-88D8-DD28EEF3F45D}"/>
    <cellStyle name="Comma 8 3 3 2 8" xfId="29696" xr:uid="{63DEBA47-2DBB-45CA-B160-989ACCD0C872}"/>
    <cellStyle name="Comma 8 3 3 2 9" xfId="15628" xr:uid="{433CD083-C812-4EA2-9840-7542D575CAED}"/>
    <cellStyle name="Comma 8 3 3 3" xfId="2547" xr:uid="{150D2DC8-384A-4677-8FE1-4FD91D3F6F7F}"/>
    <cellStyle name="Comma 8 3 3 3 2" xfId="5170" xr:uid="{3BC516FC-CFF9-4BBE-AF36-8A78793004D9}"/>
    <cellStyle name="Comma 8 3 3 3 2 2" xfId="9467" xr:uid="{0ECA170B-1FF2-4F95-8D99-186AE8F48482}"/>
    <cellStyle name="Comma 8 3 3 3 2 2 2" xfId="35997" xr:uid="{CE3DC3BC-790B-4AF5-ACAD-70475E32AF6B}"/>
    <cellStyle name="Comma 8 3 3 3 2 2 3" xfId="27003" xr:uid="{F9D5D253-9CFE-4CB1-8395-8EFA772C78C4}"/>
    <cellStyle name="Comma 8 3 3 3 2 2 4" xfId="14232" xr:uid="{A8381858-CC27-4ACB-A8CF-8DAD8EFB2989}"/>
    <cellStyle name="Comma 8 3 3 3 2 3" xfId="23006" xr:uid="{A2A7A18E-E6D0-48A8-85EE-4B0118B2D83A}"/>
    <cellStyle name="Comma 8 3 3 3 2 4" xfId="32021" xr:uid="{182D5AE4-4611-4A38-9206-101F5DE22803}"/>
    <cellStyle name="Comma 8 3 3 3 2 5" xfId="19219" xr:uid="{291F9442-0B31-404F-AD67-A890314C8DFA}"/>
    <cellStyle name="Comma 8 3 3 3 3" xfId="7279" xr:uid="{CD9064DC-F84A-40DE-98CF-496ADF174C78}"/>
    <cellStyle name="Comma 8 3 3 3 3 2" xfId="24822" xr:uid="{212260C9-15C5-4772-8CA4-4A90CA595EC9}"/>
    <cellStyle name="Comma 8 3 3 3 3 3" xfId="33816" xr:uid="{0820821D-0C13-47F6-9FEF-C49579AAA002}"/>
    <cellStyle name="Comma 8 3 3 3 3 4" xfId="17577" xr:uid="{99FBF7CB-71BC-45A7-98A4-FA1E8506E37E}"/>
    <cellStyle name="Comma 8 3 3 3 3 5" xfId="12304" xr:uid="{8C4B3171-72D1-484D-8428-27879FFAD24D}"/>
    <cellStyle name="Comma 8 3 3 3 4" xfId="21021" xr:uid="{E29F9B8D-7636-4EEB-AC7C-2ABA4B785E25}"/>
    <cellStyle name="Comma 8 3 3 3 5" xfId="30036" xr:uid="{6E8B6AA8-606E-4267-A413-62AE160B4C0B}"/>
    <cellStyle name="Comma 8 3 3 3 6" xfId="16596" xr:uid="{C418F3B9-46FA-4E75-A96D-7CDD04668127}"/>
    <cellStyle name="Comma 8 3 3 4" xfId="4263" xr:uid="{3AB03745-D7F4-4C8F-90F3-96DFDAC83C74}"/>
    <cellStyle name="Comma 8 3 3 4 2" xfId="8723" xr:uid="{D6BBBF33-CF70-4B2C-A9C6-91B1CAB0D978}"/>
    <cellStyle name="Comma 8 3 3 4 2 2" xfId="26260" xr:uid="{78A09702-728B-4957-B083-61309EB034B2}"/>
    <cellStyle name="Comma 8 3 3 4 2 3" xfId="35255" xr:uid="{E792C986-43B3-4724-964A-B0D7608F708A}"/>
    <cellStyle name="Comma 8 3 3 4 2 4" xfId="18688" xr:uid="{FAFB43D1-42FD-4955-86A0-03D72EF9257E}"/>
    <cellStyle name="Comma 8 3 3 4 2 5" xfId="13609" xr:uid="{65E277B7-99D6-452B-A0E5-E81AAD69FC49}"/>
    <cellStyle name="Comma 8 3 3 4 3" xfId="22270" xr:uid="{0F34843B-3DEB-4224-A879-B1C12FACC4AB}"/>
    <cellStyle name="Comma 8 3 3 4 4" xfId="31285" xr:uid="{8CEF4CEF-682F-4CA3-9307-CA4201CE4466}"/>
    <cellStyle name="Comma 8 3 3 4 5" xfId="16008" xr:uid="{3025BC66-D43E-4576-BBC8-F39652EC8C02}"/>
    <cellStyle name="Comma 8 3 3 5" xfId="3294" xr:uid="{8C9EAD38-772B-410E-9333-58C73D1F06CE}"/>
    <cellStyle name="Comma 8 3 3 5 2" xfId="7988" xr:uid="{A6084036-40FB-4E7C-BC87-164399D3B633}"/>
    <cellStyle name="Comma 8 3 3 5 2 2" xfId="34525" xr:uid="{ABB307CD-E37C-40AA-A090-E8DEF27744FD}"/>
    <cellStyle name="Comma 8 3 3 5 2 3" xfId="25531" xr:uid="{9AAF7162-A081-4C02-954E-A7C35B299179}"/>
    <cellStyle name="Comma 8 3 3 5 2 4" xfId="13010" xr:uid="{4996742D-B43C-4A16-AB3B-9BA99B336B41}"/>
    <cellStyle name="Comma 8 3 3 5 3" xfId="21463" xr:uid="{554365A1-65CD-4D47-B381-9051B01158B1}"/>
    <cellStyle name="Comma 8 3 3 5 4" xfId="30478" xr:uid="{3350A89A-17B9-4A4C-A603-39FB2F8D43BE}"/>
    <cellStyle name="Comma 8 3 3 5 5" xfId="18124" xr:uid="{84EA7F6F-843C-400E-AC8E-4A8FCE653A8D}"/>
    <cellStyle name="Comma 8 3 3 6" xfId="6366" xr:uid="{3B53E094-8A9E-46AB-BA28-4257F8DFB3A2}"/>
    <cellStyle name="Comma 8 3 3 6 2" xfId="23917" xr:uid="{02D468BB-81BC-4D73-9226-A194EACAA40A}"/>
    <cellStyle name="Comma 8 3 3 6 3" xfId="32914" xr:uid="{8C7FDEBC-B9CB-4396-A0E5-A748A2B41031}"/>
    <cellStyle name="Comma 8 3 3 6 4" xfId="17160" xr:uid="{94C9DD97-86A2-4124-B601-FA06AE495FB3}"/>
    <cellStyle name="Comma 8 3 3 6 5" xfId="11561" xr:uid="{1F36A659-8AD8-4690-9DDD-3BF04020704E}"/>
    <cellStyle name="Comma 8 3 3 7" xfId="5896" xr:uid="{289612C0-6E6C-420F-ADA2-6D38F41B7A5D}"/>
    <cellStyle name="Comma 8 3 3 7 2" xfId="32469" xr:uid="{108F056B-7962-4FA7-81CE-C3767130265E}"/>
    <cellStyle name="Comma 8 3 3 7 3" xfId="23461" xr:uid="{170128DA-0DE6-409F-AC5A-28E198DB2A11}"/>
    <cellStyle name="Comma 8 3 3 7 4" xfId="11297" xr:uid="{E5882FB0-1203-4D36-98A8-47592EBD68E8}"/>
    <cellStyle name="Comma 8 3 3 8" xfId="20285" xr:uid="{5D30D20F-86E4-4335-8984-882753EAFF99}"/>
    <cellStyle name="Comma 8 3 3 9" xfId="29300" xr:uid="{A8F4B71F-D244-480C-BE26-7BDADF7704C7}"/>
    <cellStyle name="Comma 8 3 4" xfId="2389" xr:uid="{EB9ECACC-3A88-44B8-9E5D-16D79B70E001}"/>
    <cellStyle name="Comma 8 3 4 2" xfId="5014" xr:uid="{2FEDA78D-967A-41F8-94E5-284D5A10FC28}"/>
    <cellStyle name="Comma 8 3 4 2 2" xfId="9311" xr:uid="{D0FAE840-EFF8-474E-A47A-30A3289EA47B}"/>
    <cellStyle name="Comma 8 3 4 2 2 2" xfId="35841" xr:uid="{6D429B59-A5A7-472D-9EE1-F822978A77D9}"/>
    <cellStyle name="Comma 8 3 4 2 2 3" xfId="26847" xr:uid="{5E64661F-54BA-4C42-932B-86DB814137B6}"/>
    <cellStyle name="Comma 8 3 4 2 2 4" xfId="14076" xr:uid="{D4D92E08-80D8-4966-82E8-735A863DBC6B}"/>
    <cellStyle name="Comma 8 3 4 2 3" xfId="22894" xr:uid="{152C0392-303B-421A-A2AA-B6C6D1B35873}"/>
    <cellStyle name="Comma 8 3 4 2 4" xfId="31909" xr:uid="{1B7F711F-E515-442E-89F2-34F54500CED0}"/>
    <cellStyle name="Comma 8 3 4 2 5" xfId="19064" xr:uid="{52BA5955-B2A1-4DC8-BFD1-D733113FDC09}"/>
    <cellStyle name="Comma 8 3 4 3" xfId="7123" xr:uid="{97CFDBB7-A64B-4E97-A00C-97CE37FF827A}"/>
    <cellStyle name="Comma 8 3 4 3 2" xfId="24666" xr:uid="{DD151451-4B17-4692-B175-B1779F592FC1}"/>
    <cellStyle name="Comma 8 3 4 3 3" xfId="33660" xr:uid="{79EDDBDB-068F-41FB-A8E1-47203FC4351F}"/>
    <cellStyle name="Comma 8 3 4 3 4" xfId="17465" xr:uid="{6777A4EE-F740-493A-B159-6E8DD3B51A60}"/>
    <cellStyle name="Comma 8 3 4 3 5" xfId="12148" xr:uid="{0F148200-066C-496E-9EE8-7B18FD8FCA4D}"/>
    <cellStyle name="Comma 8 3 4 4" xfId="20909" xr:uid="{0466FE8F-8CF6-486C-8C1B-BEDAB16727B1}"/>
    <cellStyle name="Comma 8 3 4 5" xfId="29924" xr:uid="{ED89B2CE-D82D-4533-AAD9-C8345693A1A5}"/>
    <cellStyle name="Comma 8 3 4 6" xfId="16440" xr:uid="{0C4374AA-FC24-446A-B42A-A1101470DFB7}"/>
    <cellStyle name="Comma 8 3 5" xfId="3833" xr:uid="{018FC575-1FAA-4CF6-8FD0-D510635A87D6}"/>
    <cellStyle name="Comma 8 3 5 2" xfId="8466" xr:uid="{D96FAC38-E8AD-4EF5-A1DD-531EDE3DDFB6}"/>
    <cellStyle name="Comma 8 3 5 2 2" xfId="26008" xr:uid="{AD80AA10-26F0-4778-A61F-ADA278ABBCDA}"/>
    <cellStyle name="Comma 8 3 5 2 3" xfId="35001" xr:uid="{5FB97333-1F34-49D7-8118-A5D3FE16A175}"/>
    <cellStyle name="Comma 8 3 5 2 4" xfId="18576" xr:uid="{1FB50CC6-4DAC-4B2B-8F58-5D0EC3F69B10}"/>
    <cellStyle name="Comma 8 3 5 2 5" xfId="13466" xr:uid="{28FEF441-27F8-493A-9FC7-4C899AA2478A}"/>
    <cellStyle name="Comma 8 3 5 3" xfId="21840" xr:uid="{8033BD80-AEAF-4190-AE99-3390EE764332}"/>
    <cellStyle name="Comma 8 3 5 4" xfId="30855" xr:uid="{E32C768B-A00B-43C2-8A9A-F44372ED81AB}"/>
    <cellStyle name="Comma 8 3 5 5" xfId="15896" xr:uid="{3EBE0B8D-B518-4E91-BA24-6A4772B03FE0}"/>
    <cellStyle name="Comma 8 3 6" xfId="3137" xr:uid="{B0D7582E-9BDF-4ECB-92B3-5DE92D3C2979}"/>
    <cellStyle name="Comma 8 3 6 2" xfId="7832" xr:uid="{8F71096B-EFF1-4CAE-9DE8-EBA904ED4441}"/>
    <cellStyle name="Comma 8 3 6 2 2" xfId="34369" xr:uid="{9B95DD33-3D48-4CDE-BF5F-256816BB1679}"/>
    <cellStyle name="Comma 8 3 6 2 3" xfId="25375" xr:uid="{84C2A767-DF36-4717-B7F6-4204B42935A1}"/>
    <cellStyle name="Comma 8 3 6 2 4" xfId="12854" xr:uid="{743C5732-09E6-4144-BB8E-A34975226EC3}"/>
    <cellStyle name="Comma 8 3 6 3" xfId="21351" xr:uid="{5B83250F-0622-4C19-BA10-A79FEA4CF2F9}"/>
    <cellStyle name="Comma 8 3 6 4" xfId="30366" xr:uid="{F11BBE86-02D5-4359-8CCF-CCAB15CF2B8A}"/>
    <cellStyle name="Comma 8 3 6 5" xfId="17968" xr:uid="{EDA3DECF-9EC9-430E-8C33-C53FF47D32AA}"/>
    <cellStyle name="Comma 8 3 7" xfId="6018" xr:uid="{237E527D-804F-47EC-AAC1-2F46B4B8F98F}"/>
    <cellStyle name="Comma 8 3 7 2" xfId="23578" xr:uid="{2D607EDB-01A1-488F-997F-0E9549D3EAD7}"/>
    <cellStyle name="Comma 8 3 7 3" xfId="32575" xr:uid="{5D18C7F2-A783-4626-8269-89B378F221E3}"/>
    <cellStyle name="Comma 8 3 7 4" xfId="17048" xr:uid="{FD1335B3-8A7E-4B1A-B62D-14A63DAD4EFD}"/>
    <cellStyle name="Comma 8 3 7 5" xfId="11359" xr:uid="{B18DB60C-5EF7-48D2-AB8C-8E9D985A62C8}"/>
    <cellStyle name="Comma 8 3 8" xfId="6484" xr:uid="{4FAD6F11-EF96-40A9-A12B-487655EEE9FA}"/>
    <cellStyle name="Comma 8 3 8 2" xfId="33028" xr:uid="{4431D1F7-DF09-4664-97AA-B8ED642D945D}"/>
    <cellStyle name="Comma 8 3 8 3" xfId="24034" xr:uid="{6A4F9DC4-9CB2-46AB-926F-DEABC53760E5}"/>
    <cellStyle name="Comma 8 3 8 4" xfId="11629" xr:uid="{385BFA14-350E-467E-94B1-19C1453C4BC9}"/>
    <cellStyle name="Comma 8 3 9" xfId="8578" xr:uid="{9D79BA0B-4430-4139-927E-71B7923161BA}"/>
    <cellStyle name="Comma 8 3 9 2" xfId="15068" xr:uid="{F9956453-F660-4EF0-B6EA-4C6D553EAD97}"/>
    <cellStyle name="Comma 8 3 9 2 2" xfId="37833" xr:uid="{397BFA72-A318-425F-B3EC-C640F52BC5A2}"/>
    <cellStyle name="Comma 8 3 9 3" xfId="35111" xr:uid="{D7BF9AC8-8FF9-4252-86CD-EA446D4C5F2F}"/>
    <cellStyle name="Comma 8 3 9 4" xfId="26118" xr:uid="{DAA88E21-BC62-4556-8E4E-05F30F622FCE}"/>
    <cellStyle name="Comma 8 4" xfId="1045" xr:uid="{3EA7CCBD-C7A6-4F17-ABD8-CA37A0B26E8F}"/>
    <cellStyle name="Comma 8 4 10" xfId="29157" xr:uid="{DAB4573E-A28B-4851-A58E-BFEAC6055CAF}"/>
    <cellStyle name="Comma 8 4 11" xfId="15370" xr:uid="{20049299-29AA-4460-B256-A9C56CD7D4BB}"/>
    <cellStyle name="Comma 8 4 2" xfId="1580" xr:uid="{19E17165-4C8C-48EE-A784-88A1A2D29239}"/>
    <cellStyle name="Comma 8 4 2 10" xfId="15526" xr:uid="{609961C4-AF63-417F-8C11-D3D75833A65A}"/>
    <cellStyle name="Comma 8 4 2 2" xfId="1852" xr:uid="{A081A506-E630-4BC8-8673-51E124490FB5}"/>
    <cellStyle name="Comma 8 4 2 2 2" xfId="2815" xr:uid="{68EE7F89-C51A-4082-ADF1-5D6F267ABAD2}"/>
    <cellStyle name="Comma 8 4 2 2 2 2" xfId="5437" xr:uid="{2CCA2644-791F-4AEC-A655-06A1438AB86E}"/>
    <cellStyle name="Comma 8 4 2 2 2 2 2" xfId="9734" xr:uid="{66FB879A-802B-4FC5-824E-C72677F00DF8}"/>
    <cellStyle name="Comma 8 4 2 2 2 2 2 2" xfId="36264" xr:uid="{AD6503CF-F147-4DCD-B740-53F03BB2DA9F}"/>
    <cellStyle name="Comma 8 4 2 2 2 2 2 3" xfId="27270" xr:uid="{7D9B9AC9-8630-4281-B471-FBE907FD29A0}"/>
    <cellStyle name="Comma 8 4 2 2 2 2 2 4" xfId="14499" xr:uid="{044979C8-CAE2-447A-8355-ACDE347BA244}"/>
    <cellStyle name="Comma 8 4 2 2 2 2 3" xfId="23204" xr:uid="{B925B6F2-9403-45C8-BA59-2F0D92E1DC5B}"/>
    <cellStyle name="Comma 8 4 2 2 2 2 4" xfId="32219" xr:uid="{D4B4D718-5E8A-427C-BF29-7E314D766F4F}"/>
    <cellStyle name="Comma 8 4 2 2 2 2 5" xfId="19486" xr:uid="{12B450E6-6C4C-44DB-9CDA-F8F85F7F1B42}"/>
    <cellStyle name="Comma 8 4 2 2 2 3" xfId="7546" xr:uid="{E6E22F5F-0317-4FAF-8E5B-ED5E5FF645D3}"/>
    <cellStyle name="Comma 8 4 2 2 2 3 2" xfId="25089" xr:uid="{5167F079-E447-4DDE-9560-0B2563BAE4BB}"/>
    <cellStyle name="Comma 8 4 2 2 2 3 3" xfId="34083" xr:uid="{6528B394-1A6D-4386-8732-336E8377905B}"/>
    <cellStyle name="Comma 8 4 2 2 2 3 4" xfId="17775" xr:uid="{197B798E-F944-40FC-9D3A-9F4E7D2A41E0}"/>
    <cellStyle name="Comma 8 4 2 2 2 3 5" xfId="12571" xr:uid="{54A1C085-C768-4901-80CB-1DFFA2E54502}"/>
    <cellStyle name="Comma 8 4 2 2 2 4" xfId="21219" xr:uid="{22B301E3-1261-4168-AA59-00DFA1C7C206}"/>
    <cellStyle name="Comma 8 4 2 2 2 5" xfId="30234" xr:uid="{0AF50A99-4CED-4F17-8D7D-7AE2F6F65FBF}"/>
    <cellStyle name="Comma 8 4 2 2 2 6" xfId="16863" xr:uid="{BD3F0621-B6D3-4073-B595-2EC82B70A399}"/>
    <cellStyle name="Comma 8 4 2 2 3" xfId="4736" xr:uid="{CC153C7A-0CDB-44AF-BE7B-68843BD376E5}"/>
    <cellStyle name="Comma 8 4 2 2 3 2" xfId="9061" xr:uid="{E7194EC1-3A33-46FE-A5C0-1275F2EBB61A}"/>
    <cellStyle name="Comma 8 4 2 2 3 2 2" xfId="26597" xr:uid="{3BA08B58-A27B-42A3-96DA-7535E817EE84}"/>
    <cellStyle name="Comma 8 4 2 2 3 2 3" xfId="35592" xr:uid="{B7B09AB8-930C-4301-8739-7E1F187C6BB9}"/>
    <cellStyle name="Comma 8 4 2 2 3 2 4" xfId="18886" xr:uid="{4883A9B7-43F8-43D7-96C6-C69001A0065D}"/>
    <cellStyle name="Comma 8 4 2 2 3 2 5" xfId="13837" xr:uid="{5CE0CE47-4CDD-4722-B2B7-2EABC08AEBDC}"/>
    <cellStyle name="Comma 8 4 2 2 3 3" xfId="22743" xr:uid="{4A5ACA79-A9FA-42F2-A066-D71752F9E265}"/>
    <cellStyle name="Comma 8 4 2 2 3 4" xfId="31758" xr:uid="{EEBD32FB-926D-450C-9BEC-FB8BFBD1C30A}"/>
    <cellStyle name="Comma 8 4 2 2 3 5" xfId="16206" xr:uid="{34B88AFD-5AF2-4B4F-BEEE-64236596BA0C}"/>
    <cellStyle name="Comma 8 4 2 2 4" xfId="3564" xr:uid="{93EBA106-DFAC-4E98-B74F-6126EFBBF653}"/>
    <cellStyle name="Comma 8 4 2 2 4 2" xfId="8255" xr:uid="{68BF967C-25FA-4722-AC7B-09E84121BC32}"/>
    <cellStyle name="Comma 8 4 2 2 4 2 2" xfId="34792" xr:uid="{212D078B-D9F4-41EA-850E-802FC046C24B}"/>
    <cellStyle name="Comma 8 4 2 2 4 2 3" xfId="25798" xr:uid="{516A62CA-6374-453F-8144-3EEC54C86A97}"/>
    <cellStyle name="Comma 8 4 2 2 4 2 4" xfId="13277" xr:uid="{3A9AB433-9D5A-4E54-AA4E-39C0174A29B8}"/>
    <cellStyle name="Comma 8 4 2 2 4 3" xfId="21661" xr:uid="{695BD66C-4D25-43FD-8454-96CDA009ADAA}"/>
    <cellStyle name="Comma 8 4 2 2 4 4" xfId="30676" xr:uid="{284D9109-7E97-4115-BEE2-6F368718E5EC}"/>
    <cellStyle name="Comma 8 4 2 2 4 5" xfId="18391" xr:uid="{F926E865-AA0E-4D7F-B58B-B36B75FBBFB1}"/>
    <cellStyle name="Comma 8 4 2 2 5" xfId="6784" xr:uid="{2497ED33-71D7-4B8C-B971-CD5D25C8F571}"/>
    <cellStyle name="Comma 8 4 2 2 5 2" xfId="24330" xr:uid="{E52EA6E2-51A2-41A2-90AD-1265F07F4176}"/>
    <cellStyle name="Comma 8 4 2 2 5 3" xfId="33323" xr:uid="{B08051AD-5035-49C6-9CB7-8E05473EA563}"/>
    <cellStyle name="Comma 8 4 2 2 5 4" xfId="17358" xr:uid="{2F0C1B1B-F96B-476A-B34C-F56F861DCF00}"/>
    <cellStyle name="Comma 8 4 2 2 5 5" xfId="11858" xr:uid="{902F8A89-D21A-4AED-9932-1E3C00EDEA4F}"/>
    <cellStyle name="Comma 8 4 2 2 6" xfId="10456" xr:uid="{CCE0486B-83AA-4FF8-A1D2-8532FCC75A56}"/>
    <cellStyle name="Comma 8 4 2 2 6 2" xfId="36987" xr:uid="{75BE61A3-24A0-4518-A8B7-D00D4CFECB1B}"/>
    <cellStyle name="Comma 8 4 2 2 6 3" xfId="27989" xr:uid="{905E6538-8AC0-4F43-9D1C-5F7FBE5444F0}"/>
    <cellStyle name="Comma 8 4 2 2 6 4" xfId="14941" xr:uid="{A2673A76-9AFA-4245-900F-CC2868422FF3}"/>
    <cellStyle name="Comma 8 4 2 2 7" xfId="20758" xr:uid="{36DA1950-A74C-4EC5-8D3B-8EE5AB5128EF}"/>
    <cellStyle name="Comma 8 4 2 2 8" xfId="29773" xr:uid="{3DD03BCF-A3AB-4322-9025-6DCCA4BB1630}"/>
    <cellStyle name="Comma 8 4 2 2 9" xfId="15711" xr:uid="{65CE8E6B-1B27-46BC-B398-2AF02DC5B5E2}"/>
    <cellStyle name="Comma 8 4 2 3" xfId="2629" xr:uid="{C9C83564-F404-4485-AEBE-89BA4042E435}"/>
    <cellStyle name="Comma 8 4 2 3 2" xfId="5252" xr:uid="{50F29128-9CF5-4183-B416-03860A641F59}"/>
    <cellStyle name="Comma 8 4 2 3 2 2" xfId="9549" xr:uid="{0FC02359-DC7F-42C5-B940-72D5ADBC2FCD}"/>
    <cellStyle name="Comma 8 4 2 3 2 2 2" xfId="36079" xr:uid="{50B6EB95-323B-4BBD-8D75-415ECE50D277}"/>
    <cellStyle name="Comma 8 4 2 3 2 2 3" xfId="27085" xr:uid="{D9AD9DE0-1FB2-4FA6-8DB7-C38EF9570B48}"/>
    <cellStyle name="Comma 8 4 2 3 2 2 4" xfId="14314" xr:uid="{7CD1D4AD-A16A-40DB-B887-CF236B5FED09}"/>
    <cellStyle name="Comma 8 4 2 3 2 3" xfId="23083" xr:uid="{C5A924B8-0075-41A1-ACA1-9944413AAA80}"/>
    <cellStyle name="Comma 8 4 2 3 2 4" xfId="32098" xr:uid="{80DDB9A4-4071-4388-9577-7C0A50F991DD}"/>
    <cellStyle name="Comma 8 4 2 3 2 5" xfId="19301" xr:uid="{C43B25E1-7BD4-4A31-84D4-BF16A9DF1654}"/>
    <cellStyle name="Comma 8 4 2 3 3" xfId="7361" xr:uid="{3D56B464-B9B4-47FB-B330-F133DCC780F8}"/>
    <cellStyle name="Comma 8 4 2 3 3 2" xfId="24904" xr:uid="{26D86B06-1EF8-4012-8AF9-E4392856E0B0}"/>
    <cellStyle name="Comma 8 4 2 3 3 3" xfId="33898" xr:uid="{8FD3C7E6-D652-4146-B26E-2FADFFDE85D8}"/>
    <cellStyle name="Comma 8 4 2 3 3 4" xfId="17654" xr:uid="{5B3181A5-870B-496A-B0BE-769DAED574A8}"/>
    <cellStyle name="Comma 8 4 2 3 3 5" xfId="12386" xr:uid="{A915C9F8-FF62-46A7-95B6-471B268627FB}"/>
    <cellStyle name="Comma 8 4 2 3 4" xfId="21098" xr:uid="{92EA96A3-CE9E-4ED9-A105-B71A547EDE49}"/>
    <cellStyle name="Comma 8 4 2 3 5" xfId="30113" xr:uid="{D3E644DE-A122-44D3-AC0C-8FF383BED480}"/>
    <cellStyle name="Comma 8 4 2 3 6" xfId="16678" xr:uid="{6CF77E07-9500-4695-8C94-452FA7A08C9B}"/>
    <cellStyle name="Comma 8 4 2 4" xfId="4552" xr:uid="{04E9FB07-C6BF-4176-B331-FED2BD37330F}"/>
    <cellStyle name="Comma 8 4 2 4 2" xfId="8907" xr:uid="{1C655D8B-DEBF-4323-A5D7-1F3D6CA12EC9}"/>
    <cellStyle name="Comma 8 4 2 4 2 2" xfId="26444" xr:uid="{B1C08FB0-10C0-401C-9E53-5D91EC43CEA4}"/>
    <cellStyle name="Comma 8 4 2 4 2 3" xfId="35439" xr:uid="{2C4603B1-DF3A-4D9F-B750-023DF4DF8E0A}"/>
    <cellStyle name="Comma 8 4 2 4 2 4" xfId="18765" xr:uid="{EE1A6342-A103-42C3-9AAD-DAAB2FE83763}"/>
    <cellStyle name="Comma 8 4 2 4 2 5" xfId="13707" xr:uid="{A3EB1611-7257-481C-B2E6-6E1BD22FDEE0}"/>
    <cellStyle name="Comma 8 4 2 4 3" xfId="22559" xr:uid="{977184AC-531C-465C-9A1F-EED10FB58044}"/>
    <cellStyle name="Comma 8 4 2 4 4" xfId="31574" xr:uid="{C9CA2F96-4D36-4977-9404-0FD3E86C1828}"/>
    <cellStyle name="Comma 8 4 2 4 5" xfId="16085" xr:uid="{2DFDA902-9FB7-49C9-8F84-0BCA4914DD84}"/>
    <cellStyle name="Comma 8 4 2 5" xfId="3378" xr:uid="{5A947E3B-CEEF-420E-A184-C8107FD52D92}"/>
    <cellStyle name="Comma 8 4 2 5 2" xfId="8070" xr:uid="{1EF98615-DF5E-45D6-892A-252EEDED0CC0}"/>
    <cellStyle name="Comma 8 4 2 5 2 2" xfId="34607" xr:uid="{A272E22F-4C46-480B-B63D-81D20B54C5DD}"/>
    <cellStyle name="Comma 8 4 2 5 2 3" xfId="25613" xr:uid="{74897B87-B4BE-4A58-84CB-C70A247ADB29}"/>
    <cellStyle name="Comma 8 4 2 5 2 4" xfId="13092" xr:uid="{ACBE23B6-4074-47E9-BABC-ADFE26535F91}"/>
    <cellStyle name="Comma 8 4 2 5 3" xfId="21540" xr:uid="{B4352961-A247-47B2-A41C-15862FBD117A}"/>
    <cellStyle name="Comma 8 4 2 5 4" xfId="30555" xr:uid="{402FEB00-4142-40E2-A60C-66C7EF41AF84}"/>
    <cellStyle name="Comma 8 4 2 5 5" xfId="18206" xr:uid="{155223C6-7282-4E0E-BBA0-E27D3CF9BB9B}"/>
    <cellStyle name="Comma 8 4 2 6" xfId="6552" xr:uid="{BBAC425E-A58E-4BDC-9E4C-DE2F9F8145C9}"/>
    <cellStyle name="Comma 8 4 2 6 2" xfId="24101" xr:uid="{4CE14968-BD74-4AD2-A349-98FD3B1A059A}"/>
    <cellStyle name="Comma 8 4 2 6 3" xfId="33095" xr:uid="{178D398E-2260-43BF-9475-4A9B8E4F36DC}"/>
    <cellStyle name="Comma 8 4 2 6 4" xfId="17237" xr:uid="{C75A1FE1-45AD-494E-A387-76A6C575C1A0}"/>
    <cellStyle name="Comma 8 4 2 6 5" xfId="11664" xr:uid="{8ADFBCC3-DA86-4611-9DF3-5BC247EA8F56}"/>
    <cellStyle name="Comma 8 4 2 7" xfId="10270" xr:uid="{6D41BD76-3D15-44C3-8946-D9945E46EA8A}"/>
    <cellStyle name="Comma 8 4 2 7 2" xfId="36803" xr:uid="{23BB6C28-9F29-47F5-AAD7-3B5AEF83565E}"/>
    <cellStyle name="Comma 8 4 2 7 3" xfId="27805" xr:uid="{7250C0D5-A656-4ADB-942D-8F00DC04788C}"/>
    <cellStyle name="Comma 8 4 2 7 4" xfId="14820" xr:uid="{D7FF7C7B-C89C-400F-BE72-D23A1247FD9A}"/>
    <cellStyle name="Comma 8 4 2 8" xfId="20574" xr:uid="{D26222A8-136D-43D0-8E0E-FADF0FCEFB77}"/>
    <cellStyle name="Comma 8 4 2 9" xfId="29589" xr:uid="{79E25336-39A6-4B0F-AEA5-A7C9E341E052}"/>
    <cellStyle name="Comma 8 4 3" xfId="2471" xr:uid="{0ACF243C-9222-4C12-A8CA-AD9C4D51B549}"/>
    <cellStyle name="Comma 8 4 3 2" xfId="5096" xr:uid="{F32C5D03-2FD9-40FA-8F06-6298FA24F258}"/>
    <cellStyle name="Comma 8 4 3 2 2" xfId="9393" xr:uid="{5E16A8F9-5C31-4CE9-AC24-CFC880300420}"/>
    <cellStyle name="Comma 8 4 3 2 2 2" xfId="35923" xr:uid="{9751DB90-D85E-4408-B12D-00B059B1D7CF}"/>
    <cellStyle name="Comma 8 4 3 2 2 3" xfId="26929" xr:uid="{94FDE74A-98DC-4C1F-B205-9CCB8118C1A9}"/>
    <cellStyle name="Comma 8 4 3 2 2 4" xfId="14158" xr:uid="{A26C6C22-7906-4282-A735-3E0B5A043B60}"/>
    <cellStyle name="Comma 8 4 3 2 3" xfId="22971" xr:uid="{4EDB7A5D-EDE1-4C33-9CA0-25192C477C44}"/>
    <cellStyle name="Comma 8 4 3 2 4" xfId="31986" xr:uid="{AF7B77DC-F1E5-4A56-BC96-61ABB1A0EBE1}"/>
    <cellStyle name="Comma 8 4 3 2 5" xfId="19146" xr:uid="{3274F454-23C3-4BDF-A90E-B12E436E940E}"/>
    <cellStyle name="Comma 8 4 3 3" xfId="7205" xr:uid="{4FFA3FD1-AC7B-4EF6-8D4A-29E03FB7EBFC}"/>
    <cellStyle name="Comma 8 4 3 3 2" xfId="24748" xr:uid="{8CAC30C9-93FB-46D0-8C88-9EC8F7EC2D85}"/>
    <cellStyle name="Comma 8 4 3 3 3" xfId="33742" xr:uid="{53DAE4C5-3C23-4789-8AB7-3F9E4D449490}"/>
    <cellStyle name="Comma 8 4 3 3 4" xfId="17542" xr:uid="{C32EDDD4-FF97-4EFB-B631-6E91A6EC1AC1}"/>
    <cellStyle name="Comma 8 4 3 3 5" xfId="12230" xr:uid="{0B76AD67-45B2-4EB1-A45E-AA7967F7A79D}"/>
    <cellStyle name="Comma 8 4 3 4" xfId="20986" xr:uid="{D56FAC8E-FC8C-495A-9746-D98CA766A60D}"/>
    <cellStyle name="Comma 8 4 3 5" xfId="30001" xr:uid="{6D5765D4-C9F3-4FC4-906F-703B8AAC9D68}"/>
    <cellStyle name="Comma 8 4 3 6" xfId="16522" xr:uid="{548FA507-43FA-42F6-8DB7-B41F85624618}"/>
    <cellStyle name="Comma 8 4 4" xfId="4120" xr:uid="{5F393EDD-54A8-4D4C-99C3-1F4830525CA6}"/>
    <cellStyle name="Comma 8 4 4 2" xfId="8640" xr:uid="{4C458806-08CA-41ED-A16E-B331A2A18B42}"/>
    <cellStyle name="Comma 8 4 4 2 2" xfId="26178" xr:uid="{4986CE64-B870-49BF-8E1E-3447B771DDDD}"/>
    <cellStyle name="Comma 8 4 4 2 3" xfId="35173" xr:uid="{566BFFB2-6724-476D-A534-2A960667FD69}"/>
    <cellStyle name="Comma 8 4 4 2 4" xfId="18653" xr:uid="{D3CB326D-694A-4FB2-8EDA-49663CF17AAA}"/>
    <cellStyle name="Comma 8 4 4 2 5" xfId="13566" xr:uid="{579B112A-EA6B-48A7-94DA-E17BFAD2AFA6}"/>
    <cellStyle name="Comma 8 4 4 3" xfId="22127" xr:uid="{E4749653-4E7D-43B5-8BD3-B8DC6363D148}"/>
    <cellStyle name="Comma 8 4 4 4" xfId="31142" xr:uid="{4EEB9266-E5EA-467A-B7FF-4BF1504202A7}"/>
    <cellStyle name="Comma 8 4 4 5" xfId="15973" xr:uid="{EC914EB5-E50F-40B1-B40D-F2A12B2C90B8}"/>
    <cellStyle name="Comma 8 4 5" xfId="3219" xr:uid="{8215602D-7965-4768-A58B-ADD21452C275}"/>
    <cellStyle name="Comma 8 4 5 2" xfId="7914" xr:uid="{F0E037F0-857A-40AA-9D7F-E1E9001A5966}"/>
    <cellStyle name="Comma 8 4 5 2 2" xfId="34451" xr:uid="{27AB7806-D93A-4CC9-8E54-4DECC370F69D}"/>
    <cellStyle name="Comma 8 4 5 2 3" xfId="25457" xr:uid="{815CE0B6-78CE-4F14-8ABE-59B163DA7699}"/>
    <cellStyle name="Comma 8 4 5 2 4" xfId="12936" xr:uid="{9DEE1357-949D-45F3-8A4C-0A4682B4C7AF}"/>
    <cellStyle name="Comma 8 4 5 3" xfId="21428" xr:uid="{A4400EE4-661A-4D9B-9756-18AB21DE57BA}"/>
    <cellStyle name="Comma 8 4 5 4" xfId="30443" xr:uid="{477793F5-68A6-4D88-966E-2F64E29D1099}"/>
    <cellStyle name="Comma 8 4 5 5" xfId="18050" xr:uid="{BEE486EE-C24E-49D2-9DEF-9C4E81E7F3F9}"/>
    <cellStyle name="Comma 8 4 6" xfId="6225" xr:uid="{AABEEBC5-D5A4-4B14-B089-1F1E5CBF80EB}"/>
    <cellStyle name="Comma 8 4 6 2" xfId="23779" xr:uid="{4C0AEF0E-9EC5-40FA-8AB8-206DC113D3E1}"/>
    <cellStyle name="Comma 8 4 6 3" xfId="32775" xr:uid="{0BF93501-4C8D-4ABB-BA86-42816F4AA32F}"/>
    <cellStyle name="Comma 8 4 6 4" xfId="17125" xr:uid="{113ED147-20B0-4770-8C4C-95E9717D3980}"/>
    <cellStyle name="Comma 8 4 6 5" xfId="11467" xr:uid="{DA307ABF-FCDE-42FA-A146-607EDF931466}"/>
    <cellStyle name="Comma 8 4 7" xfId="8939" xr:uid="{A1A0DA44-5085-4D02-820C-A488104DF059}"/>
    <cellStyle name="Comma 8 4 7 2" xfId="35470" xr:uid="{0E33C9B9-2253-496F-8840-014670C6C247}"/>
    <cellStyle name="Comma 8 4 7 3" xfId="26475" xr:uid="{BCCDD298-E4F9-47CD-800F-A8FCEEA822DE}"/>
    <cellStyle name="Comma 8 4 7 4" xfId="13721" xr:uid="{EE1BC080-80B8-462D-BB64-5E304AF35E30}"/>
    <cellStyle name="Comma 8 4 8" xfId="6192" xr:uid="{8BA4BB0B-C0D1-4132-ABE2-1A5E17B3A195}"/>
    <cellStyle name="Comma 8 4 8 2" xfId="14993" xr:uid="{A4F9D663-1608-4B9B-9D67-59A87C3C365F}"/>
    <cellStyle name="Comma 8 4 8 2 2" xfId="37315" xr:uid="{57AEC2A2-655D-42A1-BAAC-AF1EA6F7A365}"/>
    <cellStyle name="Comma 8 4 8 3" xfId="32743" xr:uid="{D24C1C88-5D08-4474-89BC-1188DE3E1737}"/>
    <cellStyle name="Comma 8 4 8 4" xfId="23747" xr:uid="{155C8497-13F5-4D1E-BBDB-114539AE3E3B}"/>
    <cellStyle name="Comma 8 4 9" xfId="20142" xr:uid="{0861D1B6-A52C-4475-8F38-60F6BD9F46A4}"/>
    <cellStyle name="Comma 8 5" xfId="1201" xr:uid="{7215C851-F95D-4B33-A1A4-05B9A9AF0F9A}"/>
    <cellStyle name="Comma 8 5 2" xfId="1728" xr:uid="{C132EBCF-0617-49FD-9693-79510B0B957E}"/>
    <cellStyle name="Comma 8 5 2 2" xfId="2691" xr:uid="{35A27538-D5E4-4BA2-9936-F6F148A8CDD7}"/>
    <cellStyle name="Comma 8 5 2 2 2" xfId="5313" xr:uid="{EED56CE2-2455-4619-8F11-85EB6C44B410}"/>
    <cellStyle name="Comma 8 5 2 2 2 2" xfId="9610" xr:uid="{0193694D-AAFE-4453-8BF2-D6DBE7B3522D}"/>
    <cellStyle name="Comma 8 5 2 2 2 2 2" xfId="36140" xr:uid="{8C85A566-86F3-4037-BE7A-AEA047FFFD22}"/>
    <cellStyle name="Comma 8 5 2 2 2 2 3" xfId="27146" xr:uid="{121347E1-2047-499F-9178-83252A319C3B}"/>
    <cellStyle name="Comma 8 5 2 2 2 2 4" xfId="14375" xr:uid="{343EE731-02BB-45DA-A6DF-F5C7542CCBB8}"/>
    <cellStyle name="Comma 8 5 2 2 2 3" xfId="19362" xr:uid="{B35DD9DB-3F27-40C8-9759-3B05796A019A}"/>
    <cellStyle name="Comma 8 5 2 2 3" xfId="7422" xr:uid="{C4D4C633-8CB4-4513-BAA2-62ECCE03AEAA}"/>
    <cellStyle name="Comma 8 5 2 2 3 2" xfId="33959" xr:uid="{B04B6959-5BB5-43B8-8265-40C9007C2BE6}"/>
    <cellStyle name="Comma 8 5 2 2 3 3" xfId="24965" xr:uid="{C61AE11D-6C1B-406A-9E9B-23AE9E14710C}"/>
    <cellStyle name="Comma 8 5 2 2 3 4" xfId="12447" xr:uid="{EB5837CB-D514-4A97-B98C-ABCAB6DC99C2}"/>
    <cellStyle name="Comma 8 5 2 2 4" xfId="16739" xr:uid="{3D39986A-C66C-470C-AC5C-B78BCDC3FF29}"/>
    <cellStyle name="Comma 8 5 2 3" xfId="3440" xr:uid="{8910EA2E-F81B-490B-B514-A61B07E13196}"/>
    <cellStyle name="Comma 8 5 2 3 2" xfId="8131" xr:uid="{6283D42A-B3BE-4122-9EDA-727C59886720}"/>
    <cellStyle name="Comma 8 5 2 3 2 2" xfId="34668" xr:uid="{48215732-C6FB-4275-BA6A-C8E327D8A79E}"/>
    <cellStyle name="Comma 8 5 2 3 2 3" xfId="25674" xr:uid="{737615CA-CE2C-4F63-8A1D-E4E2BDE57FB3}"/>
    <cellStyle name="Comma 8 5 2 3 2 4" xfId="13153" xr:uid="{C2D37F13-0A76-4F5D-B1E3-569D6F220844}"/>
    <cellStyle name="Comma 8 5 2 3 3" xfId="18267" xr:uid="{240ABE41-F282-4737-8C7F-1F68BF8D78B2}"/>
    <cellStyle name="Comma 8 5 2 4" xfId="6660" xr:uid="{FF1B8810-8781-4C75-885B-362EB8111149}"/>
    <cellStyle name="Comma 8 5 2 4 2" xfId="33199" xr:uid="{D059D832-E263-489D-9FDA-1EB3CF39BEC8}"/>
    <cellStyle name="Comma 8 5 2 4 3" xfId="24206" xr:uid="{F7E19A51-1B0D-41CB-8A96-7DA445EF2145}"/>
    <cellStyle name="Comma 8 5 2 4 4" xfId="11734" xr:uid="{811BE018-9A1A-47C5-90C6-1A6C0EB64166}"/>
    <cellStyle name="Comma 8 5 2 5" xfId="15587" xr:uid="{9150FFF7-57F8-45E0-AE21-86AD26DD0A41}"/>
    <cellStyle name="Comma 8 5 3" xfId="2505" xr:uid="{A0E3DD9E-AABB-46D7-BC15-36BD2414264D}"/>
    <cellStyle name="Comma 8 5 3 2" xfId="5129" xr:uid="{B72BFDE4-82D1-4D9F-A931-B2937D55AFB7}"/>
    <cellStyle name="Comma 8 5 3 2 2" xfId="9426" xr:uid="{6F4EC96C-BA09-47C9-A73A-5373FE664F72}"/>
    <cellStyle name="Comma 8 5 3 2 2 2" xfId="35956" xr:uid="{32E3F9AF-988D-4E2A-BBBD-49B0C803FB73}"/>
    <cellStyle name="Comma 8 5 3 2 2 3" xfId="26962" xr:uid="{D3806BB7-565B-44AE-A0A4-AD3D21C32CD1}"/>
    <cellStyle name="Comma 8 5 3 2 2 4" xfId="14191" xr:uid="{2D9ABFF6-2307-46E6-9834-43F20D99BE2E}"/>
    <cellStyle name="Comma 8 5 3 2 3" xfId="19178" xr:uid="{EBBEF065-5AAC-4492-B1DD-34FA5618A8AB}"/>
    <cellStyle name="Comma 8 5 3 3" xfId="7238" xr:uid="{FDB217D8-749C-4763-AFD8-FBBDC0528DAD}"/>
    <cellStyle name="Comma 8 5 3 3 2" xfId="33775" xr:uid="{DBFE8AD2-4501-462A-AEB3-56BD41917975}"/>
    <cellStyle name="Comma 8 5 3 3 3" xfId="24781" xr:uid="{DF8C1667-A209-49DF-AADA-60D445A8B3FC}"/>
    <cellStyle name="Comma 8 5 3 3 4" xfId="12263" xr:uid="{B4281042-CF5E-4FFB-9352-74915EB8161D}"/>
    <cellStyle name="Comma 8 5 3 4" xfId="16555" xr:uid="{E02B304E-C7A6-4A88-B69C-0968E3AD70FD}"/>
    <cellStyle name="Comma 8 5 4" xfId="3252" xr:uid="{69379E22-ADF7-4612-873F-9E50BAE1D256}"/>
    <cellStyle name="Comma 8 5 4 2" xfId="7947" xr:uid="{47862865-7A8C-4039-9031-5BE0E56A5FEA}"/>
    <cellStyle name="Comma 8 5 4 2 2" xfId="34484" xr:uid="{93747134-17E8-42DB-971D-6ECDF434CDF1}"/>
    <cellStyle name="Comma 8 5 4 2 3" xfId="25490" xr:uid="{65E5792D-C93E-4B3E-8E4B-B857B94E6A4C}"/>
    <cellStyle name="Comma 8 5 4 2 4" xfId="12969" xr:uid="{04F237A3-AC47-45CE-B11C-2343ABB30147}"/>
    <cellStyle name="Comma 8 5 4 3" xfId="18083" xr:uid="{9441D2CD-E9CF-420A-BCBA-839578D83AEE}"/>
    <cellStyle name="Comma 8 5 5" xfId="6310" xr:uid="{D71A681F-569E-4610-8B60-546AEBD0180C}"/>
    <cellStyle name="Comma 8 5 5 2" xfId="32858" xr:uid="{1542AE89-0402-4854-8C6C-46ADB94EED50}"/>
    <cellStyle name="Comma 8 5 5 3" xfId="23861" xr:uid="{9189DF89-B1D0-4158-9D65-75FF2EBFFF85}"/>
    <cellStyle name="Comma 8 5 5 4" xfId="11515" xr:uid="{0914C81C-6960-46C3-913C-E31F918327D8}"/>
    <cellStyle name="Comma 8 5 6" xfId="15403" xr:uid="{43D19B31-902E-4A79-A6C8-D87623A59EE8}"/>
    <cellStyle name="Comma 8 6" xfId="2017" xr:uid="{D501D593-7C76-4419-81DE-5D73215D5E5E}"/>
    <cellStyle name="Comma 8 6 2" xfId="2903" xr:uid="{7275481B-0612-4701-B44D-BFC614CF32C8}"/>
    <cellStyle name="Comma 8 6 2 2" xfId="5525" xr:uid="{A2AD8C7A-5695-4899-A3AD-709654E25B02}"/>
    <cellStyle name="Comma 8 6 2 2 2" xfId="9822" xr:uid="{46B9CDA1-B97D-490A-9A7C-3300FEA8A7FA}"/>
    <cellStyle name="Comma 8 6 2 2 2 2" xfId="36352" xr:uid="{F2A7E6A7-B25C-4246-9C00-5F689EC7530E}"/>
    <cellStyle name="Comma 8 6 2 2 2 3" xfId="27358" xr:uid="{11B4545F-2F62-4089-8DDB-6F50F17805BD}"/>
    <cellStyle name="Comma 8 6 2 2 2 4" xfId="14587" xr:uid="{336EBCC6-19EA-4F8C-A27D-2B8820FE8AA7}"/>
    <cellStyle name="Comma 8 6 2 2 3" xfId="19572" xr:uid="{F419552F-31F3-4740-AFCA-5D7A982ABDB2}"/>
    <cellStyle name="Comma 8 6 2 3" xfId="7634" xr:uid="{668414C3-72FD-45FE-A848-75BABDBA01FB}"/>
    <cellStyle name="Comma 8 6 2 3 2" xfId="34171" xr:uid="{35A2AD68-4281-4AEE-8CA3-79C4E7F46741}"/>
    <cellStyle name="Comma 8 6 2 3 3" xfId="25177" xr:uid="{A877A25C-2D06-4984-A9B7-9EB925469EAC}"/>
    <cellStyle name="Comma 8 6 2 3 4" xfId="12659" xr:uid="{88855FE4-4580-41BE-9222-278950831CCA}"/>
    <cellStyle name="Comma 8 6 2 4" xfId="16951" xr:uid="{660AAF59-7FA8-4D70-BCA7-088CA9BE8EDA}"/>
    <cellStyle name="Comma 8 6 3" xfId="4784" xr:uid="{0A41685B-0E85-4B10-978A-FEFB63DF9827}"/>
    <cellStyle name="Comma 8 6 3 2" xfId="9107" xr:uid="{0D95821D-ADAA-4CFA-B7A8-247124DDE3CD}"/>
    <cellStyle name="Comma 8 6 3 2 2" xfId="35638" xr:uid="{A485996F-28E8-473C-BB83-F204E686B15C}"/>
    <cellStyle name="Comma 8 6 3 2 3" xfId="26643" xr:uid="{519FD071-B314-4B22-888C-69DB48E512D8}"/>
    <cellStyle name="Comma 8 6 3 2 4" xfId="13882" xr:uid="{54178817-80BD-49F6-B2C1-E4E1172A99CA}"/>
    <cellStyle name="Comma 8 6 3 3" xfId="16251" xr:uid="{CE30EEE9-C038-47F4-BB8A-AEC1A76D5D87}"/>
    <cellStyle name="Comma 8 6 4" xfId="3652" xr:uid="{EB9A0B39-8BAC-4548-BD4F-E62CA88C2D74}"/>
    <cellStyle name="Comma 8 6 4 2" xfId="8343" xr:uid="{480D7693-72B7-453B-AA4B-8DF4EE4BA930}"/>
    <cellStyle name="Comma 8 6 4 2 2" xfId="34880" xr:uid="{79FBD6C4-F10C-4D91-95F2-9CBE3BDD758D}"/>
    <cellStyle name="Comma 8 6 4 2 3" xfId="25886" xr:uid="{A89C073E-60F2-4C9C-8744-A7FC36310C90}"/>
    <cellStyle name="Comma 8 6 4 2 4" xfId="13365" xr:uid="{0BC1514D-2BA4-4DF0-BFE6-D750F8BBAF30}"/>
    <cellStyle name="Comma 8 6 4 3" xfId="18479" xr:uid="{0ED46729-7712-4082-A0D4-FAED933A0B11}"/>
    <cellStyle name="Comma 8 6 5" xfId="6879" xr:uid="{85667C2E-C5A1-4718-8A56-B6290FADF2E7}"/>
    <cellStyle name="Comma 8 6 5 2" xfId="33420" xr:uid="{1EBDE21C-286C-4979-B085-E1BB8B34EF07}"/>
    <cellStyle name="Comma 8 6 5 3" xfId="24425" xr:uid="{30D65C48-8F11-4287-B7FD-3A068D7B2302}"/>
    <cellStyle name="Comma 8 6 5 4" xfId="11947" xr:uid="{A291AEFC-AE47-494C-89AA-37C6382D0C9F}"/>
    <cellStyle name="Comma 8 6 6" xfId="15799" xr:uid="{B33CC90D-9B44-4577-B302-C0D7FBF8A6CD}"/>
    <cellStyle name="Comma 8 7" xfId="2106" xr:uid="{3DFFD9AC-2BDD-4980-A352-D055859806BA}"/>
    <cellStyle name="Comma 8 7 2" xfId="2926" xr:uid="{19837A3F-392C-47ED-9310-5C5DCAC233F8}"/>
    <cellStyle name="Comma 8 7 2 2" xfId="5547" xr:uid="{0EB471F2-91A0-4512-939B-C7FAA5001BCF}"/>
    <cellStyle name="Comma 8 7 2 2 2" xfId="9844" xr:uid="{C300481F-AC7E-4310-AD20-09D4DD8934FB}"/>
    <cellStyle name="Comma 8 7 2 2 2 2" xfId="36374" xr:uid="{344C1BFD-F991-4536-944F-DC75B5626EE0}"/>
    <cellStyle name="Comma 8 7 2 2 2 3" xfId="27380" xr:uid="{61E366BF-4815-4A08-804F-0062DDBA3678}"/>
    <cellStyle name="Comma 8 7 2 2 2 4" xfId="14609" xr:uid="{F80B5E35-0DFE-4713-AABA-0126B560CB97}"/>
    <cellStyle name="Comma 8 7 2 2 3" xfId="23238" xr:uid="{CA223C16-444F-4C58-A037-470F0CCAF7F1}"/>
    <cellStyle name="Comma 8 7 2 2 4" xfId="32253" xr:uid="{8DC59C84-6321-461B-928E-087F422B197F}"/>
    <cellStyle name="Comma 8 7 2 2 5" xfId="19592" xr:uid="{C3E5E7AF-B736-422E-A122-5744EFD2B218}"/>
    <cellStyle name="Comma 8 7 2 3" xfId="7657" xr:uid="{F364A720-3837-4B98-AD31-5B442A28A522}"/>
    <cellStyle name="Comma 8 7 2 3 2" xfId="25200" xr:uid="{57726790-5718-449E-84FD-6E7240C70724}"/>
    <cellStyle name="Comma 8 7 2 3 3" xfId="34194" xr:uid="{F3A6CBAA-AF58-432F-8ED4-7EA8FC516822}"/>
    <cellStyle name="Comma 8 7 2 3 4" xfId="17809" xr:uid="{1607892C-1F7D-4C82-89C9-5440C2E5A1D0}"/>
    <cellStyle name="Comma 8 7 2 3 5" xfId="12681" xr:uid="{4A8E6C8B-2ADF-4F2E-84DD-8B45221B1C92}"/>
    <cellStyle name="Comma 8 7 2 4" xfId="21253" xr:uid="{7F10A152-5E92-4C74-B944-12D8EDA49039}"/>
    <cellStyle name="Comma 8 7 2 5" xfId="30268" xr:uid="{1FF162BE-642D-455B-9C97-E5EB9630A5EF}"/>
    <cellStyle name="Comma 8 7 2 6" xfId="16973" xr:uid="{FBFD03D6-DA8A-4E8B-8576-6C2213F76B52}"/>
    <cellStyle name="Comma 8 7 3" xfId="4809" xr:uid="{89E7B1AB-1CA7-4C04-9718-F4ABE06402CC}"/>
    <cellStyle name="Comma 8 7 3 2" xfId="9126" xr:uid="{6549765A-674B-4419-994E-5DE9C8A22918}"/>
    <cellStyle name="Comma 8 7 3 2 2" xfId="26662" xr:uid="{92C0F3C8-77BA-4548-88A2-23300ED8B5C4}"/>
    <cellStyle name="Comma 8 7 3 2 3" xfId="35657" xr:uid="{6E8FA38D-B06A-493F-A05D-EF5668556119}"/>
    <cellStyle name="Comma 8 7 3 2 4" xfId="18920" xr:uid="{2E953AA2-CB80-453A-95A8-4F67A3CA3B58}"/>
    <cellStyle name="Comma 8 7 3 2 5" xfId="13900" xr:uid="{B5776DA8-7EBA-4DA6-A402-1E47636649B3}"/>
    <cellStyle name="Comma 8 7 3 3" xfId="22787" xr:uid="{7DDA6765-63CC-4046-96E2-6BB763D46A98}"/>
    <cellStyle name="Comma 8 7 3 4" xfId="31802" xr:uid="{1362322E-EC95-4D02-9632-65C21E1B74A5}"/>
    <cellStyle name="Comma 8 7 3 5" xfId="16269" xr:uid="{7B4E8659-4014-4093-B1FD-4B6731ECDBED}"/>
    <cellStyle name="Comma 8 7 4" xfId="3674" xr:uid="{6302A156-D077-4F51-9978-0D4AA00A5E11}"/>
    <cellStyle name="Comma 8 7 4 2" xfId="8365" xr:uid="{0B663111-50A0-42FE-A901-EBC7FC2ACE8D}"/>
    <cellStyle name="Comma 8 7 4 2 2" xfId="34902" xr:uid="{82DAEB5D-9BF7-4CEA-9C34-202E773CCFEF}"/>
    <cellStyle name="Comma 8 7 4 2 3" xfId="25908" xr:uid="{1EC14CA2-1B9D-4BF1-AB4C-45F5364DDAAD}"/>
    <cellStyle name="Comma 8 7 4 2 4" xfId="13387" xr:uid="{D59C43D9-7240-4D6A-A926-2355BC139E1A}"/>
    <cellStyle name="Comma 8 7 4 3" xfId="21695" xr:uid="{F5DEF3E1-A4B0-49B6-82B5-C30D6AE83EE8}"/>
    <cellStyle name="Comma 8 7 4 4" xfId="30710" xr:uid="{9D65360A-BF13-4265-A6C3-9C767DDFA93A}"/>
    <cellStyle name="Comma 8 7 4 5" xfId="18501" xr:uid="{17B6D695-1E2B-4445-A24B-9686259485B3}"/>
    <cellStyle name="Comma 8 7 5" xfId="6917" xr:uid="{D25538C5-A61C-4643-81BD-1A20BF79FCDC}"/>
    <cellStyle name="Comma 8 7 5 2" xfId="24462" xr:uid="{215F2A06-A71D-41B9-8365-4DE0294A91F3}"/>
    <cellStyle name="Comma 8 7 5 3" xfId="33455" xr:uid="{150BE318-377D-407B-9208-DE3BA4E08F9C}"/>
    <cellStyle name="Comma 8 7 5 4" xfId="17392" xr:uid="{5AD0C0A7-4860-40F8-A963-F5B3DC8183C5}"/>
    <cellStyle name="Comma 8 7 5 5" xfId="11970" xr:uid="{F550B3EE-A12B-4D15-A109-84842D1B471B}"/>
    <cellStyle name="Comma 8 7 6" xfId="20802" xr:uid="{DC21993F-AF5A-4824-8A37-88446341B192}"/>
    <cellStyle name="Comma 8 7 7" xfId="29817" xr:uid="{A62F813B-5A34-43DF-A431-F5F058A08FFB}"/>
    <cellStyle name="Comma 8 7 8" xfId="15821" xr:uid="{C27608CD-C98C-4F88-8CC5-A394FDE119B0}"/>
    <cellStyle name="Comma 8 8" xfId="2341" xr:uid="{CF0CBA4D-AD85-4114-84DB-A0319C4EE866}"/>
    <cellStyle name="Comma 8 8 2" xfId="4972" xr:uid="{CB0C064B-AA10-4E80-B751-4A3A4CA778E4}"/>
    <cellStyle name="Comma 8 8 2 2" xfId="9270" xr:uid="{0B195B57-43A2-46A1-B1C3-0E4F1340A659}"/>
    <cellStyle name="Comma 8 8 2 2 2" xfId="35800" xr:uid="{74B3CA8A-B68B-4904-84CD-3EEB530A2800}"/>
    <cellStyle name="Comma 8 8 2 2 3" xfId="26806" xr:uid="{10A370A8-449D-4CF2-BC67-6AF3E3E1F460}"/>
    <cellStyle name="Comma 8 8 2 2 4" xfId="14035" xr:uid="{81D9096E-0CE8-4FAA-A5E4-734709236763}"/>
    <cellStyle name="Comma 8 8 2 3" xfId="16399" xr:uid="{A7AB9476-9335-4B8C-BD17-8C9DE6B0EEAF}"/>
    <cellStyle name="Comma 8 8 3" xfId="3095" xr:uid="{B1B2D89E-DC81-47FE-B4AA-472F8DB501F8}"/>
    <cellStyle name="Comma 8 8 3 2" xfId="7791" xr:uid="{EEB46F32-6903-4F2D-B8A4-D6078D6FEE77}"/>
    <cellStyle name="Comma 8 8 3 2 2" xfId="34328" xr:uid="{9FE82254-7F10-4822-9B4A-1D82A702F7B3}"/>
    <cellStyle name="Comma 8 8 3 2 3" xfId="25334" xr:uid="{38494D45-73E8-4AE3-B91A-6A003F598B07}"/>
    <cellStyle name="Comma 8 8 3 2 4" xfId="12813" xr:uid="{A7E531EC-FF16-4977-ABAE-D57FEC92808C}"/>
    <cellStyle name="Comma 8 8 3 3" xfId="17927" xr:uid="{85BBA4F8-0131-401F-8851-0E6723942E02}"/>
    <cellStyle name="Comma 8 8 4" xfId="7080" xr:uid="{8AEA3D47-CD5A-4EAD-99F3-B3CDA65D3012}"/>
    <cellStyle name="Comma 8 8 4 2" xfId="33617" xr:uid="{1CBC4688-DD1A-45A4-AD8E-A9701EABBDE2}"/>
    <cellStyle name="Comma 8 8 4 3" xfId="24623" xr:uid="{417362B9-12C8-4FF2-8917-EE364F4A669F}"/>
    <cellStyle name="Comma 8 8 4 4" xfId="12107" xr:uid="{9719CF9D-A02E-4721-BE76-18BA16D3A941}"/>
    <cellStyle name="Comma 8 8 5" xfId="15247" xr:uid="{3CA812A2-AD45-4B89-A2EE-1A7B6BCA3D77}"/>
    <cellStyle name="Comma 8 9" xfId="2204" xr:uid="{51D0A8EB-DD09-4762-B6AA-FDAB49AD9B9B}"/>
    <cellStyle name="Comma 8 9 2" xfId="4875" xr:uid="{3499A966-878D-4F6A-A942-123F42D4D769}"/>
    <cellStyle name="Comma 8 9 2 2" xfId="9181" xr:uid="{0E651D13-D177-4BD2-9CC3-64AB35F4402D}"/>
    <cellStyle name="Comma 8 9 2 2 2" xfId="35710" xr:uid="{E5886E68-587B-4C5C-A369-43D34E7F1CC5}"/>
    <cellStyle name="Comma 8 9 2 2 3" xfId="26717" xr:uid="{61640741-56DF-4E91-B486-4978D7D3DFF9}"/>
    <cellStyle name="Comma 8 9 2 2 4" xfId="13952" xr:uid="{C5CE43F1-895E-483F-8A67-B2127373143F}"/>
    <cellStyle name="Comma 8 9 2 3" xfId="18960" xr:uid="{6DCB8C8C-AE38-4AC2-8C16-66DCD635FE6F}"/>
    <cellStyle name="Comma 8 9 3" xfId="6982" xr:uid="{AFFD646C-0780-4CEB-9BFD-075BA44EE14A}"/>
    <cellStyle name="Comma 8 9 3 2" xfId="33520" xr:uid="{01954BC3-3E2C-4BAB-9614-B2C204C19EEF}"/>
    <cellStyle name="Comma 8 9 3 3" xfId="24527" xr:uid="{D01FEA35-1B36-45E4-A859-27AE26EC3A97}"/>
    <cellStyle name="Comma 8 9 3 4" xfId="12025" xr:uid="{83223F18-ED59-4D31-9850-F81BB4DCDA27}"/>
    <cellStyle name="Comma 8 9 4" xfId="16321" xr:uid="{AA82EA11-0181-4D1C-9540-976C1206ED54}"/>
    <cellStyle name="Comma 80" xfId="1895" xr:uid="{6737C224-547C-49D1-87F2-FB198FFBA80B}"/>
    <cellStyle name="Comma 80 2" xfId="2846" xr:uid="{77EDB206-3C82-427A-884F-E0DDC265A6E2}"/>
    <cellStyle name="Comma 80 2 2" xfId="5468" xr:uid="{32BC7ABC-E90D-459C-BFB5-BFB23CEB9EFB}"/>
    <cellStyle name="Comma 80 2 2 2" xfId="9765" xr:uid="{C4F62802-0A4E-4C6F-9C1D-399E0E471428}"/>
    <cellStyle name="Comma 80 2 2 2 2" xfId="36295" xr:uid="{CE25BD74-2C7E-4857-B0CC-92DE8458B1EA}"/>
    <cellStyle name="Comma 80 2 2 2 3" xfId="27301" xr:uid="{9D731E31-D24B-43C9-956F-E906BFA7E04C}"/>
    <cellStyle name="Comma 80 2 2 2 4" xfId="14530" xr:uid="{0F5EED16-2F5A-4EA2-87E6-D50A5E878C9D}"/>
    <cellStyle name="Comma 80 2 2 3" xfId="19517" xr:uid="{35982807-712C-4FAE-A3C4-2F2439B5E8AF}"/>
    <cellStyle name="Comma 80 2 3" xfId="7577" xr:uid="{F46F0FA4-6320-4889-99CE-88CF2EF36852}"/>
    <cellStyle name="Comma 80 2 3 2" xfId="34114" xr:uid="{469578C2-F934-4506-BF31-84D778ADFC6A}"/>
    <cellStyle name="Comma 80 2 3 3" xfId="25120" xr:uid="{BEB2077B-ED7B-4E87-BF07-0BA8E25E2148}"/>
    <cellStyle name="Comma 80 2 3 4" xfId="12602" xr:uid="{012A27F6-A437-4DDD-BEC0-9990F8C50253}"/>
    <cellStyle name="Comma 80 2 4" xfId="16894" xr:uid="{828EEC42-72E2-4302-9979-D5543C0E4626}"/>
    <cellStyle name="Comma 80 3" xfId="3595" xr:uid="{CC5492FD-DEDA-47AA-AB15-CA5F4BFEF362}"/>
    <cellStyle name="Comma 80 3 2" xfId="8286" xr:uid="{74EB319E-35F2-4D44-A688-7EDC61A7C967}"/>
    <cellStyle name="Comma 80 3 2 2" xfId="34823" xr:uid="{7B695F87-37E5-4390-AFE9-F28FB7F8868A}"/>
    <cellStyle name="Comma 80 3 2 3" xfId="25829" xr:uid="{0CBB156D-BADB-48F8-B9CF-FF96EA6046F0}"/>
    <cellStyle name="Comma 80 3 2 4" xfId="13308" xr:uid="{9EE3F0AB-49E4-48A5-A1A2-47EF6F3C7666}"/>
    <cellStyle name="Comma 80 3 3" xfId="18422" xr:uid="{156A95A4-2EBC-471F-9881-BB39EB737799}"/>
    <cellStyle name="Comma 80 4" xfId="6817" xr:uid="{B7CD4170-5BD1-4592-926F-1C29CA560776}"/>
    <cellStyle name="Comma 80 4 2" xfId="33356" xr:uid="{F232D8A7-93F4-473C-8A73-E9A2416E9259}"/>
    <cellStyle name="Comma 80 4 3" xfId="24363" xr:uid="{268C0B68-BC40-49DC-9ADF-A72DF8306205}"/>
    <cellStyle name="Comma 80 4 4" xfId="11889" xr:uid="{65227599-C122-4282-8301-44847C02506F}"/>
    <cellStyle name="Comma 80 5" xfId="15742" xr:uid="{4E916717-C192-427D-B538-8922342048F4}"/>
    <cellStyle name="Comma 81" xfId="1897" xr:uid="{D26D1FFC-6A0D-4804-88EC-3FA08247320D}"/>
    <cellStyle name="Comma 81 2" xfId="2847" xr:uid="{8A0ED404-596D-47A1-B014-800A906DEC1F}"/>
    <cellStyle name="Comma 81 2 2" xfId="5469" xr:uid="{70FA8F2A-6EF0-4F6D-818E-272314F37740}"/>
    <cellStyle name="Comma 81 2 2 2" xfId="9766" xr:uid="{CB3EA752-EA8B-43E0-B76E-CF1A8062D8FF}"/>
    <cellStyle name="Comma 81 2 2 2 2" xfId="36296" xr:uid="{DA93CE95-A5DE-4044-93ED-A360262FD501}"/>
    <cellStyle name="Comma 81 2 2 2 3" xfId="27302" xr:uid="{6642AAFE-FFF1-46B9-9436-59122C5E8908}"/>
    <cellStyle name="Comma 81 2 2 2 4" xfId="14531" xr:uid="{A38F3EE2-4850-4BA0-80B8-69C5DDFE2C0F}"/>
    <cellStyle name="Comma 81 2 2 3" xfId="19518" xr:uid="{33B47DE4-3B83-4D58-A2FE-689F60FB527F}"/>
    <cellStyle name="Comma 81 2 3" xfId="7578" xr:uid="{DE33E3CB-AF60-4AE7-9D72-74B7C71A89DE}"/>
    <cellStyle name="Comma 81 2 3 2" xfId="34115" xr:uid="{EA333CB4-412C-4E5B-B9FB-1FF7793D091E}"/>
    <cellStyle name="Comma 81 2 3 3" xfId="25121" xr:uid="{65778B75-E6FF-4C22-8440-952BB3D36159}"/>
    <cellStyle name="Comma 81 2 3 4" xfId="12603" xr:uid="{B2147D0E-4A69-4CBD-A610-F1F3574ADDFD}"/>
    <cellStyle name="Comma 81 2 4" xfId="16895" xr:uid="{9262346F-1835-42B0-B984-82005175C38F}"/>
    <cellStyle name="Comma 81 3" xfId="3596" xr:uid="{8ED6CDBE-A824-4634-97A6-E30667B00B7F}"/>
    <cellStyle name="Comma 81 3 2" xfId="8287" xr:uid="{2CFA67F3-04E8-4F80-9D28-4679DB10E444}"/>
    <cellStyle name="Comma 81 3 2 2" xfId="34824" xr:uid="{D9026E26-F6B1-44FD-9AFC-DB2AD7EB9E12}"/>
    <cellStyle name="Comma 81 3 2 3" xfId="25830" xr:uid="{65867C23-E6C6-45A1-9946-BC4813977109}"/>
    <cellStyle name="Comma 81 3 2 4" xfId="13309" xr:uid="{825BBFC0-F308-49FD-A895-1520188F156B}"/>
    <cellStyle name="Comma 81 3 3" xfId="18423" xr:uid="{118E6AF5-2028-43B1-92C8-00E44234AC5C}"/>
    <cellStyle name="Comma 81 4" xfId="6818" xr:uid="{3023516D-0C70-4051-B4E9-CF9176D360DB}"/>
    <cellStyle name="Comma 81 4 2" xfId="33357" xr:uid="{97CCC509-DE61-4806-BFBC-573D355E46A2}"/>
    <cellStyle name="Comma 81 4 3" xfId="24364" xr:uid="{E0F4FCFC-414D-45F1-A2CC-CC321D575A57}"/>
    <cellStyle name="Comma 81 4 4" xfId="11890" xr:uid="{91063766-5D7F-423B-A736-3DDE3502B02A}"/>
    <cellStyle name="Comma 81 5" xfId="15743" xr:uid="{5EBC900E-0796-4A76-B446-007EC6B81FD7}"/>
    <cellStyle name="Comma 82" xfId="1925" xr:uid="{9D6DCC41-9295-45FD-95C0-E10C1042FD7E}"/>
    <cellStyle name="Comma 82 2" xfId="2856" xr:uid="{463CB4AB-F114-4E92-9CFB-9347AF481FE0}"/>
    <cellStyle name="Comma 82 2 2" xfId="5478" xr:uid="{175EC40E-63B6-4882-A75C-2C163A4DFE06}"/>
    <cellStyle name="Comma 82 2 2 2" xfId="9775" xr:uid="{BB375710-EED4-40D6-80BD-39D6561E4E55}"/>
    <cellStyle name="Comma 82 2 2 2 2" xfId="36305" xr:uid="{B4C796B2-891B-4BAD-89B7-C4F63F766D2D}"/>
    <cellStyle name="Comma 82 2 2 2 3" xfId="27311" xr:uid="{7C9C0579-658E-455D-87AE-F1C0952E9F54}"/>
    <cellStyle name="Comma 82 2 2 2 4" xfId="14540" xr:uid="{450DA0D8-0053-48BD-B2FB-04B4957B112A}"/>
    <cellStyle name="Comma 82 2 2 3" xfId="19527" xr:uid="{3AE9EE2F-6270-4DC0-BCC2-EB80B4222AED}"/>
    <cellStyle name="Comma 82 2 3" xfId="7587" xr:uid="{92063DF7-B262-4F6A-BB7F-E04F87D796E0}"/>
    <cellStyle name="Comma 82 2 3 2" xfId="34124" xr:uid="{50EC3489-BD94-4918-A6E6-80A4E73B2241}"/>
    <cellStyle name="Comma 82 2 3 3" xfId="25130" xr:uid="{D0ABAD49-156D-4BEA-A62A-82903BECFEE1}"/>
    <cellStyle name="Comma 82 2 3 4" xfId="12612" xr:uid="{BD0D55C0-A296-4671-82A4-965B3F652F07}"/>
    <cellStyle name="Comma 82 2 4" xfId="16904" xr:uid="{E47EBD8A-754D-4F87-9F72-ADF6D9462A05}"/>
    <cellStyle name="Comma 82 3" xfId="3605" xr:uid="{21518406-5125-40A8-9BF4-C77BAB19247F}"/>
    <cellStyle name="Comma 82 3 2" xfId="8296" xr:uid="{DEB4E992-9792-4E7A-A025-C568AC7ED082}"/>
    <cellStyle name="Comma 82 3 2 2" xfId="34833" xr:uid="{1946B305-5E7E-470F-9535-0050DB86C3A6}"/>
    <cellStyle name="Comma 82 3 2 3" xfId="25839" xr:uid="{1AB9735C-378B-4E49-848E-ABCD81B463B2}"/>
    <cellStyle name="Comma 82 3 2 4" xfId="13318" xr:uid="{EEC7C19B-B8DE-420F-90B2-01A834DA6751}"/>
    <cellStyle name="Comma 82 3 3" xfId="18432" xr:uid="{8B37ECBE-7933-4F9C-9677-64B98B86CBDA}"/>
    <cellStyle name="Comma 82 4" xfId="6827" xr:uid="{66254035-CD5B-46CC-AABB-D84365904B69}"/>
    <cellStyle name="Comma 82 4 2" xfId="33368" xr:uid="{17A8A721-2B3D-437A-8C04-079347180AEB}"/>
    <cellStyle name="Comma 82 4 3" xfId="24373" xr:uid="{ADE7C47F-74A8-41A4-A282-AA6DCB8CA6D9}"/>
    <cellStyle name="Comma 82 4 4" xfId="11900" xr:uid="{89CEED93-A40C-43FA-B7C9-2E75AAFD5AE4}"/>
    <cellStyle name="Comma 82 5" xfId="15752" xr:uid="{A94625B7-828E-4762-B717-411121709493}"/>
    <cellStyle name="Comma 83" xfId="1941" xr:uid="{BD083F37-318F-4266-B822-ADB71FB4DEB1}"/>
    <cellStyle name="Comma 83 2" xfId="2866" xr:uid="{3B8DAB8A-4949-490B-8C0F-5BC8AF9A00A6}"/>
    <cellStyle name="Comma 83 2 2" xfId="5488" xr:uid="{0FFCACC0-A4AB-42D9-9FAF-74B420F3D4E1}"/>
    <cellStyle name="Comma 83 2 2 2" xfId="9785" xr:uid="{EFBC4E71-D634-4AA6-9BAA-81262148D697}"/>
    <cellStyle name="Comma 83 2 2 2 2" xfId="36315" xr:uid="{F28A5D00-5F7E-4340-935A-9EA3A9FE7921}"/>
    <cellStyle name="Comma 83 2 2 2 3" xfId="27321" xr:uid="{F3FBA495-4E35-43E1-9146-C76C1068A77D}"/>
    <cellStyle name="Comma 83 2 2 2 4" xfId="14550" xr:uid="{049B7290-E84B-4B8A-A321-75B48DD21F8F}"/>
    <cellStyle name="Comma 83 2 2 3" xfId="19537" xr:uid="{C8CE8F96-3FC4-4E77-A2A1-BFA5AE97BFF5}"/>
    <cellStyle name="Comma 83 2 3" xfId="7597" xr:uid="{A442BAB5-BE92-47D1-81ED-A577008459C7}"/>
    <cellStyle name="Comma 83 2 3 2" xfId="34134" xr:uid="{7C3AF185-03C4-4FD1-8AA1-182AD565AB02}"/>
    <cellStyle name="Comma 83 2 3 3" xfId="25140" xr:uid="{6802506E-480B-4FC8-8A70-8C84F9443151}"/>
    <cellStyle name="Comma 83 2 3 4" xfId="12622" xr:uid="{9C696992-2671-4DA1-A787-7327C2F043A8}"/>
    <cellStyle name="Comma 83 2 4" xfId="16914" xr:uid="{BDD38C51-76AE-444C-8059-4594D9DC2F4A}"/>
    <cellStyle name="Comma 83 3" xfId="3615" xr:uid="{58C5C2BD-E926-4925-87B1-952B406E3468}"/>
    <cellStyle name="Comma 83 3 2" xfId="8306" xr:uid="{6053B1B2-5AA6-47DE-B2E0-EC3F694E54D2}"/>
    <cellStyle name="Comma 83 3 2 2" xfId="34843" xr:uid="{4219594F-40FD-463F-BD2D-9F4EFB0985F0}"/>
    <cellStyle name="Comma 83 3 2 3" xfId="25849" xr:uid="{0233C2D3-2FC9-4A38-8A57-3525D441512E}"/>
    <cellStyle name="Comma 83 3 2 4" xfId="13328" xr:uid="{3B04D621-4F8B-447B-AEE9-C9A709ADF659}"/>
    <cellStyle name="Comma 83 3 3" xfId="18442" xr:uid="{5A4F2678-2D1B-44B0-B35A-68BB82B28E88}"/>
    <cellStyle name="Comma 83 4" xfId="6837" xr:uid="{671EEE7D-67F3-4B30-88AB-A9F868B45A35}"/>
    <cellStyle name="Comma 83 4 2" xfId="33378" xr:uid="{C04942A7-8452-4EB7-83C3-97B70CFB6A20}"/>
    <cellStyle name="Comma 83 4 3" xfId="24383" xr:uid="{9BA5B770-8041-4D0D-A802-7D6CB1E43BD6}"/>
    <cellStyle name="Comma 83 4 4" xfId="11910" xr:uid="{9E7AEF81-2705-431A-8FF7-AEEC67F5B058}"/>
    <cellStyle name="Comma 83 5" xfId="15762" xr:uid="{1129720C-9E54-47EE-9738-6990700B389B}"/>
    <cellStyle name="Comma 84" xfId="1901" xr:uid="{9FDE9872-E107-4AB6-B132-E0C539CAA342}"/>
    <cellStyle name="Comma 84 2" xfId="2850" xr:uid="{93C59ECF-0D5D-43CC-B6D1-F863B6DD57BB}"/>
    <cellStyle name="Comma 84 2 2" xfId="5472" xr:uid="{0A573D51-F413-4BA4-8446-85767D3993A5}"/>
    <cellStyle name="Comma 84 2 2 2" xfId="9769" xr:uid="{EC9F745F-1524-416F-B7FE-2956FAD3CD41}"/>
    <cellStyle name="Comma 84 2 2 2 2" xfId="36299" xr:uid="{06D96485-894C-4CEA-933E-999666B9AE36}"/>
    <cellStyle name="Comma 84 2 2 2 3" xfId="27305" xr:uid="{4C10636F-FBD0-4076-949B-51CC950D935C}"/>
    <cellStyle name="Comma 84 2 2 2 4" xfId="14534" xr:uid="{58483908-9BF0-49BB-8857-E684101DBF25}"/>
    <cellStyle name="Comma 84 2 2 3" xfId="19521" xr:uid="{2082FBDF-8421-4AB0-8748-6670043B2D19}"/>
    <cellStyle name="Comma 84 2 3" xfId="7581" xr:uid="{9B365E07-4338-4997-B5FD-80214576272B}"/>
    <cellStyle name="Comma 84 2 3 2" xfId="34118" xr:uid="{56BBAB8E-850B-46B9-8330-94D167F3EC43}"/>
    <cellStyle name="Comma 84 2 3 3" xfId="25124" xr:uid="{37155FDC-1005-4A58-9B6F-B8A03844AF9C}"/>
    <cellStyle name="Comma 84 2 3 4" xfId="12606" xr:uid="{DDECBDF4-4BBE-4107-9F44-CF0D5B5304E5}"/>
    <cellStyle name="Comma 84 2 4" xfId="16898" xr:uid="{5C638274-CC4E-49FD-89BF-762D24DB7EE4}"/>
    <cellStyle name="Comma 84 3" xfId="3599" xr:uid="{4BA3466D-110E-4C00-ADD6-962DF15862C8}"/>
    <cellStyle name="Comma 84 3 2" xfId="8290" xr:uid="{797248C2-D2FD-4E2C-9D7C-49DC047A72F4}"/>
    <cellStyle name="Comma 84 3 2 2" xfId="34827" xr:uid="{87415015-628C-4965-AEFD-AB166EFA3EEE}"/>
    <cellStyle name="Comma 84 3 2 3" xfId="25833" xr:uid="{8F7BD28D-6AE5-4930-9EB5-85190F0DD5D4}"/>
    <cellStyle name="Comma 84 3 2 4" xfId="13312" xr:uid="{E705A8E6-359C-490F-B77D-53A77529A60D}"/>
    <cellStyle name="Comma 84 3 3" xfId="18426" xr:uid="{3516C71F-FAEB-4C64-A9D8-57BC5C5BE5EF}"/>
    <cellStyle name="Comma 84 4" xfId="6821" xr:uid="{149F75E2-6C40-413A-A493-1E0DA3EB6BE2}"/>
    <cellStyle name="Comma 84 4 2" xfId="33360" xr:uid="{09BAABF9-9895-4760-AAAF-ED24E4C1C997}"/>
    <cellStyle name="Comma 84 4 3" xfId="24367" xr:uid="{92DAF9EF-A60A-413B-B3B7-CC72F1FA1B1B}"/>
    <cellStyle name="Comma 84 4 4" xfId="11893" xr:uid="{9DE0A3C5-AFD1-4CBE-8969-D3524E2FA54F}"/>
    <cellStyle name="Comma 84 5" xfId="15746" xr:uid="{ED1EAFA1-8249-4832-8DD2-1B40F51C2231}"/>
    <cellStyle name="Comma 85" xfId="1885" xr:uid="{76D7EE87-248B-435A-8E33-CC642147D7A9}"/>
    <cellStyle name="Comma 85 2" xfId="2843" xr:uid="{ED00D710-6BA0-44B2-B395-5EBC42697D5D}"/>
    <cellStyle name="Comma 85 2 2" xfId="5465" xr:uid="{53A1F611-DC97-4251-ACCF-C4993D931688}"/>
    <cellStyle name="Comma 85 2 2 2" xfId="9762" xr:uid="{76FAE724-3BC2-4B85-9447-FC893437AA59}"/>
    <cellStyle name="Comma 85 2 2 2 2" xfId="36292" xr:uid="{6C50246B-F4A6-408C-BCDE-53D488F27EC1}"/>
    <cellStyle name="Comma 85 2 2 2 3" xfId="27298" xr:uid="{C31F172B-7A48-45A9-902D-C8ADE1D29695}"/>
    <cellStyle name="Comma 85 2 2 2 4" xfId="14527" xr:uid="{F039898E-839B-440F-9904-E1C142E9C4E5}"/>
    <cellStyle name="Comma 85 2 2 3" xfId="19514" xr:uid="{1B80D24E-635B-4709-95F8-E5F1C920C8B9}"/>
    <cellStyle name="Comma 85 2 3" xfId="7574" xr:uid="{1F1082C9-4391-4178-B26C-F1EB316FB2CF}"/>
    <cellStyle name="Comma 85 2 3 2" xfId="34111" xr:uid="{E336C4FB-95A1-4FCD-BD18-9B9555AA37B6}"/>
    <cellStyle name="Comma 85 2 3 3" xfId="25117" xr:uid="{62F5A7AC-B498-4124-BDF4-EA72D08515AF}"/>
    <cellStyle name="Comma 85 2 3 4" xfId="12599" xr:uid="{781CBBEA-1B1E-402E-9A11-E506B2D01EB9}"/>
    <cellStyle name="Comma 85 2 4" xfId="16891" xr:uid="{DD8BDF70-07BA-4A11-B62C-D48685DC93F7}"/>
    <cellStyle name="Comma 85 3" xfId="3592" xr:uid="{B26E872C-8E1D-41FE-B356-6C66FABDB1AB}"/>
    <cellStyle name="Comma 85 3 2" xfId="8283" xr:uid="{A9CAE00A-7687-415F-95B4-C448B9CC76D4}"/>
    <cellStyle name="Comma 85 3 2 2" xfId="34820" xr:uid="{D67AAB09-2E34-4592-BE64-3822270123F2}"/>
    <cellStyle name="Comma 85 3 2 3" xfId="25826" xr:uid="{FC037194-5479-404B-A2F5-8F36BFC400A0}"/>
    <cellStyle name="Comma 85 3 2 4" xfId="13305" xr:uid="{7173F077-2835-4734-AF0B-6DEB72EDBC22}"/>
    <cellStyle name="Comma 85 3 3" xfId="18419" xr:uid="{1666B9AE-D5BE-474E-AC76-8348A5941C94}"/>
    <cellStyle name="Comma 85 4" xfId="6813" xr:uid="{22A7E4CC-A328-412E-A644-5E77118AB772}"/>
    <cellStyle name="Comma 85 4 2" xfId="33352" xr:uid="{B78E2735-F325-4DBA-B388-A218A9421B14}"/>
    <cellStyle name="Comma 85 4 3" xfId="24359" xr:uid="{5D182805-0E7D-4958-9C86-AAC2D207063D}"/>
    <cellStyle name="Comma 85 4 4" xfId="11886" xr:uid="{91F25FDC-F481-49D4-8040-692EDB09C099}"/>
    <cellStyle name="Comma 85 5" xfId="15739" xr:uid="{C371AB00-862C-4DC4-8A72-632ACFFA72C2}"/>
    <cellStyle name="Comma 86" xfId="1926" xr:uid="{BD72D157-C1E0-413E-A482-A1A78659ABA0}"/>
    <cellStyle name="Comma 86 2" xfId="2857" xr:uid="{79C60C3C-B038-4567-A7C6-F459B61DAEEA}"/>
    <cellStyle name="Comma 86 2 2" xfId="5479" xr:uid="{0390C432-0326-4010-9352-02A88275B292}"/>
    <cellStyle name="Comma 86 2 2 2" xfId="9776" xr:uid="{B2E83BC4-6425-4B7B-A82D-827EB9C81849}"/>
    <cellStyle name="Comma 86 2 2 2 2" xfId="36306" xr:uid="{9F75250E-8899-4D22-BC4A-B3BD08CBC3B4}"/>
    <cellStyle name="Comma 86 2 2 2 3" xfId="27312" xr:uid="{9917D15D-28EE-4DEF-87E9-245FA97535B3}"/>
    <cellStyle name="Comma 86 2 2 2 4" xfId="14541" xr:uid="{E9B1BEDE-3AD5-4565-AC4C-772E1D38A204}"/>
    <cellStyle name="Comma 86 2 2 3" xfId="19528" xr:uid="{CF82BDBA-8585-4617-882F-0323D2F113A4}"/>
    <cellStyle name="Comma 86 2 3" xfId="7588" xr:uid="{2569F861-A563-4E3D-ACD0-2427C44FECF1}"/>
    <cellStyle name="Comma 86 2 3 2" xfId="34125" xr:uid="{2C490D31-6087-42DB-A611-6C4BC37A52EA}"/>
    <cellStyle name="Comma 86 2 3 3" xfId="25131" xr:uid="{89956D09-77BA-4BB9-A263-5748665E4352}"/>
    <cellStyle name="Comma 86 2 3 4" xfId="12613" xr:uid="{FF817A55-1466-44F5-AAC9-5F01415EFD5E}"/>
    <cellStyle name="Comma 86 2 4" xfId="16905" xr:uid="{724DF7F3-8492-403A-BCC5-0EB803468638}"/>
    <cellStyle name="Comma 86 3" xfId="3606" xr:uid="{D6099DA5-3D14-4B10-9303-AF20E419725A}"/>
    <cellStyle name="Comma 86 3 2" xfId="8297" xr:uid="{316F69DE-B79A-4891-A39B-A0AF1FA07DF0}"/>
    <cellStyle name="Comma 86 3 2 2" xfId="34834" xr:uid="{F8407DA9-C477-436F-9D05-0EC8A1CEE5E3}"/>
    <cellStyle name="Comma 86 3 2 3" xfId="25840" xr:uid="{FD2A0649-5E0F-4AAB-8554-EE9458CC5C29}"/>
    <cellStyle name="Comma 86 3 2 4" xfId="13319" xr:uid="{0713E5B4-F74E-4701-9DDB-F08851B5EE33}"/>
    <cellStyle name="Comma 86 3 3" xfId="18433" xr:uid="{6E59FA4A-4FFA-4264-B7E3-F2ADD35AD402}"/>
    <cellStyle name="Comma 86 4" xfId="6828" xr:uid="{5A3B36E8-332E-46DA-8CF6-E044D4017ADE}"/>
    <cellStyle name="Comma 86 4 2" xfId="33369" xr:uid="{4CC0068A-AAE0-4C71-9995-6A87C45B518C}"/>
    <cellStyle name="Comma 86 4 3" xfId="24374" xr:uid="{97767808-0FAE-4326-91FC-3FD09FA24E50}"/>
    <cellStyle name="Comma 86 4 4" xfId="11901" xr:uid="{7FD46DE2-6704-4FD5-9D82-D16B3666FE34}"/>
    <cellStyle name="Comma 86 5" xfId="15753" xr:uid="{7AB25AE8-C11B-4B6A-95E8-18B50D38231D}"/>
    <cellStyle name="Comma 87" xfId="77" xr:uid="{3F9EFD30-25A1-4FB4-B256-9A0BD5412E1C}"/>
    <cellStyle name="Comma 87 2" xfId="2158" xr:uid="{A4545BBA-2A7B-44E8-B3A3-C64AFB3E9B16}"/>
    <cellStyle name="Comma 87 2 2" xfId="2937" xr:uid="{FE414EC5-3105-4FFF-A98F-8E8CFEDECC5B}"/>
    <cellStyle name="Comma 87 2 2 2" xfId="5557" xr:uid="{1D9154AB-57C2-4396-9538-359480401498}"/>
    <cellStyle name="Comma 87 2 2 2 2" xfId="9854" xr:uid="{9D874339-3BB4-4F7D-B3A1-3D3614A882FF}"/>
    <cellStyle name="Comma 87 2 2 2 2 2" xfId="36384" xr:uid="{50721A78-7B4D-41E0-85E0-BC6EBABC4D01}"/>
    <cellStyle name="Comma 87 2 2 2 2 3" xfId="27390" xr:uid="{56A74673-7049-4E23-AA10-3F1AFE31F27F}"/>
    <cellStyle name="Comma 87 2 2 2 2 4" xfId="14619" xr:uid="{B2691E65-3F41-46AF-8E6D-ADE7B7C94C7E}"/>
    <cellStyle name="Comma 87 2 2 2 3" xfId="23242" xr:uid="{1338E58E-8319-4738-93BC-D7E58430DC58}"/>
    <cellStyle name="Comma 87 2 2 2 4" xfId="32257" xr:uid="{AE11AD71-6942-4470-87C2-D7D7FD1D9565}"/>
    <cellStyle name="Comma 87 2 2 2 5" xfId="19602" xr:uid="{67C7A468-5CA0-4487-93D4-70FDB0DE6C70}"/>
    <cellStyle name="Comma 87 2 2 3" xfId="7667" xr:uid="{A4CCE373-1866-40E3-98D0-D7C5BADD30A5}"/>
    <cellStyle name="Comma 87 2 2 3 2" xfId="25210" xr:uid="{A7D63FDA-B501-4625-A05B-85318ED0FDB8}"/>
    <cellStyle name="Comma 87 2 2 3 3" xfId="34204" xr:uid="{B0AE9B84-BCA5-4DC4-B773-52955886B974}"/>
    <cellStyle name="Comma 87 2 2 3 4" xfId="17813" xr:uid="{62A49F48-94F2-4AA1-A6C3-7C80614E5BF2}"/>
    <cellStyle name="Comma 87 2 2 3 5" xfId="12691" xr:uid="{EAA98A67-2A93-49AA-8E86-4D7EBA8C8D99}"/>
    <cellStyle name="Comma 87 2 2 4" xfId="21257" xr:uid="{7DB5571D-BD2E-4190-8F95-2C8F7202924B}"/>
    <cellStyle name="Comma 87 2 2 5" xfId="30272" xr:uid="{E819CCB6-2EC6-4623-A554-A48822BE782D}"/>
    <cellStyle name="Comma 87 2 2 6" xfId="16983" xr:uid="{DB6FAA19-E030-4B58-A1F6-B6D9BD5730C5}"/>
    <cellStyle name="Comma 87 2 3" xfId="4827" xr:uid="{3162C300-0B3A-4E9A-87D5-DF2D5D544C79}"/>
    <cellStyle name="Comma 87 2 3 2" xfId="9137" xr:uid="{3EEEF323-6A5D-4DCD-871A-A13B36F88D38}"/>
    <cellStyle name="Comma 87 2 3 2 2" xfId="26673" xr:uid="{EF7D5E70-57E1-4355-929E-AA05BF21999B}"/>
    <cellStyle name="Comma 87 2 3 2 3" xfId="35667" xr:uid="{3881C1F1-3B3B-4FBF-9873-74C5D4DFB376}"/>
    <cellStyle name="Comma 87 2 3 2 4" xfId="18924" xr:uid="{371803D1-10DE-4E13-8573-5CEFD940F625}"/>
    <cellStyle name="Comma 87 2 3 2 5" xfId="13909" xr:uid="{50D7C9E9-4764-47CE-8394-BA0A225549FC}"/>
    <cellStyle name="Comma 87 2 3 3" xfId="22800" xr:uid="{7A4990B6-FDC3-4A6A-9107-1606B48CF681}"/>
    <cellStyle name="Comma 87 2 3 4" xfId="31815" xr:uid="{0626CAB4-25E2-46CB-819A-E4D9F92AF16B}"/>
    <cellStyle name="Comma 87 2 3 5" xfId="16278" xr:uid="{6BBF1793-425F-490B-851F-966C095B088C}"/>
    <cellStyle name="Comma 87 2 4" xfId="3684" xr:uid="{0AD91EC5-CDF2-4C85-9E59-7DDF2843777F}"/>
    <cellStyle name="Comma 87 2 4 2" xfId="8375" xr:uid="{B25DDC6F-ADC0-44E8-9D0E-5EAC03552899}"/>
    <cellStyle name="Comma 87 2 4 2 2" xfId="34912" xr:uid="{29B26F99-991D-418E-8D42-E962D3BF6E9B}"/>
    <cellStyle name="Comma 87 2 4 2 3" xfId="25918" xr:uid="{9B41C11A-2B73-4937-A63C-8D5E3A5E4E39}"/>
    <cellStyle name="Comma 87 2 4 2 4" xfId="13397" xr:uid="{DD3F7B15-FF32-45C2-A4B8-93C6251009C9}"/>
    <cellStyle name="Comma 87 2 4 3" xfId="21699" xr:uid="{558AD5FB-E632-42AE-A271-17BEAB5F90B9}"/>
    <cellStyle name="Comma 87 2 4 4" xfId="30714" xr:uid="{7E47F36E-706A-4993-9333-D21F4C1A635F}"/>
    <cellStyle name="Comma 87 2 4 5" xfId="18511" xr:uid="{2C2FD1FC-7A56-49E8-A8BC-8450FEF24EFA}"/>
    <cellStyle name="Comma 87 2 5" xfId="6936" xr:uid="{6EFF159E-A8FE-4861-AF8D-E61D55CF94F0}"/>
    <cellStyle name="Comma 87 2 5 2" xfId="24481" xr:uid="{483F785F-B32F-4253-8A1E-17CEB308A908}"/>
    <cellStyle name="Comma 87 2 5 3" xfId="33474" xr:uid="{0341EA90-7297-4AC6-82D7-9ADCFBCE3E95}"/>
    <cellStyle name="Comma 87 2 5 4" xfId="17396" xr:uid="{D288C2E6-8034-45C1-B568-2E6EDFD67B48}"/>
    <cellStyle name="Comma 87 2 5 5" xfId="11981" xr:uid="{AB45AEA1-F92C-4A94-8D1C-F76905E424AA}"/>
    <cellStyle name="Comma 87 2 6" xfId="20815" xr:uid="{C12762F0-C639-4276-BB4F-2F5B6116CC7E}"/>
    <cellStyle name="Comma 87 2 7" xfId="29830" xr:uid="{AAF4D188-35D0-4740-BF62-044CA68AE57D}"/>
    <cellStyle name="Comma 87 2 8" xfId="15831" xr:uid="{9884EEC4-AB43-4E8D-BEA5-7F2FD38B30EE}"/>
    <cellStyle name="Comma 87 3" xfId="2869" xr:uid="{ACB3AC3F-0AF3-4FCC-AD5D-8E73A3EAE8D7}"/>
    <cellStyle name="Comma 87 3 2" xfId="5491" xr:uid="{4F9342C2-B4C0-4BA0-BA05-B9541D93808E}"/>
    <cellStyle name="Comma 87 3 2 2" xfId="9788" xr:uid="{D05697B7-A683-4224-B886-C65D9B980191}"/>
    <cellStyle name="Comma 87 3 2 2 2" xfId="36318" xr:uid="{BD89089F-49D3-4904-AE90-52C6D3D6A4EB}"/>
    <cellStyle name="Comma 87 3 2 2 3" xfId="27324" xr:uid="{B12CEE6F-1211-448F-AF0E-380F2B5F1B1A}"/>
    <cellStyle name="Comma 87 3 2 2 4" xfId="14553" xr:uid="{96AE312E-E9B6-4E44-9242-33E9CA5719D7}"/>
    <cellStyle name="Comma 87 3 2 3" xfId="19540" xr:uid="{09EA2BA6-C2E5-4E7C-882A-C03E28BB21E5}"/>
    <cellStyle name="Comma 87 3 3" xfId="7600" xr:uid="{FCA585CB-4A77-4CA7-94BB-DF7BCBD764B2}"/>
    <cellStyle name="Comma 87 3 3 2" xfId="34137" xr:uid="{77919AB8-828B-4A86-B139-7CF1BE86A8ED}"/>
    <cellStyle name="Comma 87 3 3 3" xfId="25143" xr:uid="{DAE8DA5F-DEE5-49AA-8C36-44B6AA35717D}"/>
    <cellStyle name="Comma 87 3 3 4" xfId="12625" xr:uid="{E9D04AB9-75E8-4A53-BB0E-1AFCCC62FD29}"/>
    <cellStyle name="Comma 87 3 4" xfId="16917" xr:uid="{E28237B9-070C-4A4C-8DF7-6065B633F9E4}"/>
    <cellStyle name="Comma 87 4" xfId="3618" xr:uid="{545C8933-6F8F-4A6E-A1F4-5167231080F7}"/>
    <cellStyle name="Comma 87 4 2" xfId="8309" xr:uid="{DD3F8338-238D-4CE9-871B-89D80B95D7EF}"/>
    <cellStyle name="Comma 87 4 2 2" xfId="34846" xr:uid="{E32B415F-1E25-4A78-BEE5-9D5322F0D79A}"/>
    <cellStyle name="Comma 87 4 2 3" xfId="25852" xr:uid="{0CD7135E-4434-4886-BBEB-13DCD882CDD7}"/>
    <cellStyle name="Comma 87 4 2 4" xfId="13331" xr:uid="{2DA05B76-52FC-4E61-ADDE-5B6BCE6B8037}"/>
    <cellStyle name="Comma 87 4 3" xfId="18445" xr:uid="{C476E4F8-D379-49EA-B784-F242783DA75A}"/>
    <cellStyle name="Comma 87 5" xfId="5676" xr:uid="{2E2B6587-EFFD-4EBE-9E08-F3D7001D35A1}"/>
    <cellStyle name="Comma 87 5 2" xfId="9904" xr:uid="{4BF34876-DE5C-4A10-9F8A-12CEEDDF9991}"/>
    <cellStyle name="Comma 87 5 2 2" xfId="36435" xr:uid="{9A6E0EAF-8712-4B86-85E1-1864F47DFAC2}"/>
    <cellStyle name="Comma 87 5 2 3" xfId="27440" xr:uid="{D98D3441-CB22-4B2E-A059-B15F0CC23EEF}"/>
    <cellStyle name="Comma 87 5 2 4" xfId="14663" xr:uid="{2134729A-0E0A-4DF3-9DF2-55A4B9A8991E}"/>
    <cellStyle name="Comma 87 5 3" xfId="23290" xr:uid="{CA652279-C910-4266-AA5E-54B0479AFEA1}"/>
    <cellStyle name="Comma 87 5 4" xfId="32305" xr:uid="{DCA0AC6E-D865-4AE9-8BCB-64103A9DC599}"/>
    <cellStyle name="Comma 87 5 5" xfId="19645" xr:uid="{6D48ED48-CCE7-45A9-85B0-5593D77CBBF7}"/>
    <cellStyle name="Comma 87 6" xfId="6841" xr:uid="{31A529CF-6FB7-4F7D-B6EA-381ECE3CD2A0}"/>
    <cellStyle name="Comma 87 6 2" xfId="33382" xr:uid="{D6F4B614-C1E9-4E7B-A0D4-9AA1BC862EE4}"/>
    <cellStyle name="Comma 87 6 3" xfId="24387" xr:uid="{A33FE969-9F12-4DBD-8255-846E7D2C9E24}"/>
    <cellStyle name="Comma 87 6 4" xfId="11913" xr:uid="{5CDF169A-2F6F-4A72-8270-5F2C51372CED}"/>
    <cellStyle name="Comma 87 7" xfId="1957" xr:uid="{E4DF2B21-E83F-450E-94C4-CEA2F8F4A6DA}"/>
    <cellStyle name="Comma 87 7 2" xfId="35219" xr:uid="{B38D0948-1977-4429-8A4A-BB719EA4D543}"/>
    <cellStyle name="Comma 87 7 3" xfId="13583" xr:uid="{EEBD5CDD-9B5B-4125-9E48-DBC799C8552A}"/>
    <cellStyle name="Comma 87 8" xfId="15765" xr:uid="{4AFC1071-B11D-49E5-A551-B21BC7B05745}"/>
    <cellStyle name="Comma 88" xfId="1927" xr:uid="{509514BA-8185-43E1-A88E-5EEA229F990E}"/>
    <cellStyle name="Comma 88 2" xfId="2858" xr:uid="{D150AA7F-4839-4551-AD38-82BA737FC9D8}"/>
    <cellStyle name="Comma 88 2 2" xfId="5480" xr:uid="{E111FEBC-6ECD-4385-AEC2-3672D9055B1C}"/>
    <cellStyle name="Comma 88 2 2 2" xfId="9777" xr:uid="{124AFE24-8E27-4842-B19D-0FA7ADF9C35B}"/>
    <cellStyle name="Comma 88 2 2 2 2" xfId="36307" xr:uid="{7EDAB5BB-74C7-4383-AB8C-5221BA64A876}"/>
    <cellStyle name="Comma 88 2 2 2 3" xfId="27313" xr:uid="{9AE1A949-9BA1-4232-BFE0-DC6258143566}"/>
    <cellStyle name="Comma 88 2 2 2 4" xfId="14542" xr:uid="{6E687444-04D5-4FDF-8F59-3BFF84DB6A9C}"/>
    <cellStyle name="Comma 88 2 2 3" xfId="19529" xr:uid="{64B07990-4392-4AED-B7C1-28A5EF4FE335}"/>
    <cellStyle name="Comma 88 2 3" xfId="7589" xr:uid="{0861471C-6938-4B8D-9997-BCAD4D7A55CA}"/>
    <cellStyle name="Comma 88 2 3 2" xfId="34126" xr:uid="{78ACCA2A-9EBF-4001-AC69-4B6E9DB82D8A}"/>
    <cellStyle name="Comma 88 2 3 3" xfId="25132" xr:uid="{13DC67E3-7F59-4E25-B34E-B0D7F67BF340}"/>
    <cellStyle name="Comma 88 2 3 4" xfId="12614" xr:uid="{36A25134-B00E-419F-B269-F9BDC83595C5}"/>
    <cellStyle name="Comma 88 2 4" xfId="16906" xr:uid="{48F8AA0C-EB6A-4F7E-8656-0E76BFEB4B42}"/>
    <cellStyle name="Comma 88 3" xfId="3607" xr:uid="{DED459EC-F79E-47B2-B285-6BB5BF8054F7}"/>
    <cellStyle name="Comma 88 3 2" xfId="8298" xr:uid="{129C87AF-7463-441C-977D-544F8CE3EEF6}"/>
    <cellStyle name="Comma 88 3 2 2" xfId="34835" xr:uid="{49AAF533-2762-4E62-A5DA-87A825A376F0}"/>
    <cellStyle name="Comma 88 3 2 3" xfId="25841" xr:uid="{6B23C9EC-8C2A-4724-8B8D-CC90629BCFE5}"/>
    <cellStyle name="Comma 88 3 2 4" xfId="13320" xr:uid="{76FE6175-EC10-47FE-B843-4EA594F4235D}"/>
    <cellStyle name="Comma 88 3 3" xfId="18434" xr:uid="{5C2CE770-89B1-4DA6-BC5B-BB4AA75466ED}"/>
    <cellStyle name="Comma 88 4" xfId="6829" xr:uid="{C9B4E679-F0A4-46CF-B2EC-1CF201F312D5}"/>
    <cellStyle name="Comma 88 4 2" xfId="33370" xr:uid="{BD757BCF-C32B-4C21-922F-EFA78F5327C5}"/>
    <cellStyle name="Comma 88 4 3" xfId="24375" xr:uid="{76AF35FA-4A7A-46B0-ABAB-18C4E59DA032}"/>
    <cellStyle name="Comma 88 4 4" xfId="11902" xr:uid="{0A5E093D-0F16-41B9-BF6D-54869BF3027F}"/>
    <cellStyle name="Comma 88 5" xfId="15754" xr:uid="{B8FA5CA3-1D34-4A0D-8048-B6218CCC76B3}"/>
    <cellStyle name="Comma 89" xfId="1929" xr:uid="{6118DDBC-DD83-4505-A3F9-3D42F3390E34}"/>
    <cellStyle name="Comma 89 2" xfId="2859" xr:uid="{7FB5FA9F-A0FA-404C-BA08-E4BCDF542548}"/>
    <cellStyle name="Comma 89 2 2" xfId="5481" xr:uid="{C585EDF8-0148-4D02-8ADE-166CEEA79A5C}"/>
    <cellStyle name="Comma 89 2 2 2" xfId="9778" xr:uid="{4599B274-B4DA-48CA-8590-E53052B43308}"/>
    <cellStyle name="Comma 89 2 2 2 2" xfId="36308" xr:uid="{32C11ECB-8588-459D-B8B9-97C36EA813E9}"/>
    <cellStyle name="Comma 89 2 2 2 3" xfId="27314" xr:uid="{7CE06C23-7261-43D6-99B2-6C2C6F85C86E}"/>
    <cellStyle name="Comma 89 2 2 2 4" xfId="14543" xr:uid="{C092A295-A744-4CAB-9DF7-D38885BFF3D8}"/>
    <cellStyle name="Comma 89 2 2 3" xfId="19530" xr:uid="{AF3E93B2-0FE6-43CE-9C29-6E303BEC940B}"/>
    <cellStyle name="Comma 89 2 3" xfId="7590" xr:uid="{D9F60A33-B2FF-4C0F-B520-3D6B1619A190}"/>
    <cellStyle name="Comma 89 2 3 2" xfId="34127" xr:uid="{2BADEC4D-CC68-4D4B-BFC8-A0EFB010B16C}"/>
    <cellStyle name="Comma 89 2 3 3" xfId="25133" xr:uid="{B0324720-B463-47ED-B168-64736D2C7A6D}"/>
    <cellStyle name="Comma 89 2 3 4" xfId="12615" xr:uid="{19317C2F-A5CC-4E5E-A2D3-A178FCDC63F6}"/>
    <cellStyle name="Comma 89 2 4" xfId="16907" xr:uid="{340AC55F-4E3B-428D-BFB9-CBDC6759BF46}"/>
    <cellStyle name="Comma 89 3" xfId="3608" xr:uid="{B06ED0A7-7E52-444C-A831-ED8D0AB2C1D2}"/>
    <cellStyle name="Comma 89 3 2" xfId="8299" xr:uid="{A141902A-2A51-4987-983A-3D21315AC0EC}"/>
    <cellStyle name="Comma 89 3 2 2" xfId="34836" xr:uid="{6E7BDF17-26F4-4246-BF85-34C5A979A872}"/>
    <cellStyle name="Comma 89 3 2 3" xfId="25842" xr:uid="{0DF13D41-E57B-4DB6-BA0C-4EE276EB306F}"/>
    <cellStyle name="Comma 89 3 2 4" xfId="13321" xr:uid="{BBCA9C81-AB67-4D16-82D6-2579FCDCB4AD}"/>
    <cellStyle name="Comma 89 3 3" xfId="18435" xr:uid="{9B9BDFA5-2E78-4EDB-98F2-9E7D7326ADD6}"/>
    <cellStyle name="Comma 89 4" xfId="6830" xr:uid="{CCB10EDB-39B8-4801-856D-EF5A55A9D23B}"/>
    <cellStyle name="Comma 89 4 2" xfId="33371" xr:uid="{4B871FEA-7F5E-4727-A593-9C23BF0A5393}"/>
    <cellStyle name="Comma 89 4 3" xfId="24376" xr:uid="{003966B3-B302-4C9F-AECE-99ACC667BCD6}"/>
    <cellStyle name="Comma 89 4 4" xfId="11903" xr:uid="{69B41DDB-204D-4393-BDC8-A3712474ECA5}"/>
    <cellStyle name="Comma 89 5" xfId="15755" xr:uid="{7B8954C4-A4B5-4EA8-892D-FEA6F4C4752E}"/>
    <cellStyle name="Comma 9" xfId="579" xr:uid="{8025655C-A0B2-43CF-ABE7-19F30158456A}"/>
    <cellStyle name="Comma 9 10" xfId="6422" xr:uid="{57C425C9-DBD4-4D77-876D-B4CD91102F49}"/>
    <cellStyle name="Comma 9 10 2" xfId="14972" xr:uid="{62880B75-5CD3-4823-A1E0-FE26807A19E6}"/>
    <cellStyle name="Comma 9 10 2 2" xfId="37144" xr:uid="{78EF484E-5DC4-4BBC-9D3D-6E71FCAD73D3}"/>
    <cellStyle name="Comma 9 10 3" xfId="23972" xr:uid="{2B742EE7-41FE-4799-B631-D6A1AA62F342}"/>
    <cellStyle name="Comma 9 11" xfId="15134" xr:uid="{24204C8A-0B19-4B38-83D9-50098DFBDA39}"/>
    <cellStyle name="Comma 9 2" xfId="710" xr:uid="{E67147E5-C9F7-455F-9FDB-F750BF654423}"/>
    <cellStyle name="Comma 9 2 2" xfId="1287" xr:uid="{5519B72A-5CEB-486B-A894-97260ED73A96}"/>
    <cellStyle name="Comma 9 2 2 2" xfId="1770" xr:uid="{10B1DDC8-8296-4730-BFCA-10154582D201}"/>
    <cellStyle name="Comma 9 2 2 2 2" xfId="2733" xr:uid="{67A46D7C-4092-4D09-85FE-72269B33E10F}"/>
    <cellStyle name="Comma 9 2 2 2 2 2" xfId="5355" xr:uid="{0C0C33D6-46B4-470C-BE4F-D9E20E4410D9}"/>
    <cellStyle name="Comma 9 2 2 2 2 2 2" xfId="9652" xr:uid="{7DD08036-25C8-4B7C-AC07-DCB53F0FF4A7}"/>
    <cellStyle name="Comma 9 2 2 2 2 2 2 2" xfId="36182" xr:uid="{9773C4D5-016C-4950-B967-396F37FE30F1}"/>
    <cellStyle name="Comma 9 2 2 2 2 2 2 3" xfId="27188" xr:uid="{76E45DFC-63CF-4FB4-A4A7-B2B5F682FA68}"/>
    <cellStyle name="Comma 9 2 2 2 2 2 2 4" xfId="14417" xr:uid="{A01C9250-0936-4F33-AD3C-303A55F7545F}"/>
    <cellStyle name="Comma 9 2 2 2 2 2 3" xfId="19404" xr:uid="{2B285A5B-AF16-438D-B672-75F711E30C0D}"/>
    <cellStyle name="Comma 9 2 2 2 2 3" xfId="7464" xr:uid="{24A5F2E4-D792-4612-B61F-57092298B5D0}"/>
    <cellStyle name="Comma 9 2 2 2 2 3 2" xfId="34001" xr:uid="{75E889B0-F122-4CC8-95B4-CE42AB699BCA}"/>
    <cellStyle name="Comma 9 2 2 2 2 3 3" xfId="25007" xr:uid="{2DDC0995-FA35-4CB2-89EE-3358ED085A2F}"/>
    <cellStyle name="Comma 9 2 2 2 2 3 4" xfId="12489" xr:uid="{EE756205-A2A1-4D5E-8DCC-2170A89322BE}"/>
    <cellStyle name="Comma 9 2 2 2 2 4" xfId="16781" xr:uid="{29EF4E19-09C9-4767-83CC-DF06F314972B}"/>
    <cellStyle name="Comma 9 2 2 2 3" xfId="3482" xr:uid="{B05EE5E8-09AA-4669-AACC-0A31E411BF39}"/>
    <cellStyle name="Comma 9 2 2 2 3 2" xfId="8173" xr:uid="{5BF571FF-E774-4954-A529-EBB39D029525}"/>
    <cellStyle name="Comma 9 2 2 2 3 2 2" xfId="34710" xr:uid="{04CE6A2E-984F-49A2-85A6-E528173269E2}"/>
    <cellStyle name="Comma 9 2 2 2 3 2 3" xfId="25716" xr:uid="{B130DC0C-ED6D-4FF1-BD2A-9486714901EA}"/>
    <cellStyle name="Comma 9 2 2 2 3 2 4" xfId="13195" xr:uid="{824B69C7-F168-48D0-B9F7-63CCD3075E34}"/>
    <cellStyle name="Comma 9 2 2 2 3 3" xfId="18309" xr:uid="{9A30028A-89B7-48B8-BFD5-C98368539739}"/>
    <cellStyle name="Comma 9 2 2 2 4" xfId="6702" xr:uid="{5104D1F7-4F55-4E1F-A9AE-C4E6F620AC68}"/>
    <cellStyle name="Comma 9 2 2 2 4 2" xfId="33241" xr:uid="{AFD866FE-A67B-411F-9859-31CE53901BE3}"/>
    <cellStyle name="Comma 9 2 2 2 4 3" xfId="24248" xr:uid="{B822C836-F8B7-41D0-BB96-1B65EE4F6A29}"/>
    <cellStyle name="Comma 9 2 2 2 4 4" xfId="11776" xr:uid="{22973DF5-C420-4375-83BA-E495A459B51F}"/>
    <cellStyle name="Comma 9 2 2 2 5" xfId="15629" xr:uid="{80AEC360-DD3A-4F58-BD63-195D84696A9E}"/>
    <cellStyle name="Comma 9 2 2 3" xfId="2548" xr:uid="{AABE030B-554A-46F1-8D0F-32383D338E6B}"/>
    <cellStyle name="Comma 9 2 2 3 2" xfId="5171" xr:uid="{07030DCF-E147-4555-89F7-1D2758BFDE4F}"/>
    <cellStyle name="Comma 9 2 2 3 2 2" xfId="9468" xr:uid="{DEE8E28B-3E47-4EA1-9E9C-1C1308493D92}"/>
    <cellStyle name="Comma 9 2 2 3 2 2 2" xfId="35998" xr:uid="{2EA611C8-8703-4C81-84F8-C7C9FD67EF82}"/>
    <cellStyle name="Comma 9 2 2 3 2 2 3" xfId="27004" xr:uid="{5D3E08AC-05B7-412A-9D9B-7F927459BDAC}"/>
    <cellStyle name="Comma 9 2 2 3 2 2 4" xfId="14233" xr:uid="{4CE1B623-E286-4515-B563-560C086044B2}"/>
    <cellStyle name="Comma 9 2 2 3 2 3" xfId="19220" xr:uid="{31ED2695-5C4E-4F4A-ABEE-2E870B6C039D}"/>
    <cellStyle name="Comma 9 2 2 3 3" xfId="7280" xr:uid="{8B499FF8-559A-47A5-91BC-A9AA83208677}"/>
    <cellStyle name="Comma 9 2 2 3 3 2" xfId="33817" xr:uid="{B3529861-654E-44DF-AE67-C13265F5DAFC}"/>
    <cellStyle name="Comma 9 2 2 3 3 3" xfId="24823" xr:uid="{B68E0D3E-856F-44FD-A619-01F747582A98}"/>
    <cellStyle name="Comma 9 2 2 3 3 4" xfId="12305" xr:uid="{5F6BB4D1-60AA-4EE1-8DE9-C33DDA16A24F}"/>
    <cellStyle name="Comma 9 2 2 3 4" xfId="16597" xr:uid="{DE4F3B95-403C-4CFF-B085-22077830F183}"/>
    <cellStyle name="Comma 9 2 2 4" xfId="3295" xr:uid="{796DA0DA-175E-4972-913B-F8B187DF69F5}"/>
    <cellStyle name="Comma 9 2 2 4 2" xfId="7989" xr:uid="{BAEA14E6-F465-4810-AD75-54AFEF14DD16}"/>
    <cellStyle name="Comma 9 2 2 4 2 2" xfId="34526" xr:uid="{E7CB53D6-8ECB-41D4-B6DF-11C88BDB3950}"/>
    <cellStyle name="Comma 9 2 2 4 2 3" xfId="25532" xr:uid="{37C4E39E-0EE6-440A-83F2-37B0FA8F43F1}"/>
    <cellStyle name="Comma 9 2 2 4 2 4" xfId="13011" xr:uid="{25817C13-B58A-4C04-969F-D1887784B383}"/>
    <cellStyle name="Comma 9 2 2 4 3" xfId="18125" xr:uid="{67AAC538-13C3-46E7-A9A1-B814C572ADEB}"/>
    <cellStyle name="Comma 9 2 2 5" xfId="6367" xr:uid="{5F8EC117-6307-4125-8D4E-6A91A01EB601}"/>
    <cellStyle name="Comma 9 2 2 5 2" xfId="32915" xr:uid="{46DF1807-7A03-4429-BCDA-CA7278718830}"/>
    <cellStyle name="Comma 9 2 2 5 3" xfId="23918" xr:uid="{9EF5FA0F-AB10-4F79-8494-DE628879A767}"/>
    <cellStyle name="Comma 9 2 2 5 4" xfId="11562" xr:uid="{1A392731-6E87-4BB2-B0C4-ECF610A61204}"/>
    <cellStyle name="Comma 9 2 2 6" xfId="15445" xr:uid="{A01202E6-4515-4877-A6B3-01FE79A3FF0D}"/>
    <cellStyle name="Comma 9 2 3" xfId="1696" xr:uid="{489863C0-8912-40D0-8DDA-7FFAE73F99AA}"/>
    <cellStyle name="Comma 9 2 3 2" xfId="2659" xr:uid="{24C86BA5-C495-4A88-BA4A-9BFB396B952A}"/>
    <cellStyle name="Comma 9 2 3 2 2" xfId="5281" xr:uid="{A65D9EC8-5E7F-49FD-A0B2-386B97E78E7A}"/>
    <cellStyle name="Comma 9 2 3 2 2 2" xfId="9578" xr:uid="{B4E5662E-36FC-4201-884A-3A54BE9EF28E}"/>
    <cellStyle name="Comma 9 2 3 2 2 2 2" xfId="36108" xr:uid="{9EA395B5-6C33-40B9-A0F1-BFA11A1B53E7}"/>
    <cellStyle name="Comma 9 2 3 2 2 2 3" xfId="27114" xr:uid="{653836F7-D355-416C-B0BE-1F8D44D90BB9}"/>
    <cellStyle name="Comma 9 2 3 2 2 2 4" xfId="14343" xr:uid="{4A2B0519-C41E-4018-9DFE-3AA689FD954F}"/>
    <cellStyle name="Comma 9 2 3 2 2 3" xfId="19330" xr:uid="{CAE72EA9-3610-4A7A-8A56-8D2A5C44B7A8}"/>
    <cellStyle name="Comma 9 2 3 2 3" xfId="7390" xr:uid="{E8C8ED1E-D53E-4052-8679-47FCE7396AF0}"/>
    <cellStyle name="Comma 9 2 3 2 3 2" xfId="33927" xr:uid="{871F2A1E-98AD-4A67-B745-194FBC77A9F9}"/>
    <cellStyle name="Comma 9 2 3 2 3 3" xfId="24933" xr:uid="{0BCB8543-A02E-42C2-9C0A-61860FBB6A63}"/>
    <cellStyle name="Comma 9 2 3 2 3 4" xfId="12415" xr:uid="{9FF46D8B-4415-4D23-94A6-ABB9D0BA9ACF}"/>
    <cellStyle name="Comma 9 2 3 2 4" xfId="16707" xr:uid="{FB67D273-EC44-48A0-AD2C-FFB0C42B2725}"/>
    <cellStyle name="Comma 9 2 3 3" xfId="3408" xr:uid="{9A540247-B891-43F7-9DBE-09BF06AC776A}"/>
    <cellStyle name="Comma 9 2 3 3 2" xfId="8099" xr:uid="{648762CA-640A-4682-A887-990D9A6905A3}"/>
    <cellStyle name="Comma 9 2 3 3 2 2" xfId="34636" xr:uid="{E99A324F-E92C-4709-B356-014EC0935B70}"/>
    <cellStyle name="Comma 9 2 3 3 2 3" xfId="25642" xr:uid="{FCA2F46C-1052-408E-A4FB-2A35528BA00A}"/>
    <cellStyle name="Comma 9 2 3 3 2 4" xfId="13121" xr:uid="{05BF6FB3-23CC-47FB-80D3-9E451051EBF1}"/>
    <cellStyle name="Comma 9 2 3 3 3" xfId="18235" xr:uid="{49A2C0E7-57A5-498D-AE84-AF16671B6FEB}"/>
    <cellStyle name="Comma 9 2 3 4" xfId="6628" xr:uid="{2C1874C5-CFD6-4275-AA16-C7CB9F1466E1}"/>
    <cellStyle name="Comma 9 2 3 4 2" xfId="33167" xr:uid="{BADD09C4-7DB5-4050-81BD-DC6569C52CF1}"/>
    <cellStyle name="Comma 9 2 3 4 3" xfId="24174" xr:uid="{93B8B334-D9CD-40DE-9BD7-93302B060EAD}"/>
    <cellStyle name="Comma 9 2 3 4 4" xfId="11702" xr:uid="{53556353-9256-4E1D-A966-35FCFEB33BAC}"/>
    <cellStyle name="Comma 9 2 3 5" xfId="15555" xr:uid="{A361DEAB-1915-4A46-8CD8-857C3859A295}"/>
    <cellStyle name="Comma 9 2 4" xfId="2390" xr:uid="{FE8E4FA1-A02D-44D8-A9CC-D69D7E3C0C5E}"/>
    <cellStyle name="Comma 9 2 4 2" xfId="5015" xr:uid="{F20D6B39-1AAD-4F5F-93CA-A0921C054014}"/>
    <cellStyle name="Comma 9 2 4 2 2" xfId="9312" xr:uid="{95E33503-BC91-4A02-AAA3-7E13D63FBDD9}"/>
    <cellStyle name="Comma 9 2 4 2 2 2" xfId="35842" xr:uid="{B3894010-F85B-46F6-90B4-13D1D066F8CE}"/>
    <cellStyle name="Comma 9 2 4 2 2 3" xfId="26848" xr:uid="{1AD66977-59A9-4B24-A015-5AE6E4761D88}"/>
    <cellStyle name="Comma 9 2 4 2 2 4" xfId="14077" xr:uid="{B8405247-6F7C-4BA7-A79E-DF673E700B8E}"/>
    <cellStyle name="Comma 9 2 4 2 3" xfId="19065" xr:uid="{A2103992-50EA-4C95-BAC4-7DC2F4FC3764}"/>
    <cellStyle name="Comma 9 2 4 3" xfId="7124" xr:uid="{0405D06E-36A6-4838-8F80-F1AC6D57F129}"/>
    <cellStyle name="Comma 9 2 4 3 2" xfId="33661" xr:uid="{5619C371-E7E8-41BB-9A65-DED273346C69}"/>
    <cellStyle name="Comma 9 2 4 3 3" xfId="24667" xr:uid="{1D04E895-201D-4080-B8D5-F39CCF603B2D}"/>
    <cellStyle name="Comma 9 2 4 3 4" xfId="12149" xr:uid="{9E38A63B-9027-4F91-8A2A-05670828D68C}"/>
    <cellStyle name="Comma 9 2 4 4" xfId="16441" xr:uid="{0076ECCE-0FC2-4B5F-8B12-DB0BD2917FC8}"/>
    <cellStyle name="Comma 9 2 5" xfId="3138" xr:uid="{7CE388FA-E6B5-4EDF-B1CE-DE44A2B4B528}"/>
    <cellStyle name="Comma 9 2 5 2" xfId="7833" xr:uid="{FEAE3805-9E5F-4B42-8017-C980720DD806}"/>
    <cellStyle name="Comma 9 2 5 2 2" xfId="34370" xr:uid="{DAD08FC8-48A2-4D60-A6C4-AA05FD00A9C6}"/>
    <cellStyle name="Comma 9 2 5 2 3" xfId="25376" xr:uid="{D9154547-3CC1-4981-91D2-8D7C79FF19A5}"/>
    <cellStyle name="Comma 9 2 5 2 4" xfId="12855" xr:uid="{167A36DE-DBDB-4D4A-9F62-4B060E88E42D}"/>
    <cellStyle name="Comma 9 2 5 3" xfId="17969" xr:uid="{DDD62284-84F1-4586-926A-25D14CDC0993}"/>
    <cellStyle name="Comma 9 2 6" xfId="5748" xr:uid="{5C802AA9-0628-4DB3-BAA1-3EBE09AEA1AA}"/>
    <cellStyle name="Comma 9 2 6 2" xfId="9959" xr:uid="{A7A1646B-3B9C-40A1-ABF0-52E2289FBBD1}"/>
    <cellStyle name="Comma 9 2 6 2 2" xfId="36491" xr:uid="{F526374E-5594-4D94-9D2D-C7446DC02EDC}"/>
    <cellStyle name="Comma 9 2 6 2 3" xfId="27495" xr:uid="{BAE1636E-0993-4709-90E2-D85B8058ADB0}"/>
    <cellStyle name="Comma 9 2 6 2 4" xfId="14715" xr:uid="{8B1D0637-DDAE-4D6A-BE4F-CD62481C6D62}"/>
    <cellStyle name="Comma 9 2 6 3" xfId="23330" xr:uid="{125155DD-9574-495A-93EC-3DF6F45528FA}"/>
    <cellStyle name="Comma 9 2 6 4" xfId="32345" xr:uid="{A993111F-F241-4DB9-A853-0B3B4B07F5D7}"/>
    <cellStyle name="Comma 9 2 6 5" xfId="19696" xr:uid="{38894F57-4394-4A4C-9F08-014FC975894F}"/>
    <cellStyle name="Comma 9 2 7" xfId="6019" xr:uid="{C28D57DF-2BDB-4374-852E-B45125719429}"/>
    <cellStyle name="Comma 9 2 7 2" xfId="32576" xr:uid="{BED4C8E6-9B6A-4FDD-A120-EAA3857D29C0}"/>
    <cellStyle name="Comma 9 2 7 3" xfId="23579" xr:uid="{60D4E01A-6549-4151-9625-201885690B5A}"/>
    <cellStyle name="Comma 9 2 7 4" xfId="11360" xr:uid="{F3084604-3F99-4A9D-AA25-5ACDB88C5E33}"/>
    <cellStyle name="Comma 9 2 8" xfId="15289" xr:uid="{1198C051-F993-4496-94E4-AF21CE453EAA}"/>
    <cellStyle name="Comma 9 3" xfId="1203" xr:uid="{40D2F9D3-E5F2-485B-9322-D8D7C641F05A}"/>
    <cellStyle name="Comma 9 3 2" xfId="1730" xr:uid="{476E862D-7558-4674-9B1C-3EE97F66F5BE}"/>
    <cellStyle name="Comma 9 3 2 2" xfId="2693" xr:uid="{6DE663FE-292A-44BE-ACDB-EA82122ABADF}"/>
    <cellStyle name="Comma 9 3 2 2 2" xfId="5315" xr:uid="{C571E504-3E17-4CC8-93BB-71CBCC3C17A0}"/>
    <cellStyle name="Comma 9 3 2 2 2 2" xfId="9612" xr:uid="{0E06565A-5B17-4528-ACD6-D2A187B85B67}"/>
    <cellStyle name="Comma 9 3 2 2 2 2 2" xfId="36142" xr:uid="{6958AF88-D3F1-4881-95C7-25CBF354D626}"/>
    <cellStyle name="Comma 9 3 2 2 2 2 3" xfId="27148" xr:uid="{6E5CF2CD-9484-4BB2-88EA-4FFC7C137B87}"/>
    <cellStyle name="Comma 9 3 2 2 2 2 4" xfId="14377" xr:uid="{F1C26D67-18E7-4187-B380-E44CD5FD4FE7}"/>
    <cellStyle name="Comma 9 3 2 2 2 3" xfId="19364" xr:uid="{8A6C4D3F-08B6-41CF-BB33-CA57CBD7DD08}"/>
    <cellStyle name="Comma 9 3 2 2 3" xfId="7424" xr:uid="{128B6349-55AF-4C3B-9253-7338841821D4}"/>
    <cellStyle name="Comma 9 3 2 2 3 2" xfId="33961" xr:uid="{F348CC5C-B8FE-4B13-B4C3-1D216E65A6FA}"/>
    <cellStyle name="Comma 9 3 2 2 3 3" xfId="24967" xr:uid="{8C0CDE6E-52D3-4D14-8DCA-B3460CD81D0D}"/>
    <cellStyle name="Comma 9 3 2 2 3 4" xfId="12449" xr:uid="{AE8178AE-77B1-4501-B875-5BFC5DAFF992}"/>
    <cellStyle name="Comma 9 3 2 2 4" xfId="16741" xr:uid="{8AE4339F-83D0-4893-9CD4-2309B1BE6127}"/>
    <cellStyle name="Comma 9 3 2 3" xfId="3442" xr:uid="{89122CB3-55FB-4362-9592-4AFD8C13004F}"/>
    <cellStyle name="Comma 9 3 2 3 2" xfId="8133" xr:uid="{40C74A59-5920-41A6-976A-5F912A1E73C5}"/>
    <cellStyle name="Comma 9 3 2 3 2 2" xfId="34670" xr:uid="{38EEAFCD-0E93-4FF8-9274-E3BA2E30893D}"/>
    <cellStyle name="Comma 9 3 2 3 2 3" xfId="25676" xr:uid="{171D5367-8A9C-4681-BD52-DF41FEE7BDBF}"/>
    <cellStyle name="Comma 9 3 2 3 2 4" xfId="13155" xr:uid="{2432EEE7-916E-4E74-B6BC-568D20712C26}"/>
    <cellStyle name="Comma 9 3 2 3 3" xfId="18269" xr:uid="{93D8E431-747F-4607-A12F-95CFEA3C1FAE}"/>
    <cellStyle name="Comma 9 3 2 4" xfId="6662" xr:uid="{0D437BE4-2636-42A7-ABB7-6B5311C73116}"/>
    <cellStyle name="Comma 9 3 2 4 2" xfId="33201" xr:uid="{50367F6E-13A1-45E6-B60F-D7619AF422F4}"/>
    <cellStyle name="Comma 9 3 2 4 3" xfId="24208" xr:uid="{86BA9AF8-51A2-496F-8319-66A3D5287907}"/>
    <cellStyle name="Comma 9 3 2 4 4" xfId="11736" xr:uid="{745F4710-6EC5-4D40-B540-985929F9AC7F}"/>
    <cellStyle name="Comma 9 3 2 5" xfId="15589" xr:uid="{FD52B95B-D2D0-4A4D-BB72-51604873EC71}"/>
    <cellStyle name="Comma 9 3 3" xfId="2507" xr:uid="{543211A2-2094-41AF-9317-7F0240EC1B51}"/>
    <cellStyle name="Comma 9 3 3 2" xfId="5131" xr:uid="{A6079662-735F-4B90-9488-45CF697D9713}"/>
    <cellStyle name="Comma 9 3 3 2 2" xfId="9428" xr:uid="{510619B5-66BD-425E-8CFA-B352197109C5}"/>
    <cellStyle name="Comma 9 3 3 2 2 2" xfId="35958" xr:uid="{F13BFC72-A971-4E4B-9CF5-E9CAFFC731FC}"/>
    <cellStyle name="Comma 9 3 3 2 2 3" xfId="26964" xr:uid="{F60D537D-D20C-44CC-9E4D-DB8A1DD20730}"/>
    <cellStyle name="Comma 9 3 3 2 2 4" xfId="14193" xr:uid="{679E4FEC-EAEB-4866-9D27-4930FB48500E}"/>
    <cellStyle name="Comma 9 3 3 2 3" xfId="19180" xr:uid="{3198D65E-AEA8-4266-80DA-5583D33268F0}"/>
    <cellStyle name="Comma 9 3 3 3" xfId="7240" xr:uid="{3E22688F-5C00-4AF2-B0BD-15B633AF1A0D}"/>
    <cellStyle name="Comma 9 3 3 3 2" xfId="33777" xr:uid="{1D8EB88A-9366-49B7-A25E-3EB42960382B}"/>
    <cellStyle name="Comma 9 3 3 3 3" xfId="24783" xr:uid="{E390C6B5-C882-43D8-BF87-6F560E2401C1}"/>
    <cellStyle name="Comma 9 3 3 3 4" xfId="12265" xr:uid="{F35E2D6E-01DC-4D75-B582-2210F4F26FFD}"/>
    <cellStyle name="Comma 9 3 3 4" xfId="16557" xr:uid="{7E7E6E25-E18B-44F3-99C9-FA0174FB0F83}"/>
    <cellStyle name="Comma 9 3 4" xfId="3254" xr:uid="{14746B20-CF32-4813-A47F-5CFDC1294FC9}"/>
    <cellStyle name="Comma 9 3 4 2" xfId="7949" xr:uid="{BC79E017-568B-4C71-A384-5063F0D7AFF8}"/>
    <cellStyle name="Comma 9 3 4 2 2" xfId="34486" xr:uid="{D66A4E76-C08B-4113-8B5B-6E7C171D00D4}"/>
    <cellStyle name="Comma 9 3 4 2 3" xfId="25492" xr:uid="{03D7011E-1FE3-4EC3-855B-A8C30EA14EF6}"/>
    <cellStyle name="Comma 9 3 4 2 4" xfId="12971" xr:uid="{5A4CB91A-BF6C-4DF8-B03E-F275E154AE5C}"/>
    <cellStyle name="Comma 9 3 4 3" xfId="18085" xr:uid="{77D282C8-0E78-4F26-A413-BCC12431AC0A}"/>
    <cellStyle name="Comma 9 3 5" xfId="6312" xr:uid="{DE28AE0A-896A-4EE5-9359-4D34ED2341EA}"/>
    <cellStyle name="Comma 9 3 5 2" xfId="32860" xr:uid="{8290326E-7D4A-4550-98B6-5179B3635714}"/>
    <cellStyle name="Comma 9 3 5 3" xfId="23863" xr:uid="{4EA8E743-B8C8-4CE4-8B55-1CF4052A3B05}"/>
    <cellStyle name="Comma 9 3 5 4" xfId="11517" xr:uid="{217A9E86-A3A4-4FBA-9B4D-81B9318CCFDA}"/>
    <cellStyle name="Comma 9 3 6" xfId="15405" xr:uid="{162839BE-11E2-4725-87CD-6B495BAB1B3D}"/>
    <cellStyle name="Comma 9 4" xfId="2018" xr:uid="{CE60206C-D97A-441B-8A6D-15918C0ACE9D}"/>
    <cellStyle name="Comma 9 4 2" xfId="2904" xr:uid="{EFF25F2C-1B33-404C-AAC4-F1A7E714AF2A}"/>
    <cellStyle name="Comma 9 4 2 2" xfId="5526" xr:uid="{3A24C6F6-FE58-4B31-8761-6BC4348595AF}"/>
    <cellStyle name="Comma 9 4 2 2 2" xfId="9823" xr:uid="{F9BEB144-2740-45E8-8197-C3EAA67673FD}"/>
    <cellStyle name="Comma 9 4 2 2 2 2" xfId="36353" xr:uid="{2AFE096F-AE61-43B3-BF50-16C1A1F829A0}"/>
    <cellStyle name="Comma 9 4 2 2 2 3" xfId="27359" xr:uid="{EAA5BD89-E7F7-4542-94DC-0ED6DD5F1190}"/>
    <cellStyle name="Comma 9 4 2 2 2 4" xfId="14588" xr:uid="{540B2226-8C92-484B-A16E-F72FBF5A597D}"/>
    <cellStyle name="Comma 9 4 2 2 3" xfId="19573" xr:uid="{52021C4D-FC97-4F86-995E-B40644B5FE64}"/>
    <cellStyle name="Comma 9 4 2 3" xfId="7635" xr:uid="{4BBA737E-EC8F-433D-A62D-27D399B657F6}"/>
    <cellStyle name="Comma 9 4 2 3 2" xfId="34172" xr:uid="{310264D4-FDC3-47F3-BF77-0C6673994E78}"/>
    <cellStyle name="Comma 9 4 2 3 3" xfId="25178" xr:uid="{2E33DD94-2973-4BB5-93C7-8D9E3F113D77}"/>
    <cellStyle name="Comma 9 4 2 3 4" xfId="12660" xr:uid="{0213895A-7B97-4FD5-BD0A-2DC75173ED3D}"/>
    <cellStyle name="Comma 9 4 2 4" xfId="16952" xr:uid="{6B0305A4-B157-465E-B387-57FE2EA61CF6}"/>
    <cellStyle name="Comma 9 4 3" xfId="4785" xr:uid="{B1BFE9C5-107D-4BC0-844C-264159AAF140}"/>
    <cellStyle name="Comma 9 4 3 2" xfId="9108" xr:uid="{6931A80E-482C-4A88-B49F-2E4DA07E78D2}"/>
    <cellStyle name="Comma 9 4 3 2 2" xfId="35639" xr:uid="{CFA601A8-8C9B-43E1-8F0E-4006464B9D70}"/>
    <cellStyle name="Comma 9 4 3 2 3" xfId="26644" xr:uid="{82A824CA-A7B0-494B-BC3C-2E98737826D5}"/>
    <cellStyle name="Comma 9 4 3 2 4" xfId="13883" xr:uid="{C4F039C2-9A39-4D64-981C-BAE59BABC461}"/>
    <cellStyle name="Comma 9 4 3 3" xfId="16252" xr:uid="{DA0D2A31-09E8-4D59-8798-3E10F4669898}"/>
    <cellStyle name="Comma 9 4 4" xfId="3653" xr:uid="{415A798B-8DA7-4CBC-83D3-5D8155FD0D89}"/>
    <cellStyle name="Comma 9 4 4 2" xfId="8344" xr:uid="{F3ED649E-FFF8-4C28-8E28-2D1730323D89}"/>
    <cellStyle name="Comma 9 4 4 2 2" xfId="34881" xr:uid="{F925F5FF-B61C-41F9-A538-589A880EB83E}"/>
    <cellStyle name="Comma 9 4 4 2 3" xfId="25887" xr:uid="{A00B2EFA-11A9-4CF6-A8F2-FB0A5F2E5869}"/>
    <cellStyle name="Comma 9 4 4 2 4" xfId="13366" xr:uid="{F01B40F1-873D-43AD-A6D3-53BA4BEB2EC0}"/>
    <cellStyle name="Comma 9 4 4 3" xfId="18480" xr:uid="{A1AA9347-7A40-438D-9E75-25CB839EE386}"/>
    <cellStyle name="Comma 9 4 5" xfId="6880" xr:uid="{07D3765E-D465-4A96-ADF3-1B729237DE74}"/>
    <cellStyle name="Comma 9 4 5 2" xfId="33421" xr:uid="{0DEB8F46-F762-4844-A36E-FCB194AFF0E4}"/>
    <cellStyle name="Comma 9 4 5 3" xfId="24426" xr:uid="{09B88D94-91A8-4F3F-9EAA-23DC9A794570}"/>
    <cellStyle name="Comma 9 4 5 4" xfId="11948" xr:uid="{83B44204-C4F6-4CD6-B6E6-09B6EAA24B9A}"/>
    <cellStyle name="Comma 9 4 6" xfId="15800" xr:uid="{87E1DABC-CC8B-430A-8341-4FBE6A3ED339}"/>
    <cellStyle name="Comma 9 5" xfId="2343" xr:uid="{8E6BBC4E-C510-4FDD-90AC-C9B5C1E19E20}"/>
    <cellStyle name="Comma 9 5 2" xfId="4974" xr:uid="{ADD37A18-0562-4B76-8B6E-FF9601F4D2D5}"/>
    <cellStyle name="Comma 9 5 2 2" xfId="9272" xr:uid="{F6913E3C-BC86-4696-AB9E-C402DE4FED63}"/>
    <cellStyle name="Comma 9 5 2 2 2" xfId="35802" xr:uid="{FFF71443-8502-4233-B50C-6730FDDD8B32}"/>
    <cellStyle name="Comma 9 5 2 2 3" xfId="26808" xr:uid="{7FD57CAB-C311-4AA8-B162-923CEB15F9AE}"/>
    <cellStyle name="Comma 9 5 2 2 4" xfId="14037" xr:uid="{C400A0DE-A7F6-4D93-ABEB-112A5D3B869B}"/>
    <cellStyle name="Comma 9 5 2 3" xfId="16401" xr:uid="{6B6B55F8-A970-4F17-980C-CF8C0B0E3214}"/>
    <cellStyle name="Comma 9 5 3" xfId="3097" xr:uid="{B7A14378-910C-45FE-8714-B71DCA9F9E8C}"/>
    <cellStyle name="Comma 9 5 3 2" xfId="7793" xr:uid="{BD5CD964-0151-4CC8-AB65-CD4A619D7272}"/>
    <cellStyle name="Comma 9 5 3 2 2" xfId="34330" xr:uid="{6D1AD0EE-0196-4738-8158-54131A9DEF0E}"/>
    <cellStyle name="Comma 9 5 3 2 3" xfId="25336" xr:uid="{71FD795D-7893-4D63-BB1D-C6159A91970F}"/>
    <cellStyle name="Comma 9 5 3 2 4" xfId="12815" xr:uid="{B0783B67-8E5D-4D85-8317-3B6D80F94249}"/>
    <cellStyle name="Comma 9 5 3 3" xfId="17929" xr:uid="{A7C64191-77C3-4C1B-8872-F8C8D6BDE1DC}"/>
    <cellStyle name="Comma 9 5 4" xfId="7082" xr:uid="{EEC68924-7775-4394-9D76-CA208C0A3C01}"/>
    <cellStyle name="Comma 9 5 4 2" xfId="33619" xr:uid="{CD4D0AC1-5812-450C-B116-923EA890AF6E}"/>
    <cellStyle name="Comma 9 5 4 3" xfId="24625" xr:uid="{1DE51496-A1DC-4E49-8771-14FA5DA67A3E}"/>
    <cellStyle name="Comma 9 5 4 4" xfId="12109" xr:uid="{C2230009-4B79-4FD3-BF77-4A17655D6A63}"/>
    <cellStyle name="Comma 9 5 5" xfId="15249" xr:uid="{5A6EBEC2-05DC-4440-A8E0-1C1EFAB85BBA}"/>
    <cellStyle name="Comma 9 6" xfId="2205" xr:uid="{50D89820-E2FE-4782-9B72-EE9C73B5EB8C}"/>
    <cellStyle name="Comma 9 6 2" xfId="4876" xr:uid="{B3A90322-FB45-4874-A344-B0F2D89FE156}"/>
    <cellStyle name="Comma 9 6 2 2" xfId="9182" xr:uid="{BE7BC67F-9186-496E-8344-B376274DB287}"/>
    <cellStyle name="Comma 9 6 2 2 2" xfId="35711" xr:uid="{82526F42-FEAD-4668-84A1-FCD9B2095EAC}"/>
    <cellStyle name="Comma 9 6 2 2 3" xfId="26718" xr:uid="{EF7383AE-A9FA-4C65-B2B2-6997BDAFAF96}"/>
    <cellStyle name="Comma 9 6 2 2 4" xfId="13953" xr:uid="{315F3579-03A2-4C6F-9890-D7EEA2D7375D}"/>
    <cellStyle name="Comma 9 6 2 3" xfId="18961" xr:uid="{B3E9636A-6810-4941-9673-32581E9D1BDB}"/>
    <cellStyle name="Comma 9 6 3" xfId="6983" xr:uid="{11FC57F1-36C3-4FB7-9612-7659749EAD16}"/>
    <cellStyle name="Comma 9 6 3 2" xfId="33521" xr:uid="{A0E403D8-8D06-4F3F-AA29-593C6A10F775}"/>
    <cellStyle name="Comma 9 6 3 3" xfId="24528" xr:uid="{10800B30-D165-4CE8-AEAB-1232D674D41F}"/>
    <cellStyle name="Comma 9 6 3 4" xfId="12026" xr:uid="{892EEA8D-1425-48DC-8225-302C939CF8FF}"/>
    <cellStyle name="Comma 9 6 4" xfId="16322" xr:uid="{DE0A02EC-26B2-41CB-B92E-F2A0D71C0B7F}"/>
    <cellStyle name="Comma 9 7" xfId="3016" xr:uid="{735A13DE-FEA3-4DAD-B177-B106D0F46B36}"/>
    <cellStyle name="Comma 9 7 2" xfId="7714" xr:uid="{19C7AC4B-0973-4EAC-AB70-9348CDC43497}"/>
    <cellStyle name="Comma 9 7 2 2" xfId="34251" xr:uid="{D495571A-C0AC-4E71-B369-165CAE13A9C1}"/>
    <cellStyle name="Comma 9 7 2 3" xfId="25257" xr:uid="{B02C1D47-829A-4BD0-86B3-109C81F35F03}"/>
    <cellStyle name="Comma 9 7 2 4" xfId="12736" xr:uid="{3BE16E85-B3F9-4E6D-ACCE-B0302B46CC16}"/>
    <cellStyle name="Comma 9 7 3" xfId="17850" xr:uid="{D46F4025-BEDD-4BA2-8BB6-D49039423894}"/>
    <cellStyle name="Comma 9 8" xfId="5706" xr:uid="{2D2C22CE-1C6C-4A78-937C-6F44AAAEEC54}"/>
    <cellStyle name="Comma 9 8 2" xfId="9926" xr:uid="{72E71BD2-EC56-4F55-8F71-1306E6A27D60}"/>
    <cellStyle name="Comma 9 8 2 2" xfId="36458" xr:uid="{ED748238-2AD9-436C-87C7-EADC72E8F183}"/>
    <cellStyle name="Comma 9 8 2 3" xfId="27462" xr:uid="{BD06A18C-7124-4FBC-9EB4-FD215EC43CD9}"/>
    <cellStyle name="Comma 9 8 2 4" xfId="14685" xr:uid="{6B00E54B-7AEB-4F03-B30D-B9BD04D09C36}"/>
    <cellStyle name="Comma 9 8 3" xfId="23304" xr:uid="{1B1621D2-47BF-4FAB-8B78-BCBC93DCFEBB}"/>
    <cellStyle name="Comma 9 8 4" xfId="32319" xr:uid="{4B6AD1D5-FCEE-4BC2-BF11-D94020B56288}"/>
    <cellStyle name="Comma 9 8 5" xfId="19666" xr:uid="{FA2A5D7C-F94F-49C2-BB8E-C0A436939EE5}"/>
    <cellStyle name="Comma 9 9" xfId="5963" xr:uid="{96B346B8-55D1-4528-BDC4-3D055BF4BDCF}"/>
    <cellStyle name="Comma 9 9 2" xfId="32523" xr:uid="{A8045AD7-1A98-4ACD-80F3-53F675105AB4}"/>
    <cellStyle name="Comma 9 9 3" xfId="23524" xr:uid="{47E98F84-F1E4-4337-8024-4C760FEA8700}"/>
    <cellStyle name="Comma 9 9 4" xfId="11316" xr:uid="{993538F9-CE0D-4C2C-8343-B3E9816F65F3}"/>
    <cellStyle name="Comma 90" xfId="1919" xr:uid="{3BDBB94E-F85B-40B6-9BE4-AE70D172111A}"/>
    <cellStyle name="Comma 90 2" xfId="2854" xr:uid="{C950B82B-B908-4DE9-91F1-3EDBF627642B}"/>
    <cellStyle name="Comma 90 2 2" xfId="5476" xr:uid="{2F7FA908-71B1-4424-BB87-B9DBC899CC67}"/>
    <cellStyle name="Comma 90 2 2 2" xfId="9773" xr:uid="{6E304B4A-C109-489D-B365-D4AFEFD42544}"/>
    <cellStyle name="Comma 90 2 2 2 2" xfId="36303" xr:uid="{3BC29BA7-1421-40A1-A199-1C2D147A4EA1}"/>
    <cellStyle name="Comma 90 2 2 2 3" xfId="27309" xr:uid="{F444B16B-BAA4-494E-92AD-BA5094A1B97D}"/>
    <cellStyle name="Comma 90 2 2 2 4" xfId="14538" xr:uid="{A18F9AFA-92D2-4507-8AA9-71C2BC883DE4}"/>
    <cellStyle name="Comma 90 2 2 3" xfId="19525" xr:uid="{FC6B2768-F3B1-41C7-A98F-FE34665179CA}"/>
    <cellStyle name="Comma 90 2 3" xfId="7585" xr:uid="{1A601C96-6F4F-4A1D-836F-5AA4C128C6D7}"/>
    <cellStyle name="Comma 90 2 3 2" xfId="34122" xr:uid="{B2FE9A46-92A1-45A8-9354-E77D229578F1}"/>
    <cellStyle name="Comma 90 2 3 3" xfId="25128" xr:uid="{C6C3C6F6-B785-4C33-93AB-DBB42303A31F}"/>
    <cellStyle name="Comma 90 2 3 4" xfId="12610" xr:uid="{17EA9940-6A09-4C85-931D-2D8DA398DB8E}"/>
    <cellStyle name="Comma 90 2 4" xfId="16902" xr:uid="{BA1701B3-A1DC-4CE1-9D77-C89660B488DA}"/>
    <cellStyle name="Comma 90 3" xfId="3603" xr:uid="{CA7082C9-3146-48F6-A916-44C7F90D9BF5}"/>
    <cellStyle name="Comma 90 3 2" xfId="8294" xr:uid="{AE5A6F91-8583-4CC2-A63A-BF0D88A49AFA}"/>
    <cellStyle name="Comma 90 3 2 2" xfId="34831" xr:uid="{FB89DB32-684C-4D0E-9ECB-A06928EE5848}"/>
    <cellStyle name="Comma 90 3 2 3" xfId="25837" xr:uid="{595FBB24-1D0D-400A-A701-9A3A13795976}"/>
    <cellStyle name="Comma 90 3 2 4" xfId="13316" xr:uid="{29653A84-56D9-494F-8E94-4C991BFFB734}"/>
    <cellStyle name="Comma 90 3 3" xfId="18430" xr:uid="{F7433866-87AC-45ED-842E-C09264FA674A}"/>
    <cellStyle name="Comma 90 4" xfId="6825" xr:uid="{126E04ED-4067-4189-B054-BE170A869897}"/>
    <cellStyle name="Comma 90 4 2" xfId="33366" xr:uid="{2F403F99-418F-4518-B5F8-F7D273458F13}"/>
    <cellStyle name="Comma 90 4 3" xfId="24371" xr:uid="{D7090ADB-CAFD-4BC9-9378-328021357252}"/>
    <cellStyle name="Comma 90 4 4" xfId="11898" xr:uid="{2E9C468E-D54C-4EEE-A0B9-E9503736A0EA}"/>
    <cellStyle name="Comma 90 5" xfId="15750" xr:uid="{49B29103-D2D9-492A-B1C8-A97CBD29A003}"/>
    <cellStyle name="Comma 91" xfId="1939" xr:uid="{A54366E2-3BD9-4B6A-ACE8-218CD5B56640}"/>
    <cellStyle name="Comma 91 2" xfId="2864" xr:uid="{A25F4818-DC93-40B0-89E1-6590294104D4}"/>
    <cellStyle name="Comma 91 2 2" xfId="5486" xr:uid="{2E676CB2-941C-4577-9893-63F5AD9FE14E}"/>
    <cellStyle name="Comma 91 2 2 2" xfId="9783" xr:uid="{9D5F4898-D7FF-4D33-A8DA-DD86127A0681}"/>
    <cellStyle name="Comma 91 2 2 2 2" xfId="36313" xr:uid="{777944BC-D08C-41AB-BDB2-DE71DDCE0705}"/>
    <cellStyle name="Comma 91 2 2 2 3" xfId="27319" xr:uid="{7354116F-24D9-4628-91FD-4091AF2656D4}"/>
    <cellStyle name="Comma 91 2 2 2 4" xfId="14548" xr:uid="{D0EE9E1A-1BA5-449A-8570-B8316D13031E}"/>
    <cellStyle name="Comma 91 2 2 3" xfId="19535" xr:uid="{75AEAB2A-3641-4C91-8037-B788438613C3}"/>
    <cellStyle name="Comma 91 2 3" xfId="7595" xr:uid="{7D163931-802A-48DD-9E7B-4BF702C353C0}"/>
    <cellStyle name="Comma 91 2 3 2" xfId="34132" xr:uid="{1621FF6A-1F48-4251-AC6A-8DA9C718DDDC}"/>
    <cellStyle name="Comma 91 2 3 3" xfId="25138" xr:uid="{820644AD-11E2-4D07-AAFA-052D4751A0D6}"/>
    <cellStyle name="Comma 91 2 3 4" xfId="12620" xr:uid="{8EBBA433-867E-4ECB-A2DA-884C958034E0}"/>
    <cellStyle name="Comma 91 2 4" xfId="16912" xr:uid="{19053459-435E-426D-BCB3-FEA7CA449577}"/>
    <cellStyle name="Comma 91 3" xfId="3613" xr:uid="{5B6D6A5D-9908-41D3-A534-862744DA6014}"/>
    <cellStyle name="Comma 91 3 2" xfId="8304" xr:uid="{D2EDD9B8-42AF-41B7-B75F-19D6299A7FF9}"/>
    <cellStyle name="Comma 91 3 2 2" xfId="34841" xr:uid="{F6188736-FBBF-4993-AEDF-88F821B91171}"/>
    <cellStyle name="Comma 91 3 2 3" xfId="25847" xr:uid="{28E564E2-26D4-4761-9EC0-4C62059E3074}"/>
    <cellStyle name="Comma 91 3 2 4" xfId="13326" xr:uid="{687658F1-D6FD-482E-B3EF-8CD1D2E8177E}"/>
    <cellStyle name="Comma 91 3 3" xfId="18440" xr:uid="{F552CBDD-F793-4C37-A91A-99CE283607F8}"/>
    <cellStyle name="Comma 91 4" xfId="6835" xr:uid="{6FE3B220-5EE4-4BB2-9697-CFC693F8931F}"/>
    <cellStyle name="Comma 91 4 2" xfId="33376" xr:uid="{3CF6ED99-C139-4B30-96ED-AF6317B9A69C}"/>
    <cellStyle name="Comma 91 4 3" xfId="24381" xr:uid="{91222E57-4720-434B-9971-C162C61C44C0}"/>
    <cellStyle name="Comma 91 4 4" xfId="11908" xr:uid="{A550199A-D55E-47DA-911E-CEDB4610648A}"/>
    <cellStyle name="Comma 91 5" xfId="15760" xr:uid="{BEB829C3-909F-4D0E-A94A-CD028D230546}"/>
    <cellStyle name="Comma 92" xfId="1944" xr:uid="{1136778A-8192-42CF-BEFF-828E2D239489}"/>
    <cellStyle name="Comma 92 2" xfId="2867" xr:uid="{AE5ACCA6-DFC0-4DCD-832A-5EDC87AB188C}"/>
    <cellStyle name="Comma 92 2 2" xfId="5489" xr:uid="{DB65F971-773A-48FB-A92E-17A1F66431D4}"/>
    <cellStyle name="Comma 92 2 2 2" xfId="9786" xr:uid="{6DF0D52D-D36B-41BA-91B5-6F15D6259E53}"/>
    <cellStyle name="Comma 92 2 2 2 2" xfId="36316" xr:uid="{7FF839DE-635B-41E0-9C4E-926F47DD968F}"/>
    <cellStyle name="Comma 92 2 2 2 3" xfId="27322" xr:uid="{AD272919-FE5B-4634-A761-E2240F7EF3E4}"/>
    <cellStyle name="Comma 92 2 2 2 4" xfId="14551" xr:uid="{42B1A432-9469-494D-A690-49CE98992896}"/>
    <cellStyle name="Comma 92 2 2 3" xfId="19538" xr:uid="{17C99147-5340-4D75-A8E4-350E1AE095E6}"/>
    <cellStyle name="Comma 92 2 3" xfId="7598" xr:uid="{88A89D17-F722-405A-841A-6CE536B40B7F}"/>
    <cellStyle name="Comma 92 2 3 2" xfId="34135" xr:uid="{59DDE485-4817-45D6-B152-25D95BB295B1}"/>
    <cellStyle name="Comma 92 2 3 3" xfId="25141" xr:uid="{0E81E83A-1A2A-447F-8E6C-535E1A231B4D}"/>
    <cellStyle name="Comma 92 2 3 4" xfId="12623" xr:uid="{A34B8220-0801-4C66-A381-EDEFE561CDF4}"/>
    <cellStyle name="Comma 92 2 4" xfId="16915" xr:uid="{82DE87AB-10D0-4D11-98D8-0C1DFED7B156}"/>
    <cellStyle name="Comma 92 3" xfId="3616" xr:uid="{2EA64AD5-8726-4C93-A4F7-5EA32665E7E0}"/>
    <cellStyle name="Comma 92 3 2" xfId="8307" xr:uid="{2D8CDE8F-96BF-4C58-A4AD-41318558DD89}"/>
    <cellStyle name="Comma 92 3 2 2" xfId="34844" xr:uid="{3D4688DD-A211-452C-B3A4-0C3C424F0ADE}"/>
    <cellStyle name="Comma 92 3 2 3" xfId="25850" xr:uid="{15224695-817E-4989-8E65-8BCE5BD3CAB1}"/>
    <cellStyle name="Comma 92 3 2 4" xfId="13329" xr:uid="{C8F7C3D1-9288-4656-9E28-D69719691BF3}"/>
    <cellStyle name="Comma 92 3 3" xfId="18443" xr:uid="{44DD76F9-57BC-453B-AC8F-17567731087B}"/>
    <cellStyle name="Comma 92 4" xfId="6838" xr:uid="{4B3D71C8-A6D7-4480-8248-0B3207396EC2}"/>
    <cellStyle name="Comma 92 4 2" xfId="33379" xr:uid="{E921D904-2BFE-4895-BA6A-CA9193A32FAC}"/>
    <cellStyle name="Comma 92 4 3" xfId="24384" xr:uid="{7589A08D-2208-488A-8618-44E455102FB5}"/>
    <cellStyle name="Comma 92 4 4" xfId="11911" xr:uid="{EDB57255-4FD6-4228-9541-DB4DF82A6240}"/>
    <cellStyle name="Comma 92 5" xfId="15763" xr:uid="{C72EA712-9E14-44F2-A4A8-E5A3E924ADD0}"/>
    <cellStyle name="Comma 93" xfId="1886" xr:uid="{D836D500-B9A0-4AC4-A529-538AADEBF04A}"/>
    <cellStyle name="Comma 93 2" xfId="2844" xr:uid="{C0F6E29F-5635-479C-A48C-D38AEB263776}"/>
    <cellStyle name="Comma 93 2 2" xfId="5466" xr:uid="{ED4AC994-DE3C-4065-B666-EEE01E5E7756}"/>
    <cellStyle name="Comma 93 2 2 2" xfId="9763" xr:uid="{E3CD2DFB-5F66-44AC-997C-B329AB920CA7}"/>
    <cellStyle name="Comma 93 2 2 2 2" xfId="36293" xr:uid="{9F13E4B6-8DA5-44D9-8ED7-19BF51AD2F09}"/>
    <cellStyle name="Comma 93 2 2 2 3" xfId="27299" xr:uid="{34D31166-ECEF-4F0D-9697-C9D5BB7531F4}"/>
    <cellStyle name="Comma 93 2 2 2 4" xfId="14528" xr:uid="{874D3304-6679-458F-8BD1-C4EBC2722648}"/>
    <cellStyle name="Comma 93 2 2 3" xfId="19515" xr:uid="{0A8EBAF6-58C4-4FEC-85A8-61577B788B37}"/>
    <cellStyle name="Comma 93 2 3" xfId="7575" xr:uid="{5A3BF0C7-3E09-41F6-99E3-4E2F3947E9C9}"/>
    <cellStyle name="Comma 93 2 3 2" xfId="34112" xr:uid="{4F254ABD-E030-42CC-AB1B-FF359B72EB17}"/>
    <cellStyle name="Comma 93 2 3 3" xfId="25118" xr:uid="{44AC1A45-117C-40D6-B2AB-EB011C945847}"/>
    <cellStyle name="Comma 93 2 3 4" xfId="12600" xr:uid="{73FDE06A-1FDD-469F-A765-DFD7C011379A}"/>
    <cellStyle name="Comma 93 2 4" xfId="16892" xr:uid="{F767679E-A252-4152-867F-6FD66BA063BA}"/>
    <cellStyle name="Comma 93 3" xfId="3593" xr:uid="{CC9AED40-527D-495B-B1D1-D1925B4F11AA}"/>
    <cellStyle name="Comma 93 3 2" xfId="8284" xr:uid="{3BD92D0B-D658-41BC-90B7-2F9E67EEF816}"/>
    <cellStyle name="Comma 93 3 2 2" xfId="34821" xr:uid="{B0F7D9D0-E27E-41CD-B8AD-AE3320D65B20}"/>
    <cellStyle name="Comma 93 3 2 3" xfId="25827" xr:uid="{A8F6B9BF-8451-4C91-A1DB-AC4F7F56BAAC}"/>
    <cellStyle name="Comma 93 3 2 4" xfId="13306" xr:uid="{88114E96-5809-4E4A-99EF-CC9A6026ECF4}"/>
    <cellStyle name="Comma 93 3 3" xfId="18420" xr:uid="{6F3BA436-DDC6-4043-90C1-FF096C7594B1}"/>
    <cellStyle name="Comma 93 4" xfId="6814" xr:uid="{CAC9105C-D55A-4B7C-AE4B-F604BB138B74}"/>
    <cellStyle name="Comma 93 4 2" xfId="33353" xr:uid="{93CB9E9B-9E01-4A35-AA31-C9E08A815068}"/>
    <cellStyle name="Comma 93 4 3" xfId="24360" xr:uid="{74BD20AD-8316-4CBA-986E-761335753F01}"/>
    <cellStyle name="Comma 93 4 4" xfId="11887" xr:uid="{010BD235-0180-4090-B579-921C50919928}"/>
    <cellStyle name="Comma 93 5" xfId="15740" xr:uid="{8DFC46FD-19C1-4CCA-8684-B773A17465FB}"/>
    <cellStyle name="Comma 94" xfId="1933" xr:uid="{ACC14FCF-97CB-48AF-8E26-AA16C07AB5F5}"/>
    <cellStyle name="Comma 94 2" xfId="2862" xr:uid="{ED80E1E2-E870-4E75-ACBD-F113D74067C9}"/>
    <cellStyle name="Comma 94 2 2" xfId="5484" xr:uid="{09549640-CEA5-471B-A8A6-F0D290010897}"/>
    <cellStyle name="Comma 94 2 2 2" xfId="9781" xr:uid="{E0DE1269-1A95-4B5C-97B5-2041EB6D9727}"/>
    <cellStyle name="Comma 94 2 2 2 2" xfId="36311" xr:uid="{9DEF4E7F-9FBC-407D-9676-7B73724AC507}"/>
    <cellStyle name="Comma 94 2 2 2 3" xfId="27317" xr:uid="{4408015D-9CDF-4DA3-876D-4901EEC4D962}"/>
    <cellStyle name="Comma 94 2 2 2 4" xfId="14546" xr:uid="{2349CB8A-8F13-46E1-A660-080927A269AA}"/>
    <cellStyle name="Comma 94 2 2 3" xfId="19533" xr:uid="{1BD1F2A0-C609-4227-AB15-B39388BCFF33}"/>
    <cellStyle name="Comma 94 2 3" xfId="7593" xr:uid="{478BC76F-DAE4-4E3A-8071-CF8AC0C86109}"/>
    <cellStyle name="Comma 94 2 3 2" xfId="34130" xr:uid="{31843B0D-E623-4917-B58B-4D0D2B13CFA2}"/>
    <cellStyle name="Comma 94 2 3 3" xfId="25136" xr:uid="{753A5931-EAB9-41CE-A575-CD1DA2A75510}"/>
    <cellStyle name="Comma 94 2 3 4" xfId="12618" xr:uid="{2135747C-6DC4-47E2-8F91-D12F260F1909}"/>
    <cellStyle name="Comma 94 2 4" xfId="16910" xr:uid="{4F03C3DC-F69F-4AFC-8F25-805E31F48F7A}"/>
    <cellStyle name="Comma 94 3" xfId="3611" xr:uid="{45E45267-5EE0-4F1A-B753-0C85C17CBF7C}"/>
    <cellStyle name="Comma 94 3 2" xfId="8302" xr:uid="{3DDDBCC9-BD42-42C1-A537-ECD0E7713DD0}"/>
    <cellStyle name="Comma 94 3 2 2" xfId="34839" xr:uid="{FF0873B4-CAC4-4353-9792-B5723B65B0D0}"/>
    <cellStyle name="Comma 94 3 2 3" xfId="25845" xr:uid="{282DEAE5-AEA9-4D80-9E21-E144B7474716}"/>
    <cellStyle name="Comma 94 3 2 4" xfId="13324" xr:uid="{C11AE69A-EC66-420F-A474-E19F0F2BD267}"/>
    <cellStyle name="Comma 94 3 3" xfId="18438" xr:uid="{A702E165-29B0-407A-AA2D-5A259EF8A082}"/>
    <cellStyle name="Comma 94 4" xfId="6833" xr:uid="{0AF6E9AD-B444-4325-965C-37564EE5A3F2}"/>
    <cellStyle name="Comma 94 4 2" xfId="33374" xr:uid="{9499B512-5F48-45E7-AD4E-0CC1BAB2CF1B}"/>
    <cellStyle name="Comma 94 4 3" xfId="24379" xr:uid="{3C5D4097-214B-405A-BD80-07FB0384209B}"/>
    <cellStyle name="Comma 94 4 4" xfId="11906" xr:uid="{A4BA74B2-2A5A-480C-83AE-9A94A4803BB1}"/>
    <cellStyle name="Comma 94 5" xfId="15758" xr:uid="{9EA38F63-690A-47CE-9220-ED56874AEC77}"/>
    <cellStyle name="Comma 95" xfId="1940" xr:uid="{B9054B0C-8254-4E18-BAA6-886D8D439160}"/>
    <cellStyle name="Comma 95 2" xfId="2865" xr:uid="{AF386CCF-3E85-48F2-B8EA-C3F8E58D3A73}"/>
    <cellStyle name="Comma 95 2 2" xfId="5487" xr:uid="{1C0D28A8-95D1-4097-A8C4-C85580B3DF3B}"/>
    <cellStyle name="Comma 95 2 2 2" xfId="9784" xr:uid="{CDCBEC00-AE6F-45C0-BE63-506466A36B1A}"/>
    <cellStyle name="Comma 95 2 2 2 2" xfId="36314" xr:uid="{871AD111-D5EB-4216-86F0-4FA6E14BD6B2}"/>
    <cellStyle name="Comma 95 2 2 2 3" xfId="27320" xr:uid="{DABCE288-DBAC-42B0-B685-6B05E0DA9851}"/>
    <cellStyle name="Comma 95 2 2 2 4" xfId="14549" xr:uid="{6A1B338B-2545-43A0-9425-E0E8097AADBA}"/>
    <cellStyle name="Comma 95 2 2 3" xfId="19536" xr:uid="{81798B39-9E96-43B3-B9F7-D4A9BCEC1653}"/>
    <cellStyle name="Comma 95 2 3" xfId="7596" xr:uid="{91486248-D911-4D6D-B9AA-DD567A5520CA}"/>
    <cellStyle name="Comma 95 2 3 2" xfId="34133" xr:uid="{213456AF-D6D8-432A-B9D8-FFDD8B178EA6}"/>
    <cellStyle name="Comma 95 2 3 3" xfId="25139" xr:uid="{2F9A585F-329C-4E38-97B8-FE3817BE3778}"/>
    <cellStyle name="Comma 95 2 3 4" xfId="12621" xr:uid="{F3E177F9-5BE9-4E1B-8FCD-02D79C805088}"/>
    <cellStyle name="Comma 95 2 4" xfId="16913" xr:uid="{5CCAB6A6-6C65-409E-AA4C-BBD10DE6C45F}"/>
    <cellStyle name="Comma 95 3" xfId="3614" xr:uid="{1D20CE7A-D3A5-4008-9AA5-46E9EAAD953E}"/>
    <cellStyle name="Comma 95 3 2" xfId="8305" xr:uid="{EF32D880-D130-45DA-8F55-007F5060B0FE}"/>
    <cellStyle name="Comma 95 3 2 2" xfId="34842" xr:uid="{5C10C177-4110-4879-8D16-4F2DE0844281}"/>
    <cellStyle name="Comma 95 3 2 3" xfId="25848" xr:uid="{AA70B247-5C83-4735-BB36-67F20B971770}"/>
    <cellStyle name="Comma 95 3 2 4" xfId="13327" xr:uid="{D0FE0073-6619-4E08-A94E-E37ABB568D75}"/>
    <cellStyle name="Comma 95 3 3" xfId="18441" xr:uid="{2914C026-33B9-4A0F-96D2-13EAF40D6113}"/>
    <cellStyle name="Comma 95 4" xfId="6836" xr:uid="{B9D80739-40DA-4D6C-BFB2-4451B57F6B45}"/>
    <cellStyle name="Comma 95 4 2" xfId="33377" xr:uid="{36748F33-364A-4959-AE01-3057EABAD812}"/>
    <cellStyle name="Comma 95 4 3" xfId="24382" xr:uid="{F189A66C-F63C-4C38-B1DF-E91763FFED27}"/>
    <cellStyle name="Comma 95 4 4" xfId="11909" xr:uid="{4904A67F-A0C5-4657-8A9D-DDBDB9FDAB06}"/>
    <cellStyle name="Comma 95 5" xfId="15761" xr:uid="{3E698A85-E0CB-4627-9580-E4CD2F3E1858}"/>
    <cellStyle name="Comma 96" xfId="1931" xr:uid="{8430BB65-5A05-4B30-8B26-241773BCD2F6}"/>
    <cellStyle name="Comma 96 2" xfId="2860" xr:uid="{0E663542-9C4B-4974-8834-32AA09DB88EF}"/>
    <cellStyle name="Comma 96 2 2" xfId="5482" xr:uid="{A3CF217A-A6EF-441C-B814-3C3CAF880340}"/>
    <cellStyle name="Comma 96 2 2 2" xfId="9779" xr:uid="{602213F6-D50C-4D90-99FE-D629FBD80BE3}"/>
    <cellStyle name="Comma 96 2 2 2 2" xfId="36309" xr:uid="{F2D267F7-7AFC-4111-89D2-483BDB1A72CA}"/>
    <cellStyle name="Comma 96 2 2 2 3" xfId="27315" xr:uid="{50FEDFEC-3C04-4AE3-B70F-2B106183AB6E}"/>
    <cellStyle name="Comma 96 2 2 2 4" xfId="14544" xr:uid="{7C7D45D8-8322-4C72-ADA2-281937DB96F5}"/>
    <cellStyle name="Comma 96 2 2 3" xfId="19531" xr:uid="{609391CF-4A56-4B0C-99D0-F6D012ED5CCB}"/>
    <cellStyle name="Comma 96 2 3" xfId="7591" xr:uid="{573AB8F9-0A88-497C-9446-FA4D380321B7}"/>
    <cellStyle name="Comma 96 2 3 2" xfId="34128" xr:uid="{8CC72308-2B89-4E58-BD58-A161022F2C58}"/>
    <cellStyle name="Comma 96 2 3 3" xfId="25134" xr:uid="{246AEE0B-68BE-4B3F-8943-B6FC784AAFD5}"/>
    <cellStyle name="Comma 96 2 3 4" xfId="12616" xr:uid="{4499A96D-A3EE-49F2-9051-89B772FABD04}"/>
    <cellStyle name="Comma 96 2 4" xfId="16908" xr:uid="{6E848692-5578-4457-977F-658E35CCA8F4}"/>
    <cellStyle name="Comma 96 3" xfId="3609" xr:uid="{0AD83CA1-F250-4EF5-8A06-3D1565B0219B}"/>
    <cellStyle name="Comma 96 3 2" xfId="8300" xr:uid="{5BC752CC-50E6-4E15-AF80-60C2ADFB240C}"/>
    <cellStyle name="Comma 96 3 2 2" xfId="34837" xr:uid="{F9268524-9F6C-43AA-B2DF-8E7003BFC2C4}"/>
    <cellStyle name="Comma 96 3 2 3" xfId="25843" xr:uid="{A7DCA46D-7949-48B7-87A8-CA8D14071EFA}"/>
    <cellStyle name="Comma 96 3 2 4" xfId="13322" xr:uid="{00582206-CA0C-4AE7-8B80-C664FAD81EBC}"/>
    <cellStyle name="Comma 96 3 3" xfId="18436" xr:uid="{59D322A1-312B-481E-9B46-0633AB10A2A8}"/>
    <cellStyle name="Comma 96 4" xfId="6831" xr:uid="{3280C651-DE4E-4FA6-8D88-5F27A8409087}"/>
    <cellStyle name="Comma 96 4 2" xfId="33372" xr:uid="{E1434ACF-3E56-4566-9103-D9FFBB8D385E}"/>
    <cellStyle name="Comma 96 4 3" xfId="24377" xr:uid="{1DF95114-85AB-4AB9-9CB8-2DE8B9BD309D}"/>
    <cellStyle name="Comma 96 4 4" xfId="11904" xr:uid="{5F3B7FC0-1752-4E19-81F9-6BEC0F4C1C8A}"/>
    <cellStyle name="Comma 96 5" xfId="15756" xr:uid="{0201A5FB-7874-4C7B-B2EB-C8CF17DCA574}"/>
    <cellStyle name="Comma 97" xfId="1887" xr:uid="{407C2098-50C3-408E-BD7E-6F51FA5DC2A1}"/>
    <cellStyle name="Comma 97 2" xfId="2845" xr:uid="{ACFBEFA9-5740-4844-8D1C-2C123F39A4A4}"/>
    <cellStyle name="Comma 97 2 2" xfId="5467" xr:uid="{9B0956EC-36BA-48E1-858B-7173100200BE}"/>
    <cellStyle name="Comma 97 2 2 2" xfId="9764" xr:uid="{DAD7AFCA-E2A9-4A2A-BCFA-A632963C0C4A}"/>
    <cellStyle name="Comma 97 2 2 2 2" xfId="36294" xr:uid="{66E6F768-10C5-48D6-A566-81A97D994D09}"/>
    <cellStyle name="Comma 97 2 2 2 3" xfId="27300" xr:uid="{AA4D4B11-1390-4045-9124-9F101B12D8DD}"/>
    <cellStyle name="Comma 97 2 2 2 4" xfId="14529" xr:uid="{D9B11F4E-2BF0-484F-8626-720646574B4C}"/>
    <cellStyle name="Comma 97 2 2 3" xfId="19516" xr:uid="{C05D1DED-E34C-4B44-805B-F8667E4723C8}"/>
    <cellStyle name="Comma 97 2 3" xfId="7576" xr:uid="{9C882690-66CF-401F-8411-4D2042E35D0C}"/>
    <cellStyle name="Comma 97 2 3 2" xfId="34113" xr:uid="{51873AEE-3AD0-44DC-92A4-B09AE8194425}"/>
    <cellStyle name="Comma 97 2 3 3" xfId="25119" xr:uid="{74924471-BD0D-42C5-B0C9-92E32609724E}"/>
    <cellStyle name="Comma 97 2 3 4" xfId="12601" xr:uid="{9F2B56FE-8E6A-4D32-B4CB-6B3994C9D868}"/>
    <cellStyle name="Comma 97 2 4" xfId="16893" xr:uid="{F9CCE8CC-E22E-4F7C-93D7-D8B9069635E5}"/>
    <cellStyle name="Comma 97 3" xfId="3594" xr:uid="{73E27573-D711-455C-8E1B-F08EBA6D273F}"/>
    <cellStyle name="Comma 97 3 2" xfId="8285" xr:uid="{0AFE5715-9052-409C-92AC-CA3D3E622609}"/>
    <cellStyle name="Comma 97 3 2 2" xfId="34822" xr:uid="{10912633-3346-4A63-B0A3-E3505CB64393}"/>
    <cellStyle name="Comma 97 3 2 3" xfId="25828" xr:uid="{C51B36E8-E925-42E4-830C-C7A444FC2580}"/>
    <cellStyle name="Comma 97 3 2 4" xfId="13307" xr:uid="{8FD58DD5-8D19-4105-A10E-AE8285900F5F}"/>
    <cellStyle name="Comma 97 3 3" xfId="18421" xr:uid="{61C2A750-7E50-4968-B08A-7B238364326A}"/>
    <cellStyle name="Comma 97 4" xfId="6815" xr:uid="{18D62180-CA7F-430B-A125-73ADB71125B0}"/>
    <cellStyle name="Comma 97 4 2" xfId="33354" xr:uid="{B3EB9B44-4468-4BD9-9F31-DA3573C73EB4}"/>
    <cellStyle name="Comma 97 4 3" xfId="24361" xr:uid="{2E1938C1-12E7-4DF7-B1F6-29CF9BE45E00}"/>
    <cellStyle name="Comma 97 4 4" xfId="11888" xr:uid="{385C7B4F-2E87-48B8-9E68-CA567323B3D9}"/>
    <cellStyle name="Comma 97 5" xfId="15741" xr:uid="{929CF00E-E75C-4933-BADB-26F63BEF7177}"/>
    <cellStyle name="Comma 98" xfId="1938" xr:uid="{E8EF686E-AD00-4DF9-86E4-BF3DA0CE7708}"/>
    <cellStyle name="Comma 98 2" xfId="2863" xr:uid="{5ADF71CB-717B-4F93-A623-9DA0B92EA98C}"/>
    <cellStyle name="Comma 98 2 2" xfId="5485" xr:uid="{BA6F68C3-F66A-4EF8-B11F-39400978EE9D}"/>
    <cellStyle name="Comma 98 2 2 2" xfId="9782" xr:uid="{E57A55C1-3924-46B8-A958-ED279B4CC822}"/>
    <cellStyle name="Comma 98 2 2 2 2" xfId="36312" xr:uid="{784C8E6B-3AD9-47B0-AE3F-3E7045F8A196}"/>
    <cellStyle name="Comma 98 2 2 2 3" xfId="27318" xr:uid="{9A564B30-50A1-4A8D-9D6A-137244EA4028}"/>
    <cellStyle name="Comma 98 2 2 2 4" xfId="14547" xr:uid="{E8E81BDF-98C5-42BF-A5CF-E01CD8445531}"/>
    <cellStyle name="Comma 98 2 2 3" xfId="19534" xr:uid="{25CA8CCB-D916-4075-BF4B-9BDCF5911492}"/>
    <cellStyle name="Comma 98 2 3" xfId="7594" xr:uid="{0B8D4154-3695-4885-8BF2-716624D4E558}"/>
    <cellStyle name="Comma 98 2 3 2" xfId="34131" xr:uid="{CECD5875-DF5D-4F9C-B5BE-3007F64C04FF}"/>
    <cellStyle name="Comma 98 2 3 3" xfId="25137" xr:uid="{BBCF0DCB-75F1-4BB6-9FC0-517CB80995EC}"/>
    <cellStyle name="Comma 98 2 3 4" xfId="12619" xr:uid="{D0D2230A-702B-45EB-9BE5-2BBC4BAD2518}"/>
    <cellStyle name="Comma 98 2 4" xfId="16911" xr:uid="{CF04FBCC-FFAB-4468-9B44-A4BF591A0546}"/>
    <cellStyle name="Comma 98 3" xfId="3612" xr:uid="{CF2E60C2-B9E2-4FC5-AE50-A09CF5AA1C33}"/>
    <cellStyle name="Comma 98 3 2" xfId="8303" xr:uid="{5A62A69D-E5BA-4DD5-86E0-9DF7B5A55E6D}"/>
    <cellStyle name="Comma 98 3 2 2" xfId="34840" xr:uid="{0E9C2332-7B36-44E4-89CF-71AF559DC1D7}"/>
    <cellStyle name="Comma 98 3 2 3" xfId="25846" xr:uid="{34F23DBB-3F12-40D4-984B-168C63064C64}"/>
    <cellStyle name="Comma 98 3 2 4" xfId="13325" xr:uid="{5097CBE4-63FA-4864-937B-E3F0228313A5}"/>
    <cellStyle name="Comma 98 3 3" xfId="18439" xr:uid="{EE3DAA03-986A-4C75-A059-DB071769FDF3}"/>
    <cellStyle name="Comma 98 4" xfId="6834" xr:uid="{4BF7D391-0A6F-4299-8159-16A171C8B7C3}"/>
    <cellStyle name="Comma 98 4 2" xfId="33375" xr:uid="{00116D8C-C774-4AC7-8230-FD9F4531656B}"/>
    <cellStyle name="Comma 98 4 3" xfId="24380" xr:uid="{83B5E508-1EBF-44DB-B1DC-DA9B6A91B4B4}"/>
    <cellStyle name="Comma 98 4 4" xfId="11907" xr:uid="{AFAEC6E6-AE79-4740-997D-16C72D5B8562}"/>
    <cellStyle name="Comma 98 5" xfId="15759" xr:uid="{335A8BA1-DAC3-46CC-ADAD-1ED6C5DE2B98}"/>
    <cellStyle name="Comma 99" xfId="1907" xr:uid="{6E19E351-2FE3-4E20-B4E5-B8384AC08C2D}"/>
    <cellStyle name="Comma 99 2" xfId="2851" xr:uid="{203DF143-06B3-466A-B96E-25297A7A86A3}"/>
    <cellStyle name="Comma 99 2 2" xfId="5473" xr:uid="{3E391B10-DF24-4F98-B0D3-F935AB881C14}"/>
    <cellStyle name="Comma 99 2 2 2" xfId="9770" xr:uid="{A569826A-B227-45B9-8A7D-51CB2EEB9EAF}"/>
    <cellStyle name="Comma 99 2 2 2 2" xfId="36300" xr:uid="{2C9D9799-008A-451D-8066-C38BA4F1724B}"/>
    <cellStyle name="Comma 99 2 2 2 3" xfId="27306" xr:uid="{538DB13E-3389-4AAE-9C63-829548525259}"/>
    <cellStyle name="Comma 99 2 2 2 4" xfId="14535" xr:uid="{13083470-8659-42F1-90AE-59A158E78B27}"/>
    <cellStyle name="Comma 99 2 2 3" xfId="19522" xr:uid="{CA2208A1-8F86-4463-AA3F-F62264B4D371}"/>
    <cellStyle name="Comma 99 2 3" xfId="7582" xr:uid="{0903D740-B6BC-402F-92E2-C8DA832798E0}"/>
    <cellStyle name="Comma 99 2 3 2" xfId="34119" xr:uid="{194A2721-39DC-422F-A815-9E9ACB3EE669}"/>
    <cellStyle name="Comma 99 2 3 3" xfId="25125" xr:uid="{D7FBD7F2-A5D9-45F4-863B-5225799A6090}"/>
    <cellStyle name="Comma 99 2 3 4" xfId="12607" xr:uid="{6AF07707-2A69-4CF3-99AA-2979483CBFA3}"/>
    <cellStyle name="Comma 99 2 4" xfId="16899" xr:uid="{7ECCE6A2-305B-46BA-9663-9E6CFEA0EE0C}"/>
    <cellStyle name="Comma 99 3" xfId="3600" xr:uid="{BE022679-FB98-46A4-9FAF-FD02944A8A47}"/>
    <cellStyle name="Comma 99 3 2" xfId="8291" xr:uid="{E6C75682-1516-43BD-9F14-D40438662B89}"/>
    <cellStyle name="Comma 99 3 2 2" xfId="34828" xr:uid="{5E730789-EA10-414E-B728-F866AD8110BB}"/>
    <cellStyle name="Comma 99 3 2 3" xfId="25834" xr:uid="{0AF6AECA-8209-4791-A34C-3671A71E5E19}"/>
    <cellStyle name="Comma 99 3 2 4" xfId="13313" xr:uid="{AC6E471B-2426-4476-A745-A1E1625B2A14}"/>
    <cellStyle name="Comma 99 3 3" xfId="18427" xr:uid="{8A896476-2740-46D8-BC99-2B191D75D926}"/>
    <cellStyle name="Comma 99 4" xfId="6822" xr:uid="{D618A336-5BCF-47B1-9565-49368C52DE66}"/>
    <cellStyle name="Comma 99 4 2" xfId="33361" xr:uid="{A7C1DA76-5F31-4858-B525-C0CC3196BA5A}"/>
    <cellStyle name="Comma 99 4 3" xfId="24368" xr:uid="{A7E4C646-B389-4BC8-8C33-C14D5C759487}"/>
    <cellStyle name="Comma 99 4 4" xfId="11894" xr:uid="{51CD85B7-977F-429D-BDD3-71BBE203B333}"/>
    <cellStyle name="Comma 99 5" xfId="15747" xr:uid="{52C03B48-DCFC-4DB9-B8A3-F444A46ACA6E}"/>
    <cellStyle name="comma zerodec" xfId="312" xr:uid="{AE087FBB-2CC3-4EB4-AA1F-B4C87581FF46}"/>
    <cellStyle name="Copied" xfId="313" xr:uid="{B995395C-7B38-4B26-9654-9C470064F6B6}"/>
    <cellStyle name="Cover Date" xfId="314" xr:uid="{3D45CD68-397C-40F5-91ED-6C0E3A5122EA}"/>
    <cellStyle name="Cover Subtitle" xfId="315" xr:uid="{12AB0D43-B866-4CF0-9826-4E6F2073105B}"/>
    <cellStyle name="Cover Title" xfId="316" xr:uid="{9675E2F0-AA89-48E9-A98E-ACD790D989E6}"/>
    <cellStyle name="Credit" xfId="2019" xr:uid="{CA6C2D95-4261-4CC9-86B1-9D225CD27B3C}"/>
    <cellStyle name="Curren - Style3" xfId="317" xr:uid="{26B3ACF6-7E1A-4B0E-A5DB-CE0900FF41CC}"/>
    <cellStyle name="Curren - Style4" xfId="318" xr:uid="{DC4CF3C7-2386-4731-900F-C23BECE00FBB}"/>
    <cellStyle name="Currency (hidden)" xfId="319" xr:uid="{C93AD643-2675-48C7-9593-D87ECD4EDA38}"/>
    <cellStyle name="Currency (hidden) 2" xfId="320" xr:uid="{3D9B9C4E-DC94-4FFD-AB41-A06BC6D4F10F}"/>
    <cellStyle name="Currency [00]" xfId="321" xr:uid="{0C4A2FF1-2F6B-4FE8-A296-4DA5E78CD2E4}"/>
    <cellStyle name="Currency 2" xfId="127" xr:uid="{7178A637-7C62-477B-8884-CDD2D57999E9}"/>
    <cellStyle name="Currency 2 2" xfId="2021" xr:uid="{33E69071-8B9B-41BA-9F4B-D564883C65F7}"/>
    <cellStyle name="Currency 2 2 2" xfId="2906" xr:uid="{11AEFFA2-E51B-46BD-97FC-7E2137D2D0C5}"/>
    <cellStyle name="Currency 2 2 2 2" xfId="5528" xr:uid="{1855B9A3-7544-4653-A778-034BD4AA0C47}"/>
    <cellStyle name="Currency 2 2 2 2 2" xfId="9825" xr:uid="{186B518A-E782-4589-8E21-D0847B415175}"/>
    <cellStyle name="Currency 2 2 2 2 2 2" xfId="27361" xr:uid="{13076E6C-5692-4016-848A-FA8ED4210050}"/>
    <cellStyle name="Currency 2 2 2 2 2 3" xfId="36355" xr:uid="{AF37EBA9-D08B-416D-B5DE-BE77C8322CA8}"/>
    <cellStyle name="Currency 2 2 2 2 2 4" xfId="19575" xr:uid="{209C7035-3E79-4EEE-B43D-59C2A52BF14A}"/>
    <cellStyle name="Currency 2 2 2 2 2 5" xfId="14590" xr:uid="{0940A24D-0648-4FB4-A2F9-4400F611DA46}"/>
    <cellStyle name="Currency 2 2 2 2 3" xfId="23228" xr:uid="{980D9625-495F-459E-BF2F-6C1A0A5C50E2}"/>
    <cellStyle name="Currency 2 2 2 2 4" xfId="32243" xr:uid="{75BCD472-70AB-40AF-B386-C904ADEDC566}"/>
    <cellStyle name="Currency 2 2 2 2 5" xfId="16954" xr:uid="{83399C19-8F97-4AB8-BC70-5E93A109D0F8}"/>
    <cellStyle name="Currency 2 2 2 3" xfId="3655" xr:uid="{E4618652-98BA-410C-A88D-0E83FC7B164D}"/>
    <cellStyle name="Currency 2 2 2 3 2" xfId="8346" xr:uid="{9DA696A5-5A42-48F7-8AA0-1B884CB03301}"/>
    <cellStyle name="Currency 2 2 2 3 2 2" xfId="34883" xr:uid="{9537AC0D-05C0-42BB-A2E6-A1D0DA4ABE20}"/>
    <cellStyle name="Currency 2 2 2 3 2 3" xfId="25889" xr:uid="{84A1CFCC-1EC1-4FCA-852D-96A8C910C056}"/>
    <cellStyle name="Currency 2 2 2 3 2 4" xfId="13368" xr:uid="{CF291813-A128-4ED3-BAE8-F8F01CE6206C}"/>
    <cellStyle name="Currency 2 2 2 3 3" xfId="21685" xr:uid="{D649B43C-2577-46AB-9638-32E9976B4391}"/>
    <cellStyle name="Currency 2 2 2 3 4" xfId="30700" xr:uid="{0A97CB0D-E51A-42E1-8D57-FD58EA01ABEB}"/>
    <cellStyle name="Currency 2 2 2 3 5" xfId="18482" xr:uid="{E68B7319-F962-4B8C-B916-875C124B8838}"/>
    <cellStyle name="Currency 2 2 2 4" xfId="7637" xr:uid="{8582DA48-AC54-4D7E-BDE9-BD03F352F9E2}"/>
    <cellStyle name="Currency 2 2 2 4 2" xfId="25180" xr:uid="{142DF184-2614-4F07-AE76-F77D0889701F}"/>
    <cellStyle name="Currency 2 2 2 4 3" xfId="34174" xr:uid="{715717D9-C627-4498-9056-430C963446BD}"/>
    <cellStyle name="Currency 2 2 2 4 4" xfId="17799" xr:uid="{142EBFD5-F47A-4A72-BB99-9ED2108D1926}"/>
    <cellStyle name="Currency 2 2 2 4 5" xfId="12662" xr:uid="{FE3C7FA0-48A9-4B41-9126-D0D1C1404B38}"/>
    <cellStyle name="Currency 2 2 2 5" xfId="21243" xr:uid="{D2B9D9D3-9EF5-4A0B-9545-BBC0F6856654}"/>
    <cellStyle name="Currency 2 2 2 6" xfId="30258" xr:uid="{F91A9DCE-B44F-414F-BA99-4E2FD20ECE7F}"/>
    <cellStyle name="Currency 2 2 2 7" xfId="15802" xr:uid="{60B5CA0D-5EEB-4EAA-AADB-C554214B499A}"/>
    <cellStyle name="Currency 2 2 3" xfId="2207" xr:uid="{675779AB-E6B2-4E2E-A47B-E74F636CA8E1}"/>
    <cellStyle name="Currency 2 2 3 2" xfId="4878" xr:uid="{ED69BD96-5AFD-499A-96FA-42A96678E665}"/>
    <cellStyle name="Currency 2 2 3 2 2" xfId="9184" xr:uid="{0FBA86C3-6670-4987-A152-CA6060ECC71A}"/>
    <cellStyle name="Currency 2 2 3 2 2 2" xfId="35713" xr:uid="{6BAB8665-0CCD-486B-908B-D00DC563E7EC}"/>
    <cellStyle name="Currency 2 2 3 2 2 3" xfId="26720" xr:uid="{03A4BCA1-7609-42E8-B2A7-F48736C911EB}"/>
    <cellStyle name="Currency 2 2 3 2 2 4" xfId="13955" xr:uid="{65DBED3C-E766-4CAE-B8A3-16175FB4D971}"/>
    <cellStyle name="Currency 2 2 3 2 3" xfId="22820" xr:uid="{435F87D6-7A99-4B15-8B9D-D77FC0D3FB08}"/>
    <cellStyle name="Currency 2 2 3 2 4" xfId="31835" xr:uid="{DB9FE542-800D-4220-9208-245F4F303F4F}"/>
    <cellStyle name="Currency 2 2 3 2 5" xfId="18963" xr:uid="{D05B2985-6E83-4F02-AD9D-3931D9DFAAB2}"/>
    <cellStyle name="Currency 2 2 3 3" xfId="6985" xr:uid="{D94169FB-C460-4998-B28D-4C77EB592632}"/>
    <cellStyle name="Currency 2 2 3 3 2" xfId="24530" xr:uid="{5A6982A7-0B0C-42DB-9141-84CFAFEEA392}"/>
    <cellStyle name="Currency 2 2 3 3 3" xfId="33523" xr:uid="{F6D39B0C-48CA-4248-BFA8-4E631F73798C}"/>
    <cellStyle name="Currency 2 2 3 3 4" xfId="17411" xr:uid="{A7517DF4-1DCC-4272-AA07-5DB69612B018}"/>
    <cellStyle name="Currency 2 2 3 3 5" xfId="12028" xr:uid="{57B529A4-983F-4A65-9598-992E0445F02C}"/>
    <cellStyle name="Currency 2 2 3 4" xfId="20835" xr:uid="{A300B0AD-49F6-42E6-AD64-EABBBEABBC44}"/>
    <cellStyle name="Currency 2 2 3 5" xfId="29850" xr:uid="{F60FDD0A-6036-47CD-BACA-122D8D9BC48F}"/>
    <cellStyle name="Currency 2 2 3 6" xfId="16324" xr:uid="{31DFD9B4-A0FF-4B7D-802B-8734F2657B37}"/>
    <cellStyle name="Currency 2 2 4" xfId="4787" xr:uid="{598115C9-8CFE-46A4-A090-A95592592957}"/>
    <cellStyle name="Currency 2 2 4 2" xfId="9110" xr:uid="{624BB184-3ED5-444A-822A-B662B1C219D6}"/>
    <cellStyle name="Currency 2 2 4 2 2" xfId="26646" xr:uid="{0696FBFB-2004-4FF3-B7CA-F36ABD4A4DFB}"/>
    <cellStyle name="Currency 2 2 4 2 3" xfId="35641" xr:uid="{0B6ECC04-068F-44C4-ABB6-3AB98DC59E72}"/>
    <cellStyle name="Currency 2 2 4 2 4" xfId="18910" xr:uid="{219AF2DA-14D1-4826-9D44-A48ADE368228}"/>
    <cellStyle name="Currency 2 2 4 2 5" xfId="13885" xr:uid="{CBB472F4-1908-433A-A6DF-E0A8ED27C4B6}"/>
    <cellStyle name="Currency 2 2 4 3" xfId="22770" xr:uid="{1D46BB4C-AE71-419C-A4E5-9E6F393A5231}"/>
    <cellStyle name="Currency 2 2 4 4" xfId="31785" xr:uid="{A0971F75-D940-4F0A-8B46-1B311E98D4D6}"/>
    <cellStyle name="Currency 2 2 4 5" xfId="16254" xr:uid="{D5669B7B-A1AC-4BCB-AF62-AFFAF02DB50E}"/>
    <cellStyle name="Currency 2 2 5" xfId="3018" xr:uid="{47FA8E03-0BB0-44F9-9E7C-0FCF9D1E6D33}"/>
    <cellStyle name="Currency 2 2 5 2" xfId="7716" xr:uid="{4D46723D-6EB8-46E5-9345-2512EFF28DD1}"/>
    <cellStyle name="Currency 2 2 5 2 2" xfId="34253" xr:uid="{3E50943F-BA31-4900-B6D7-A11CB5F325B5}"/>
    <cellStyle name="Currency 2 2 5 2 3" xfId="25259" xr:uid="{E4B80D09-4D01-4894-9E98-E364F45451C1}"/>
    <cellStyle name="Currency 2 2 5 2 4" xfId="12738" xr:uid="{0A376D29-EE3E-4137-97A9-95AF53D5E8EE}"/>
    <cellStyle name="Currency 2 2 5 3" xfId="21297" xr:uid="{4E8AD486-71D6-47C7-8B71-701FBBAFFDBA}"/>
    <cellStyle name="Currency 2 2 5 4" xfId="30312" xr:uid="{452AF178-02B4-4CA3-B7BE-89C581EAA5C6}"/>
    <cellStyle name="Currency 2 2 5 5" xfId="17852" xr:uid="{CD7FD628-0D01-47EA-B357-BD4A8B1BBFD4}"/>
    <cellStyle name="Currency 2 2 6" xfId="6882" xr:uid="{EF6A3CB8-C0FF-48B2-BF03-F4131B02B986}"/>
    <cellStyle name="Currency 2 2 6 2" xfId="24428" xr:uid="{BD1EC56A-0211-4915-BAED-E4916A5FD0ED}"/>
    <cellStyle name="Currency 2 2 6 3" xfId="33423" xr:uid="{C4626641-FEB6-4094-A0AC-7B198D9E8519}"/>
    <cellStyle name="Currency 2 2 6 4" xfId="17382" xr:uid="{C5DD192E-CA6B-4542-8D46-ABB31ABA4F95}"/>
    <cellStyle name="Currency 2 2 6 5" xfId="11950" xr:uid="{BB1684D1-DD3B-4FF2-A7A5-ABBA81AB8B46}"/>
    <cellStyle name="Currency 2 2 7" xfId="20785" xr:uid="{E00CFFC1-E97D-4552-BADC-02CC64ACB244}"/>
    <cellStyle name="Currency 2 2 8" xfId="29800" xr:uid="{7AD54042-7E7F-40C2-AD7E-416BFDAF1986}"/>
    <cellStyle name="Currency 2 2 9" xfId="15132" xr:uid="{FE26D692-2E0F-4BB3-954E-EC9B70109EDA}"/>
    <cellStyle name="Currency 2 3" xfId="2022" xr:uid="{F8C86EBA-2506-4A94-B365-0B07D3E1D997}"/>
    <cellStyle name="Currency 2 3 2" xfId="2907" xr:uid="{A183AD98-7391-405F-95DD-F1C8AC451FB0}"/>
    <cellStyle name="Currency 2 3 2 2" xfId="5529" xr:uid="{A6753DA1-D7B3-4782-9647-402DABAD4932}"/>
    <cellStyle name="Currency 2 3 2 2 2" xfId="9826" xr:uid="{3D0962AF-62AC-4E72-B164-959C6E9D5CD4}"/>
    <cellStyle name="Currency 2 3 2 2 2 2" xfId="27362" xr:uid="{7C5F5B66-6FEE-4FE2-B341-93CCC76DB33D}"/>
    <cellStyle name="Currency 2 3 2 2 2 3" xfId="36356" xr:uid="{9D3288DE-1506-4D71-9C64-837DF11E136D}"/>
    <cellStyle name="Currency 2 3 2 2 2 4" xfId="19576" xr:uid="{18A99E78-7947-470A-9349-A5BBC8B168C5}"/>
    <cellStyle name="Currency 2 3 2 2 2 5" xfId="14591" xr:uid="{C3CDF756-F63E-4D8C-A6FA-84AE9BBCC858}"/>
    <cellStyle name="Currency 2 3 2 2 3" xfId="23229" xr:uid="{61B13223-6E53-41A5-AA28-6BFF60226ABB}"/>
    <cellStyle name="Currency 2 3 2 2 4" xfId="32244" xr:uid="{A0170215-43B0-4831-857B-00592E585DA1}"/>
    <cellStyle name="Currency 2 3 2 2 5" xfId="16955" xr:uid="{D84032A7-EECE-4D9B-8F79-DD48CCB7310A}"/>
    <cellStyle name="Currency 2 3 2 3" xfId="3656" xr:uid="{D9697846-6188-4168-BEF8-95CFD06F651D}"/>
    <cellStyle name="Currency 2 3 2 3 2" xfId="8347" xr:uid="{CA6668A1-C75D-487B-9752-4E31272655A3}"/>
    <cellStyle name="Currency 2 3 2 3 2 2" xfId="34884" xr:uid="{84877131-0AAA-496F-B17F-614F55557EF7}"/>
    <cellStyle name="Currency 2 3 2 3 2 3" xfId="25890" xr:uid="{C4B4B90E-8CA8-4F8F-88EA-E64DE14EAFE1}"/>
    <cellStyle name="Currency 2 3 2 3 2 4" xfId="13369" xr:uid="{ADD6633D-CCBD-4292-9C60-A7178EA8818F}"/>
    <cellStyle name="Currency 2 3 2 3 3" xfId="21686" xr:uid="{2F58B59B-CDF9-4C10-B4C0-ED7A0C98F966}"/>
    <cellStyle name="Currency 2 3 2 3 4" xfId="30701" xr:uid="{A4CEC294-3339-4065-89CC-148B789DA4B9}"/>
    <cellStyle name="Currency 2 3 2 3 5" xfId="18483" xr:uid="{685D5FCC-C757-479B-9140-D91333EA56C6}"/>
    <cellStyle name="Currency 2 3 2 4" xfId="7638" xr:uid="{2EE558D6-CE4E-47AC-8C92-DB1BF3DEFBF2}"/>
    <cellStyle name="Currency 2 3 2 4 2" xfId="25181" xr:uid="{5504BECD-FA4D-4929-99BC-59E93ECD37B4}"/>
    <cellStyle name="Currency 2 3 2 4 3" xfId="34175" xr:uid="{D3AFE9F9-8AEB-4E20-A961-3E107A3BEEF7}"/>
    <cellStyle name="Currency 2 3 2 4 4" xfId="17800" xr:uid="{F8819982-BDFF-4CFE-80EB-CFBE8B57E291}"/>
    <cellStyle name="Currency 2 3 2 4 5" xfId="12663" xr:uid="{F54FB694-525E-48AF-AB88-468BF9216409}"/>
    <cellStyle name="Currency 2 3 2 5" xfId="21244" xr:uid="{ACB395E5-4408-4C5B-BC20-E9779BC9C0C2}"/>
    <cellStyle name="Currency 2 3 2 6" xfId="30259" xr:uid="{C87992AC-900D-4ED9-8F54-28299415A8D9}"/>
    <cellStyle name="Currency 2 3 2 7" xfId="15803" xr:uid="{A02BB091-F347-415E-8AA7-7B78CD75FE84}"/>
    <cellStyle name="Currency 2 3 3" xfId="2208" xr:uid="{08D90970-3A77-40A3-81EE-FD2CAC8639CC}"/>
    <cellStyle name="Currency 2 3 3 2" xfId="4879" xr:uid="{FE152B2C-8F4F-4D33-B9F1-02A2F36EBDEA}"/>
    <cellStyle name="Currency 2 3 3 2 2" xfId="9185" xr:uid="{D993BF40-6969-4379-87DA-8E0C45389A49}"/>
    <cellStyle name="Currency 2 3 3 2 2 2" xfId="35714" xr:uid="{47D57FC6-F225-4A11-9AFE-58777AEAAC0B}"/>
    <cellStyle name="Currency 2 3 3 2 2 3" xfId="26721" xr:uid="{4371DC03-7D88-4D2D-A531-CB9ACD5A87CA}"/>
    <cellStyle name="Currency 2 3 3 2 2 4" xfId="13956" xr:uid="{07540962-25D2-4908-B139-225B68F165FA}"/>
    <cellStyle name="Currency 2 3 3 2 3" xfId="22821" xr:uid="{5FA8CC21-E176-48C3-89D4-1BC3D1CC3D8C}"/>
    <cellStyle name="Currency 2 3 3 2 4" xfId="31836" xr:uid="{3334CDF2-8F7E-4979-9634-5742EB0EEF7E}"/>
    <cellStyle name="Currency 2 3 3 2 5" xfId="18964" xr:uid="{1B6A18D3-62CA-4008-900A-2845CF72A871}"/>
    <cellStyle name="Currency 2 3 3 3" xfId="6986" xr:uid="{F465C6B4-8217-4686-8620-C8B3A2E5DD62}"/>
    <cellStyle name="Currency 2 3 3 3 2" xfId="24531" xr:uid="{210EFDA3-B92A-4016-AA3B-1B2BEF9F4307}"/>
    <cellStyle name="Currency 2 3 3 3 3" xfId="33524" xr:uid="{A88BA517-0640-49D3-9E2C-BA618DDDC98E}"/>
    <cellStyle name="Currency 2 3 3 3 4" xfId="17412" xr:uid="{F8D9FEF0-0C23-4390-B2D8-AF59184F0094}"/>
    <cellStyle name="Currency 2 3 3 3 5" xfId="12029" xr:uid="{017C7D3C-BD31-484D-810A-CD480575AA82}"/>
    <cellStyle name="Currency 2 3 3 4" xfId="20836" xr:uid="{1244020A-465E-440F-A193-777F9FD1EF0E}"/>
    <cellStyle name="Currency 2 3 3 5" xfId="29851" xr:uid="{C72B0711-9CBE-42D7-A9B4-26FD5650C733}"/>
    <cellStyle name="Currency 2 3 3 6" xfId="16325" xr:uid="{D7C652CE-9267-473B-98C8-702D8D816886}"/>
    <cellStyle name="Currency 2 3 4" xfId="4788" xr:uid="{F88061DB-05E2-4305-ACCA-0C2DC3BDB57B}"/>
    <cellStyle name="Currency 2 3 4 2" xfId="9111" xr:uid="{6E05407F-B849-4E82-BB4A-1F8B3EE89B69}"/>
    <cellStyle name="Currency 2 3 4 2 2" xfId="26647" xr:uid="{1EAF029E-C96C-4282-901D-A1EFC17A66E1}"/>
    <cellStyle name="Currency 2 3 4 2 3" xfId="35642" xr:uid="{C1CA80ED-C5E2-45F6-9C0A-100B41000A87}"/>
    <cellStyle name="Currency 2 3 4 2 4" xfId="18911" xr:uid="{CF71A32B-5800-426E-A662-57A467CFCDB6}"/>
    <cellStyle name="Currency 2 3 4 2 5" xfId="13886" xr:uid="{6D0F2B22-05A1-4693-BEA1-8D602245E483}"/>
    <cellStyle name="Currency 2 3 4 3" xfId="22771" xr:uid="{C750D466-799D-4273-A9D3-377C79A0919F}"/>
    <cellStyle name="Currency 2 3 4 4" xfId="31786" xr:uid="{FDCDBEB9-E784-4A45-B7E6-D585F0CC1549}"/>
    <cellStyle name="Currency 2 3 4 5" xfId="16255" xr:uid="{16DA8AD9-4F3A-4FB1-90EE-10C00DB8249C}"/>
    <cellStyle name="Currency 2 3 5" xfId="3019" xr:uid="{6B4791AB-5C1E-4A6A-9E10-C2A3F2827614}"/>
    <cellStyle name="Currency 2 3 5 2" xfId="7717" xr:uid="{0D76F4A3-57E4-45BA-8929-4402C0D88433}"/>
    <cellStyle name="Currency 2 3 5 2 2" xfId="34254" xr:uid="{13BEFAF8-841E-4ACE-A7B2-455B9390E27C}"/>
    <cellStyle name="Currency 2 3 5 2 3" xfId="25260" xr:uid="{721736B0-54C9-4E91-970A-90FBEAEB4808}"/>
    <cellStyle name="Currency 2 3 5 2 4" xfId="12739" xr:uid="{46A6727F-F2F9-4694-8DCA-8B2A4A07EB07}"/>
    <cellStyle name="Currency 2 3 5 3" xfId="21298" xr:uid="{65E03360-CFB0-40E9-9838-F9826EC91C64}"/>
    <cellStyle name="Currency 2 3 5 4" xfId="30313" xr:uid="{DD4F681B-90A0-469E-8B57-5B43B7E015EE}"/>
    <cellStyle name="Currency 2 3 5 5" xfId="17853" xr:uid="{844217CD-5359-41F8-AEAD-B0444504CBE6}"/>
    <cellStyle name="Currency 2 3 6" xfId="6883" xr:uid="{2B4C566D-51BA-4A34-9823-51BF5E851ADA}"/>
    <cellStyle name="Currency 2 3 6 2" xfId="24429" xr:uid="{7884F548-9CE4-420E-83F0-5023F4AC0709}"/>
    <cellStyle name="Currency 2 3 6 3" xfId="33424" xr:uid="{F505F6D4-85BD-436D-80AB-5A5162FDD754}"/>
    <cellStyle name="Currency 2 3 6 4" xfId="17383" xr:uid="{16726BE1-5BE7-460C-B0FC-E16C099C2DAD}"/>
    <cellStyle name="Currency 2 3 6 5" xfId="11951" xr:uid="{77D3B2C7-9B09-440B-8400-C7EA25416C19}"/>
    <cellStyle name="Currency 2 3 7" xfId="20786" xr:uid="{15C84382-9820-4D4E-B63F-DF479C091DB5}"/>
    <cellStyle name="Currency 2 3 8" xfId="29801" xr:uid="{7D11E904-4D2C-447A-B421-53F5DE96CB2A}"/>
    <cellStyle name="Currency 2 3 9" xfId="15115" xr:uid="{AFB74551-9597-49AB-B2FF-42501B681C8A}"/>
    <cellStyle name="Currency 2 4" xfId="2023" xr:uid="{45ECFB9B-80F1-49C7-B927-866605B4EB25}"/>
    <cellStyle name="Currency 2 4 10" xfId="15119" xr:uid="{FACCF264-77E8-4532-8EF6-82F3C7858CFA}"/>
    <cellStyle name="Currency 2 4 2" xfId="2024" xr:uid="{199969A9-514F-4105-BF1D-655312881ED0}"/>
    <cellStyle name="Currency 2 4 2 2" xfId="2909" xr:uid="{4ECAD32C-BE73-4B58-ADE4-286C90A40496}"/>
    <cellStyle name="Currency 2 4 2 2 2" xfId="5531" xr:uid="{87F2ABB1-BBE8-4892-A801-6BE189BC61EC}"/>
    <cellStyle name="Currency 2 4 2 2 2 2" xfId="9828" xr:uid="{E28B14F2-8939-454D-A4A6-4CE2B61E4E5C}"/>
    <cellStyle name="Currency 2 4 2 2 2 2 2" xfId="27364" xr:uid="{1ABBEC70-7CFB-4D01-97AB-A56869647FE0}"/>
    <cellStyle name="Currency 2 4 2 2 2 2 3" xfId="36358" xr:uid="{27E80065-A6D2-4491-955D-306D1A635E36}"/>
    <cellStyle name="Currency 2 4 2 2 2 2 4" xfId="19578" xr:uid="{9FC30F22-D381-4750-8BDC-BC343678BC65}"/>
    <cellStyle name="Currency 2 4 2 2 2 2 5" xfId="14593" xr:uid="{247F461F-81AD-4925-8E22-B53640C3A6C8}"/>
    <cellStyle name="Currency 2 4 2 2 2 3" xfId="23231" xr:uid="{775CBA06-41EE-4649-99A0-3D68EC4361E8}"/>
    <cellStyle name="Currency 2 4 2 2 2 4" xfId="32246" xr:uid="{AC6FBE5E-2F20-4EBD-9D59-E780368A8138}"/>
    <cellStyle name="Currency 2 4 2 2 2 5" xfId="16957" xr:uid="{1523C44F-AA7D-48EE-884F-7A95DAA6F2E4}"/>
    <cellStyle name="Currency 2 4 2 2 3" xfId="3658" xr:uid="{FCB3EE2B-67B8-498B-8747-9F70145F85F4}"/>
    <cellStyle name="Currency 2 4 2 2 3 2" xfId="8349" xr:uid="{C1110795-2F68-4DD3-A081-8B30C2DC7651}"/>
    <cellStyle name="Currency 2 4 2 2 3 2 2" xfId="34886" xr:uid="{3A251FED-7D65-48D8-8E96-FD71AB26F1A2}"/>
    <cellStyle name="Currency 2 4 2 2 3 2 3" xfId="25892" xr:uid="{33B10150-07A4-48FA-A3D0-E2164D8C75D3}"/>
    <cellStyle name="Currency 2 4 2 2 3 2 4" xfId="13371" xr:uid="{9E07F9FB-7534-4071-B18C-9EA32DA8901A}"/>
    <cellStyle name="Currency 2 4 2 2 3 3" xfId="21688" xr:uid="{7DB60FF0-34BA-41E8-9076-12471095D802}"/>
    <cellStyle name="Currency 2 4 2 2 3 4" xfId="30703" xr:uid="{6BDFE915-606E-4507-9477-6CC5C8CA2C97}"/>
    <cellStyle name="Currency 2 4 2 2 3 5" xfId="18485" xr:uid="{50D01F4A-DC6F-4403-80E4-C4B0730CB730}"/>
    <cellStyle name="Currency 2 4 2 2 4" xfId="7640" xr:uid="{1FD35DC2-F2FD-46A8-9D25-E747B0A07A2E}"/>
    <cellStyle name="Currency 2 4 2 2 4 2" xfId="25183" xr:uid="{5780E6E4-6EB5-4420-B4DD-E38E28B64201}"/>
    <cellStyle name="Currency 2 4 2 2 4 3" xfId="34177" xr:uid="{63A346DE-86FF-49E3-B17C-EF3FB90B7364}"/>
    <cellStyle name="Currency 2 4 2 2 4 4" xfId="17802" xr:uid="{FF872453-8A83-4D23-885F-4CA64F78BC99}"/>
    <cellStyle name="Currency 2 4 2 2 4 5" xfId="12665" xr:uid="{CB0BA970-C7F7-4F17-859B-33E798139EE4}"/>
    <cellStyle name="Currency 2 4 2 2 5" xfId="21246" xr:uid="{28F2C10E-E0C0-477F-8D90-B7447BB8F13F}"/>
    <cellStyle name="Currency 2 4 2 2 6" xfId="30261" xr:uid="{D041FA62-5F5B-4BE9-93ED-5C0AD11BA233}"/>
    <cellStyle name="Currency 2 4 2 2 7" xfId="15805" xr:uid="{A3CB256F-3AA2-4EB8-A662-1DF036F227EC}"/>
    <cellStyle name="Currency 2 4 2 3" xfId="2210" xr:uid="{BF32F207-491E-4DFA-8E35-F49A1E4D62C9}"/>
    <cellStyle name="Currency 2 4 2 3 2" xfId="4881" xr:uid="{C74A72F1-9A20-45E0-B1C6-5257DB5FC598}"/>
    <cellStyle name="Currency 2 4 2 3 2 2" xfId="9187" xr:uid="{1C374BC6-8779-43CC-A197-530569994007}"/>
    <cellStyle name="Currency 2 4 2 3 2 2 2" xfId="35716" xr:uid="{CB410E5B-D52C-4E6B-A4CB-5CA6295595A4}"/>
    <cellStyle name="Currency 2 4 2 3 2 2 3" xfId="26723" xr:uid="{E6447DCC-FAE9-4D54-9CB0-0DF902F6D664}"/>
    <cellStyle name="Currency 2 4 2 3 2 2 4" xfId="13958" xr:uid="{2BD3B9DB-344D-4E85-9537-29786E0AFF57}"/>
    <cellStyle name="Currency 2 4 2 3 2 3" xfId="22823" xr:uid="{80DEEC15-3315-402A-9E80-C93E5AFE59F6}"/>
    <cellStyle name="Currency 2 4 2 3 2 4" xfId="31838" xr:uid="{487D202B-FA0F-4490-974D-4B13C67580A0}"/>
    <cellStyle name="Currency 2 4 2 3 2 5" xfId="18966" xr:uid="{39AC59F6-3B05-454A-B84C-64DCBD3C8DB9}"/>
    <cellStyle name="Currency 2 4 2 3 3" xfId="6988" xr:uid="{A3E0AFD9-586D-4CD8-B214-56BA5E54B061}"/>
    <cellStyle name="Currency 2 4 2 3 3 2" xfId="24533" xr:uid="{7C15613B-CAB1-461A-9899-0A8112AA946C}"/>
    <cellStyle name="Currency 2 4 2 3 3 3" xfId="33526" xr:uid="{3CB5D8FF-6900-449E-92D5-6A8DE60C7BB8}"/>
    <cellStyle name="Currency 2 4 2 3 3 4" xfId="17414" xr:uid="{003228C9-5C51-4900-A4D1-B4287967C8F8}"/>
    <cellStyle name="Currency 2 4 2 3 3 5" xfId="12031" xr:uid="{7E70BCDD-9F82-4266-B026-DCA9C306DCAF}"/>
    <cellStyle name="Currency 2 4 2 3 4" xfId="20838" xr:uid="{2D9EA02D-42F0-4D86-8B81-3B15EA0BB7ED}"/>
    <cellStyle name="Currency 2 4 2 3 5" xfId="29853" xr:uid="{AF967199-A7BE-4C01-8307-CEEF65140C74}"/>
    <cellStyle name="Currency 2 4 2 3 6" xfId="16327" xr:uid="{3B608565-C20E-4E25-BFF3-B65A09DDFE61}"/>
    <cellStyle name="Currency 2 4 2 4" xfId="4790" xr:uid="{6071E4AA-D259-4827-877F-B2975D5B219E}"/>
    <cellStyle name="Currency 2 4 2 4 2" xfId="9113" xr:uid="{FB97DA9A-5A12-4F33-AC1F-D5BF3E9584F6}"/>
    <cellStyle name="Currency 2 4 2 4 2 2" xfId="26649" xr:uid="{6BBA019A-B099-4EE2-BEDC-CDE8F6351899}"/>
    <cellStyle name="Currency 2 4 2 4 2 3" xfId="35644" xr:uid="{C38E5221-1A9F-453D-9B8D-B8242E086700}"/>
    <cellStyle name="Currency 2 4 2 4 2 4" xfId="18913" xr:uid="{02A77136-78CE-4A1B-9B4C-6FF871E3CAD3}"/>
    <cellStyle name="Currency 2 4 2 4 2 5" xfId="13888" xr:uid="{DD871BB4-1B5D-4B5E-B1F9-88E4B0842B67}"/>
    <cellStyle name="Currency 2 4 2 4 3" xfId="22773" xr:uid="{D9E5F28C-2126-4D6D-B268-689EEDC41A0B}"/>
    <cellStyle name="Currency 2 4 2 4 4" xfId="31788" xr:uid="{82689673-A3FC-454A-9CC6-7314ECD86E3C}"/>
    <cellStyle name="Currency 2 4 2 4 5" xfId="16257" xr:uid="{27DF0A93-D7B8-46B2-BF25-5A003DF7791B}"/>
    <cellStyle name="Currency 2 4 2 5" xfId="3021" xr:uid="{ED5BDB08-7997-4965-BE5F-BD425E89CA8F}"/>
    <cellStyle name="Currency 2 4 2 5 2" xfId="7719" xr:uid="{4A7131CA-9766-4DDE-9F89-49E941ECE733}"/>
    <cellStyle name="Currency 2 4 2 5 2 2" xfId="34256" xr:uid="{FF4087E1-F419-497F-8A75-3439920DC4B6}"/>
    <cellStyle name="Currency 2 4 2 5 2 3" xfId="25262" xr:uid="{ADD62A00-88F3-4D20-BC78-2B5F4C290B00}"/>
    <cellStyle name="Currency 2 4 2 5 2 4" xfId="12741" xr:uid="{F5AB2250-65A0-4431-AF04-64BC286CE8EF}"/>
    <cellStyle name="Currency 2 4 2 5 3" xfId="21300" xr:uid="{3DE6D114-ED7F-4940-B74F-89A33A0A670B}"/>
    <cellStyle name="Currency 2 4 2 5 4" xfId="30315" xr:uid="{737EC0B4-D9A3-4422-8DF7-64E94F94AFDD}"/>
    <cellStyle name="Currency 2 4 2 5 5" xfId="17855" xr:uid="{0A072A39-43C7-4EE3-8EF4-17249FCF1CCB}"/>
    <cellStyle name="Currency 2 4 2 6" xfId="6885" xr:uid="{E296E5BA-F83E-4CC4-B7BB-40AC20DDCA35}"/>
    <cellStyle name="Currency 2 4 2 6 2" xfId="24431" xr:uid="{B5F56418-D180-4E5E-AA56-8B09F0B795E8}"/>
    <cellStyle name="Currency 2 4 2 6 3" xfId="33426" xr:uid="{92B1D21A-7D17-4EA5-BB58-75384605B4B7}"/>
    <cellStyle name="Currency 2 4 2 6 4" xfId="17385" xr:uid="{B3B37149-6D71-4A55-8CE8-0CFF52573D94}"/>
    <cellStyle name="Currency 2 4 2 6 5" xfId="11953" xr:uid="{10B45EA6-971F-4F5D-B35F-A88FD11CB908}"/>
    <cellStyle name="Currency 2 4 2 7" xfId="20788" xr:uid="{1EF91970-C2DF-4AB2-BD3E-38E48F145B1E}"/>
    <cellStyle name="Currency 2 4 2 8" xfId="29803" xr:uid="{70BF6322-6DC8-4FE1-8316-11BB488F5F11}"/>
    <cellStyle name="Currency 2 4 2 9" xfId="15175" xr:uid="{78546D08-C6F1-4217-A4D4-54652C8F839D}"/>
    <cellStyle name="Currency 2 4 3" xfId="2908" xr:uid="{4ADA4743-6FF8-4151-82BE-EDE6BDEB7D09}"/>
    <cellStyle name="Currency 2 4 3 2" xfId="5530" xr:uid="{9A282370-C3C3-4781-907F-8223F9835C4B}"/>
    <cellStyle name="Currency 2 4 3 2 2" xfId="9827" xr:uid="{60923E3A-4C76-4D77-8D39-C3409299429C}"/>
    <cellStyle name="Currency 2 4 3 2 2 2" xfId="27363" xr:uid="{0DAF7997-1670-420F-BD34-AC11D4DF6B12}"/>
    <cellStyle name="Currency 2 4 3 2 2 3" xfId="36357" xr:uid="{67F36CF2-4FCC-40B8-9FE4-59A5DA0F45B9}"/>
    <cellStyle name="Currency 2 4 3 2 2 4" xfId="19577" xr:uid="{4DBE78E2-07C5-4D86-A8A1-9776BB8753FD}"/>
    <cellStyle name="Currency 2 4 3 2 2 5" xfId="14592" xr:uid="{568711CC-19F5-4377-B4E9-C56A5BF6AD1D}"/>
    <cellStyle name="Currency 2 4 3 2 3" xfId="23230" xr:uid="{AE5219E1-2FE5-4BA9-9EFA-CFC2F3698F26}"/>
    <cellStyle name="Currency 2 4 3 2 4" xfId="32245" xr:uid="{D2F4F5A0-7E15-4A09-A2F1-6FB29D757F33}"/>
    <cellStyle name="Currency 2 4 3 2 5" xfId="16956" xr:uid="{D1347038-E764-4255-AE4F-831894975916}"/>
    <cellStyle name="Currency 2 4 3 3" xfId="3657" xr:uid="{6B0DEA37-C750-4E4C-BB1F-D146664EDCCF}"/>
    <cellStyle name="Currency 2 4 3 3 2" xfId="8348" xr:uid="{3DBA7CAE-35D1-455F-9F48-A07E820B627A}"/>
    <cellStyle name="Currency 2 4 3 3 2 2" xfId="34885" xr:uid="{B43E3944-4F5C-4653-972E-C1EC08E93BE7}"/>
    <cellStyle name="Currency 2 4 3 3 2 3" xfId="25891" xr:uid="{89575627-35F1-4ED7-9440-40AA029532B5}"/>
    <cellStyle name="Currency 2 4 3 3 2 4" xfId="13370" xr:uid="{53374B58-0E0A-4114-8A07-C7F3EC8682D4}"/>
    <cellStyle name="Currency 2 4 3 3 3" xfId="21687" xr:uid="{297AA0F4-81D5-4DE5-A34C-BA7B11A842C7}"/>
    <cellStyle name="Currency 2 4 3 3 4" xfId="30702" xr:uid="{AA8CB45F-8343-4A21-AE70-A8174E9DFE5F}"/>
    <cellStyle name="Currency 2 4 3 3 5" xfId="18484" xr:uid="{43E2E3FB-AC03-45DC-AAAF-70033F0EC6A8}"/>
    <cellStyle name="Currency 2 4 3 4" xfId="7639" xr:uid="{A215D562-158C-46C2-87B6-07B293E1ED42}"/>
    <cellStyle name="Currency 2 4 3 4 2" xfId="25182" xr:uid="{0FE909A7-C6D0-4C65-A683-36D9B3593A84}"/>
    <cellStyle name="Currency 2 4 3 4 3" xfId="34176" xr:uid="{AC7785D7-6FDE-49AD-BF3A-EF0D06AA699E}"/>
    <cellStyle name="Currency 2 4 3 4 4" xfId="17801" xr:uid="{780C3267-7AA9-4AFE-80EE-003F5E2B9D88}"/>
    <cellStyle name="Currency 2 4 3 4 5" xfId="12664" xr:uid="{C122FF93-31E1-4EAD-A69D-21CBB8326218}"/>
    <cellStyle name="Currency 2 4 3 5" xfId="21245" xr:uid="{A1E07A88-D1DC-4E0D-B7C6-45B0D10AF0DA}"/>
    <cellStyle name="Currency 2 4 3 6" xfId="30260" xr:uid="{2F2149AC-3A21-49F4-8EF9-7605C31DF4E6}"/>
    <cellStyle name="Currency 2 4 3 7" xfId="15804" xr:uid="{1871D95C-D0ED-408A-A108-BEA9541D6C38}"/>
    <cellStyle name="Currency 2 4 4" xfId="2209" xr:uid="{A1621B06-FF65-489A-8069-E2097F0DE186}"/>
    <cellStyle name="Currency 2 4 4 2" xfId="4880" xr:uid="{D200EC7E-8B64-4AED-BDE1-608ED8CD2210}"/>
    <cellStyle name="Currency 2 4 4 2 2" xfId="9186" xr:uid="{C14061C9-4D63-40AF-A2C2-70553F81B0C9}"/>
    <cellStyle name="Currency 2 4 4 2 2 2" xfId="35715" xr:uid="{13B3639E-67EE-4D75-A5A9-99B7BB0D24F8}"/>
    <cellStyle name="Currency 2 4 4 2 2 3" xfId="26722" xr:uid="{B5A40BB7-615B-45DD-B4AB-F57CB02521BB}"/>
    <cellStyle name="Currency 2 4 4 2 2 4" xfId="13957" xr:uid="{83900209-5892-46E6-BC71-254D7B9C4DE5}"/>
    <cellStyle name="Currency 2 4 4 2 3" xfId="22822" xr:uid="{06849819-448E-411E-9607-6D2EF2EB2F41}"/>
    <cellStyle name="Currency 2 4 4 2 4" xfId="31837" xr:uid="{5AEC0715-1B57-4DBE-A095-09F9D2DF4DF4}"/>
    <cellStyle name="Currency 2 4 4 2 5" xfId="18965" xr:uid="{12B062C5-DA48-4241-800D-5C55EE8856A8}"/>
    <cellStyle name="Currency 2 4 4 3" xfId="6987" xr:uid="{901B5FFA-864A-49CA-B4BE-742886B6396C}"/>
    <cellStyle name="Currency 2 4 4 3 2" xfId="24532" xr:uid="{EDC80FDB-3950-4468-BD44-DF877A4A0BB5}"/>
    <cellStyle name="Currency 2 4 4 3 3" xfId="33525" xr:uid="{727887CA-07EB-4A5F-BBF6-63C4E9E0DF5B}"/>
    <cellStyle name="Currency 2 4 4 3 4" xfId="17413" xr:uid="{82EAD7F8-6704-4133-9AE5-F8A0593CA8FF}"/>
    <cellStyle name="Currency 2 4 4 3 5" xfId="12030" xr:uid="{C74DF56B-C8CC-455D-99E1-AE94E32672FF}"/>
    <cellStyle name="Currency 2 4 4 4" xfId="20837" xr:uid="{3D98C62C-E484-41B4-B4E6-A141B7FAD593}"/>
    <cellStyle name="Currency 2 4 4 5" xfId="29852" xr:uid="{532760C1-18CF-40CD-B8F5-080DCC44F93C}"/>
    <cellStyle name="Currency 2 4 4 6" xfId="16326" xr:uid="{2BC15EE1-0882-420F-97D7-6E1BF70818FB}"/>
    <cellStyle name="Currency 2 4 5" xfId="4789" xr:uid="{110EF602-B6ED-4D59-AD1E-181100F73BC0}"/>
    <cellStyle name="Currency 2 4 5 2" xfId="9112" xr:uid="{ED4B8382-E129-482B-B0C9-470D51852327}"/>
    <cellStyle name="Currency 2 4 5 2 2" xfId="26648" xr:uid="{472CCAAB-D849-4D4C-9FF6-7AA8E7554F20}"/>
    <cellStyle name="Currency 2 4 5 2 3" xfId="35643" xr:uid="{BCAE300A-473F-4DCF-8A0E-43E6566D1837}"/>
    <cellStyle name="Currency 2 4 5 2 4" xfId="18912" xr:uid="{3281EF07-0962-45BC-8969-FABCBD7E5389}"/>
    <cellStyle name="Currency 2 4 5 2 5" xfId="13887" xr:uid="{BD657EE9-39FF-466C-B285-4B94A9EC19C1}"/>
    <cellStyle name="Currency 2 4 5 3" xfId="22772" xr:uid="{0920B06B-4E66-44E6-9218-D286659B25E2}"/>
    <cellStyle name="Currency 2 4 5 4" xfId="31787" xr:uid="{BE81EB69-9549-4C03-837B-70B0CA9D9ACE}"/>
    <cellStyle name="Currency 2 4 5 5" xfId="16256" xr:uid="{DA2076F8-8BE7-460C-A5CE-FCA00445FAEB}"/>
    <cellStyle name="Currency 2 4 6" xfId="3020" xr:uid="{7B686912-47A0-4D1C-B5F6-F22B8888857A}"/>
    <cellStyle name="Currency 2 4 6 2" xfId="7718" xr:uid="{BBE8194D-9FD0-46BF-A688-4826747508FD}"/>
    <cellStyle name="Currency 2 4 6 2 2" xfId="34255" xr:uid="{FF0FFDF8-3ED0-4E1C-88A5-6E30E301A2CD}"/>
    <cellStyle name="Currency 2 4 6 2 3" xfId="25261" xr:uid="{50CE7C33-E852-469D-818D-4288BDD52139}"/>
    <cellStyle name="Currency 2 4 6 2 4" xfId="12740" xr:uid="{9A6850B7-4062-46FA-8A12-4299994F3A9A}"/>
    <cellStyle name="Currency 2 4 6 3" xfId="21299" xr:uid="{C12D6B08-AA3A-45A4-A46B-04B504687FF9}"/>
    <cellStyle name="Currency 2 4 6 4" xfId="30314" xr:uid="{5A6C28BB-36A6-4C8B-ABC3-4FDB9C23BC60}"/>
    <cellStyle name="Currency 2 4 6 5" xfId="17854" xr:uid="{30556C80-AEEE-4DFE-948B-8AE68FD59A91}"/>
    <cellStyle name="Currency 2 4 7" xfId="6884" xr:uid="{FFF9D23B-E065-469E-BF93-039DE05E8965}"/>
    <cellStyle name="Currency 2 4 7 2" xfId="24430" xr:uid="{CED03D3A-A881-43E7-BF2C-17066989278A}"/>
    <cellStyle name="Currency 2 4 7 3" xfId="33425" xr:uid="{57A7F9D5-7D6A-4A2E-89E9-ABCCD6D901E0}"/>
    <cellStyle name="Currency 2 4 7 4" xfId="17384" xr:uid="{14095706-16AD-41CE-AD1A-9B1EAC639676}"/>
    <cellStyle name="Currency 2 4 7 5" xfId="11952" xr:uid="{B78DC191-B725-4662-8880-7B388A1C406C}"/>
    <cellStyle name="Currency 2 4 8" xfId="20787" xr:uid="{D44B10FA-29DE-49BE-AC10-8C0E30E698F0}"/>
    <cellStyle name="Currency 2 4 9" xfId="29802" xr:uid="{7592CA52-2374-47C7-99F5-DEFEFA9B709A}"/>
    <cellStyle name="Currency 2 5" xfId="2025" xr:uid="{6D4B3272-7FCF-40C7-AC22-10D5FB022233}"/>
    <cellStyle name="Currency 2 6" xfId="2020" xr:uid="{9D069304-323E-4A47-8769-C2A8EE5478F9}"/>
    <cellStyle name="Currency 2 6 2" xfId="2905" xr:uid="{43FD2AF0-D58B-48D5-B9F8-472704C4CA4A}"/>
    <cellStyle name="Currency 2 6 2 2" xfId="5527" xr:uid="{6E5CB63D-6EC9-467E-904F-52F3B60711ED}"/>
    <cellStyle name="Currency 2 6 2 2 2" xfId="9824" xr:uid="{F0FABAED-B1A0-4B45-AAE1-81981A4EDA61}"/>
    <cellStyle name="Currency 2 6 2 2 2 2" xfId="36354" xr:uid="{B4DBC136-B6DD-4BA0-89C2-63091F84DC9B}"/>
    <cellStyle name="Currency 2 6 2 2 2 3" xfId="27360" xr:uid="{B28CE5F1-7DB3-4EEE-A8E4-9079445ABCF4}"/>
    <cellStyle name="Currency 2 6 2 2 2 4" xfId="14589" xr:uid="{9B97AFC9-85F2-459A-A0E2-96DD188EBF04}"/>
    <cellStyle name="Currency 2 6 2 2 3" xfId="23227" xr:uid="{527432A4-8633-4F06-A700-37E6E189B6D8}"/>
    <cellStyle name="Currency 2 6 2 2 4" xfId="32242" xr:uid="{1FE9DE0B-95DB-47A7-A7DE-B66C948A909B}"/>
    <cellStyle name="Currency 2 6 2 2 5" xfId="19574" xr:uid="{D6923AF0-E2E6-46D4-951B-DC5BA183E5C3}"/>
    <cellStyle name="Currency 2 6 2 3" xfId="7636" xr:uid="{D43019D6-818F-4A97-B5D9-40CC0E083825}"/>
    <cellStyle name="Currency 2 6 2 3 2" xfId="25179" xr:uid="{1420DAC1-D741-4341-A9ED-B3562D0004F2}"/>
    <cellStyle name="Currency 2 6 2 3 3" xfId="34173" xr:uid="{4DFCC9F4-5986-4433-8A78-C49D5EB49156}"/>
    <cellStyle name="Currency 2 6 2 3 4" xfId="17798" xr:uid="{7BFE6132-24D5-458D-B1C4-ACA3EF4F33FB}"/>
    <cellStyle name="Currency 2 6 2 3 5" xfId="12661" xr:uid="{2CD9ABF0-F441-4FF6-B889-FE49A54CBBDA}"/>
    <cellStyle name="Currency 2 6 2 4" xfId="21242" xr:uid="{7D10E3A7-C255-4716-A005-2337328F055E}"/>
    <cellStyle name="Currency 2 6 2 5" xfId="30257" xr:uid="{913F4981-872A-403F-A7A9-D0A61D5B6C68}"/>
    <cellStyle name="Currency 2 6 2 6" xfId="16953" xr:uid="{4366BE14-6E86-4802-AC14-72B572E35A39}"/>
    <cellStyle name="Currency 2 6 3" xfId="4786" xr:uid="{80C27CF7-12E2-44D1-8FB8-9F8883EBCACA}"/>
    <cellStyle name="Currency 2 6 3 2" xfId="9109" xr:uid="{14F7249E-21A5-4D0B-B034-390DB5D431C2}"/>
    <cellStyle name="Currency 2 6 3 2 2" xfId="26645" xr:uid="{723640EC-C53C-4EBC-9BEC-BC2CAF0EC601}"/>
    <cellStyle name="Currency 2 6 3 2 3" xfId="35640" xr:uid="{5D0FE8FD-661D-4A1F-9A85-9660807B8796}"/>
    <cellStyle name="Currency 2 6 3 2 4" xfId="18909" xr:uid="{66FDBBDE-3D34-485C-9338-C87F5DAA3458}"/>
    <cellStyle name="Currency 2 6 3 2 5" xfId="13884" xr:uid="{5D0FAE6A-65D5-4962-913D-79DA5E786B98}"/>
    <cellStyle name="Currency 2 6 3 3" xfId="22769" xr:uid="{A7CA15A8-6072-4EA6-A94F-2215FA5B38E5}"/>
    <cellStyle name="Currency 2 6 3 4" xfId="31784" xr:uid="{093891F8-F990-47E7-9138-2C1865299D13}"/>
    <cellStyle name="Currency 2 6 3 5" xfId="16253" xr:uid="{E8856855-CAEB-4134-8EBD-EFBD6E7F2AFA}"/>
    <cellStyle name="Currency 2 6 4" xfId="3654" xr:uid="{23891750-CC02-4F52-A608-5F148248A6AE}"/>
    <cellStyle name="Currency 2 6 4 2" xfId="8345" xr:uid="{3D4120D9-A3D7-4C44-A080-42900442D046}"/>
    <cellStyle name="Currency 2 6 4 2 2" xfId="34882" xr:uid="{5C8C79B9-C191-4A32-AE30-AF347E3BD537}"/>
    <cellStyle name="Currency 2 6 4 2 3" xfId="25888" xr:uid="{A2F06703-F021-441E-B62C-37F4E80DB433}"/>
    <cellStyle name="Currency 2 6 4 2 4" xfId="13367" xr:uid="{5B5EA57A-DA82-411F-876D-29EC224E0981}"/>
    <cellStyle name="Currency 2 6 4 3" xfId="21684" xr:uid="{A112CCCB-B0F2-46BA-A8DA-F30B3BF26BD8}"/>
    <cellStyle name="Currency 2 6 4 4" xfId="30699" xr:uid="{146C4A4F-C333-4998-A7AE-405D111A7D4E}"/>
    <cellStyle name="Currency 2 6 4 5" xfId="18481" xr:uid="{72EC51F5-1149-4880-9035-C9333F0797F2}"/>
    <cellStyle name="Currency 2 6 5" xfId="6881" xr:uid="{16738744-5C35-4BE3-BEBC-E5CCEE47410E}"/>
    <cellStyle name="Currency 2 6 5 2" xfId="24427" xr:uid="{C07D358E-C993-4E65-8DC1-18AEB148E8E3}"/>
    <cellStyle name="Currency 2 6 5 3" xfId="33422" xr:uid="{B1DDE8C2-03EA-4EAF-A60D-F345403FB345}"/>
    <cellStyle name="Currency 2 6 5 4" xfId="17381" xr:uid="{AFBC961C-FF4B-41AD-85BE-3B0403B9756E}"/>
    <cellStyle name="Currency 2 6 5 5" xfId="11949" xr:uid="{E76137A5-8C33-4C0C-A8A3-BDC482799523}"/>
    <cellStyle name="Currency 2 6 6" xfId="20784" xr:uid="{95368639-F2A4-4F94-9A83-F7E20F259FDC}"/>
    <cellStyle name="Currency 2 6 7" xfId="29799" xr:uid="{27166A7F-B3AF-45A7-BB22-F0AAC1AC0EB9}"/>
    <cellStyle name="Currency 2 6 8" xfId="15801" xr:uid="{8EE4E76E-7453-4272-A43B-0619595D2028}"/>
    <cellStyle name="Currency 2 7" xfId="2206" xr:uid="{731AFA84-09FB-41FD-BC5A-47CAA306FEA7}"/>
    <cellStyle name="Currency 2 7 2" xfId="4877" xr:uid="{51C63455-1C4A-44FA-864B-1A9F38C63424}"/>
    <cellStyle name="Currency 2 7 2 2" xfId="9183" xr:uid="{28B6EF71-F99C-4B2F-A057-F50828AB24BC}"/>
    <cellStyle name="Currency 2 7 2 2 2" xfId="35712" xr:uid="{71AA0361-C4E7-4ED8-B096-0E97C7945AD0}"/>
    <cellStyle name="Currency 2 7 2 2 3" xfId="26719" xr:uid="{C3189F48-3EED-41AD-84F3-F0CE2F8F0F56}"/>
    <cellStyle name="Currency 2 7 2 2 4" xfId="13954" xr:uid="{8A560EB3-536A-432C-9F61-DF723DFD9061}"/>
    <cellStyle name="Currency 2 7 2 3" xfId="22819" xr:uid="{6F686D6C-F1DF-47AA-9B8D-3225E2A6A837}"/>
    <cellStyle name="Currency 2 7 2 4" xfId="31834" xr:uid="{9CC26DF4-2BB9-4825-A598-80BC9A97CB38}"/>
    <cellStyle name="Currency 2 7 2 5" xfId="18962" xr:uid="{EF676470-D2E7-4700-AF31-051432804783}"/>
    <cellStyle name="Currency 2 7 3" xfId="6984" xr:uid="{93F650BD-7CF0-40DD-85B7-D4826853EB23}"/>
    <cellStyle name="Currency 2 7 3 2" xfId="24529" xr:uid="{6BF9BD3E-825C-492E-B6D1-5A8EA16AA0C1}"/>
    <cellStyle name="Currency 2 7 3 3" xfId="33522" xr:uid="{A375121D-DE3C-4BDE-8B4F-ABDEA97A22D2}"/>
    <cellStyle name="Currency 2 7 3 4" xfId="17410" xr:uid="{73A34E63-3444-47EB-BF23-0A6EA3F586B3}"/>
    <cellStyle name="Currency 2 7 3 5" xfId="12027" xr:uid="{0C20B0D6-5224-4494-99CB-7C9CE6512C8D}"/>
    <cellStyle name="Currency 2 7 4" xfId="20834" xr:uid="{9FAB0C03-C2F8-4434-9CEC-A6694C99A5FA}"/>
    <cellStyle name="Currency 2 7 5" xfId="29849" xr:uid="{690CAD79-D827-4ADF-BBE3-A957BBA64C33}"/>
    <cellStyle name="Currency 2 7 6" xfId="16323" xr:uid="{0D26C7F7-F93A-47AA-AEBB-722E637934E4}"/>
    <cellStyle name="Currency 2 8" xfId="3017" xr:uid="{E6A508B3-96E3-4C5E-8687-346FFEDDEE32}"/>
    <cellStyle name="Currency 2 8 2" xfId="7715" xr:uid="{51B377B3-B046-4AB0-977A-9733B682FD17}"/>
    <cellStyle name="Currency 2 8 2 2" xfId="34252" xr:uid="{37399C55-A070-4B24-B243-3D2528DF3DC3}"/>
    <cellStyle name="Currency 2 8 2 3" xfId="25258" xr:uid="{09F8EBAC-817A-4036-AF52-0C9F34C8B2DB}"/>
    <cellStyle name="Currency 2 8 2 4" xfId="12737" xr:uid="{50AEE032-940B-44C6-8FF5-4E00C3570BB0}"/>
    <cellStyle name="Currency 2 8 3" xfId="21296" xr:uid="{06438BB6-D370-424E-8D5C-F6615D3E77AF}"/>
    <cellStyle name="Currency 2 8 4" xfId="30311" xr:uid="{891FBA64-AA8E-4E01-BAE9-9E8110745964}"/>
    <cellStyle name="Currency 2 8 5" xfId="17851" xr:uid="{E9522F25-BCD1-4297-8D6F-9FF3DD02E816}"/>
    <cellStyle name="Currency 2 9" xfId="15169" xr:uid="{FD88851E-12EA-414D-A045-BF51E9205BC0}"/>
    <cellStyle name="Currency1" xfId="322" xr:uid="{C438A21C-EB94-42A9-B468-121D05386FDF}"/>
    <cellStyle name="Currency2" xfId="323" xr:uid="{E16BCFE4-4364-4AF5-BCC1-65CCFE318067}"/>
    <cellStyle name="Dan" xfId="324" xr:uid="{81CD67E4-C483-40C9-BFD1-F4F6993574A4}"/>
    <cellStyle name="Date Short" xfId="325" xr:uid="{FFA6E239-9801-4BF8-91FF-306493D27AA8}"/>
    <cellStyle name="Debit" xfId="2026" xr:uid="{85BD034F-D435-4147-8B12-F1854DED16C8}"/>
    <cellStyle name="Debit Total" xfId="2027" xr:uid="{44183C63-098D-4120-9B98-21BAD49FCD9F}"/>
    <cellStyle name="DELTA" xfId="326" xr:uid="{89E5DBD2-398F-49A6-BBD2-90B35500D5A4}"/>
    <cellStyle name="Dollar (zero dec)" xfId="327" xr:uid="{8331BFF7-46A6-46FC-B6CF-68AC543E3C07}"/>
    <cellStyle name="E&amp;Y House" xfId="328" xr:uid="{3D032921-ECBA-47F3-9340-8FFE3ECD62F2}"/>
    <cellStyle name="E&amp;Y House 2" xfId="329" xr:uid="{930CC6C9-F244-474B-BB49-AFE00B17B5EA}"/>
    <cellStyle name="E&amp;Y House 2 2" xfId="688" xr:uid="{3E2A908A-4017-4CCC-AA01-1A93E240A33F}"/>
    <cellStyle name="E&amp;Y House 3" xfId="580" xr:uid="{2FDB19B9-EBF2-4B97-9CB0-4F6A172FF16B}"/>
    <cellStyle name="E&amp;Y House 4" xfId="687" xr:uid="{EA22A84E-1436-4C9E-9BAF-A869D1779ADC}"/>
    <cellStyle name="Enter Currency (0)" xfId="330" xr:uid="{958115DD-6E10-4454-96EE-EA57490FD5E2}"/>
    <cellStyle name="Enter Currency (2)" xfId="331" xr:uid="{C24F176C-EBAA-4392-A216-1C8C45429999}"/>
    <cellStyle name="Enter Units (0)" xfId="332" xr:uid="{AE652548-DD49-4AAF-9A81-C5FA405EDA82}"/>
    <cellStyle name="Enter Units (1)" xfId="333" xr:uid="{D5F021AD-E799-4210-B8EF-373AF9D97404}"/>
    <cellStyle name="Enter Units (2)" xfId="334" xr:uid="{01433BD4-E33B-4747-A57D-83F000DC5A6E}"/>
    <cellStyle name="Entered" xfId="335" xr:uid="{C281DEDF-C199-413E-A7A5-47F0AC825D55}"/>
    <cellStyle name="Euro" xfId="336" xr:uid="{184A7DCE-D00D-4864-9A7E-1D18B52FBC5D}"/>
    <cellStyle name="Explanatory Text" xfId="105" builtinId="53" customBuiltin="1"/>
    <cellStyle name="Explanatory Text 2" xfId="743" xr:uid="{FDCFA871-416F-43BB-8963-8D6FAE751102}"/>
    <cellStyle name="Explanatory Text 3" xfId="1137" xr:uid="{4BC10F55-FDDB-4DA6-8C1B-06EBDF952689}"/>
    <cellStyle name="Explanatory Text 4" xfId="2269" xr:uid="{4DFAE4BA-4EE2-4FC6-9C97-270D944B7E32}"/>
    <cellStyle name="Followed Hyperlink" xfId="11221" xr:uid="{8AF8171B-9A6A-447C-AD9E-BC531012BF7E}"/>
    <cellStyle name="Followed Hyperlink 2" xfId="223" xr:uid="{59F2A6F0-90AF-4B23-B1A1-40CA990F60BD}"/>
    <cellStyle name="Followed Hyperlink 2 2" xfId="2028" xr:uid="{B18A309B-281A-4D45-A25C-A5739EC368B0}"/>
    <cellStyle name="Followed Hyperlink 2 3" xfId="2290" xr:uid="{4AB09B54-87FF-4600-A26B-B6E709D2E5B0}"/>
    <cellStyle name="Followed Hyperlink 3" xfId="5960" xr:uid="{537BC9B4-838E-44C0-B16C-6360E4F57807}"/>
    <cellStyle name="Followed Hyperlink 4" xfId="129" xr:uid="{A365EBF4-A011-40E2-9A08-158DEF08BA16}"/>
    <cellStyle name="Footer SBILogo1" xfId="337" xr:uid="{6E5C9499-4C93-450B-BFD2-B2A82F89A6C4}"/>
    <cellStyle name="Footer SBILogo2" xfId="338" xr:uid="{D657CD85-E860-4D3A-BFD5-F2B42CBB202B}"/>
    <cellStyle name="Footnote" xfId="339" xr:uid="{7CB8AAE9-FFF7-49CC-95F9-17A9B5C5F01B}"/>
    <cellStyle name="Footnote Reference" xfId="340" xr:uid="{1487DBB8-4CF1-43D8-A315-879B7DA1EEC7}"/>
    <cellStyle name="Footnote_A265_2006_Q3_Section D_D-7.1" xfId="341" xr:uid="{2F0E1381-AB73-4173-84A2-4ADA4ABFC5BF}"/>
    <cellStyle name="FORM" xfId="581" xr:uid="{467607E9-2608-44BF-82AC-05BC5BA1D4C8}"/>
    <cellStyle name="Format Number Column" xfId="342" xr:uid="{6EFF1A28-A25F-475D-B8D0-EEF86EFD9A83}"/>
    <cellStyle name="Good" xfId="97" builtinId="26" customBuiltin="1"/>
    <cellStyle name="Good 2" xfId="744" xr:uid="{E7690DD9-35CE-4B2E-B319-D1D88E2F390E}"/>
    <cellStyle name="Good 3" xfId="1127" xr:uid="{29CA537F-00E8-4C3E-9035-7A7987DEDDA9}"/>
    <cellStyle name="Good 4" xfId="2266" xr:uid="{25E0DB6C-FC60-490E-9231-139281DF4B6D}"/>
    <cellStyle name="Grey" xfId="343" xr:uid="{F6C5577C-9DBA-4D39-99F3-7A682F1BC1E1}"/>
    <cellStyle name="Header" xfId="344" xr:uid="{DE4FE63A-0690-4D9E-9A74-DEBD5BA8D4A0}"/>
    <cellStyle name="Header Draft Stamp" xfId="345" xr:uid="{D315786D-A214-4ADB-AB29-530C1B2FFC1F}"/>
    <cellStyle name="Header_A265_2006_Q3_Section D_D-7.1" xfId="346" xr:uid="{F4FEB165-90EA-4ACB-A954-E75BE0DA455D}"/>
    <cellStyle name="Header1" xfId="347" xr:uid="{2B240785-AB03-4698-8D6C-3228F6CE565B}"/>
    <cellStyle name="Header2" xfId="348" xr:uid="{4DBCB977-D0E1-4F34-AE18-9DB75F347680}"/>
    <cellStyle name="Header2 2" xfId="1181" xr:uid="{74760152-4EEF-4E15-A8DF-F1C07196EC66}"/>
    <cellStyle name="Header2 2 2" xfId="8916" xr:uid="{EE3AF1C2-D540-44F8-8339-F4ECFDB5866C}"/>
    <cellStyle name="Header2 3" xfId="8631" xr:uid="{86B631C4-34D3-4C1A-B8E5-74A2A4FE9451}"/>
    <cellStyle name="Heading" xfId="349" xr:uid="{A2963A4D-DCE3-4C5C-9AEE-01FF4788E843}"/>
    <cellStyle name="Heading 1" xfId="93" builtinId="16" customBuiltin="1"/>
    <cellStyle name="Heading 1 2" xfId="350" xr:uid="{763CD8B7-3F17-41FC-86A8-DF7CC6C36226}"/>
    <cellStyle name="Heading 1 2 2" xfId="745" xr:uid="{93C18A2D-93A4-46AF-A6CE-23173C548A9F}"/>
    <cellStyle name="Heading 1 3" xfId="351" xr:uid="{5BCCCA17-E481-4356-8513-64A6F05EFAB7}"/>
    <cellStyle name="Heading 1 4" xfId="1123" xr:uid="{7585C414-FAC7-4806-8046-BE3B29E25603}"/>
    <cellStyle name="Heading 1 Above" xfId="352" xr:uid="{F43E4F73-E901-4AAD-A7D4-0448EDE12A47}"/>
    <cellStyle name="Heading 1+" xfId="353" xr:uid="{2E399244-B470-4582-8A8D-9909D56AF525}"/>
    <cellStyle name="Heading 2" xfId="94" builtinId="17" customBuiltin="1"/>
    <cellStyle name="Heading 2 2" xfId="354" xr:uid="{C0A85033-F922-457F-9BFE-7F162CA6C167}"/>
    <cellStyle name="Heading 2 2 2" xfId="746" xr:uid="{3A0C5C3F-9F84-4D7C-882F-F5F46C092966}"/>
    <cellStyle name="Heading 2 3" xfId="355" xr:uid="{47BF7EC4-9ECB-4F04-A658-F87B9DE6CF75}"/>
    <cellStyle name="Heading 2 4" xfId="1124" xr:uid="{7DDE7E0E-A997-4ED9-AF77-5DF76E65012F}"/>
    <cellStyle name="Heading 2 Below" xfId="356" xr:uid="{669AA0D4-C664-448D-B0BB-7B085834AD17}"/>
    <cellStyle name="Heading 2+" xfId="357" xr:uid="{A890CF6E-BE25-4E09-BEC0-C16CBB78FE73}"/>
    <cellStyle name="Heading 3" xfId="95" builtinId="18" customBuiltin="1"/>
    <cellStyle name="Heading 3 2" xfId="358" xr:uid="{AFBEDCC3-F6B3-47BB-A4F3-D2C96D6EC998}"/>
    <cellStyle name="Heading 3 2 2" xfId="747" xr:uid="{E67EA4CC-8727-448F-B3AC-468C62BB828E}"/>
    <cellStyle name="Heading 3 3" xfId="359" xr:uid="{5AC90EC4-5C40-431D-B6F1-C1665A248401}"/>
    <cellStyle name="Heading 3 4" xfId="1125" xr:uid="{574EE8E9-1475-46DF-8D1D-A1B62EA99A39}"/>
    <cellStyle name="Heading 3+" xfId="360" xr:uid="{1EE24AE9-E58A-4AAC-8EC0-06F1098B9B5E}"/>
    <cellStyle name="Heading 4" xfId="96" builtinId="19" customBuiltin="1"/>
    <cellStyle name="Heading 4 2" xfId="748" xr:uid="{95FFA1EA-4CFD-4AC6-8CF9-85EEF425D17A}"/>
    <cellStyle name="Heading 4 3" xfId="1126" xr:uid="{AFCC7981-47EE-4A48-AB83-9E13FA68D5CE}"/>
    <cellStyle name="Heading 4 4" xfId="2265" xr:uid="{53876AC2-4796-467D-B3AD-17CA23350287}"/>
    <cellStyle name="Hidden" xfId="361" xr:uid="{2CE1A1A1-4159-4BCE-B7D1-FE36DC19D06B}"/>
    <cellStyle name="Hyperlink" xfId="11222" xr:uid="{C6490093-2945-49C5-90E0-1C7ECF26F103}"/>
    <cellStyle name="Hyperlink 2" xfId="16" xr:uid="{B9665006-F901-402E-8EB3-A0FFAAE9E6E5}"/>
    <cellStyle name="Hyperlink 2 2" xfId="28" xr:uid="{171F3FC9-6979-4A67-9309-62C3B313D409}"/>
    <cellStyle name="Hyperlink 2 2 2" xfId="172" xr:uid="{019F2B02-79B9-4A68-A70E-8A43ED1CE272}"/>
    <cellStyle name="Hyperlink 2 2 3" xfId="227" xr:uid="{8B2C80D1-9F10-490B-9206-15338658924D}"/>
    <cellStyle name="Hyperlink 2 2 4" xfId="138" xr:uid="{9D360399-0FB0-4810-80BF-140A66980F8D}"/>
    <cellStyle name="Hyperlink 2 3" xfId="224" xr:uid="{3070028A-7533-4DF7-BF2D-816D017830FE}"/>
    <cellStyle name="Hyperlink 2 3 2" xfId="5724" xr:uid="{C5BDD0D6-6A50-470F-969B-2C2D59343070}"/>
    <cellStyle name="Hyperlink 2 3 2 2" xfId="11226" xr:uid="{20208D2B-CB89-489E-9B5E-4E19DB33AA4A}"/>
    <cellStyle name="Hyperlink 2 4" xfId="582" xr:uid="{CDBFCFC4-9D4A-45A3-AA7F-E508291DBCCF}"/>
    <cellStyle name="Hyperlink 2 5" xfId="2029" xr:uid="{C0D245CC-6A07-45AD-85C2-2CDF13D0A367}"/>
    <cellStyle name="Hyperlink 2 5 2" xfId="9990" xr:uid="{0617793E-34AD-40EA-AC51-E5EB361172F9}"/>
    <cellStyle name="Hyperlink 2 5 2 2" xfId="14747" xr:uid="{B8D6CDB8-FEEC-42D8-9ABD-15B4DFD5BCA2}"/>
    <cellStyle name="Hyperlink 2 5 3" xfId="6886" xr:uid="{6C138FCF-1FD4-4FDA-8BEC-5FDC8511F444}"/>
    <cellStyle name="Hyperlink 2 5 3 2" xfId="11954" xr:uid="{0DCEE6D5-7423-4D8E-8088-73BEE7C408CC}"/>
    <cellStyle name="Hyperlink 2 5 4" xfId="11218" xr:uid="{325F66A2-DEB8-4383-AEE2-3DE96537394A}"/>
    <cellStyle name="Hyperlink 2 6" xfId="2218" xr:uid="{97B12A17-27AF-445A-AD8C-E5FA91257CCE}"/>
    <cellStyle name="Hyperlink 2 7" xfId="5680" xr:uid="{31FEA745-2450-4DA8-84E6-715BC5E608B8}"/>
    <cellStyle name="Hyperlink 2 8" xfId="6283" xr:uid="{34774A38-DBDD-4BD8-AF26-B4734B95DE96}"/>
    <cellStyle name="Hyperlink 2 9" xfId="134" xr:uid="{25CFF098-345C-45C0-AD4C-CE2829721DFA}"/>
    <cellStyle name="Hyperlink 3" xfId="79" xr:uid="{C05C8BD7-D6AF-49E3-BEC2-E04136AEEF80}"/>
    <cellStyle name="Hyperlink 3 2" xfId="228" xr:uid="{FC206024-BD04-4F42-8EA3-A147E49AD884}"/>
    <cellStyle name="Hyperlink 3 2 2" xfId="218" xr:uid="{09964962-8B6B-4337-9835-9456E10CCC60}"/>
    <cellStyle name="Hyperlink 3 2 2 2" xfId="203" xr:uid="{175E5E1A-5945-45E1-A89F-BBE109897AB5}"/>
    <cellStyle name="Hyperlink 3 2 2 4" xfId="177" xr:uid="{B5C6E400-0B73-4BA1-978B-62AFA3DC5B18}"/>
    <cellStyle name="Hyperlink 3 2 2 4 2" xfId="5784" xr:uid="{7ED59EC1-16C9-4E23-83C6-BCDD5175912D}"/>
    <cellStyle name="Hyperlink 3 2 2 4 2 2" xfId="11227" xr:uid="{7F66A25A-0EC4-4603-B988-F8147A0FE6BB}"/>
    <cellStyle name="Hyperlink 3 2 2 4 3" xfId="11219" xr:uid="{0E73D83C-D328-4E9C-987C-79329A5ADDF7}"/>
    <cellStyle name="Hyperlink 3 3" xfId="2292" xr:uid="{BB032A42-C74E-459F-8AE4-BA5622C576FB}"/>
    <cellStyle name="Hyperlink 3 4" xfId="5674" xr:uid="{634E3D4A-3410-48CF-BBBD-C4B6099255F9}"/>
    <cellStyle name="Hyperlink 3 4 2" xfId="11225" xr:uid="{903F2343-3AC7-4D0B-8A52-F1157DFD39D7}"/>
    <cellStyle name="Hyperlink 3 5" xfId="226" xr:uid="{66B4E7A9-616C-4522-B38B-0EB2482D55CE}"/>
    <cellStyle name="Hyperlink 4" xfId="221" xr:uid="{BCFBD8BF-AB7A-45DE-AB9C-7FF019AF00A1}"/>
    <cellStyle name="Hyperlink 4 2" xfId="171" xr:uid="{27BC41E9-10D3-476A-93FF-E3703436027B}"/>
    <cellStyle name="Hyperlink 5" xfId="5647" xr:uid="{EA4F5C64-0586-4A7C-92BC-72DB82AC77C8}"/>
    <cellStyle name="Hyperlink 5 2" xfId="11223" xr:uid="{4E23935D-6EF1-4979-B690-25B13DEF8518}"/>
    <cellStyle name="Hyperlink 6" xfId="5666" xr:uid="{DC2185AB-8C27-4775-B850-FE74B335A6D2}"/>
    <cellStyle name="Hyperlink 6 2" xfId="11224" xr:uid="{DF9916BA-8916-4322-B227-75CFC20A39D1}"/>
    <cellStyle name="Hyperlink 7" xfId="6272" xr:uid="{67DDBB65-0EB7-4625-B927-859F78ADE567}"/>
    <cellStyle name="Hyperlink 7 2" xfId="11488" xr:uid="{EDC57C7E-6EAC-418A-8B03-B4618EA594FA}"/>
    <cellStyle name="Hyperlink 8" xfId="11217" xr:uid="{4745FBC2-F09B-4D90-846D-EA525623B769}"/>
    <cellStyle name="Indent" xfId="362" xr:uid="{C6C88346-3A4D-490F-9BE8-DED2CA3345AE}"/>
    <cellStyle name="Info_Main" xfId="363" xr:uid="{F072EDFE-02C5-4324-9BB4-697B6C8E1044}"/>
    <cellStyle name="Input" xfId="99" builtinId="20" customBuiltin="1"/>
    <cellStyle name="Input [yellow]" xfId="364" xr:uid="{BCF82E32-541A-442C-A6B6-5B5FD38B5353}"/>
    <cellStyle name="Input 2" xfId="749" xr:uid="{CD3C0C64-2BD4-4891-9230-5164FED39464}"/>
    <cellStyle name="Input 3" xfId="1130" xr:uid="{FE5B5ACF-FD7B-4F0A-B95A-51C4A4D7710E}"/>
    <cellStyle name="InputCurrency" xfId="365" xr:uid="{CBCFACD1-0F36-41F4-BE72-45DE8ADC93D1}"/>
    <cellStyle name="InputPercent1" xfId="366" xr:uid="{91B2625B-6061-423D-8CE7-C189E7D37622}"/>
    <cellStyle name="Komma_Europe" xfId="583" xr:uid="{AB4D5344-D97C-4633-8A61-6338F8EA569C}"/>
    <cellStyle name="KPMG Heading 1" xfId="367" xr:uid="{95891BBF-B848-4492-A025-0932551988D4}"/>
    <cellStyle name="KPMG Heading 2" xfId="368" xr:uid="{D8E6AD62-E65D-48DF-B4B0-295EF67A7A72}"/>
    <cellStyle name="KPMG Heading 3" xfId="369" xr:uid="{D5ABE42D-66DC-4F4D-96D9-E972D37FFAB7}"/>
    <cellStyle name="KPMG Heading 4" xfId="370" xr:uid="{AB975295-7C34-4BBF-932F-E969AD0F8901}"/>
    <cellStyle name="KPMG Normal" xfId="371" xr:uid="{36558FA3-B0F8-4C9C-96A7-FAB404D45BCD}"/>
    <cellStyle name="KPMG Normal Text" xfId="372" xr:uid="{605ECC53-682C-49AC-80A1-3459F6F720CA}"/>
    <cellStyle name="left" xfId="373" xr:uid="{E15AF023-6AEE-430E-9ACF-39F325EA94C8}"/>
    <cellStyle name="Link Currency (0)" xfId="374" xr:uid="{656EC38F-1ADB-44D1-BBB3-EA88E983E865}"/>
    <cellStyle name="Link Currency (2)" xfId="375" xr:uid="{F88C4AC2-1234-419C-AD16-2AC6627CB422}"/>
    <cellStyle name="Link Units (0)" xfId="376" xr:uid="{15D894CD-3904-49C6-8821-900B4F8F61A0}"/>
    <cellStyle name="Link Units (1)" xfId="377" xr:uid="{5705B1E4-FD2A-4299-A53D-2C919BFA14BB}"/>
    <cellStyle name="Link Units (2)" xfId="378" xr:uid="{ED10ED2F-9B2F-4ACC-8721-A9022EF616DB}"/>
    <cellStyle name="Linked Cell" xfId="102" builtinId="24" customBuiltin="1"/>
    <cellStyle name="Linked Cell 2" xfId="750" xr:uid="{DC7AB8F1-D3D4-43EA-A919-6EAB6A501A08}"/>
    <cellStyle name="Linked Cell 3" xfId="1133" xr:uid="{0753F8D1-8731-477B-BBC5-7D390705DF82}"/>
    <cellStyle name="Milliers [0]_AR1194" xfId="379" xr:uid="{F964C3CE-2605-44FD-BCD8-85331A825619}"/>
    <cellStyle name="Milliers_AR1194" xfId="380" xr:uid="{3A19AF24-2F16-4E6E-8176-CEA8266CE964}"/>
    <cellStyle name="Mon?taire [0]_AR1194" xfId="381" xr:uid="{391BA19D-C97B-4B8B-BA6F-25FCF411C51D}"/>
    <cellStyle name="Mon?taire_AR1194" xfId="382" xr:uid="{1A1ACDA7-C43A-402A-AF09-4F64A99F3D98}"/>
    <cellStyle name="Monétaire [0]_laroux" xfId="383" xr:uid="{E7584F66-671A-48F4-BDFD-B8E0B3851F68}"/>
    <cellStyle name="Monétaire_laroux" xfId="384" xr:uid="{A1EA8740-4682-4AFE-896C-818A3FC5DF3C}"/>
    <cellStyle name="MS_COL_STYLE" xfId="385" xr:uid="{12C0738F-1FC3-4542-B179-6B68279BE2CB}"/>
    <cellStyle name="NavStyleDefault" xfId="386" xr:uid="{620AC861-FF99-44E2-BA5A-0CEB248F4909}"/>
    <cellStyle name="NavStyleDefault 2" xfId="387" xr:uid="{54C27F32-5848-4E10-B0A2-398962F80EF1}"/>
    <cellStyle name="Neutral 2" xfId="751" xr:uid="{87FB19FB-1A0D-450D-8EAE-4B433ED8726A}"/>
    <cellStyle name="Neutral 3" xfId="1129" xr:uid="{2B6159E3-2042-4873-B408-D451BCFD8AA2}"/>
    <cellStyle name="Neutral 4" xfId="637" xr:uid="{93B9549F-E532-4B9D-ABA3-7E03E0BC210E}"/>
    <cellStyle name="no dec" xfId="388" xr:uid="{4E882852-6E3E-4D7F-89C8-23604A1BCEC9}"/>
    <cellStyle name="Normal" xfId="0" builtinId="0"/>
    <cellStyle name="Normal - Style1" xfId="389" xr:uid="{6E2B53D9-C0B6-4939-AA25-B79658C0A0C3}"/>
    <cellStyle name="Normal - Style5" xfId="390" xr:uid="{A2DA7C73-DEE5-4FA1-B7E0-B066BA0D1531}"/>
    <cellStyle name="Normal 10" xfId="6" xr:uid="{D11334E9-B082-4E75-83BA-E2D36DDFC252}"/>
    <cellStyle name="Normal 10 2" xfId="70" xr:uid="{1BEDB893-6BA7-4D9A-8129-DF563752459D}"/>
    <cellStyle name="Normal 10 2 2" xfId="713" xr:uid="{7FD2589A-FDA1-40B1-A6B2-BD10155DC8F8}"/>
    <cellStyle name="Normal 10 2 2 2" xfId="922" xr:uid="{DF0D790C-54FF-40DF-8C03-DE8EA94EFA59}"/>
    <cellStyle name="Normal 10 2 2 2 2" xfId="1457" xr:uid="{54AC0011-BE9E-4BD9-BA98-7916274222A3}"/>
    <cellStyle name="Normal 10 2 2 2 2 2" xfId="149" xr:uid="{79005D8B-6173-4B28-808E-DE47939411AD}"/>
    <cellStyle name="Normal 10 2 2 2 2 2 2" xfId="3712" xr:uid="{BF6310D4-4F5D-40D4-8E89-A8B5049595FC}"/>
    <cellStyle name="Normal 10 2 2 2 2 2 2 2" xfId="11020" xr:uid="{D84E6B00-06A0-4B84-BA2A-46C44864F0DF}"/>
    <cellStyle name="Normal 10 2 2 2 2 2 2 2 2" xfId="28540" xr:uid="{47798CEE-A0E9-452F-B6AF-955382A2D2E4}"/>
    <cellStyle name="Normal 10 2 2 2 2 2 2 2 3" xfId="37612" xr:uid="{794CAD3B-99F8-4223-B3B7-E77C8E37168C}"/>
    <cellStyle name="Normal 10 2 2 2 2 2 2 3" xfId="21719" xr:uid="{648F3EB6-732B-44FB-999A-03D980D31807}"/>
    <cellStyle name="Normal 10 2 2 2 2 2 2 4" xfId="30734" xr:uid="{3A62DEA5-5AF5-4EFE-89BE-C7A7ED3D4785}"/>
    <cellStyle name="Normal 10 2 2 2 2 2 3" xfId="10738" xr:uid="{EA43D205-0DA9-4015-A2AE-CF4AF792DB2E}"/>
    <cellStyle name="Normal 10 2 2 2 2 2 3 2" xfId="28265" xr:uid="{50419D25-815D-4764-8631-7894D9DFFB43}"/>
    <cellStyle name="Normal 10 2 2 2 2 2 3 3" xfId="37301" xr:uid="{CC9E800F-CD19-410C-AA08-AD12FDD77AB3}"/>
    <cellStyle name="Normal 10 2 2 2 2 2 4" xfId="19739" xr:uid="{201A19E2-E375-46C7-BC1B-78B4F946EF98}"/>
    <cellStyle name="Normal 10 2 2 2 2 2 5" xfId="28749" xr:uid="{6D1EC234-E23B-4E89-A23E-7A3443A6E068}"/>
    <cellStyle name="Normal 10 2 2 2 2 3" xfId="4429" xr:uid="{2F6D864A-F281-471C-A286-75B52AACBC2A}"/>
    <cellStyle name="Normal 10 2 2 2 2 3 2" xfId="10885" xr:uid="{CE0304FB-0E4D-483C-97DD-7A827FF4AC32}"/>
    <cellStyle name="Normal 10 2 2 2 2 3 2 2" xfId="28410" xr:uid="{58293F14-5069-4809-8473-75FBEA4741A9}"/>
    <cellStyle name="Normal 10 2 2 2 2 3 2 3" xfId="37461" xr:uid="{7143D3E8-15BC-4ECE-A823-B91D803392A0}"/>
    <cellStyle name="Normal 10 2 2 2 2 3 3" xfId="22436" xr:uid="{63DCD230-25B2-4D29-8AB1-680BB1550AFE}"/>
    <cellStyle name="Normal 10 2 2 2 2 3 4" xfId="31451" xr:uid="{99DF7AAD-FDDB-402D-B9E0-9E87BFE62012}"/>
    <cellStyle name="Normal 10 2 2 2 2 4" xfId="10147" xr:uid="{90D9A5E3-912A-4085-8E1B-6383987CC442}"/>
    <cellStyle name="Normal 10 2 2 2 2 4 2" xfId="27682" xr:uid="{F8C42847-88D3-410B-88A1-F7EB607AD21D}"/>
    <cellStyle name="Normal 10 2 2 2 2 4 3" xfId="36680" xr:uid="{FF7D414D-D04B-4FF3-BAA9-E15DAD998D17}"/>
    <cellStyle name="Normal 10 2 2 2 2 5" xfId="20451" xr:uid="{F4A8A998-B672-4C83-8A23-4D418D755438}"/>
    <cellStyle name="Normal 10 2 2 2 2 6" xfId="29466" xr:uid="{E04192ED-435D-49D4-9018-61108BA88699}"/>
    <cellStyle name="Normal 10 2 2 2 3" xfId="3997" xr:uid="{281ECDDF-357F-4357-8C43-50E2B7CDC9DE}"/>
    <cellStyle name="Normal 10 2 2 2 3 2" xfId="10877" xr:uid="{C9575286-B90C-4F0C-97E5-28B024360F89}"/>
    <cellStyle name="Normal 10 2 2 2 3 2 2" xfId="28402" xr:uid="{ACEE424F-BF46-4680-AF9C-E6289FCEE112}"/>
    <cellStyle name="Normal 10 2 2 2 3 2 3" xfId="37452" xr:uid="{BA74404C-74E6-4D21-A827-BAC1FCD78896}"/>
    <cellStyle name="Normal 10 2 2 2 3 3" xfId="22004" xr:uid="{7830C245-3CC8-49B1-8E68-EB309C96B351}"/>
    <cellStyle name="Normal 10 2 2 2 3 4" xfId="31019" xr:uid="{05FDBA5A-1E55-4434-9645-FFFF1D8ECE29}"/>
    <cellStyle name="Normal 10 2 2 2 4" xfId="5829" xr:uid="{CDF3D575-7E67-4860-86B6-7664195E0A6A}"/>
    <cellStyle name="Normal 10 2 2 2 4 2" xfId="23394" xr:uid="{BFD5ADBC-1033-4CA9-93FF-622E6C4BBC6D}"/>
    <cellStyle name="Normal 10 2 2 2 4 3" xfId="32402" xr:uid="{9FBC9741-1A9B-450D-8F76-6BE0C0D18326}"/>
    <cellStyle name="Normal 10 2 2 2 5" xfId="20019" xr:uid="{5DC2402E-B189-4C09-8517-174AD5C37517}"/>
    <cellStyle name="Normal 10 2 2 2 6" xfId="29034" xr:uid="{37E4483C-84FA-45C0-A182-41D1F2943723}"/>
    <cellStyle name="Normal 10 2 2 3" xfId="1049" xr:uid="{D041C37B-45C3-4402-85A8-98244E95A832}"/>
    <cellStyle name="Normal 10 2 2 3 2" xfId="173" xr:uid="{428BD91B-0203-48F0-ACE2-1F523618B59E}"/>
    <cellStyle name="Normal 10 2 2 3 2 2" xfId="3724" xr:uid="{02160330-E35F-4ED8-8E62-BDE5E7279CAC}"/>
    <cellStyle name="Normal 10 2 2 3 2 2 2" xfId="6000" xr:uid="{8361767E-84ED-438F-A1DB-B25D638E79F7}"/>
    <cellStyle name="Normal 10 2 2 3 2 2 2 2" xfId="23560" xr:uid="{C2058485-B73D-4D03-B39E-F59635FCD565}"/>
    <cellStyle name="Normal 10 2 2 3 2 2 2 3" xfId="32558" xr:uid="{BC8FBFF9-85D4-4C89-B304-5571F943FC63}"/>
    <cellStyle name="Normal 10 2 2 3 2 2 3" xfId="21731" xr:uid="{BC5A9AC2-614E-4D20-9689-98B4B0098DD5}"/>
    <cellStyle name="Normal 10 2 2 3 2 2 4" xfId="30746" xr:uid="{F6D8CA22-F041-4904-B1E3-CB172EAC0724}"/>
    <cellStyle name="Normal 10 2 2 3 2 3" xfId="6343" xr:uid="{F9DFB967-BCE1-49D6-8696-6F0518BF854E}"/>
    <cellStyle name="Normal 10 2 2 3 2 3 2" xfId="23894" xr:uid="{BA2EC420-6A88-4A7E-BAC6-5422C7EEB564}"/>
    <cellStyle name="Normal 10 2 2 3 2 3 3" xfId="32892" xr:uid="{BDFB6BE1-69CD-4F27-9939-723BE8E3B250}"/>
    <cellStyle name="Normal 10 2 2 3 2 4" xfId="19751" xr:uid="{8A59C6B7-248B-4533-A522-F2CBBA30416E}"/>
    <cellStyle name="Normal 10 2 2 3 2 5" xfId="28760" xr:uid="{EB0C22BB-12B0-4E7C-A007-4E9EE749ECF9}"/>
    <cellStyle name="Normal 10 2 2 3 3" xfId="4124" xr:uid="{D13CD073-9483-4B86-B4E8-FA19CAD48AB5}"/>
    <cellStyle name="Normal 10 2 2 3 3 2" xfId="10511" xr:uid="{10235551-316F-491C-86FE-2EE2BA314652}"/>
    <cellStyle name="Normal 10 2 2 3 3 2 2" xfId="28042" xr:uid="{9E31CF31-4AF0-46F5-9338-94D2E63A18FC}"/>
    <cellStyle name="Normal 10 2 2 3 3 2 3" xfId="37047" xr:uid="{FBDDD29D-7444-493C-8825-24CBD7998BEE}"/>
    <cellStyle name="Normal 10 2 2 3 3 3" xfId="22131" xr:uid="{E60FCEDA-4104-4533-AF5A-17F07A464F49}"/>
    <cellStyle name="Normal 10 2 2 3 3 4" xfId="31146" xr:uid="{FD507016-C639-46C7-BD04-025D15359633}"/>
    <cellStyle name="Normal 10 2 2 3 4" xfId="8855" xr:uid="{35C31C8C-6B79-4EB8-B729-55B814B241A8}"/>
    <cellStyle name="Normal 10 2 2 3 4 2" xfId="26392" xr:uid="{1975FFA5-234E-4144-9C1A-902F7B6A6909}"/>
    <cellStyle name="Normal 10 2 2 3 4 3" xfId="35388" xr:uid="{AD760BD9-5835-48D7-B1E3-4791A58ECFE4}"/>
    <cellStyle name="Normal 10 2 2 3 5" xfId="20146" xr:uid="{A4677F86-9941-4CB2-B90C-B56810126BFF}"/>
    <cellStyle name="Normal 10 2 2 3 6" xfId="29161" xr:uid="{18E9B403-9484-48C3-BA1C-2BDFAED8991F}"/>
    <cellStyle name="Normal 10 2 2 4" xfId="1291" xr:uid="{F26A303F-98C0-4804-8AD3-93D42D030103}"/>
    <cellStyle name="Normal 10 2 2 4 2" xfId="4267" xr:uid="{17AD69B3-6627-41F0-A412-348DA7D3F82C}"/>
    <cellStyle name="Normal 10 2 2 4 2 2" xfId="11063" xr:uid="{24C02C69-93B7-4037-AC3D-4E016470D3AA}"/>
    <cellStyle name="Normal 10 2 2 4 2 2 2" xfId="28583" xr:uid="{E8055BAD-7E1E-4885-B96E-AB91C8BBB3D4}"/>
    <cellStyle name="Normal 10 2 2 4 2 2 3" xfId="37660" xr:uid="{2AF01BC2-CA02-480F-87D1-CA0E4766A1C3}"/>
    <cellStyle name="Normal 10 2 2 4 2 3" xfId="22274" xr:uid="{2A63C8DC-192F-4866-9A62-F4E1E8953E11}"/>
    <cellStyle name="Normal 10 2 2 4 2 4" xfId="31289" xr:uid="{D870DE1E-7B33-4273-9A8F-48D968BD637C}"/>
    <cellStyle name="Normal 10 2 2 4 3" xfId="5892" xr:uid="{0300A000-870D-4753-B15D-228FE9AC01CF}"/>
    <cellStyle name="Normal 10 2 2 4 3 2" xfId="23457" xr:uid="{3AC5C13F-4437-4B9C-84A5-28348F3FC602}"/>
    <cellStyle name="Normal 10 2 2 4 3 3" xfId="32465" xr:uid="{0FB75986-C0CE-407D-A0AC-B10C13277DB7}"/>
    <cellStyle name="Normal 10 2 2 4 4" xfId="20289" xr:uid="{4E5B8244-9733-4414-9E97-4FEB442AAFC8}"/>
    <cellStyle name="Normal 10 2 2 4 5" xfId="29304" xr:uid="{1BED2B48-1FF2-403A-B2E2-281FCF72737C}"/>
    <cellStyle name="Normal 10 2 2 5" xfId="3837" xr:uid="{94AFD0FE-AA06-4F08-A11B-8BD6E2307440}"/>
    <cellStyle name="Normal 10 2 2 5 2" xfId="10772" xr:uid="{33F92123-982F-4D46-B494-FE83FA45D951}"/>
    <cellStyle name="Normal 10 2 2 5 2 2" xfId="28298" xr:uid="{C080204A-900A-420E-A3FB-22F119B78EBD}"/>
    <cellStyle name="Normal 10 2 2 5 2 3" xfId="37335" xr:uid="{851A805F-A390-4EC3-BF28-D8D7A9EC1132}"/>
    <cellStyle name="Normal 10 2 2 5 3" xfId="21844" xr:uid="{A3A08495-2140-4874-95FF-7F1E0A7F439F}"/>
    <cellStyle name="Normal 10 2 2 5 4" xfId="30859" xr:uid="{BE98DC53-EE83-41A9-8130-5B81D1A5B17B}"/>
    <cellStyle name="Normal 10 2 2 6" xfId="8425" xr:uid="{0D2C1434-495C-4DB6-8273-B18518A576FB}"/>
    <cellStyle name="Normal 10 2 2 6 2" xfId="25968" xr:uid="{ACB503FE-88C9-457F-A054-1C3AA7BD5378}"/>
    <cellStyle name="Normal 10 2 2 6 3" xfId="34961" xr:uid="{E46C6ADB-A11A-40A0-8358-FA4C96514C76}"/>
    <cellStyle name="Normal 10 2 2 7" xfId="19860" xr:uid="{FA8CEC9A-3C20-4E95-B64F-347E75A4F1C4}"/>
    <cellStyle name="Normal 10 2 2 8" xfId="28874" xr:uid="{DA31749B-8A72-41FF-BB1B-1E1ED16596C6}"/>
    <cellStyle name="Normal 10 2 3" xfId="3" xr:uid="{00000000-0005-0000-0000-000005000000}"/>
    <cellStyle name="Normal 10 2 3 2" xfId="250" xr:uid="{12D03864-CF2D-4574-A96E-FB893F3BD19F}"/>
    <cellStyle name="Normal 10 2 3 2 2" xfId="198" xr:uid="{52ED75CA-0A0E-4D0A-ABB1-1371E8FF5041}"/>
    <cellStyle name="Normal 10 2 3 2 2 2" xfId="3738" xr:uid="{DA228E3F-4265-469E-B35C-CF8625462EFE}"/>
    <cellStyle name="Normal 10 2 3 2 2 2 2" xfId="9245" xr:uid="{1D8A4D42-90CC-4D9E-A82A-91C83613CF85}"/>
    <cellStyle name="Normal 10 2 3 2 2 2 2 2" xfId="26781" xr:uid="{F2A3D616-2692-4949-85D5-B73253713DE5}"/>
    <cellStyle name="Normal 10 2 3 2 2 2 2 3" xfId="35774" xr:uid="{5BE5DE94-6CBB-4A38-954E-5284A6A2F547}"/>
    <cellStyle name="Normal 10 2 3 2 2 2 3" xfId="21745" xr:uid="{F79538C5-1495-4E22-A40B-8700EE4972A4}"/>
    <cellStyle name="Normal 10 2 3 2 2 2 4" xfId="30760" xr:uid="{70AD557E-90FF-4DB1-B077-CF5F39BED067}"/>
    <cellStyle name="Normal 10 2 3 2 2 3" xfId="10701" xr:uid="{97DA9EB1-0B70-4110-9D71-45FE5272EE9C}"/>
    <cellStyle name="Normal 10 2 3 2 2 3 2" xfId="28229" xr:uid="{251BD52D-924E-4574-A308-38FD21C67270}"/>
    <cellStyle name="Normal 10 2 3 2 2 3 3" xfId="37258" xr:uid="{0C27C8FA-8857-41E1-A347-069D56B0FDDB}"/>
    <cellStyle name="Normal 10 2 3 2 2 4" xfId="19765" xr:uid="{3CBC3A59-1F22-45C0-84F6-4B43CAE07E4F}"/>
    <cellStyle name="Normal 10 2 3 2 2 5" xfId="28774" xr:uid="{CD02E575-5FE6-49D6-A45B-76DA699765B8}"/>
    <cellStyle name="Normal 10 2 3 2 3" xfId="3775" xr:uid="{18448B6A-8ABA-478D-A885-10A02F313E81}"/>
    <cellStyle name="Normal 10 2 3 2 3 2" xfId="10544" xr:uid="{FA031E5B-E7BB-4462-AD79-807DB250A338}"/>
    <cellStyle name="Normal 10 2 3 2 3 2 2" xfId="28074" xr:uid="{38AAB137-6C2D-43FE-BDA0-5A08F87C1DF8}"/>
    <cellStyle name="Normal 10 2 3 2 3 2 3" xfId="37082" xr:uid="{D9D27A61-E232-4175-ACEB-EC163DF44127}"/>
    <cellStyle name="Normal 10 2 3 2 3 3" xfId="21782" xr:uid="{A2E16C85-37DE-4473-A5A9-05C1CC2301EE}"/>
    <cellStyle name="Normal 10 2 3 2 3 4" xfId="30797" xr:uid="{3B14406B-A17A-4C41-B6E6-93FC90DA4F6C}"/>
    <cellStyle name="Normal 10 2 3 2 4" xfId="8840" xr:uid="{01AB9A87-F76A-47EA-87B6-4A330AAA49A2}"/>
    <cellStyle name="Normal 10 2 3 2 4 2" xfId="26377" xr:uid="{CC9196EC-32EB-4368-B0F4-21F8B14DA8E2}"/>
    <cellStyle name="Normal 10 2 3 2 4 3" xfId="35373" xr:uid="{FF7FEC06-1579-48C7-8C74-23C4D8D34328}"/>
    <cellStyle name="Normal 10 2 3 2 5" xfId="19800" xr:uid="{D9811640-BD11-4F88-8138-51A280D9EEDF}"/>
    <cellStyle name="Normal 10 2 3 2 6" xfId="28812" xr:uid="{47176D11-DEE0-4B91-8D35-765F4965CA09}"/>
    <cellStyle name="Normal 10 2 3 3" xfId="2097" xr:uid="{AD2C3EAC-044C-4711-A92D-D77E1E34F7D9}"/>
    <cellStyle name="Normal 10 2 3 4" xfId="3994" xr:uid="{F9C9B41E-8F39-4D50-8C7F-703E12916333}"/>
    <cellStyle name="Normal 10 2 3 4 2" xfId="11038" xr:uid="{968528BB-6BEC-4A6D-9576-1EBFFBAE4E3C}"/>
    <cellStyle name="Normal 10 2 3 4 2 2" xfId="28558" xr:uid="{FF72F550-DE22-4DAE-A0A0-6325A8CF07AF}"/>
    <cellStyle name="Normal 10 2 3 4 2 3" xfId="37632" xr:uid="{372AF12D-14C8-41B6-9605-1660FBB2AFF8}"/>
    <cellStyle name="Normal 10 2 3 4 3" xfId="22001" xr:uid="{075EFBEF-6C05-4B8A-89F6-D4D633E952A7}"/>
    <cellStyle name="Normal 10 2 3 4 4" xfId="31016" xr:uid="{17329A0C-2CBA-4F41-9A1B-59EAA19DD80E}"/>
    <cellStyle name="Normal 10 2 3 5" xfId="8429" xr:uid="{607EDBB6-C19F-4B28-8B59-1AE0CCDE8110}"/>
    <cellStyle name="Normal 10 2 3 5 2" xfId="25972" xr:uid="{41E64FD1-7ABD-45B5-8443-C61FE0074A87}"/>
    <cellStyle name="Normal 10 2 3 5 3" xfId="34965" xr:uid="{2E857D7C-4301-4A25-8545-0E1D61AB3F70}"/>
    <cellStyle name="Normal 10 2 3 6" xfId="919" xr:uid="{51BE46C7-F21D-4E63-8475-6E3E204708DF}"/>
    <cellStyle name="Normal 10 2 3 6 2" xfId="33365" xr:uid="{C22068B3-F325-4B5B-B220-A3359A3C0F04}"/>
    <cellStyle name="Normal 10 2 3 7" xfId="29031" xr:uid="{BD075CA1-4728-4DF8-8CF8-ECCA71E70677}"/>
    <cellStyle name="Normal 10 2 4" xfId="1046" xr:uid="{9621B40F-56C3-4174-8275-16AAF94D77E5}"/>
    <cellStyle name="Normal 10 2 4 2" xfId="1581" xr:uid="{1EF63A7B-A1B6-4940-952C-49C4F74E0C27}"/>
    <cellStyle name="Normal 10 2 4 2 2" xfId="4553" xr:uid="{69803779-49AD-4D51-93AB-BE7922BA88C0}"/>
    <cellStyle name="Normal 10 2 4 2 2 2" xfId="10879" xr:uid="{64076741-2205-44F8-A58D-AC9C0B1F050E}"/>
    <cellStyle name="Normal 10 2 4 2 2 2 2" xfId="28404" xr:uid="{3F3C6EF8-189D-4799-83E6-080491D70D2B}"/>
    <cellStyle name="Normal 10 2 4 2 2 2 3" xfId="37455" xr:uid="{88FC32A4-794C-451B-8581-E8AF1670E9FA}"/>
    <cellStyle name="Normal 10 2 4 2 2 3" xfId="22560" xr:uid="{09737061-EC3E-4951-A151-DD4082F50539}"/>
    <cellStyle name="Normal 10 2 4 2 2 4" xfId="31575" xr:uid="{DBFA4470-6173-438C-A009-8B5558F5B9A0}"/>
    <cellStyle name="Normal 10 2 4 2 3" xfId="10271" xr:uid="{E350E470-98DD-4A3F-9D3D-B0171FED7725}"/>
    <cellStyle name="Normal 10 2 4 2 3 2" xfId="27806" xr:uid="{2CC28E32-6AB3-4251-A816-27F1657C12DE}"/>
    <cellStyle name="Normal 10 2 4 2 3 3" xfId="36804" xr:uid="{49FF4C1F-DB2F-4BF6-8105-93005BC2CC11}"/>
    <cellStyle name="Normal 10 2 4 2 4" xfId="20575" xr:uid="{0910A519-879D-49B9-95B5-16ED64ADA61B}"/>
    <cellStyle name="Normal 10 2 4 2 5" xfId="29590" xr:uid="{C7266372-6C34-4906-90FE-E25645867D9E}"/>
    <cellStyle name="Normal 10 2 4 3" xfId="4121" xr:uid="{BC537B7C-A122-4258-A7D1-F6B9212CBC7A}"/>
    <cellStyle name="Normal 10 2 4 3 2" xfId="6281" xr:uid="{540F4958-557F-4405-82C9-1547A49E1B9C}"/>
    <cellStyle name="Normal 10 2 4 3 2 2" xfId="23833" xr:uid="{BC6E2BD6-0BF7-4501-9BC6-304985B1EE50}"/>
    <cellStyle name="Normal 10 2 4 3 2 3" xfId="32830" xr:uid="{C317C7C0-C205-4A7B-9B49-4389C1C92C9D}"/>
    <cellStyle name="Normal 10 2 4 3 3" xfId="22128" xr:uid="{16164E25-35A1-4CAC-9AC0-B2C62FE8A823}"/>
    <cellStyle name="Normal 10 2 4 3 4" xfId="31143" xr:uid="{D6C7E4EF-E0AE-4372-9537-587BBFC0E89F}"/>
    <cellStyle name="Normal 10 2 4 4" xfId="6584" xr:uid="{CD9CCD5D-C13E-4868-8C90-5AEBB1AEFBA6}"/>
    <cellStyle name="Normal 10 2 4 4 2" xfId="24131" xr:uid="{C6993CEC-21DF-4425-AC8D-7E40F9475FA5}"/>
    <cellStyle name="Normal 10 2 4 4 3" xfId="33125" xr:uid="{3F3D335C-13CA-412D-B289-2F9AD3987BD2}"/>
    <cellStyle name="Normal 10 2 4 5" xfId="20143" xr:uid="{1672BD9D-60C9-49D1-822A-8F7A732F81C6}"/>
    <cellStyle name="Normal 10 2 4 6" xfId="29158" xr:uid="{A0555C1D-0BB7-4F80-8EF8-3BEFDFE32D26}"/>
    <cellStyle name="Normal 10 2 5" xfId="1288" xr:uid="{D7B4D3B6-67D1-435D-B25D-9BDCD0A39554}"/>
    <cellStyle name="Normal 10 2 5 2" xfId="4264" xr:uid="{2259A691-C1EC-449E-B65C-F3568366789D}"/>
    <cellStyle name="Normal 10 2 5 2 2" xfId="10626" xr:uid="{889B9C30-C7B7-4925-B498-7F57B4182E1A}"/>
    <cellStyle name="Normal 10 2 5 2 2 2" xfId="28155" xr:uid="{E38402F6-09A9-403B-ACDC-44FB6B4146A7}"/>
    <cellStyle name="Normal 10 2 5 2 2 3" xfId="37174" xr:uid="{DE5DAF3E-B877-43E8-88F6-A3EA6A4FF581}"/>
    <cellStyle name="Normal 10 2 5 2 3" xfId="22271" xr:uid="{3B6EB017-DB93-4689-962F-393A3B76C815}"/>
    <cellStyle name="Normal 10 2 5 2 4" xfId="31286" xr:uid="{4EDF5B90-DDCE-4803-B2F7-5ECBDBBD6F4F}"/>
    <cellStyle name="Normal 10 2 5 3" xfId="5895" xr:uid="{36D29B74-9E34-441A-A07E-0785474BFABA}"/>
    <cellStyle name="Normal 10 2 5 3 2" xfId="23460" xr:uid="{88C26E95-467B-4719-9161-021CD8B5BF88}"/>
    <cellStyle name="Normal 10 2 5 3 3" xfId="32468" xr:uid="{CE54A186-5891-4DFD-B49C-6482D625B07B}"/>
    <cellStyle name="Normal 10 2 5 4" xfId="20286" xr:uid="{8C6047BF-632A-4C20-BC49-538F688306FC}"/>
    <cellStyle name="Normal 10 2 5 5" xfId="29301" xr:uid="{E6EC9C01-9674-4493-ADC3-192EC875E03A}"/>
    <cellStyle name="Normal 10 2 6" xfId="3834" xr:uid="{526EBA5D-0322-44C7-90E3-74A396AD1ED5}"/>
    <cellStyle name="Normal 10 2 6 2" xfId="10740" xr:uid="{1622CDF7-3579-49CD-A9DB-F14341A60899}"/>
    <cellStyle name="Normal 10 2 6 2 2" xfId="28267" xr:uid="{5A0FE5B5-943F-4D09-BA32-985B3405DDE0}"/>
    <cellStyle name="Normal 10 2 6 2 3" xfId="37304" xr:uid="{83C6433B-7DBA-498C-B612-8DDA00377D13}"/>
    <cellStyle name="Normal 10 2 6 3" xfId="21841" xr:uid="{B8CF7B82-A26A-414A-8C72-DDC5563A7195}"/>
    <cellStyle name="Normal 10 2 6 4" xfId="30856" xr:uid="{6FB955FD-26F5-42C7-81DE-FF667EF5C43C}"/>
    <cellStyle name="Normal 10 2 7" xfId="6152" xr:uid="{B460388B-FF84-4A2A-81F1-2B3DC69AD1C2}"/>
    <cellStyle name="Normal 10 2 7 2" xfId="23708" xr:uid="{F7171972-7252-42BE-83BA-40423586F268}"/>
    <cellStyle name="Normal 10 2 7 3" xfId="32705" xr:uid="{0ECA433A-93BC-48C6-871D-47CB9834AC44}"/>
    <cellStyle name="Normal 10 2 8" xfId="19857" xr:uid="{DF252479-294B-4A5A-89BF-183BD6A4A00E}"/>
    <cellStyle name="Normal 10 2 9" xfId="28871" xr:uid="{88CA01CA-2476-44FF-98CB-FAED74F4235B}"/>
    <cellStyle name="Normal 10 3" xfId="209" xr:uid="{A2C46685-B4E7-4128-8110-D99FD7FA5E4A}"/>
    <cellStyle name="Normal 10 3 2" xfId="157" xr:uid="{9303A8AE-2697-4D11-B7D6-F88C18041D9D}"/>
    <cellStyle name="Normal 10 3 2 2" xfId="1449" xr:uid="{F85F1BF7-501C-426F-B084-3A2068D24682}"/>
    <cellStyle name="Normal 10 3 2 2 2" xfId="4421" xr:uid="{BDA69F16-66AD-4527-9CCB-190D5CD7DFA9}"/>
    <cellStyle name="Normal 10 3 2 2 2 2" xfId="6909" xr:uid="{219F7592-E979-4EC4-8B3F-F87E658FB758}"/>
    <cellStyle name="Normal 10 3 2 2 2 2 2" xfId="24454" xr:uid="{AB026F2D-71FA-476C-8B9E-324CB4A8A706}"/>
    <cellStyle name="Normal 10 3 2 2 2 2 3" xfId="33448" xr:uid="{69C964F8-52D0-402B-B7CC-EE2D3666A3B0}"/>
    <cellStyle name="Normal 10 3 2 2 2 3" xfId="22428" xr:uid="{FF1A371C-0A24-4B3E-A7B8-9C1C824D9B52}"/>
    <cellStyle name="Normal 10 3 2 2 2 4" xfId="31443" xr:uid="{7FE097D8-8CB4-4BE4-BF53-AECC32D125F4}"/>
    <cellStyle name="Normal 10 3 2 2 3" xfId="10139" xr:uid="{57EB2280-1587-4771-9A37-23D797A31E2E}"/>
    <cellStyle name="Normal 10 3 2 2 3 2" xfId="27674" xr:uid="{44F47D92-F927-44CA-B10D-A304E9814AF5}"/>
    <cellStyle name="Normal 10 3 2 2 3 3" xfId="36672" xr:uid="{63C95106-79D0-440F-B33C-36DDF5A9683B}"/>
    <cellStyle name="Normal 10 3 2 2 4" xfId="20443" xr:uid="{8E23FD61-36CB-407C-BCEF-FA836B04EE55}"/>
    <cellStyle name="Normal 10 3 2 2 5" xfId="29458" xr:uid="{EBAFE295-0654-4D06-AAF3-978EA1D062E2}"/>
    <cellStyle name="Normal 10 3 2 3" xfId="914" xr:uid="{0DD451B0-08B3-491B-BE0D-DF4CA3B0121D}"/>
    <cellStyle name="Normal 10 3 2 3 2" xfId="3989" xr:uid="{DE052F25-F401-4A24-965B-79576114D09D}"/>
    <cellStyle name="Normal 10 3 2 3 2 2" xfId="11076" xr:uid="{EA38701B-FB11-473E-9A90-4133C2C857FA}"/>
    <cellStyle name="Normal 10 3 2 3 2 2 2" xfId="28596" xr:uid="{27C6135B-C6BC-48B6-B37C-BEF7A1FC79B3}"/>
    <cellStyle name="Normal 10 3 2 3 2 2 3" xfId="37674" xr:uid="{FAD2768C-EB62-47BC-914F-2F526D2DEF13}"/>
    <cellStyle name="Normal 10 3 2 3 2 3" xfId="21996" xr:uid="{E2C14E12-ED50-4F83-BCA0-431D2D24C3EB}"/>
    <cellStyle name="Normal 10 3 2 3 2 4" xfId="31011" xr:uid="{FAFE3191-0E32-42FF-B1CF-269D5A51AEB1}"/>
    <cellStyle name="Normal 10 3 2 3 3" xfId="11065" xr:uid="{83F032F4-E23A-4B98-8AF6-957AEE4BE432}"/>
    <cellStyle name="Normal 10 3 2 3 3 2" xfId="28585" xr:uid="{F62F0040-02A7-4E37-84CF-CBACA61CE23A}"/>
    <cellStyle name="Normal 10 3 2 3 3 3" xfId="37662" xr:uid="{66398345-9CB8-4217-88A8-5A8B5D2D7B47}"/>
    <cellStyle name="Normal 10 3 2 3 4" xfId="20012" xr:uid="{3103833A-5190-42B2-9062-B3CB96D8B1CA}"/>
    <cellStyle name="Normal 10 3 2 3 5" xfId="29026" xr:uid="{DEAB2229-0A6B-4532-A13C-D7B4BFECFF84}"/>
    <cellStyle name="Normal 10 3 2 4" xfId="6033" xr:uid="{92CAA037-59CA-4F78-8197-D07BCF1EA279}"/>
    <cellStyle name="Normal 10 3 3" xfId="233" xr:uid="{976E9B0C-3281-4FBC-8A99-08E531A07248}"/>
    <cellStyle name="Normal 10 3 3 2" xfId="3759" xr:uid="{8312BE4D-771D-4D90-86D0-9BEC72920145}"/>
    <cellStyle name="Normal 10 3 3 2 2" xfId="10627" xr:uid="{A663BD21-3CC0-4A34-9823-65889217E39C}"/>
    <cellStyle name="Normal 10 3 3 2 2 2" xfId="28156" xr:uid="{698DBA46-399A-406E-A50A-4587DD348881}"/>
    <cellStyle name="Normal 10 3 3 2 2 3" xfId="37175" xr:uid="{E80B897E-5107-40B1-929C-B88F6B6EA576}"/>
    <cellStyle name="Normal 10 3 3 2 3" xfId="21766" xr:uid="{2CA9B84B-D7DA-476D-BE22-1CE78C701AA4}"/>
    <cellStyle name="Normal 10 3 3 2 4" xfId="30781" xr:uid="{8F2717BA-A44D-4BD2-AC03-85EC573186E7}"/>
    <cellStyle name="Normal 10 3 3 3" xfId="6395" xr:uid="{1B6AD1A8-856D-4115-96E4-66131B0C8566}"/>
    <cellStyle name="Normal 10 3 3 3 2" xfId="23946" xr:uid="{91E36E70-18FF-4B3F-8BA3-9E9E888AD06B}"/>
    <cellStyle name="Normal 10 3 3 3 3" xfId="32942" xr:uid="{81D6E463-86B7-4707-A3CD-7DA8386F6B02}"/>
    <cellStyle name="Normal 10 3 3 4" xfId="19785" xr:uid="{73BB58E2-99A2-479B-9B3A-C2006CD753AE}"/>
    <cellStyle name="Normal 10 3 3 5" xfId="28796" xr:uid="{52AA12F9-E2E6-4DCD-8062-F2F6B51AC556}"/>
    <cellStyle name="Normal 10 3 4" xfId="6568" xr:uid="{2D5C9250-C167-43B6-8757-10B1A157E084}"/>
    <cellStyle name="Normal 10 4" xfId="1040" xr:uid="{4821BCF0-016E-40BB-BE66-B85D45B3E99C}"/>
    <cellStyle name="Normal 10 4 2" xfId="1575" xr:uid="{68B89302-0209-4E0F-91A3-87EDB3DCF00F}"/>
    <cellStyle name="Normal 10 4 2 2" xfId="4547" xr:uid="{4DB6B1C2-36D3-42DA-9E50-EB422557BA4E}"/>
    <cellStyle name="Normal 10 4 2 2 2" xfId="11174" xr:uid="{52625E24-73F1-480E-B335-C5DFEA7F80FE}"/>
    <cellStyle name="Normal 10 4 2 2 2 2" xfId="28692" xr:uid="{9FBEBB75-A6DC-4D17-BA3E-3975DCADAF02}"/>
    <cellStyle name="Normal 10 4 2 2 2 3" xfId="37781" xr:uid="{0A3BEE65-35AA-4D87-B40E-2FD31B5A9046}"/>
    <cellStyle name="Normal 10 4 2 2 3" xfId="22554" xr:uid="{E35F4043-28AB-455F-99F4-9198D76C3951}"/>
    <cellStyle name="Normal 10 4 2 2 4" xfId="31569" xr:uid="{016E71AC-9230-4886-8BD9-696375AD41B3}"/>
    <cellStyle name="Normal 10 4 2 3" xfId="10265" xr:uid="{DFE411BF-C3A6-455C-9C53-159946B4C9D5}"/>
    <cellStyle name="Normal 10 4 2 3 2" xfId="27800" xr:uid="{9BE907D8-0A6A-4E21-A0D9-A1EAF59E74E3}"/>
    <cellStyle name="Normal 10 4 2 3 3" xfId="36798" xr:uid="{E6DE014C-1597-4590-88C9-221BCF970BD7}"/>
    <cellStyle name="Normal 10 4 2 4" xfId="20569" xr:uid="{58AACF5E-C125-4535-A196-86488BDA793F}"/>
    <cellStyle name="Normal 10 4 2 5" xfId="29584" xr:uid="{69D23136-0238-4AA6-A4DA-9564756B344C}"/>
    <cellStyle name="Normal 10 4 3" xfId="4115" xr:uid="{7A5E6B97-6535-4879-9509-C1DEC9A8E544}"/>
    <cellStyle name="Normal 10 4 3 2" xfId="10504" xr:uid="{62A34507-4090-4458-A92C-FCC6D2628AA4}"/>
    <cellStyle name="Normal 10 4 3 2 2" xfId="28035" xr:uid="{5274F07F-6D4C-47F2-B246-D7B8129B6C56}"/>
    <cellStyle name="Normal 10 4 3 2 3" xfId="37036" xr:uid="{EF62B04F-7E87-470F-BA59-0E7B2842A7EB}"/>
    <cellStyle name="Normal 10 4 3 3" xfId="22122" xr:uid="{C4671EAB-8B32-4E7B-A4EA-4DBB54C6BB25}"/>
    <cellStyle name="Normal 10 4 3 4" xfId="31137" xr:uid="{ED64E7B0-1A50-44D6-AACA-FB3E4E552394}"/>
    <cellStyle name="Normal 10 4 4" xfId="6120" xr:uid="{647DCA15-918D-4FFE-A82A-05DB9C5656B9}"/>
    <cellStyle name="Normal 10 4 4 2" xfId="23676" xr:uid="{4BE2A830-6768-4CB3-898F-4BBC6EE76572}"/>
    <cellStyle name="Normal 10 4 4 3" xfId="32673" xr:uid="{80A72697-7B22-4E4C-9976-3ED075555A6F}"/>
    <cellStyle name="Normal 10 4 5" xfId="20137" xr:uid="{8B1E34B6-197B-4216-ABDC-81AC77657311}"/>
    <cellStyle name="Normal 10 4 6" xfId="29152" xr:uid="{99C10238-FE3B-4A43-A76C-8EB00700C6BB}"/>
    <cellStyle name="Normal 10 5" xfId="216" xr:uid="{3D0D902C-C8D2-464C-89F8-CDE063890D07}"/>
    <cellStyle name="Normal 10 5 2" xfId="3745" xr:uid="{E18789D5-EA71-48F0-8DEE-3B9C0A57916C}"/>
    <cellStyle name="Normal 10 5 2 2" xfId="5785" xr:uid="{797CAE7F-D0A4-4CC3-B95E-D04EF2890356}"/>
    <cellStyle name="Normal 10 5 2 2 2" xfId="23353" xr:uid="{F9D050C2-A9FD-43E1-899F-8A92EF18692E}"/>
    <cellStyle name="Normal 10 5 2 2 3" xfId="32368" xr:uid="{81B6143D-342D-4EAC-8F22-C63940589C2A}"/>
    <cellStyle name="Normal 10 5 2 3" xfId="21752" xr:uid="{7A4531C7-6894-4301-8D77-1B54C039C219}"/>
    <cellStyle name="Normal 10 5 2 4" xfId="30767" xr:uid="{6C7246CE-6D0D-48FA-99D3-63B77E5990FA}"/>
    <cellStyle name="Normal 10 5 3" xfId="5741" xr:uid="{2109FAC6-530C-489D-B5B3-8500BB7ED1B9}"/>
    <cellStyle name="Normal 10 5 4" xfId="11203" xr:uid="{68EE9184-ED25-4D8F-A3F5-60A924DC2C12}"/>
    <cellStyle name="Normal 10 5 4 2" xfId="28720" xr:uid="{95117765-4195-499B-844C-DDBF84216568}"/>
    <cellStyle name="Normal 10 5 4 3" xfId="37810" xr:uid="{3C769C0F-F95C-46E9-95AF-1FC22AA5DC49}"/>
    <cellStyle name="Normal 10 5 5" xfId="19772" xr:uid="{7AB4C804-B944-470F-8189-7F37D3318B10}"/>
    <cellStyle name="Normal 10 5 6" xfId="28781" xr:uid="{37B2E1F8-A1C5-46E5-8927-44A8E77537F8}"/>
    <cellStyle name="Normal 10 6" xfId="5700" xr:uid="{D6CBF6CB-B280-4EA4-951A-FA5CC6F08C56}"/>
    <cellStyle name="Normal 10 7" xfId="391" xr:uid="{88D8F02E-5A3F-4018-AF3C-81CB124D6077}"/>
    <cellStyle name="Normal 100" xfId="206" xr:uid="{CD7D01A9-6EFE-4222-907D-D40B34B8FE95}"/>
    <cellStyle name="Normal 101" xfId="1968" xr:uid="{51C09DEA-5D97-498B-8C1F-5B773611D36F}"/>
    <cellStyle name="Normal 102" xfId="1950" xr:uid="{FCF84AC0-CA04-4B5E-8069-9C19BB85562B}"/>
    <cellStyle name="Normal 103" xfId="1915" xr:uid="{27A52185-3B23-415A-BB80-47E5C0A0CFCC}"/>
    <cellStyle name="Normal 104" xfId="1951" xr:uid="{5FBF5359-C0F6-4A43-A2D6-61D2740D827D}"/>
    <cellStyle name="Normal 105" xfId="212" xr:uid="{EBBE4D7C-AE57-45FC-8CF9-E6F8A1FB330E}"/>
    <cellStyle name="Normal 106" xfId="1946" xr:uid="{033658D1-5827-4D22-911B-A54D7A8D7BB4}"/>
    <cellStyle name="Normal 107" xfId="1892" xr:uid="{0F2B3519-69D4-4CFD-BE6F-C8C9993FB715}"/>
    <cellStyle name="Normal 108" xfId="1948" xr:uid="{C7E576DF-2075-43DE-A058-7236ACBEACAD}"/>
    <cellStyle name="Normal 109" xfId="1898" xr:uid="{AEC11B5F-3549-40D3-830C-FA0DF13043D4}"/>
    <cellStyle name="Normal 11" xfId="392" xr:uid="{AB2BB8C7-B5CD-4873-B3A1-DB83B66D9A12}"/>
    <cellStyle name="Normal 11 2" xfId="31" xr:uid="{884ED474-3572-4423-818C-0A5889F50F6B}"/>
    <cellStyle name="Normal 11 2 2" xfId="38" xr:uid="{587CFFB4-9AB7-4201-A889-0A4FDC70AA3A}"/>
    <cellStyle name="Normal 11 2 2 2" xfId="46" xr:uid="{D6BE4919-CAD0-4CAC-8933-B3777E4E0EA6}"/>
    <cellStyle name="Normal 11 2 2 3" xfId="156" xr:uid="{19C89747-7E62-4C4B-B694-E4A57D4B2C5D}"/>
    <cellStyle name="Normal 11 2 2 3 2" xfId="3717" xr:uid="{DF8F3B67-DB6C-43BC-B7EF-8DBB4C40424A}"/>
    <cellStyle name="Normal 11 2 2 3 2 2" xfId="6843" xr:uid="{34DB9074-0C18-4102-9FF0-1076E47C21B5}"/>
    <cellStyle name="Normal 11 2 2 3 2 2 2" xfId="24389" xr:uid="{40A36374-BD82-414C-AA3E-F2C916525790}"/>
    <cellStyle name="Normal 11 2 2 3 2 2 3" xfId="33384" xr:uid="{034E2734-65A5-4B9E-A7FA-D3878EDC7795}"/>
    <cellStyle name="Normal 11 2 2 3 2 3" xfId="21724" xr:uid="{E5498BEA-F091-435B-8675-7ABCC5532C2B}"/>
    <cellStyle name="Normal 11 2 2 3 2 4" xfId="30739" xr:uid="{3A7ACCDE-557D-42D3-A9C0-C7167868E8D5}"/>
    <cellStyle name="Normal 11 2 2 3 3" xfId="11152" xr:uid="{92CC79EE-EFB8-46F2-9981-CB02E74621D7}"/>
    <cellStyle name="Normal 11 2 2 3 3 2" xfId="28671" xr:uid="{E7FB7633-6BE4-4ED3-93EC-5BF2C1D6E26D}"/>
    <cellStyle name="Normal 11 2 2 3 3 3" xfId="37755" xr:uid="{9BBDCE10-B396-41C6-901A-F932070CEE9F}"/>
    <cellStyle name="Normal 11 2 2 3 4" xfId="19743" xr:uid="{457C3FF0-70E9-4E6F-9BE2-345E124B2556}"/>
    <cellStyle name="Normal 11 2 2 3 5" xfId="28753" xr:uid="{9775F857-2CE2-47D3-93CB-AA032633A77E}"/>
    <cellStyle name="Normal 11 3" xfId="707" xr:uid="{6F330146-BFAC-4481-B186-525B9DE26C7E}"/>
    <cellStyle name="Normal 11 3 2" xfId="154" xr:uid="{619CE90B-CCEB-4BC7-89C2-A9C843700306}"/>
    <cellStyle name="Normal 11 3 2 2" xfId="1451" xr:uid="{16689C9B-D5F6-40BE-AE1C-4ED72239F52E}"/>
    <cellStyle name="Normal 11 3 2 2 2" xfId="4423" xr:uid="{73F9DA1D-248D-4B1A-B64A-5FD80B29FA7D}"/>
    <cellStyle name="Normal 11 3 2 2 2 2" xfId="10658" xr:uid="{A612970E-F1EC-42B4-B2DD-6282703D27DC}"/>
    <cellStyle name="Normal 11 3 2 2 2 2 2" xfId="28187" xr:uid="{52E74FCE-FF6D-4994-A5C4-56DAE663BDC8}"/>
    <cellStyle name="Normal 11 3 2 2 2 2 3" xfId="37214" xr:uid="{3AA6B005-2728-4383-893B-DA900A831256}"/>
    <cellStyle name="Normal 11 3 2 2 2 3" xfId="22430" xr:uid="{B52BDAEA-5975-42F2-A4B8-3E3D3D63E6A2}"/>
    <cellStyle name="Normal 11 3 2 2 2 4" xfId="31445" xr:uid="{33BBA72D-FE15-41D6-9BB7-BE98FC4B8AB3}"/>
    <cellStyle name="Normal 11 3 2 2 3" xfId="10141" xr:uid="{E025B0CE-299C-41B7-B4DF-BBFD22FAB744}"/>
    <cellStyle name="Normal 11 3 2 2 3 2" xfId="27676" xr:uid="{606EA72C-27CB-4ED1-A060-D16AF6F6E6AF}"/>
    <cellStyle name="Normal 11 3 2 2 3 3" xfId="36674" xr:uid="{699757FE-C130-433E-8887-07C58B8939C1}"/>
    <cellStyle name="Normal 11 3 2 2 4" xfId="20445" xr:uid="{00021E36-6786-453B-B11A-5359D2264738}"/>
    <cellStyle name="Normal 11 3 2 2 5" xfId="29460" xr:uid="{FFCA36EC-ADDE-423A-82D6-3563E3C5CABC}"/>
    <cellStyle name="Normal 11 3 2 3" xfId="3715" xr:uid="{300493E0-4142-4483-A3C5-C42BC1094E38}"/>
    <cellStyle name="Normal 11 3 2 3 2" xfId="10971" xr:uid="{AB07EB27-ABE0-470C-9132-FBA1707BEE2F}"/>
    <cellStyle name="Normal 11 3 2 3 2 2" xfId="28492" xr:uid="{84290DA9-ECFD-446C-B0F5-5163700F0304}"/>
    <cellStyle name="Normal 11 3 2 3 2 3" xfId="37558" xr:uid="{E841FADA-EC4F-40C2-BAB8-5118EE4D4B9D}"/>
    <cellStyle name="Normal 11 3 2 3 3" xfId="21722" xr:uid="{885BC25D-D901-42ED-B99E-4C130355F97B}"/>
    <cellStyle name="Normal 11 3 2 3 4" xfId="30737" xr:uid="{8A60DB20-773D-49EC-96B1-FB33F4A76752}"/>
    <cellStyle name="Normal 11 3 2 4" xfId="5900" xr:uid="{0A84BA38-B580-4A13-AE71-FFD16CE772EF}"/>
    <cellStyle name="Normal 11 3 2 4 2" xfId="23465" xr:uid="{A24201B9-5D40-4F2F-B27C-C3064A8A81C8}"/>
    <cellStyle name="Normal 11 3 2 4 3" xfId="32473" xr:uid="{E67C7B24-54CD-424C-A078-9DE96409B399}"/>
    <cellStyle name="Normal 11 3 2 5" xfId="19742" xr:uid="{ABF36422-8343-4724-BD46-3859ADA0BF81}"/>
    <cellStyle name="Normal 11 3 2 6" xfId="28752" xr:uid="{7E11E8E5-49E9-4635-B720-342F3E9FA9A5}"/>
    <cellStyle name="Normal 11 3 3" xfId="1283" xr:uid="{A0147060-B122-4C21-BB38-C2DA284BE3A5}"/>
    <cellStyle name="Normal 11 3 3 2" xfId="4260" xr:uid="{0236352D-0CB0-473F-8EB5-A3E1C5C7A89A}"/>
    <cellStyle name="Normal 11 3 3 2 2" xfId="10922" xr:uid="{2FF852E2-F959-4EC9-88D7-D0D183B597A8}"/>
    <cellStyle name="Normal 11 3 3 2 2 2" xfId="28445" xr:uid="{40CC1B8C-8C26-4995-B934-10ED22C93C63}"/>
    <cellStyle name="Normal 11 3 3 2 2 3" xfId="37505" xr:uid="{A2DB16C8-8713-4C57-8C5E-2006EC1AC7B0}"/>
    <cellStyle name="Normal 11 3 3 2 3" xfId="22267" xr:uid="{FF5F1F62-FC35-47A1-9135-B7AFE55BB91E}"/>
    <cellStyle name="Normal 11 3 3 2 4" xfId="31282" xr:uid="{28C0BD54-661E-47D3-B468-AD1717DA1104}"/>
    <cellStyle name="Normal 11 3 3 3" xfId="5899" xr:uid="{6BBA2987-5709-4DF8-A8F4-AD3E0006E5FA}"/>
    <cellStyle name="Normal 11 3 3 3 2" xfId="23464" xr:uid="{903DC986-F6F4-4A13-AEB8-DED273467B7C}"/>
    <cellStyle name="Normal 11 3 3 3 3" xfId="32472" xr:uid="{C4A5CD3A-3D18-4933-BF66-48A34A48069E}"/>
    <cellStyle name="Normal 11 3 3 4" xfId="20282" xr:uid="{E171E1CC-EDFD-4AA7-88DA-E0AE9859FACC}"/>
    <cellStyle name="Normal 11 3 3 5" xfId="29297" xr:uid="{7C94E2CB-F3C2-4661-8DE8-8BA3107DF6D5}"/>
    <cellStyle name="Normal 11 3 4" xfId="3830" xr:uid="{827ABEB4-BC37-46C8-9494-61011E6EA58C}"/>
    <cellStyle name="Normal 11 3 4 2" xfId="11095" xr:uid="{439A0A57-6C24-4CB4-8181-C95BA80A2576}"/>
    <cellStyle name="Normal 11 3 4 2 2" xfId="28614" xr:uid="{B9727F2B-F7C8-4445-A163-BDD777CE6CBD}"/>
    <cellStyle name="Normal 11 3 4 2 3" xfId="37694" xr:uid="{C5A450CF-08F7-43B4-9ACF-C415079970DA}"/>
    <cellStyle name="Normal 11 3 4 3" xfId="21837" xr:uid="{3F074D93-ED4B-419A-B040-FFC71F9A5BCC}"/>
    <cellStyle name="Normal 11 3 4 4" xfId="30852" xr:uid="{E18E5B37-7A8D-4432-A686-2E3EA51CE7A6}"/>
    <cellStyle name="Normal 11 3 5" xfId="6237" xr:uid="{C1ADDB3D-8852-4B03-AF38-BD731449286E}"/>
    <cellStyle name="Normal 11 3 5 2" xfId="23791" xr:uid="{62383972-B283-4043-A34A-475E2CDA2399}"/>
    <cellStyle name="Normal 11 3 5 3" xfId="32787" xr:uid="{9783318C-E2D0-4BAF-A884-95C5958686F4}"/>
    <cellStyle name="Normal 11 3 6" xfId="19854" xr:uid="{0685D976-CED3-40B7-8D91-7379C35F13DB}"/>
    <cellStyle name="Normal 11 3 7" xfId="28867" xr:uid="{574318E4-7BE1-4685-9ED3-2D7F4F75A038}"/>
    <cellStyle name="Normal 11 4" xfId="1042" xr:uid="{54741BBE-94BC-4216-B916-7313660524A6}"/>
    <cellStyle name="Normal 11 4 2" xfId="1577" xr:uid="{D3B4777D-4C3D-4A36-A22F-32C25658A1AC}"/>
    <cellStyle name="Normal 11 4 2 2" xfId="4549" xr:uid="{A7A49DBB-B20C-45DD-BAED-7F18CAD0A2B9}"/>
    <cellStyle name="Normal 11 4 2 2 2" xfId="10660" xr:uid="{7701B693-6AE6-48DA-A480-0A1A15E9106A}"/>
    <cellStyle name="Normal 11 4 2 2 2 2" xfId="28189" xr:uid="{F3AE34EC-0CBF-43A5-942E-100835DC83E9}"/>
    <cellStyle name="Normal 11 4 2 2 2 3" xfId="37217" xr:uid="{7D325155-5C99-43C3-87CC-3328A8286983}"/>
    <cellStyle name="Normal 11 4 2 2 3" xfId="22556" xr:uid="{6F4492D6-4651-4A83-8EEA-AE80545DCBE1}"/>
    <cellStyle name="Normal 11 4 2 2 4" xfId="31571" xr:uid="{11F04955-6C88-4C66-B58D-A43F29BC2195}"/>
    <cellStyle name="Normal 11 4 2 3" xfId="10267" xr:uid="{C0696393-DA50-4C83-8815-48B48E97529C}"/>
    <cellStyle name="Normal 11 4 2 3 2" xfId="27802" xr:uid="{6C29378E-0494-4B33-9B1F-136F3FC383BE}"/>
    <cellStyle name="Normal 11 4 2 3 3" xfId="36800" xr:uid="{9B8F618B-057E-45B6-8CCB-B07F0D7DB0EC}"/>
    <cellStyle name="Normal 11 4 2 4" xfId="20571" xr:uid="{8EDA7BC1-6001-46DE-9834-02BF152292B6}"/>
    <cellStyle name="Normal 11 4 2 5" xfId="29586" xr:uid="{614E6038-2706-4C06-BA2F-FECB014244E1}"/>
    <cellStyle name="Normal 11 4 3" xfId="4117" xr:uid="{F15579E9-0D91-407A-8F84-2C2759E25433}"/>
    <cellStyle name="Normal 11 4 3 2" xfId="10686" xr:uid="{8C344D72-4C18-4842-B985-16CA7FD0929C}"/>
    <cellStyle name="Normal 11 4 3 2 2" xfId="28214" xr:uid="{50B910F0-F94D-44B9-969C-8B1FDC0871AA}"/>
    <cellStyle name="Normal 11 4 3 2 3" xfId="37242" xr:uid="{93DF72AE-3206-4838-BB79-58A30C4FBDB1}"/>
    <cellStyle name="Normal 11 4 3 3" xfId="22124" xr:uid="{B3BED10D-A5F1-4591-8709-C8D5F33EAEB4}"/>
    <cellStyle name="Normal 11 4 3 4" xfId="31139" xr:uid="{5C1487FC-8755-4A67-BEE8-C145F9989C94}"/>
    <cellStyle name="Normal 11 4 4" xfId="8755" xr:uid="{2C66092A-5139-4C96-8E36-76DF54A4A26D}"/>
    <cellStyle name="Normal 11 4 4 2" xfId="26292" xr:uid="{B6836C46-65ED-4B7E-B6A6-13EF3F545DB8}"/>
    <cellStyle name="Normal 11 4 4 3" xfId="35288" xr:uid="{22671FB4-4A3D-4711-8119-C425CC232AA3}"/>
    <cellStyle name="Normal 11 4 5" xfId="20139" xr:uid="{4F0A7796-47FD-4DC7-B820-40D82F8EE62D}"/>
    <cellStyle name="Normal 11 4 6" xfId="29154" xr:uid="{B58B9E1F-869F-47E1-AE8D-CD3D8F591B9C}"/>
    <cellStyle name="Normal 11 5" xfId="2032" xr:uid="{B26DE4DF-853D-46AC-9514-84E840AA2593}"/>
    <cellStyle name="Normal 11 5 2" xfId="208" xr:uid="{CC97DCE0-B620-418A-B960-9B71B3C41B19}"/>
    <cellStyle name="Normal 11 6" xfId="2318" xr:uid="{DAB2B3C1-5B82-43BB-89F7-D4586FA5F484}"/>
    <cellStyle name="Normal 11 8" xfId="204" xr:uid="{0B23DC04-EA44-43C7-8390-896BF080D0EB}"/>
    <cellStyle name="Normal 110" xfId="1952" xr:uid="{6416C025-915F-44E6-9540-54948BDE603E}"/>
    <cellStyle name="Normal 111" xfId="1921" xr:uid="{3DDD12D1-97DB-47D2-960B-0D200D72763F}"/>
    <cellStyle name="Normal 112" xfId="1979" xr:uid="{CEF96EE6-17BC-4848-8EE6-49D74DEEE97A}"/>
    <cellStyle name="Normal 113" xfId="1982" xr:uid="{06E1BA30-BAC2-4D4A-B6DE-5C6DD1ACFB6C}"/>
    <cellStyle name="Normal 114" xfId="2058" xr:uid="{4974EA2A-912E-4349-B297-D4FF348FDAAA}"/>
    <cellStyle name="Normal 115" xfId="2122" xr:uid="{93BB07F8-B911-4C3B-890C-9F5D658B6BB1}"/>
    <cellStyle name="Normal 116" xfId="2045" xr:uid="{26A81EF4-D283-4C45-B6C8-67C5F8AA1E90}"/>
    <cellStyle name="Normal 117" xfId="2120" xr:uid="{B35ED0BE-24E7-4D43-B8D2-E940BC8653BC}"/>
    <cellStyle name="Normal 118" xfId="2030" xr:uid="{2D8BD00A-5BD5-4A18-8D9B-D110E6D74674}"/>
    <cellStyle name="Normal 119" xfId="2117" xr:uid="{AB5740E1-D0C0-486D-ABF8-6991A04DDF40}"/>
    <cellStyle name="Normal 12" xfId="393" xr:uid="{EE789733-A7BC-42AA-B744-D87822673A60}"/>
    <cellStyle name="Normal 12 2" xfId="7" xr:uid="{16A991DF-03A6-425F-A403-2FDB7264D450}"/>
    <cellStyle name="Normal 12 2 2" xfId="917" xr:uid="{9D68634E-6EA7-4352-A875-781447B61436}"/>
    <cellStyle name="Normal 12 2 2 2" xfId="1453" xr:uid="{476E51BA-8879-484C-A70D-757A327AAC36}"/>
    <cellStyle name="Normal 12 2 2 2 2" xfId="4425" xr:uid="{DC998DC1-AE42-4F64-BF9F-7CE2BA9FDD83}"/>
    <cellStyle name="Normal 12 2 2 2 2 2" xfId="6094" xr:uid="{F3522DA8-0E74-41ED-A493-80F92483B545}"/>
    <cellStyle name="Normal 12 2 2 2 2 2 2" xfId="23650" xr:uid="{8615744A-4BE6-4422-AFCA-1535AE3DF45B}"/>
    <cellStyle name="Normal 12 2 2 2 2 2 3" xfId="32647" xr:uid="{2D208442-C366-49FF-84B3-F1862DEF52BF}"/>
    <cellStyle name="Normal 12 2 2 2 2 3" xfId="22432" xr:uid="{445AB000-BD51-48E7-8CC6-FC8781F48B05}"/>
    <cellStyle name="Normal 12 2 2 2 2 4" xfId="31447" xr:uid="{B814AEAA-BAD5-4B6D-B92D-8B383356DCC9}"/>
    <cellStyle name="Normal 12 2 2 2 3" xfId="10143" xr:uid="{61A5679A-2F37-44F2-B16A-197CEE486DC9}"/>
    <cellStyle name="Normal 12 2 2 2 3 2" xfId="27678" xr:uid="{FBABD42B-9EA1-4027-B67C-BCCE037F1523}"/>
    <cellStyle name="Normal 12 2 2 2 3 3" xfId="36676" xr:uid="{F31D4529-981F-48EF-84FB-1E18E01834EF}"/>
    <cellStyle name="Normal 12 2 2 2 4" xfId="20447" xr:uid="{C2885095-990A-47A9-81AC-883CBF15D980}"/>
    <cellStyle name="Normal 12 2 2 2 5" xfId="29462" xr:uid="{48C6A9F7-0531-4B15-82E4-1666F4D023DD}"/>
    <cellStyle name="Normal 12 2 2 3" xfId="3992" xr:uid="{E96C9599-DBA9-48D0-ABA9-283D11154DC4}"/>
    <cellStyle name="Normal 12 2 2 3 2" xfId="10968" xr:uid="{554A472B-2E9B-4F0F-BB53-906FA091D058}"/>
    <cellStyle name="Normal 12 2 2 3 2 2" xfId="28490" xr:uid="{B3B990B4-FA58-44FC-B554-04BE5A36381F}"/>
    <cellStyle name="Normal 12 2 2 3 2 3" xfId="37555" xr:uid="{660F448F-3CF7-42ED-86B2-5D6B5E5F5AFD}"/>
    <cellStyle name="Normal 12 2 2 3 3" xfId="21999" xr:uid="{67E11A2B-0751-4BCF-A6B4-10A17F3822F3}"/>
    <cellStyle name="Normal 12 2 2 3 4" xfId="31014" xr:uid="{85669947-E035-4132-9DAB-E4286A26AE29}"/>
    <cellStyle name="Normal 12 2 2 4" xfId="6053" xr:uid="{CB400096-D9C5-47E0-BFD6-DB672544646C}"/>
    <cellStyle name="Normal 12 2 2 4 2" xfId="23610" xr:uid="{51363A8E-EFB2-44CC-8F83-41FCB8B45263}"/>
    <cellStyle name="Normal 12 2 2 4 3" xfId="32607" xr:uid="{26966ECB-2B6F-4D5C-B303-BC0912394944}"/>
    <cellStyle name="Normal 12 2 2 5" xfId="20015" xr:uid="{D9327BB6-2F9A-48F1-B202-8FA6CD9321B6}"/>
    <cellStyle name="Normal 12 2 2 6" xfId="29029" xr:uid="{DAA2FE84-046E-4C45-BFA2-F2BFA30B441C}"/>
    <cellStyle name="Normal 12 2 3" xfId="1285" xr:uid="{E2025523-003C-4400-AC48-9AF2855B6093}"/>
    <cellStyle name="Normal 12 2 3 2" xfId="4262" xr:uid="{97950CB6-6A26-4D78-B389-92623CFB8232}"/>
    <cellStyle name="Normal 12 2 3 2 2" xfId="10586" xr:uid="{7ADDA4A9-DED7-47FB-8587-0EB5E88421EF}"/>
    <cellStyle name="Normal 12 2 3 2 2 2" xfId="28116" xr:uid="{29BFE019-1C8B-4B51-96AE-1FE6AF3910EC}"/>
    <cellStyle name="Normal 12 2 3 2 2 3" xfId="37130" xr:uid="{933B6854-ADAF-49FE-A802-69C0A8AD1743}"/>
    <cellStyle name="Normal 12 2 3 2 3" xfId="22269" xr:uid="{1D8B5452-16AB-4092-9755-08F125857E02}"/>
    <cellStyle name="Normal 12 2 3 2 4" xfId="31284" xr:uid="{9C9BFC23-D7B4-4092-878D-78015B04839B}"/>
    <cellStyle name="Normal 12 2 3 3" xfId="5897" xr:uid="{38F4C645-A4E3-4FED-B449-880DFE35FD5B}"/>
    <cellStyle name="Normal 12 2 3 3 2" xfId="23462" xr:uid="{07E61453-2FF7-468B-9E3A-8DA11FD412ED}"/>
    <cellStyle name="Normal 12 2 3 3 3" xfId="32470" xr:uid="{A0A51FEA-B3F3-48E4-B74E-48F5FEAFB302}"/>
    <cellStyle name="Normal 12 2 3 4" xfId="20284" xr:uid="{A3DD077A-9D4E-4E22-A7A3-29022ADD6D82}"/>
    <cellStyle name="Normal 12 2 3 5" xfId="29299" xr:uid="{971CCD6A-F2F4-4058-B43E-A6C024E64451}"/>
    <cellStyle name="Normal 12 2 4" xfId="1980" xr:uid="{FEEC75C3-FEF6-40A9-9457-522D77913E74}"/>
    <cellStyle name="Normal 12 2 5" xfId="2388" xr:uid="{1B1D4789-E4AC-4E43-B906-6E9B7ABD5CC9}"/>
    <cellStyle name="Normal 12 2 5 2" xfId="5013" xr:uid="{272EBD6B-00EA-48C8-BD92-AE5AE326EC38}"/>
    <cellStyle name="Normal 12 2 5 2 2" xfId="10894" xr:uid="{D7DF047B-85F0-4C32-A44F-F31863CFE78C}"/>
    <cellStyle name="Normal 12 2 5 2 2 2" xfId="28418" xr:uid="{FBD97147-76F0-46AE-BD61-D9CA30374478}"/>
    <cellStyle name="Normal 12 2 5 2 2 3" xfId="37471" xr:uid="{3407B896-0FA8-4127-9FCF-227038344EC6}"/>
    <cellStyle name="Normal 12 2 5 2 3" xfId="22893" xr:uid="{34616D14-53E7-4FD2-A1A4-0437F0BB6E34}"/>
    <cellStyle name="Normal 12 2 5 2 4" xfId="31908" xr:uid="{75035B1E-5C53-43FF-A2AA-685881A7282B}"/>
    <cellStyle name="Normal 12 2 5 3" xfId="10876" xr:uid="{CEE18A21-836E-48A8-B031-2311B74425DD}"/>
    <cellStyle name="Normal 12 2 5 3 2" xfId="28401" xr:uid="{3938D677-77D2-4F79-B4E2-C459FE66DEE1}"/>
    <cellStyle name="Normal 12 2 5 3 3" xfId="37450" xr:uid="{67F116C9-7FA9-4881-A695-F6429F643CD5}"/>
    <cellStyle name="Normal 12 2 5 4" xfId="20908" xr:uid="{99A20213-CD8C-4207-A9AD-CA3905D2F061}"/>
    <cellStyle name="Normal 12 2 5 5" xfId="29923" xr:uid="{71CF83F6-2C0B-4883-97F8-C08A1D86C60E}"/>
    <cellStyle name="Normal 12 2 6" xfId="3832" xr:uid="{9F281B4D-1DAD-4355-900B-3C869884C679}"/>
    <cellStyle name="Normal 12 2 6 2" xfId="11046" xr:uid="{40C21988-CEFC-4DB9-B864-6D941A757D87}"/>
    <cellStyle name="Normal 12 2 6 2 2" xfId="28566" xr:uid="{7A6B35EF-C9A8-42FC-A302-D58832F6E655}"/>
    <cellStyle name="Normal 12 2 6 2 3" xfId="37641" xr:uid="{635B70AA-2CDF-4B78-8441-E6A80567A023}"/>
    <cellStyle name="Normal 12 2 6 3" xfId="21839" xr:uid="{310595AB-C5F4-42B3-9849-7117F206DBFC}"/>
    <cellStyle name="Normal 12 2 6 4" xfId="30854" xr:uid="{6D3A989E-326E-4660-B5D5-24D363602C65}"/>
    <cellStyle name="Normal 12 2 7" xfId="8836" xr:uid="{2C3AD590-51AD-4DA4-975F-68F64788F0C0}"/>
    <cellStyle name="Normal 12 2 7 2" xfId="26373" xr:uid="{9023262F-4F92-44D6-97CB-0B4FBB31FCBD}"/>
    <cellStyle name="Normal 12 2 7 3" xfId="35369" xr:uid="{1CF80BDE-1643-4C9C-88E6-0F3E3900E0E6}"/>
    <cellStyle name="Normal 12 2 8" xfId="708" xr:uid="{8749AB5B-12D8-49B4-AE05-6C8B6ECC5DC9}"/>
    <cellStyle name="Normal 12 2 8 2" xfId="37415" xr:uid="{CF4848E5-E899-4403-A844-DB23BCF7B246}"/>
    <cellStyle name="Normal 12 2 9" xfId="28869" xr:uid="{E548A3F6-A39F-4B84-9153-931EACD6F6BD}"/>
    <cellStyle name="Normal 12 3" xfId="1044" xr:uid="{26E60D70-397F-41BF-8F9A-94400666F209}"/>
    <cellStyle name="Normal 12 3 2" xfId="1579" xr:uid="{9B8287C2-DF08-4530-B942-DA1F13EA7C14}"/>
    <cellStyle name="Normal 12 3 2 2" xfId="4551" xr:uid="{EE6AE5CC-CE2A-46AE-822A-7C703EBE3D6F}"/>
    <cellStyle name="Normal 12 3 2 2 2" xfId="10670" xr:uid="{8C09AD5A-0882-4975-B0DA-9875DEAD5C55}"/>
    <cellStyle name="Normal 12 3 2 2 2 2" xfId="28199" xr:uid="{6C50C783-1A56-43FA-9872-6F64199C5576}"/>
    <cellStyle name="Normal 12 3 2 2 2 3" xfId="37227" xr:uid="{2E04414E-CFE4-42C4-B652-678472F7AF69}"/>
    <cellStyle name="Normal 12 3 2 2 3" xfId="22558" xr:uid="{F896A74A-E5A2-462B-B1D5-FBD71D0AFAD3}"/>
    <cellStyle name="Normal 12 3 2 2 4" xfId="31573" xr:uid="{19DDDD76-0405-4853-880B-B06D7F03834B}"/>
    <cellStyle name="Normal 12 3 2 3" xfId="10269" xr:uid="{3ACDEC7B-CD57-4CAB-B0F3-B28CD3B66332}"/>
    <cellStyle name="Normal 12 3 2 3 2" xfId="27804" xr:uid="{2C0717F1-8045-4478-8746-5BA2AEA22A0C}"/>
    <cellStyle name="Normal 12 3 2 3 3" xfId="36802" xr:uid="{6748EC14-7996-4C7C-870D-71334706AC22}"/>
    <cellStyle name="Normal 12 3 2 4" xfId="20573" xr:uid="{7DDA8C0A-E4BB-4FF9-B015-A24048B3D9DB}"/>
    <cellStyle name="Normal 12 3 2 5" xfId="29588" xr:uid="{A2C4D8D9-D04C-4F23-8E9F-84CE58901B89}"/>
    <cellStyle name="Normal 12 3 3" xfId="4119" xr:uid="{E8C64CBC-3DE1-4C3D-B958-C2C0F51EB2D8}"/>
    <cellStyle name="Normal 12 3 3 2" xfId="10882" xr:uid="{B86C897B-D831-4F1E-8765-3EAC2AB1F301}"/>
    <cellStyle name="Normal 12 3 3 2 2" xfId="28407" xr:uid="{7F5A9B29-29EB-4274-97A8-22512BC15A11}"/>
    <cellStyle name="Normal 12 3 3 2 3" xfId="37458" xr:uid="{F61AB315-F8BB-4220-BA74-99054D727E5A}"/>
    <cellStyle name="Normal 12 3 3 3" xfId="22126" xr:uid="{3C9ADF7F-63E9-4917-B5F2-D409324C92B2}"/>
    <cellStyle name="Normal 12 3 3 4" xfId="31141" xr:uid="{33AFE9D9-2DEA-4828-B6D7-7736B357BA02}"/>
    <cellStyle name="Normal 12 3 4" xfId="8672" xr:uid="{54E2D248-41AD-4952-A9AB-AEF69F52F230}"/>
    <cellStyle name="Normal 12 3 4 2" xfId="26210" xr:uid="{99257171-EA47-40D9-826C-8D2C05ED2D6D}"/>
    <cellStyle name="Normal 12 3 4 3" xfId="35204" xr:uid="{E1157367-EFE9-4E08-AAF2-480D37B37953}"/>
    <cellStyle name="Normal 12 3 5" xfId="20141" xr:uid="{9428FCB7-7FF7-47C3-ACA3-94F5DE707B82}"/>
    <cellStyle name="Normal 12 3 6" xfId="29156" xr:uid="{83B31400-5AA7-481E-A8A4-B35843F4987C}"/>
    <cellStyle name="Normal 12 6" xfId="205" xr:uid="{2ECEDC4B-F558-43E0-8149-5DD84E5F4529}"/>
    <cellStyle name="Normal 120" xfId="2073" xr:uid="{D9AD88AA-2440-415C-AC5B-4CDFABB1E9B4}"/>
    <cellStyle name="Normal 121" xfId="2111" xr:uid="{2CC8FB60-61B7-41A5-9317-11F64378D0A3}"/>
    <cellStyle name="Normal 122" xfId="2076" xr:uid="{657F5FD9-202B-4E0F-9C4E-673D573FB468}"/>
    <cellStyle name="Normal 123" xfId="2109" xr:uid="{48FF7248-1C1A-4366-A1A1-D7EE590B0A9F}"/>
    <cellStyle name="Normal 124" xfId="2079" xr:uid="{5E66E9F2-2422-40FF-AC5F-657731CFEB14}"/>
    <cellStyle name="Normal 125" xfId="2093" xr:uid="{95715D65-83E1-4A76-96D0-806CD27F523D}"/>
    <cellStyle name="Normal 126" xfId="2070" xr:uid="{2ECC8E7A-761F-4E2E-A6CE-2B5489430A80}"/>
    <cellStyle name="Normal 127" xfId="2072" xr:uid="{4B1E46EC-9FAB-46C2-BF22-F399A1737740}"/>
    <cellStyle name="Normal 128" xfId="2153" xr:uid="{D3E10976-FD9C-4877-964F-8A259E1D3AE5}"/>
    <cellStyle name="Normal 129" xfId="2149" xr:uid="{8FB93751-1A85-41AF-BC70-4540DEA4B8E4}"/>
    <cellStyle name="Normal 13" xfId="59" xr:uid="{1467FBD3-2A47-4253-99E6-CF890A881E9D}"/>
    <cellStyle name="Normal 13 2" xfId="27" xr:uid="{931306E9-7641-4958-827F-AD43778323CE}"/>
    <cellStyle name="Normal 13 2 2" xfId="55" xr:uid="{6E09190A-2777-45E1-ABD8-E37AF8ED2485}"/>
    <cellStyle name="Normal 13 2 2 2" xfId="4825" xr:uid="{9B8D3B29-0A53-4783-81B2-A40EAB5650A2}"/>
    <cellStyle name="Normal 13 2 2 2 2" xfId="10570" xr:uid="{C2647C04-DC75-4DC3-B29E-90E0A217C438}"/>
    <cellStyle name="Normal 13 2 2 2 2 2" xfId="28100" xr:uid="{C72E12A4-9DD8-4A10-BFA5-4964EB3D7053}"/>
    <cellStyle name="Normal 13 2 2 2 2 3" xfId="37112" xr:uid="{DCED25AB-E56F-46E5-BE4B-F4D24FBBA061}"/>
    <cellStyle name="Normal 13 2 2 2 3" xfId="22799" xr:uid="{75699709-FBDE-428F-88EE-EBD39091CCEE}"/>
    <cellStyle name="Normal 13 2 2 2 4" xfId="31814" xr:uid="{11F53158-B225-4BE8-831A-F7D0306F801D}"/>
    <cellStyle name="Normal 13 2 2 3" xfId="10674" xr:uid="{0C5E66C3-10C4-4349-A78E-9E0DEEB7AA1C}"/>
    <cellStyle name="Normal 13 2 2 3 2" xfId="28202" xr:uid="{95DECAE1-0DFF-49BD-9095-F46237B1F691}"/>
    <cellStyle name="Normal 13 2 2 3 3" xfId="37230" xr:uid="{43FE6F76-7770-4963-A876-2A3D0B4BD032}"/>
    <cellStyle name="Normal 13 2 2 4" xfId="20814" xr:uid="{F2B64A0B-76B5-4324-A3DA-7A1BF8912730}"/>
    <cellStyle name="Normal 13 2 2 5" xfId="29829" xr:uid="{599E2359-6D62-40E6-A01E-63F1E871A37E}"/>
    <cellStyle name="Normal 13 2 3" xfId="2080" xr:uid="{F15B091B-EFDA-42D1-A563-CF9D104E0E56}"/>
    <cellStyle name="Normal 13 2 3 2" xfId="4798" xr:uid="{4AE2D78A-408B-4361-9480-BF661A330B0B}"/>
    <cellStyle name="Normal 13 2 3 2 2" xfId="10820" xr:uid="{445BFA73-99A5-4E25-A4D5-19E5250B37C4}"/>
    <cellStyle name="Normal 13 2 3 2 2 2" xfId="28346" xr:uid="{C2809B2D-B7FB-49AD-A9C3-8E67F6E4CE91}"/>
    <cellStyle name="Normal 13 2 3 2 2 3" xfId="37386" xr:uid="{7095244F-8CAB-47D2-81C6-EDF19A898EDE}"/>
    <cellStyle name="Normal 13 2 3 2 3" xfId="22780" xr:uid="{7324B978-02C8-40F5-9E1E-AE51F8912B8E}"/>
    <cellStyle name="Normal 13 2 3 2 4" xfId="31795" xr:uid="{40BBB060-758E-467A-ADD0-52BA1F24BB09}"/>
    <cellStyle name="Normal 13 2 3 3" xfId="11190" xr:uid="{FFF104F0-7240-4FE4-BC9C-B16546C8417C}"/>
    <cellStyle name="Normal 13 2 3 3 2" xfId="28707" xr:uid="{EE5D0BC9-2928-4665-8052-3096CC28DBF5}"/>
    <cellStyle name="Normal 13 2 3 3 3" xfId="37797" xr:uid="{1B8DEB5C-26A5-48FC-AA1A-618C03CBF143}"/>
    <cellStyle name="Normal 13 2 3 4" xfId="20795" xr:uid="{EF61A5B0-50D5-43E5-8451-F2325A8736C7}"/>
    <cellStyle name="Normal 13 2 3 5" xfId="29810" xr:uid="{B5EA00B2-5D1B-4D7B-8920-04B07F79DF33}"/>
    <cellStyle name="Normal 13 2 4" xfId="395" xr:uid="{590C38CF-B467-410F-ABDE-CCB32AAFF470}"/>
    <cellStyle name="Normal 13 3" xfId="584" xr:uid="{FB0D5570-5EBE-400D-9E90-105464036F7C}"/>
    <cellStyle name="Normal 13 3 2" xfId="1205" xr:uid="{92428671-CE8B-4BC3-92BE-16B095283F25}"/>
    <cellStyle name="Normal 13 4" xfId="394" xr:uid="{A331146D-17FD-441C-B788-323ECBDE487F}"/>
    <cellStyle name="Normal 13 5" xfId="230" xr:uid="{360C9996-9F36-4E25-9A94-4E07E62C90D7}"/>
    <cellStyle name="Normal 13 6" xfId="6242" xr:uid="{8BC40F4E-65CE-403C-91A5-A7FE3DD0A6C5}"/>
    <cellStyle name="Normal 130" xfId="2152" xr:uid="{D0E75121-C310-4F39-9561-81B92017705C}"/>
    <cellStyle name="Normal 131" xfId="2139" xr:uid="{D5A88B52-09FA-493B-8D1C-C960550891D5}"/>
    <cellStyle name="Normal 132" xfId="2056" xr:uid="{9D445742-8FDC-452E-BD5C-802AEAF0483D}"/>
    <cellStyle name="Normal 133" xfId="2140" xr:uid="{851A9479-EAF1-41E8-ABD5-A947229CE283}"/>
    <cellStyle name="Normal 134" xfId="2135" xr:uid="{3540C5DB-7E40-4359-9A9D-B9099E3F44DF}"/>
    <cellStyle name="Normal 135" xfId="2121" xr:uid="{C95065CB-6C42-4B7A-B841-83B33AB264EA}"/>
    <cellStyle name="Normal 136" xfId="2104" xr:uid="{FDFBDA17-EB16-478A-ADEA-198D984991AD}"/>
    <cellStyle name="Normal 137" xfId="2071" xr:uid="{9D3DE931-AC7F-4D7E-902F-86A7545EA303}"/>
    <cellStyle name="Normal 138" xfId="2062" xr:uid="{59AF0015-FC69-43EF-8989-63BB0E2B2579}"/>
    <cellStyle name="Normal 139" xfId="2136" xr:uid="{2E69A0BE-BDDE-47E2-A7F4-EE7654704CA6}"/>
    <cellStyle name="Normal 14" xfId="185" xr:uid="{79DE8952-CE96-4899-8B80-63E2471CB5C8}"/>
    <cellStyle name="Normal 14 2" xfId="29" xr:uid="{C44DAC8A-B009-4987-B98B-1F2A551EF078}"/>
    <cellStyle name="Normal 14 2 2" xfId="925" xr:uid="{AA0B8B99-2440-4AF2-9444-1C7F8370632F}"/>
    <cellStyle name="Normal 14 2 2 2" xfId="1460" xr:uid="{ADA3798B-B618-490E-8FE2-2BFA2FCFC992}"/>
    <cellStyle name="Normal 14 2 2 2 2" xfId="4432" xr:uid="{C77768AA-40E2-449A-978E-61FBFFBCEF94}"/>
    <cellStyle name="Normal 14 2 2 2 2 2" xfId="8398" xr:uid="{7FA0228C-1A8A-4FCD-A70B-F02AF95B3703}"/>
    <cellStyle name="Normal 14 2 2 2 2 2 2" xfId="25941" xr:uid="{D6FFCA20-E315-4C99-9922-8109E825373C}"/>
    <cellStyle name="Normal 14 2 2 2 2 2 3" xfId="34934" xr:uid="{3DF70529-3B57-4EA7-8A7B-0E0F37EFFF63}"/>
    <cellStyle name="Normal 14 2 2 2 2 3" xfId="22439" xr:uid="{8A6D1D34-067C-4308-B86A-1286E09D411C}"/>
    <cellStyle name="Normal 14 2 2 2 2 4" xfId="31454" xr:uid="{658B740F-0B3C-4274-B34C-739CEFAA74C5}"/>
    <cellStyle name="Normal 14 2 2 2 3" xfId="10150" xr:uid="{5FED37FF-59D9-4BCB-BC61-7AE952882445}"/>
    <cellStyle name="Normal 14 2 2 2 3 2" xfId="27685" xr:uid="{8660B932-E4E7-49A6-BF95-5D02093BA36A}"/>
    <cellStyle name="Normal 14 2 2 2 3 3" xfId="36683" xr:uid="{41F4ADBF-8AE6-4AD6-91D6-552C93626377}"/>
    <cellStyle name="Normal 14 2 2 2 4" xfId="20454" xr:uid="{FAE23525-0350-4FB2-B834-60E495BBE4E3}"/>
    <cellStyle name="Normal 14 2 2 2 5" xfId="29469" xr:uid="{EECFAAD4-B00B-4F13-8272-900299553FC0}"/>
    <cellStyle name="Normal 14 2 2 3" xfId="4000" xr:uid="{72CB9A0B-07A9-470F-953F-34E40EE413CE}"/>
    <cellStyle name="Normal 14 2 2 3 2" xfId="10898" xr:uid="{0847C4AC-B270-410B-B670-7110727227B1}"/>
    <cellStyle name="Normal 14 2 2 3 2 2" xfId="28422" xr:uid="{C3DC8A7D-E74C-41D9-9172-AD711757DE63}"/>
    <cellStyle name="Normal 14 2 2 3 2 3" xfId="37476" xr:uid="{D564B495-7E88-40AE-A12A-D638C7593AD8}"/>
    <cellStyle name="Normal 14 2 2 3 3" xfId="22007" xr:uid="{A6A9F1CD-EE0C-4D38-BE5E-EA725013059A}"/>
    <cellStyle name="Normal 14 2 2 3 4" xfId="31022" xr:uid="{4175C04B-2B11-4677-AAD5-D5D8AEDE181D}"/>
    <cellStyle name="Normal 14 2 2 4" xfId="6603" xr:uid="{65DD465C-65F3-409F-84F4-5761596FCF7F}"/>
    <cellStyle name="Normal 14 2 2 4 2" xfId="24150" xr:uid="{164D8DF6-BD5C-4C45-A388-E0810DA45B4C}"/>
    <cellStyle name="Normal 14 2 2 4 3" xfId="33144" xr:uid="{815F5E2A-D379-4C54-952D-5B0A6CF41271}"/>
    <cellStyle name="Normal 14 2 2 5" xfId="20022" xr:uid="{50A96110-7484-4716-A309-A5AF58D60264}"/>
    <cellStyle name="Normal 14 2 2 6" xfId="29037" xr:uid="{F740C7F6-4EB5-40E0-9D19-6AC6F0D105EB}"/>
    <cellStyle name="Normal 14 2 3" xfId="1296" xr:uid="{D1F56102-F7E8-4B68-9A4F-12E1001952B2}"/>
    <cellStyle name="Normal 14 2 3 2" xfId="4270" xr:uid="{065984D5-8B18-45C3-83AD-B0D32092DF1A}"/>
    <cellStyle name="Normal 14 2 3 2 2" xfId="8808" xr:uid="{5AA80402-FBC5-4FC4-BE5F-9D2161767800}"/>
    <cellStyle name="Normal 14 2 3 2 2 2" xfId="26345" xr:uid="{C5B4F9C0-F81D-4438-AD0C-8369DE074ED0}"/>
    <cellStyle name="Normal 14 2 3 2 2 3" xfId="35341" xr:uid="{3799F44D-70BD-481C-922A-6A48D397E7AF}"/>
    <cellStyle name="Normal 14 2 3 2 3" xfId="22277" xr:uid="{DAF4B2D6-FFB4-4DE8-9AC5-5FF15EA7E53B}"/>
    <cellStyle name="Normal 14 2 3 2 4" xfId="31292" xr:uid="{83A6680A-B4B3-4750-9272-0AFF88E2F383}"/>
    <cellStyle name="Normal 14 2 3 3" xfId="5889" xr:uid="{3EA167A6-E685-42D5-A214-9FF75157929A}"/>
    <cellStyle name="Normal 14 2 3 3 2" xfId="23454" xr:uid="{3B8D6107-8C12-4AFF-A7C9-E06A7E4A0B7E}"/>
    <cellStyle name="Normal 14 2 3 3 3" xfId="32462" xr:uid="{AF286AA7-6800-4824-9FA3-AE6A8ACD087B}"/>
    <cellStyle name="Normal 14 2 3 4" xfId="20292" xr:uid="{02AA1807-A44C-4A97-B1AD-C7299C3BCF90}"/>
    <cellStyle name="Normal 14 2 3 5" xfId="29307" xr:uid="{57ACCFEB-EDCD-4D24-AB8C-114F9C5D5C8B}"/>
    <cellStyle name="Normal 14 2 4" xfId="3840" xr:uid="{08E4DF93-F2F9-451E-A25B-C60A32CFA5B2}"/>
    <cellStyle name="Normal 14 2 4 2" xfId="5822" xr:uid="{220FDC8F-321D-4F57-AC45-414EDB89CB31}"/>
    <cellStyle name="Normal 14 2 4 2 2" xfId="23388" xr:uid="{F3B4274A-7B96-44CC-B069-40715D6E0301}"/>
    <cellStyle name="Normal 14 2 4 2 3" xfId="32396" xr:uid="{0518AAB2-40EF-49D3-B33D-CE643AA4BEBA}"/>
    <cellStyle name="Normal 14 2 4 3" xfId="21847" xr:uid="{D37E0A79-E5D1-465E-BED0-E8BF604A8F5A}"/>
    <cellStyle name="Normal 14 2 4 4" xfId="30862" xr:uid="{7E0E3B4F-5C5D-4F59-B64D-DA913FA3F0FD}"/>
    <cellStyle name="Normal 14 2 5" xfId="8703" xr:uid="{AE0E91EA-A0A7-4070-837A-B67AE8561F0F}"/>
    <cellStyle name="Normal 14 2 5 2" xfId="26240" xr:uid="{EAA6E9F8-EEA3-47FD-9724-F760087A2574}"/>
    <cellStyle name="Normal 14 2 5 3" xfId="35235" xr:uid="{C924B7DE-8D5C-400C-9902-128D75DC87D4}"/>
    <cellStyle name="Normal 14 2 6" xfId="19863" xr:uid="{7E6787D3-ADB1-4432-8CEB-C08828DD0A50}"/>
    <cellStyle name="Normal 14 2 7" xfId="28877" xr:uid="{C2C09A49-DCD4-4BB3-8CBF-03DFF9C079D2}"/>
    <cellStyle name="Normal 14 3" xfId="1054" xr:uid="{41158138-80EB-4409-A4AA-C915AA07E0F5}"/>
    <cellStyle name="Normal 14 3 2" xfId="1588" xr:uid="{F62DEA55-14FE-4453-98BF-8454AD41015F}"/>
    <cellStyle name="Normal 14 3 2 2" xfId="4560" xr:uid="{7B800FE9-3ED4-4D91-BDF8-5A075D147383}"/>
    <cellStyle name="Normal 14 3 2 2 2" xfId="10958" xr:uid="{20F66F82-F69F-445C-9217-5DE7042118FE}"/>
    <cellStyle name="Normal 14 3 2 2 2 2" xfId="28480" xr:uid="{E5779C58-3078-4B33-A193-DF52FB37D548}"/>
    <cellStyle name="Normal 14 3 2 2 2 3" xfId="37544" xr:uid="{F9E8C60D-30F3-42B4-86EE-3414C0C8F91D}"/>
    <cellStyle name="Normal 14 3 2 2 3" xfId="22567" xr:uid="{28B32DA4-E29D-4991-92DF-C00639CF98A3}"/>
    <cellStyle name="Normal 14 3 2 2 4" xfId="31582" xr:uid="{531BDA9C-A29A-4633-B3D2-4E4BBEE1C39E}"/>
    <cellStyle name="Normal 14 3 2 3" xfId="10278" xr:uid="{AE9F569D-2699-43C4-8CD1-0816089EB470}"/>
    <cellStyle name="Normal 14 3 2 3 2" xfId="27813" xr:uid="{4B7584F1-59CD-437A-BB50-9731585318D8}"/>
    <cellStyle name="Normal 14 3 2 3 3" xfId="36811" xr:uid="{8C6B675E-4196-4FD8-AB5A-6311B45374EC}"/>
    <cellStyle name="Normal 14 3 2 4" xfId="20582" xr:uid="{7B909781-F9A2-440A-8EB5-6CA65D2D4C09}"/>
    <cellStyle name="Normal 14 3 2 5" xfId="29597" xr:uid="{FD02007F-1C26-4C25-BCD7-CE2EEDDF3B58}"/>
    <cellStyle name="Normal 14 3 3" xfId="4129" xr:uid="{A1275999-3541-433D-A228-6A684CE9D228}"/>
    <cellStyle name="Normal 14 3 3 2" xfId="11092" xr:uid="{E8F4719D-FF9B-48E3-82B4-442C04CD8E68}"/>
    <cellStyle name="Normal 14 3 3 2 2" xfId="28611" xr:uid="{A573F3AF-E3F1-497F-89E3-E26E5B5362C3}"/>
    <cellStyle name="Normal 14 3 3 2 3" xfId="37691" xr:uid="{2C1E273D-47CD-4B02-A881-F2551CFA5EFB}"/>
    <cellStyle name="Normal 14 3 3 3" xfId="22136" xr:uid="{2552E8A0-1C99-4F00-AD4F-3B77566CF9F1}"/>
    <cellStyle name="Normal 14 3 3 4" xfId="31151" xr:uid="{8D439D60-C6A3-47A2-8963-208328529AE0}"/>
    <cellStyle name="Normal 14 3 4" xfId="8745" xr:uid="{D11D502F-17AE-4479-9A67-94F13F134844}"/>
    <cellStyle name="Normal 14 3 4 2" xfId="26282" xr:uid="{9A672E87-A180-4676-B642-D32D087BABA0}"/>
    <cellStyle name="Normal 14 3 4 3" xfId="35277" xr:uid="{BD8CCB38-22C5-47DD-99A7-6666EB370F7E}"/>
    <cellStyle name="Normal 14 3 5" xfId="20151" xr:uid="{A7A9CA4D-8C55-4EF9-B04D-E4C3581CFA1A}"/>
    <cellStyle name="Normal 14 3 6" xfId="29166" xr:uid="{B75E3302-43CD-4207-9089-14724089DB80}"/>
    <cellStyle name="Normal 14 4" xfId="396" xr:uid="{68DCA17E-99D0-44D9-A409-D10BC294F3EC}"/>
    <cellStyle name="Normal 14 5" xfId="8677" xr:uid="{5CC038FC-AD59-4CFD-A2BF-1144665A0101}"/>
    <cellStyle name="Normal 140" xfId="2095" xr:uid="{7C99C56B-5277-4545-9EA8-EEDD8BDA794B}"/>
    <cellStyle name="Normal 141" xfId="2075" xr:uid="{F6130DD9-BE7E-4A87-90AD-F5E8C509DA24}"/>
    <cellStyle name="Normal 142" xfId="2074" xr:uid="{B7230FDE-DE4D-40CD-8B23-52CB52486245}"/>
    <cellStyle name="Normal 143" xfId="2090" xr:uid="{4927A7BE-0D68-4979-AD23-98DC0C956FC8}"/>
    <cellStyle name="Normal 144" xfId="2147" xr:uid="{74862A44-933C-4824-895A-AFE9D6348DFC}"/>
    <cellStyle name="Normal 145" xfId="2101" xr:uid="{FE225D9F-5C04-4E2E-B207-388B1D24BD6F}"/>
    <cellStyle name="Normal 146" xfId="2148" xr:uid="{E356F096-A7B0-4010-B9E0-876F50AE2852}"/>
    <cellStyle name="Normal 147" xfId="2131" xr:uid="{AAF6C3A7-E34D-4C33-BF62-74DCA4CC7DB3}"/>
    <cellStyle name="Normal 148" xfId="2078" xr:uid="{3253183A-35EA-402E-8138-2579DECACF1A}"/>
    <cellStyle name="Normal 149" xfId="2155" xr:uid="{90C64A1E-4114-4035-BFCD-077942DB4578}"/>
    <cellStyle name="Normal 15" xfId="397" xr:uid="{50596A33-02DD-44FD-8E53-54C653D26F0D}"/>
    <cellStyle name="Normal 15 2" xfId="761" xr:uid="{E74C0DFE-8082-4983-8B8E-CA45CD68C913}"/>
    <cellStyle name="Normal 15 2 2" xfId="927" xr:uid="{687EDF04-92DA-4261-B1F0-2AF46CD6D58E}"/>
    <cellStyle name="Normal 15 2 2 2" xfId="1462" xr:uid="{57E8590E-4700-4863-8C78-026137D36834}"/>
    <cellStyle name="Normal 15 2 2 2 2" xfId="4434" xr:uid="{532889E6-A49B-4FB0-A1F0-825397183DDA}"/>
    <cellStyle name="Normal 15 2 2 2 2 2" xfId="11149" xr:uid="{163DEDD4-FE84-40C3-AB0C-FC5A2BE7598F}"/>
    <cellStyle name="Normal 15 2 2 2 2 2 2" xfId="28668" xr:uid="{0475654C-7B86-4C22-B5AF-E2F01D3B6A7B}"/>
    <cellStyle name="Normal 15 2 2 2 2 2 3" xfId="37752" xr:uid="{07946037-3D3D-4CA4-9920-66F434E07F53}"/>
    <cellStyle name="Normal 15 2 2 2 2 3" xfId="22441" xr:uid="{1BF18081-1CAD-42BA-9859-D3B2BD5F4EB5}"/>
    <cellStyle name="Normal 15 2 2 2 2 4" xfId="31456" xr:uid="{D3B87194-7780-4CD0-B440-6F672A3FA5B0}"/>
    <cellStyle name="Normal 15 2 2 2 3" xfId="10152" xr:uid="{82ECFFE0-FE31-404D-B228-B65164C54165}"/>
    <cellStyle name="Normal 15 2 2 2 3 2" xfId="27687" xr:uid="{09DBE6AD-227D-4A2C-83C3-7E3A17BD14C1}"/>
    <cellStyle name="Normal 15 2 2 2 3 3" xfId="36685" xr:uid="{D4735B21-98F6-4E93-AA49-DA979798FD15}"/>
    <cellStyle name="Normal 15 2 2 2 4" xfId="20456" xr:uid="{134B7D7C-D1E1-4A0A-9F09-390A393CC72C}"/>
    <cellStyle name="Normal 15 2 2 2 5" xfId="29471" xr:uid="{57D1BB77-07A0-45BD-8446-5FFF750CF22C}"/>
    <cellStyle name="Normal 15 2 2 3" xfId="4002" xr:uid="{91100C24-56CD-4CE0-91FE-3EABC6508C92}"/>
    <cellStyle name="Normal 15 2 2 3 2" xfId="10485" xr:uid="{2758CF18-AC81-4189-9046-8DCEF7945134}"/>
    <cellStyle name="Normal 15 2 2 3 2 2" xfId="28017" xr:uid="{58EF44D8-F3AA-4E74-B578-FAAF520C983A}"/>
    <cellStyle name="Normal 15 2 2 3 2 3" xfId="37016" xr:uid="{9B020E15-CC14-4FCA-9F40-32DD42EE6446}"/>
    <cellStyle name="Normal 15 2 2 3 3" xfId="22009" xr:uid="{A7879D12-D499-40B4-AD6E-904703044812}"/>
    <cellStyle name="Normal 15 2 2 3 4" xfId="31024" xr:uid="{52C1B4A9-07C5-403E-B7E6-2C3DC2749731}"/>
    <cellStyle name="Normal 15 2 2 4" xfId="8633" xr:uid="{5BBA5079-12DE-439C-8561-4D0B573A4141}"/>
    <cellStyle name="Normal 15 2 2 4 2" xfId="26171" xr:uid="{FDC4AB15-1DF0-4894-8643-B608560DDF61}"/>
    <cellStyle name="Normal 15 2 2 4 3" xfId="35166" xr:uid="{674C341D-875B-491A-B3CE-7AB39981E11B}"/>
    <cellStyle name="Normal 15 2 2 5" xfId="20024" xr:uid="{DAFDEC84-BB0A-4A7C-BD3C-5A61B57CBE59}"/>
    <cellStyle name="Normal 15 2 2 6" xfId="29039" xr:uid="{307B1EA9-1869-469D-8316-3100ECCF174B}"/>
    <cellStyle name="Normal 15 2 3" xfId="1298" xr:uid="{4BDD0AD7-9A4B-444C-ABDB-5716BD24DD47}"/>
    <cellStyle name="Normal 15 2 3 2" xfId="4272" xr:uid="{3ED22C2C-D8D4-4EDC-88F1-F4C0F8E91746}"/>
    <cellStyle name="Normal 15 2 3 2 2" xfId="6001" xr:uid="{C70BAFC1-BF8F-467B-8EA8-AEBBE635F00E}"/>
    <cellStyle name="Normal 15 2 3 2 2 2" xfId="23561" xr:uid="{314F1C64-E23D-4ECC-BF97-7B782D880A3F}"/>
    <cellStyle name="Normal 15 2 3 2 2 3" xfId="32559" xr:uid="{284DAE07-1E6A-4590-BA68-C4A83E4B3B46}"/>
    <cellStyle name="Normal 15 2 3 2 3" xfId="22279" xr:uid="{0DDCD159-FE43-4ADD-99F7-73899469B301}"/>
    <cellStyle name="Normal 15 2 3 2 4" xfId="31294" xr:uid="{EE554750-F75B-46D1-91C3-EED841D9668E}"/>
    <cellStyle name="Normal 15 2 3 3" xfId="5887" xr:uid="{FA2BDC44-FA7E-418C-89D1-34AEF489A371}"/>
    <cellStyle name="Normal 15 2 3 3 2" xfId="23452" xr:uid="{C6D294BB-EA98-426A-96FF-2134C071E93F}"/>
    <cellStyle name="Normal 15 2 3 3 3" xfId="32460" xr:uid="{D94AA2A7-FBD7-40F0-ADE2-5DF661F3215D}"/>
    <cellStyle name="Normal 15 2 3 4" xfId="20294" xr:uid="{1A257FF2-9C57-47E6-8DE3-87E14758A672}"/>
    <cellStyle name="Normal 15 2 3 5" xfId="29309" xr:uid="{826571E9-0743-4864-AC89-9E06AD8D5D14}"/>
    <cellStyle name="Normal 15 2 4" xfId="3842" xr:uid="{CA6D181D-AB44-4505-9E73-1B3033D3FF88}"/>
    <cellStyle name="Normal 15 2 4 2" xfId="11003" xr:uid="{D357055D-BB35-4C7E-A8E0-03BFCDD58A3F}"/>
    <cellStyle name="Normal 15 2 4 2 2" xfId="28524" xr:uid="{4E45B11C-7755-4131-86C7-CD20BAFF2F2E}"/>
    <cellStyle name="Normal 15 2 4 2 3" xfId="37593" xr:uid="{55368CF6-BD16-427C-9BD5-08AE152D8EDA}"/>
    <cellStyle name="Normal 15 2 4 3" xfId="21849" xr:uid="{17DA18A1-BFD3-4509-AB61-A72560D4DE5D}"/>
    <cellStyle name="Normal 15 2 4 4" xfId="30864" xr:uid="{6892864C-9B4C-455E-869E-2D23D156E0EA}"/>
    <cellStyle name="Normal 15 2 5" xfId="6600" xr:uid="{B17C21EB-9FF6-426D-BBE0-24B3E5AC8EAD}"/>
    <cellStyle name="Normal 15 2 5 2" xfId="24147" xr:uid="{4D34BC5F-D1F8-4D37-9C15-9A7AB6E2D25C}"/>
    <cellStyle name="Normal 15 2 5 3" xfId="33141" xr:uid="{ADF9BEF7-E1A9-4647-8CB0-B007F8BE3281}"/>
    <cellStyle name="Normal 15 2 6" xfId="19865" xr:uid="{0AB761B9-B143-4A7A-A287-AA23C1E4064E}"/>
    <cellStyle name="Normal 15 2 7" xfId="28879" xr:uid="{938F4A71-FCBF-4F78-8B8A-171852375E84}"/>
    <cellStyle name="Normal 15 3" xfId="1056" xr:uid="{998D13B6-D3FC-4D3E-9049-4ACE6DE02786}"/>
    <cellStyle name="Normal 15 3 2" xfId="1590" xr:uid="{3C820DE4-C55C-4A9F-B533-5A60ED27BD9E}"/>
    <cellStyle name="Normal 15 3 2 2" xfId="4562" xr:uid="{CBBE5C6D-E302-46B2-BCAF-5A97A99D68DA}"/>
    <cellStyle name="Normal 15 3 2 2 2" xfId="10557" xr:uid="{0DC9D286-BEEF-49F1-9E9D-3E4D3D21D701}"/>
    <cellStyle name="Normal 15 3 2 2 2 2" xfId="28087" xr:uid="{93D345D5-B314-4E12-A962-0E9F3C3D4DED}"/>
    <cellStyle name="Normal 15 3 2 2 2 3" xfId="37098" xr:uid="{3FBEB014-C220-4026-A7BA-5FAF9F61E33B}"/>
    <cellStyle name="Normal 15 3 2 2 3" xfId="22569" xr:uid="{0DFAC1A9-B880-405E-9DF8-8DF186A12A4A}"/>
    <cellStyle name="Normal 15 3 2 2 4" xfId="31584" xr:uid="{285C73BD-B512-4E78-9BB7-3F744731408B}"/>
    <cellStyle name="Normal 15 3 2 3" xfId="10280" xr:uid="{35458FC3-128A-413D-A0C0-FFA3568A130E}"/>
    <cellStyle name="Normal 15 3 2 3 2" xfId="27815" xr:uid="{6D2EE3FD-3BE3-4C89-B316-0680CD34B9CE}"/>
    <cellStyle name="Normal 15 3 2 3 3" xfId="36813" xr:uid="{9D8D4328-0B2C-47DF-A259-8B387036E017}"/>
    <cellStyle name="Normal 15 3 2 4" xfId="20584" xr:uid="{B82D2AFE-253C-45CB-9074-D0D6FFD43C92}"/>
    <cellStyle name="Normal 15 3 2 5" xfId="29599" xr:uid="{AC22FB2A-A9B7-430B-A50C-4981B3715F24}"/>
    <cellStyle name="Normal 15 3 3" xfId="4131" xr:uid="{C6DCA4DA-78C2-4D1E-B6DD-81C63149F048}"/>
    <cellStyle name="Normal 15 3 3 2" xfId="11176" xr:uid="{00FED266-AE8D-4457-947C-C277C4737BFF}"/>
    <cellStyle name="Normal 15 3 3 2 2" xfId="28694" xr:uid="{414F7E84-FCD7-4843-A62A-1117AAD5E94A}"/>
    <cellStyle name="Normal 15 3 3 2 3" xfId="37783" xr:uid="{298E5F82-1868-4A07-9C16-3A32D77F4DF9}"/>
    <cellStyle name="Normal 15 3 3 3" xfId="22138" xr:uid="{5ECC6E81-A367-4F06-9F53-70BBA2170DB8}"/>
    <cellStyle name="Normal 15 3 3 4" xfId="31153" xr:uid="{1A3D390E-5542-4926-A5A7-54E8E2C8F547}"/>
    <cellStyle name="Normal 15 3 4" xfId="8661" xr:uid="{27017BFB-F528-42F5-A9AE-943DB30EEA21}"/>
    <cellStyle name="Normal 15 3 4 2" xfId="26199" xr:uid="{BD6693E1-5337-4EBC-BAC5-AB3560D15384}"/>
    <cellStyle name="Normal 15 3 4 3" xfId="35193" xr:uid="{4352F260-060E-4E77-B713-7372C3E885F5}"/>
    <cellStyle name="Normal 15 3 5" xfId="20153" xr:uid="{260DD431-7BED-42C1-A9FA-6F999C12FDF3}"/>
    <cellStyle name="Normal 15 3 6" xfId="29168" xr:uid="{372BBCE3-47AE-4C13-8A88-BD2751569644}"/>
    <cellStyle name="Normal 150" xfId="2141" xr:uid="{F86FE15C-3CAF-48C0-B18B-2B7B3284D538}"/>
    <cellStyle name="Normal 151" xfId="2151" xr:uid="{2FDCF167-661E-4D4A-839A-62FC6B3E1777}"/>
    <cellStyle name="Normal 152" xfId="2114" xr:uid="{A2E356FE-9BAE-4C08-A39B-5B53E53466A9}"/>
    <cellStyle name="Normal 153" xfId="2054" xr:uid="{819EE772-09F0-414C-808F-856721F42571}"/>
    <cellStyle name="Normal 154" xfId="2112" xr:uid="{EB6846BB-B69D-44F5-B48C-C3606E0DF900}"/>
    <cellStyle name="Normal 155" xfId="2137" xr:uid="{F1F27209-1581-446D-A4CC-D493DBF40EF4}"/>
    <cellStyle name="Normal 156" xfId="2094" xr:uid="{6FC7DF0B-7F91-4813-8948-5163BBB73712}"/>
    <cellStyle name="Normal 157" xfId="2126" xr:uid="{1EC32F87-C711-453A-B969-6BF218792B56}"/>
    <cellStyle name="Normal 158" xfId="2099" xr:uid="{49360FC0-BEBF-4C9B-8730-26B80FFB2D80}"/>
    <cellStyle name="Normal 159" xfId="2081" xr:uid="{8FCDCCF8-C7B2-45C8-83FF-78A39BB5C1F8}"/>
    <cellStyle name="Normal 16" xfId="398" xr:uid="{1C1CEC7E-4CAB-4A30-887B-33504A7A1BC0}"/>
    <cellStyle name="Normal 16 2" xfId="776" xr:uid="{AB60E21B-0285-497E-8114-5B503914F550}"/>
    <cellStyle name="Normal 16 2 2" xfId="942" xr:uid="{2EE98AD7-1A5E-4C6C-9398-2A9893797B5E}"/>
    <cellStyle name="Normal 16 2 2 2" xfId="1477" xr:uid="{B04281B0-4550-4C34-B4F8-ED6D7555D6A7}"/>
    <cellStyle name="Normal 16 2 2 2 2" xfId="4449" xr:uid="{E2917524-5C3B-4BF8-9BA2-F1F932E0D3A2}"/>
    <cellStyle name="Normal 16 2 2 2 2 2" xfId="11175" xr:uid="{B2E35921-A162-4829-9C9A-84188FDA2317}"/>
    <cellStyle name="Normal 16 2 2 2 2 2 2" xfId="28693" xr:uid="{705B0633-88F6-4C80-92C1-E1769E499173}"/>
    <cellStyle name="Normal 16 2 2 2 2 2 3" xfId="37782" xr:uid="{8B3626BB-41C9-4F18-B7CA-0CE3E0678B5E}"/>
    <cellStyle name="Normal 16 2 2 2 2 3" xfId="22456" xr:uid="{098AFE18-F499-44F7-AF05-AAE508424584}"/>
    <cellStyle name="Normal 16 2 2 2 2 4" xfId="31471" xr:uid="{79CC959E-C34E-4EA9-B806-C18F65FF613F}"/>
    <cellStyle name="Normal 16 2 2 2 3" xfId="10167" xr:uid="{D5970D86-A951-4300-ACFC-031B523186C7}"/>
    <cellStyle name="Normal 16 2 2 2 3 2" xfId="27702" xr:uid="{620225A9-1070-477C-BD64-E8325CEF65B8}"/>
    <cellStyle name="Normal 16 2 2 2 3 3" xfId="36700" xr:uid="{75E0238B-442B-43BD-B236-FDD4CD1E3137}"/>
    <cellStyle name="Normal 16 2 2 2 4" xfId="20471" xr:uid="{5C9239EA-18B9-4F3D-8050-DCB530998302}"/>
    <cellStyle name="Normal 16 2 2 2 5" xfId="29486" xr:uid="{F2105126-F741-418A-922A-43AB7BE418E8}"/>
    <cellStyle name="Normal 16 2 2 3" xfId="4017" xr:uid="{DAF8D368-30FB-4808-BCAF-7568A43A184F}"/>
    <cellStyle name="Normal 16 2 2 3 2" xfId="6946" xr:uid="{58ECC497-B3AD-4F7A-AF7F-BE73B3A56F27}"/>
    <cellStyle name="Normal 16 2 2 3 2 2" xfId="24491" xr:uid="{EC793FD4-EB1C-4CF5-83E2-B857A4653238}"/>
    <cellStyle name="Normal 16 2 2 3 2 3" xfId="33484" xr:uid="{574A8155-B616-41D5-B600-39DE21184D91}"/>
    <cellStyle name="Normal 16 2 2 3 3" xfId="22024" xr:uid="{5548AD00-DF13-430E-B03F-6E062C3FE2B2}"/>
    <cellStyle name="Normal 16 2 2 3 4" xfId="31039" xr:uid="{CE1D0A64-8F54-4F3A-8A53-2D1CFBBB9C2B}"/>
    <cellStyle name="Normal 16 2 2 4" xfId="8598" xr:uid="{397BC5B1-1719-4B67-94D5-B08CA3A1112E}"/>
    <cellStyle name="Normal 16 2 2 4 2" xfId="26138" xr:uid="{D9430A75-B131-4EA5-BB4A-525B7F10543C}"/>
    <cellStyle name="Normal 16 2 2 4 3" xfId="35132" xr:uid="{86C19098-A1CF-48B8-BE05-EC546CEEA8CD}"/>
    <cellStyle name="Normal 16 2 2 5" xfId="20039" xr:uid="{3659E6BD-C8EE-40CE-9DD8-E8C8A5F2EDBA}"/>
    <cellStyle name="Normal 16 2 2 6" xfId="29054" xr:uid="{C3D1C886-359B-4250-8A61-D444E5957701}"/>
    <cellStyle name="Normal 16 2 3" xfId="1313" xr:uid="{8579C1DE-0EF7-4862-996A-511590A599BA}"/>
    <cellStyle name="Normal 16 2 3 2" xfId="4287" xr:uid="{7EE7C8AD-3531-44CA-999B-8AE91FDD7D0C}"/>
    <cellStyle name="Normal 16 2 3 2 2" xfId="9931" xr:uid="{72C76A2A-E7C6-412D-AD0D-351E2D6746C2}"/>
    <cellStyle name="Normal 16 2 3 2 2 2" xfId="27467" xr:uid="{5FD8F4E0-1619-4A61-950A-D7617B2BB4BF}"/>
    <cellStyle name="Normal 16 2 3 2 2 3" xfId="36463" xr:uid="{82A38A99-871D-4723-AE35-6293D1CD1A7A}"/>
    <cellStyle name="Normal 16 2 3 2 3" xfId="22294" xr:uid="{DB620E32-38F8-4420-9D18-EAB54F8ECEC7}"/>
    <cellStyle name="Normal 16 2 3 2 4" xfId="31309" xr:uid="{9620B6AD-B327-48C7-A138-86BC2CF58699}"/>
    <cellStyle name="Normal 16 2 3 3" xfId="10005" xr:uid="{6570A763-81E5-4F29-849A-A41D7A9A1872}"/>
    <cellStyle name="Normal 16 2 3 3 2" xfId="27540" xr:uid="{22A9DCD1-A24E-4927-95D1-F9D00290E7C2}"/>
    <cellStyle name="Normal 16 2 3 3 3" xfId="36538" xr:uid="{73E2B965-4DBA-4993-92D5-9695392B10BC}"/>
    <cellStyle name="Normal 16 2 3 4" xfId="20309" xr:uid="{1EBF144E-C7A0-4833-95ED-ECE1F537BA09}"/>
    <cellStyle name="Normal 16 2 3 5" xfId="29324" xr:uid="{E1D8B4D4-2D3D-4EAA-9DCB-409FF70D14C1}"/>
    <cellStyle name="Normal 16 2 4" xfId="3857" xr:uid="{55BA7C5C-EFB8-4E22-BB52-C11FD2BF8543}"/>
    <cellStyle name="Normal 16 2 4 2" xfId="5840" xr:uid="{0BE3BB65-2AA9-4F5F-B724-039E378682AA}"/>
    <cellStyle name="Normal 16 2 4 2 2" xfId="23405" xr:uid="{CAFD4C73-A76F-4FC2-AB61-3C8DE2929B25}"/>
    <cellStyle name="Normal 16 2 4 2 3" xfId="32413" xr:uid="{6F610202-6DD1-457B-8C1E-27C9E3BEC8F2}"/>
    <cellStyle name="Normal 16 2 4 3" xfId="21864" xr:uid="{00A59638-6F2D-488C-8C40-90B7459A5E94}"/>
    <cellStyle name="Normal 16 2 4 4" xfId="30879" xr:uid="{9624AA08-F49A-42D5-BDDD-D24C4C67A1F7}"/>
    <cellStyle name="Normal 16 2 5" xfId="6583" xr:uid="{5B9AE19D-C2F9-4581-A409-ABC9F61AC5AE}"/>
    <cellStyle name="Normal 16 2 5 2" xfId="24130" xr:uid="{1E2891DD-4DCA-49E9-BA54-CF267F3C3C97}"/>
    <cellStyle name="Normal 16 2 5 3" xfId="33124" xr:uid="{E9EF440A-D12E-4889-AF4E-C9B2D7E97CBA}"/>
    <cellStyle name="Normal 16 2 6" xfId="19880" xr:uid="{3482DC55-A4D7-4EF0-BAE0-351E00F08446}"/>
    <cellStyle name="Normal 16 2 7" xfId="28894" xr:uid="{8A129241-87AF-4109-A917-5E2E049B8429}"/>
    <cellStyle name="Normal 16 3" xfId="1071" xr:uid="{C65ACDB8-6F85-4E29-AFB5-8B160858CEA5}"/>
    <cellStyle name="Normal 16 3 2" xfId="1605" xr:uid="{CC35D77D-BEFD-4845-AA22-17ADC4BA5551}"/>
    <cellStyle name="Normal 16 3 2 2" xfId="4577" xr:uid="{E45DC53F-C523-451B-8B76-BFF7A41A9651}"/>
    <cellStyle name="Normal 16 3 2 2 2" xfId="10685" xr:uid="{513A340A-A439-4C0F-91EA-CF2DBE351F0C}"/>
    <cellStyle name="Normal 16 3 2 2 2 2" xfId="28213" xr:uid="{102013B3-019E-4DAF-A456-DB4A1825372E}"/>
    <cellStyle name="Normal 16 3 2 2 2 3" xfId="37241" xr:uid="{661A9315-E24C-4FBD-A9ED-C3AC3740B382}"/>
    <cellStyle name="Normal 16 3 2 2 3" xfId="22584" xr:uid="{27AB0025-7D67-47F2-99C1-679258AECCBE}"/>
    <cellStyle name="Normal 16 3 2 2 4" xfId="31599" xr:uid="{B0953937-B3A4-4701-AFD5-9487071FF00C}"/>
    <cellStyle name="Normal 16 3 2 3" xfId="10295" xr:uid="{B5F8E88C-5746-4BD3-9FE1-A47E7AFCB677}"/>
    <cellStyle name="Normal 16 3 2 3 2" xfId="27830" xr:uid="{73AAD2EB-5E80-4D9B-9556-35191EDEBB66}"/>
    <cellStyle name="Normal 16 3 2 3 3" xfId="36828" xr:uid="{026AECA2-151E-4BAA-8AA0-60BDF86050EE}"/>
    <cellStyle name="Normal 16 3 2 4" xfId="20599" xr:uid="{33B019BB-EAD0-4832-9DC5-4BADECF52D83}"/>
    <cellStyle name="Normal 16 3 2 5" xfId="29614" xr:uid="{B04BD676-8573-490D-8D46-AB658B7986AE}"/>
    <cellStyle name="Normal 16 3 3" xfId="4146" xr:uid="{D209FD32-AAC6-4195-9659-5F32E5F03C91}"/>
    <cellStyle name="Normal 16 3 3 2" xfId="10724" xr:uid="{62CE9F18-CD9F-4C4D-91E7-0EE9B9B89BBF}"/>
    <cellStyle name="Normal 16 3 3 2 2" xfId="28252" xr:uid="{0E4C9879-1109-4E95-BE20-EB45EC9EEDA7}"/>
    <cellStyle name="Normal 16 3 3 2 3" xfId="37286" xr:uid="{441E82E2-3FB4-477E-995F-68BFBE120B13}"/>
    <cellStyle name="Normal 16 3 3 3" xfId="22153" xr:uid="{A82F0FB9-296D-47B9-82C1-33ED27E72C80}"/>
    <cellStyle name="Normal 16 3 3 4" xfId="31168" xr:uid="{133DDB64-ED10-4B05-994F-82311374DBC9}"/>
    <cellStyle name="Normal 16 3 4" xfId="6236" xr:uid="{32BBF359-2E6E-4329-B214-426B1AE51D7F}"/>
    <cellStyle name="Normal 16 3 4 2" xfId="23790" xr:uid="{C0EC3362-1D4F-457A-BE17-72A948381261}"/>
    <cellStyle name="Normal 16 3 4 3" xfId="32786" xr:uid="{59860881-4B32-44E6-8046-0442D2E08121}"/>
    <cellStyle name="Normal 16 3 5" xfId="20168" xr:uid="{4B2BC83A-F409-4A00-8741-9DE925D2AD96}"/>
    <cellStyle name="Normal 16 3 6" xfId="29183" xr:uid="{E9BF4EDA-D031-4052-81F2-9C5226A6FF86}"/>
    <cellStyle name="Normal 16 4" xfId="5720" xr:uid="{CB9FE35A-029C-4D76-93EC-3AD357923265}"/>
    <cellStyle name="Normal 160" xfId="2069" xr:uid="{2B5474C5-45AB-4BC4-BBEF-AC88BC9B3B1E}"/>
    <cellStyle name="Normal 161" xfId="2127" xr:uid="{C4C74BED-1DD2-46F3-BB02-C235DEE2040F}"/>
    <cellStyle name="Normal 162" xfId="2142" xr:uid="{875630B4-2D65-468B-9FCA-B00943CA02D8}"/>
    <cellStyle name="Normal 163" xfId="2031" xr:uid="{8F6C2100-F2A8-4578-91ED-5DC79F7D25BC}"/>
    <cellStyle name="Normal 164" xfId="2133" xr:uid="{B606422F-27F9-489E-A6C2-646D58F9181A}"/>
    <cellStyle name="Normal 165" xfId="2113" xr:uid="{50E18E56-1643-4300-9873-0FE27953236B}"/>
    <cellStyle name="Normal 166" xfId="2154" xr:uid="{577994A3-365C-495D-B569-CC3371474413}"/>
    <cellStyle name="Normal 167" xfId="2144" xr:uid="{139116B5-A6B8-431C-9486-B1780BBB6387}"/>
    <cellStyle name="Normal 168" xfId="2150" xr:uid="{8BF4DA59-B408-4B11-9BD0-78F2E522F2DE}"/>
    <cellStyle name="Normal 169" xfId="2146" xr:uid="{DFF32E15-A681-4DE7-A956-634D1FB8ED93}"/>
    <cellStyle name="Normal 17" xfId="399" xr:uid="{47CD89FB-98B0-454F-8817-84CD6FD23410}"/>
    <cellStyle name="Normal 17 2" xfId="790" xr:uid="{A92DD148-D3C3-4936-A480-1850E852296E}"/>
    <cellStyle name="Normal 17 2 2" xfId="956" xr:uid="{5F2C9F62-8D1F-4F63-9176-382F2943EDB6}"/>
    <cellStyle name="Normal 17 2 2 2" xfId="1491" xr:uid="{33401E36-3B5D-4B2B-A251-52791E31C315}"/>
    <cellStyle name="Normal 17 2 2 2 2" xfId="4463" xr:uid="{CDD33326-5C3A-47E0-98EA-E2622F406035}"/>
    <cellStyle name="Normal 17 2 2 2 2 2" xfId="10519" xr:uid="{E04705A7-470C-4825-92FB-F9064C4FA1BC}"/>
    <cellStyle name="Normal 17 2 2 2 2 2 2" xfId="28050" xr:uid="{262EB6C7-9B17-4BEF-B31D-EFF6ADEA6880}"/>
    <cellStyle name="Normal 17 2 2 2 2 2 3" xfId="37056" xr:uid="{2A526E48-8F30-4E34-BD40-6DA5745D62D9}"/>
    <cellStyle name="Normal 17 2 2 2 2 3" xfId="22470" xr:uid="{39F96C0E-1DC0-4A0B-9163-89EBDC6C8320}"/>
    <cellStyle name="Normal 17 2 2 2 2 4" xfId="31485" xr:uid="{3F2CFC32-D954-4065-9D6C-3AC553B3D601}"/>
    <cellStyle name="Normal 17 2 2 2 3" xfId="10181" xr:uid="{98B98F5F-A4F2-490B-9567-F8CB529B1442}"/>
    <cellStyle name="Normal 17 2 2 2 3 2" xfId="27716" xr:uid="{676936F4-1473-4E37-8F8F-A771611EFBD0}"/>
    <cellStyle name="Normal 17 2 2 2 3 3" xfId="36714" xr:uid="{E7AD0CE4-2DA3-4A9D-9C24-09B530FF4CCA}"/>
    <cellStyle name="Normal 17 2 2 2 4" xfId="20485" xr:uid="{0A613B26-B555-434D-BD31-4AF8F01CC7BC}"/>
    <cellStyle name="Normal 17 2 2 2 5" xfId="29500" xr:uid="{C261F54A-E1D9-40BB-A8D3-2B486233DFA0}"/>
    <cellStyle name="Normal 17 2 2 3" xfId="4031" xr:uid="{D04848E8-FE7F-40FF-B2AA-954CA577A3F0}"/>
    <cellStyle name="Normal 17 2 2 3 2" xfId="10576" xr:uid="{AA4F5B4D-B318-4F5B-B185-5F59EABF1359}"/>
    <cellStyle name="Normal 17 2 2 3 2 2" xfId="28106" xr:uid="{BD1C60C0-809B-43ED-A23E-7066FA1BDF9B}"/>
    <cellStyle name="Normal 17 2 2 3 2 3" xfId="37119" xr:uid="{532D11AC-9BD5-4360-B559-13CD585A8EB5}"/>
    <cellStyle name="Normal 17 2 2 3 3" xfId="22038" xr:uid="{99C6C83B-2FD0-41C8-A23E-824F50E45BA4}"/>
    <cellStyle name="Normal 17 2 2 3 4" xfId="31053" xr:uid="{2E70C0E9-F465-473F-AC19-FE4D2F4207B5}"/>
    <cellStyle name="Normal 17 2 2 4" xfId="6497" xr:uid="{077C4C2C-74DA-4823-BA81-506D56E359D8}"/>
    <cellStyle name="Normal 17 2 2 4 2" xfId="24047" xr:uid="{B56ADCCD-B206-4C3E-8625-97F811ACFC14}"/>
    <cellStyle name="Normal 17 2 2 4 3" xfId="33041" xr:uid="{F94DFD8A-4027-4EA0-99E6-B452742A71F3}"/>
    <cellStyle name="Normal 17 2 2 5" xfId="20053" xr:uid="{39BD7DBC-C23D-494A-9648-2D90614A53DB}"/>
    <cellStyle name="Normal 17 2 2 6" xfId="29068" xr:uid="{3008E308-C88A-4D3E-AFAC-E4EA530DBAE4}"/>
    <cellStyle name="Normal 17 2 3" xfId="1327" xr:uid="{7CBB8DBC-D8FB-40CD-84B3-A13C757A85BF}"/>
    <cellStyle name="Normal 17 2 3 2" xfId="4301" xr:uid="{F5FEDB47-6201-4414-824C-DF84CADAB88A}"/>
    <cellStyle name="Normal 17 2 3 2 2" xfId="10752" xr:uid="{9174DE33-21D4-4F53-905E-DD89FF753B9C}"/>
    <cellStyle name="Normal 17 2 3 2 2 2" xfId="28279" xr:uid="{C2ED6D60-2751-40AB-A57E-683A76B6F78A}"/>
    <cellStyle name="Normal 17 2 3 2 2 3" xfId="37316" xr:uid="{F717DC82-87F2-4B0E-AD65-7CAF9E41D37E}"/>
    <cellStyle name="Normal 17 2 3 2 3" xfId="22308" xr:uid="{9D340505-509B-4E43-A28D-680C38A3745C}"/>
    <cellStyle name="Normal 17 2 3 2 4" xfId="31323" xr:uid="{662E688E-E28E-4C3F-AE0F-BBA3065783AE}"/>
    <cellStyle name="Normal 17 2 3 3" xfId="10019" xr:uid="{857FCE96-9DD6-4D96-BF55-8BDC0B79D6BF}"/>
    <cellStyle name="Normal 17 2 3 3 2" xfId="27554" xr:uid="{6091DFEF-A44A-4CD3-A462-64D11CE43C83}"/>
    <cellStyle name="Normal 17 2 3 3 3" xfId="36552" xr:uid="{4F222B76-8949-445E-8FC3-B772C38724B8}"/>
    <cellStyle name="Normal 17 2 3 4" xfId="20323" xr:uid="{B7461D5A-D8AE-40BF-B924-A903EAE806CD}"/>
    <cellStyle name="Normal 17 2 3 5" xfId="29338" xr:uid="{55D638AE-2729-47FC-8C9B-A91F28F4CC7C}"/>
    <cellStyle name="Normal 17 2 4" xfId="3871" xr:uid="{39FE179B-E867-4905-B728-053F6F4711FD}"/>
    <cellStyle name="Normal 17 2 4 2" xfId="10735" xr:uid="{DE961BA2-5DFC-40DA-AD7C-49A856324A38}"/>
    <cellStyle name="Normal 17 2 4 2 2" xfId="28262" xr:uid="{013DBE23-268C-4277-92D9-B16C5CCC7495}"/>
    <cellStyle name="Normal 17 2 4 2 3" xfId="37298" xr:uid="{D016CD18-5FE1-40EA-8B37-6C847671C773}"/>
    <cellStyle name="Normal 17 2 4 3" xfId="21878" xr:uid="{D263115E-6E69-4229-876E-4E690791692F}"/>
    <cellStyle name="Normal 17 2 4 4" xfId="30893" xr:uid="{AA9F0627-075C-4206-8775-1D71F52785A8}"/>
    <cellStyle name="Normal 17 2 5" xfId="8582" xr:uid="{93EAE6A5-5F21-46C5-B19F-E5158364CC00}"/>
    <cellStyle name="Normal 17 2 5 2" xfId="26122" xr:uid="{92FC02F3-D63E-4EA8-8DEC-473F5B4204F2}"/>
    <cellStyle name="Normal 17 2 5 3" xfId="35115" xr:uid="{FD375996-A879-443A-A42C-0E818289CD1F}"/>
    <cellStyle name="Normal 17 2 6" xfId="19894" xr:uid="{1B6F8258-9A13-439B-8724-CBBE442FA003}"/>
    <cellStyle name="Normal 17 2 7" xfId="28908" xr:uid="{69E19755-34C0-4DD3-BC05-9C994E85D193}"/>
    <cellStyle name="Normal 17 3" xfId="1085" xr:uid="{A1D7B954-EFB5-426E-8132-861791D56C96}"/>
    <cellStyle name="Normal 17 3 2" xfId="1619" xr:uid="{5F56147C-743E-43D8-9533-5A8C81BADFF8}"/>
    <cellStyle name="Normal 17 3 2 2" xfId="4591" xr:uid="{B2AC5023-9C19-4643-9B04-273001F390E7}"/>
    <cellStyle name="Normal 17 3 2 2 2" xfId="10606" xr:uid="{95F94BCC-6546-4F7B-9195-E96B9A0E59A9}"/>
    <cellStyle name="Normal 17 3 2 2 2 2" xfId="28136" xr:uid="{4FBE6CEF-4EA8-4070-B3B7-57862BD89374}"/>
    <cellStyle name="Normal 17 3 2 2 2 3" xfId="37151" xr:uid="{91C6D0DA-F88F-49F4-A21A-48BE1A43A310}"/>
    <cellStyle name="Normal 17 3 2 2 3" xfId="22598" xr:uid="{9D5A98CD-2BD9-454B-8D3B-D10CF79F8BF4}"/>
    <cellStyle name="Normal 17 3 2 2 4" xfId="31613" xr:uid="{8A1EC359-92A1-4D1F-8E8A-71E192244285}"/>
    <cellStyle name="Normal 17 3 2 3" xfId="10309" xr:uid="{4E905762-3AE6-4194-AE32-57E4AB75C6F5}"/>
    <cellStyle name="Normal 17 3 2 3 2" xfId="27844" xr:uid="{8F5FAD1C-3BBB-45FA-82AE-4474A908344F}"/>
    <cellStyle name="Normal 17 3 2 3 3" xfId="36842" xr:uid="{DE2DD684-0E0D-4EE4-8346-C3D46D755D14}"/>
    <cellStyle name="Normal 17 3 2 4" xfId="20613" xr:uid="{84D63D7B-650C-4542-A489-B8918A450CB7}"/>
    <cellStyle name="Normal 17 3 2 5" xfId="29628" xr:uid="{A2AA148D-DF2D-4C44-9ADF-7426FA9E66A3}"/>
    <cellStyle name="Normal 17 3 3" xfId="4160" xr:uid="{EFBD842E-1D85-4492-9584-9BA6296A3DAA}"/>
    <cellStyle name="Normal 17 3 3 2" xfId="11096" xr:uid="{E15EBBD9-7E12-4EAD-9EDF-174BB366852C}"/>
    <cellStyle name="Normal 17 3 3 2 2" xfId="28615" xr:uid="{2A0F557E-AA40-48D2-8E91-2C21ADF5C300}"/>
    <cellStyle name="Normal 17 3 3 2 3" xfId="37696" xr:uid="{9022896F-7727-4DCC-A392-5ED1BE2B18F5}"/>
    <cellStyle name="Normal 17 3 3 3" xfId="22167" xr:uid="{C9C91767-A75C-4FDD-A0E0-5E17B0D4D027}"/>
    <cellStyle name="Normal 17 3 3 4" xfId="31182" xr:uid="{254A1863-9AF8-434D-BF5A-38415424B6B8}"/>
    <cellStyle name="Normal 17 3 4" xfId="6277" xr:uid="{AE910D05-799F-4E2D-8DF5-D57890405D75}"/>
    <cellStyle name="Normal 17 3 4 2" xfId="23829" xr:uid="{BE986B4D-DC13-43FD-BD76-2831B59377B2}"/>
    <cellStyle name="Normal 17 3 4 3" xfId="32826" xr:uid="{4A99D60F-D4CA-494B-AD76-E17D9AC3D641}"/>
    <cellStyle name="Normal 17 3 5" xfId="20182" xr:uid="{152453D3-5094-4007-A8EC-6156ADC6D8FF}"/>
    <cellStyle name="Normal 17 3 6" xfId="29197" xr:uid="{AEE04E95-8C92-4F88-8372-CB9AE321710D}"/>
    <cellStyle name="Normal 170" xfId="2132" xr:uid="{D58273F8-A55E-4BCA-A2D6-357A84FB27FE}"/>
    <cellStyle name="Normal 171" xfId="217" xr:uid="{7BD5EF4F-8F2E-41AC-BA4E-6C41C14D5C1C}"/>
    <cellStyle name="Normal 172" xfId="2129" xr:uid="{1CFE8CDF-E3B5-4205-B528-9E696A50B8DD}"/>
    <cellStyle name="Normal 173" xfId="2100" xr:uid="{82896702-3980-41DE-A933-2775E29493D0}"/>
    <cellStyle name="Normal 174" xfId="2089" xr:uid="{6B927E31-2639-4F62-8B83-4B7809FD2FA1}"/>
    <cellStyle name="Normal 175" xfId="2213" xr:uid="{0A073C9F-C74F-4FBE-A8A5-CF18E100E058}"/>
    <cellStyle name="Normal 175 2" xfId="4884" xr:uid="{1853A0C7-F768-4A01-8B00-804A62AD331C}"/>
    <cellStyle name="Normal 175 2 2" xfId="10940" xr:uid="{441A6850-F032-4D87-8084-8160EFB3F428}"/>
    <cellStyle name="Normal 175 2 2 2" xfId="28463" xr:uid="{B00778F1-2C49-4CD4-8F4A-A7D8B93C2FFD}"/>
    <cellStyle name="Normal 175 2 2 3" xfId="37527" xr:uid="{85BC7C04-2A69-48E9-83ED-BFB22543E304}"/>
    <cellStyle name="Normal 175 2 3" xfId="22824" xr:uid="{16F898CA-6D1B-41DF-A115-C5742FC9AF6D}"/>
    <cellStyle name="Normal 175 2 4" xfId="31839" xr:uid="{F8EF0519-E8A8-4E95-884E-7AFD972FF612}"/>
    <cellStyle name="Normal 175 3" xfId="10989" xr:uid="{54E30628-C514-4854-A28A-6F3C6331149D}"/>
    <cellStyle name="Normal 175 3 2" xfId="28510" xr:uid="{36130630-53B8-4253-8AFC-644623F78EA1}"/>
    <cellStyle name="Normal 175 3 3" xfId="37577" xr:uid="{1CFD927E-B0E7-4BFA-9DA2-3FD2316F5E4E}"/>
    <cellStyle name="Normal 175 4" xfId="20839" xr:uid="{2BA5B59D-49A1-4D25-B16A-144CD02BB975}"/>
    <cellStyle name="Normal 175 5" xfId="29854" xr:uid="{8B497ACA-CE8F-4DCB-93F0-9B2716FE758A}"/>
    <cellStyle name="Normal 176" xfId="2304" xr:uid="{062B546B-E2D6-408D-A5CD-3EBF3BD3A336}"/>
    <cellStyle name="Normal 176 2" xfId="4954" xr:uid="{8AFF43DF-A1F7-41C2-A887-82A92E95FE81}"/>
    <cellStyle name="Normal 176 2 2" xfId="11106" xr:uid="{63FB294B-24BE-4EB7-ADBA-A9D254E5D52A}"/>
    <cellStyle name="Normal 176 2 2 2" xfId="28625" xr:uid="{054C96E6-2194-441A-8067-F22A368BB25E}"/>
    <cellStyle name="Normal 176 2 2 3" xfId="37708" xr:uid="{B1C782FE-3335-455D-8DCD-D158A1E13777}"/>
    <cellStyle name="Normal 176 2 3" xfId="22868" xr:uid="{7C4D9B35-D7EA-431B-932B-F7D90E2149FE}"/>
    <cellStyle name="Normal 176 2 4" xfId="31883" xr:uid="{F28E6784-B67C-4791-BCB6-4CFF0B1B663C}"/>
    <cellStyle name="Normal 176 3" xfId="11146" xr:uid="{F5F3446D-A6F0-44C5-975A-5F4AB062ABBE}"/>
    <cellStyle name="Normal 176 3 2" xfId="28665" xr:uid="{FC01F444-E77E-4F4F-816E-0E57C8A7B388}"/>
    <cellStyle name="Normal 176 3 3" xfId="37749" xr:uid="{B4FF8170-E1C9-447C-A2A9-20F7C3047252}"/>
    <cellStyle name="Normal 176 4" xfId="20883" xr:uid="{1F2F80E1-3FFE-43EB-8DBA-43067A756A0B}"/>
    <cellStyle name="Normal 176 5" xfId="29898" xr:uid="{14F32268-A2D3-4D79-8AE4-8CA3E202AD6E}"/>
    <cellStyle name="Normal 177" xfId="2961" xr:uid="{E5C744A9-F9A6-44C5-A818-538A49ADDE59}"/>
    <cellStyle name="Normal 177 2" xfId="5581" xr:uid="{C697FB1A-B995-49B5-915D-4E0E8295071E}"/>
    <cellStyle name="Normal 177 2 2" xfId="10804" xr:uid="{4A503D1B-EAEB-442F-967B-AB2692DDAA92}"/>
    <cellStyle name="Normal 177 2 2 2" xfId="28330" xr:uid="{7A4DDE6A-A1CC-46AF-87A6-7ED4795EF2FF}"/>
    <cellStyle name="Normal 177 2 2 3" xfId="37368" xr:uid="{DC38F099-3390-4528-910E-6C4D07A18131}"/>
    <cellStyle name="Normal 177 2 3" xfId="23258" xr:uid="{EA7F6A6F-0CAD-48E1-8705-2A0A64541D60}"/>
    <cellStyle name="Normal 177 2 4" xfId="32273" xr:uid="{A381474E-2590-4AEA-B4A9-DFBF7B78F01B}"/>
    <cellStyle name="Normal 177 3" xfId="10760" xr:uid="{F85E0729-2950-422B-8364-7A9446E5855A}"/>
    <cellStyle name="Normal 177 3 2" xfId="28286" xr:uid="{172B3064-085A-44E9-A625-743237469F7B}"/>
    <cellStyle name="Normal 177 3 3" xfId="37323" xr:uid="{D697207F-F162-40F2-B721-8F6AED046562}"/>
    <cellStyle name="Normal 177 4" xfId="21273" xr:uid="{BC43C6BD-5825-4F49-B7DA-6AE87F4F2C79}"/>
    <cellStyle name="Normal 177 5" xfId="30288" xr:uid="{B90FAD3A-6FB1-43AA-81A1-CB2B3E7E8987}"/>
    <cellStyle name="Normal 178" xfId="2968" xr:uid="{2F46000D-1DDA-405D-8376-E8694AFD169B}"/>
    <cellStyle name="Normal 178 2" xfId="5588" xr:uid="{A4FE38F9-244C-4D17-B1FF-15EEDCEA3B30}"/>
    <cellStyle name="Normal 178 2 2" xfId="10527" xr:uid="{56455D47-433C-4E9E-AF98-ED9A67D7C9C3}"/>
    <cellStyle name="Normal 178 2 2 2" xfId="28058" xr:uid="{E94395F6-696E-4E6F-B718-04618042104E}"/>
    <cellStyle name="Normal 178 2 2 3" xfId="37065" xr:uid="{27F699A4-3BC6-4F71-9708-90AB4670B3BD}"/>
    <cellStyle name="Normal 178 2 3" xfId="23265" xr:uid="{DD6D126E-0DD5-47F1-9CFD-A594904B8FAC}"/>
    <cellStyle name="Normal 178 2 4" xfId="32280" xr:uid="{F65740E8-2A06-4F36-BB8A-8626F9417964}"/>
    <cellStyle name="Normal 178 3" xfId="10908" xr:uid="{B7F987B5-54F6-458C-8BA6-4BCA0F2398FD}"/>
    <cellStyle name="Normal 178 3 2" xfId="28431" xr:uid="{74C0704B-8E58-4C99-9FBA-CFF6A58D07E3}"/>
    <cellStyle name="Normal 178 3 3" xfId="37485" xr:uid="{078DFF4E-83E2-413C-84A0-05F553F0CF8E}"/>
    <cellStyle name="Normal 178 4" xfId="21280" xr:uid="{7142FB29-676D-4613-970F-2EDEFF50BEC8}"/>
    <cellStyle name="Normal 178 5" xfId="30295" xr:uid="{5A5AD77F-A9DB-4B33-8DBE-C92A0569642D}"/>
    <cellStyle name="Normal 179" xfId="2952" xr:uid="{2E61D133-86B7-43FC-AD1E-B2BA1EB4E919}"/>
    <cellStyle name="Normal 179 2" xfId="5572" xr:uid="{72F8FD7C-07B6-4E08-9D7B-1BAE35F8ACD8}"/>
    <cellStyle name="Normal 179 2 2" xfId="11024" xr:uid="{7697C3B1-018E-4DA7-844F-3FD3EEF8B5FF}"/>
    <cellStyle name="Normal 179 2 2 2" xfId="28544" xr:uid="{2C73D0F4-8A3F-4472-8872-462E8DA4AE07}"/>
    <cellStyle name="Normal 179 2 2 3" xfId="37617" xr:uid="{6F3ED246-B638-426E-8D3E-EF839E7AB4CA}"/>
    <cellStyle name="Normal 179 2 3" xfId="23249" xr:uid="{DD39C423-0F3A-4AC0-9E01-1FC87409DEFB}"/>
    <cellStyle name="Normal 179 2 4" xfId="32264" xr:uid="{23DF2914-915D-4A63-8E03-66417350BCB4}"/>
    <cellStyle name="Normal 179 3" xfId="10655" xr:uid="{0B4A2F0F-D426-41CA-8804-05D10C83AA57}"/>
    <cellStyle name="Normal 179 3 2" xfId="28184" xr:uid="{6027B418-0388-42AD-B5B6-466B71A549C3}"/>
    <cellStyle name="Normal 179 3 3" xfId="37211" xr:uid="{34144060-BEC9-4C3A-936C-40D2477D2ADC}"/>
    <cellStyle name="Normal 179 4" xfId="21264" xr:uid="{08BD58DF-C98E-4C01-8CA4-09D06695E72D}"/>
    <cellStyle name="Normal 179 5" xfId="30279" xr:uid="{CB3BDEFB-3846-4B9D-B068-3132B1A4192E}"/>
    <cellStyle name="Normal 18" xfId="573" xr:uid="{37AD7403-581F-494C-AA7D-3F7F473B6935}"/>
    <cellStyle name="Normal 18 2" xfId="678" xr:uid="{E8FE4206-50AF-4F37-A9DE-AE8BF97B4338}"/>
    <cellStyle name="Normal 18 2 2" xfId="5729" xr:uid="{6F8A8E6D-90A0-4493-A33C-E6BA35014A6D}"/>
    <cellStyle name="Normal 18 2 2 2" xfId="23317" xr:uid="{7AF75AAF-7290-4892-B0A5-BCF355FB3B14}"/>
    <cellStyle name="Normal 18 2 2 3" xfId="32332" xr:uid="{32021EBD-28EF-4481-910F-C431CFF2C9F7}"/>
    <cellStyle name="Normal 18 3" xfId="852" xr:uid="{D87B1950-4296-4133-9D78-C08590C9FD7E}"/>
    <cellStyle name="Normal 18 4" xfId="5675" xr:uid="{D07A507F-F108-49D4-90D7-E6B9E27550D8}"/>
    <cellStyle name="Normal 18 4 2" xfId="23289" xr:uid="{F2695601-98C2-4F88-94F9-E072853E2716}"/>
    <cellStyle name="Normal 18 4 3" xfId="32304" xr:uid="{08745F02-FE91-4F94-9E74-132B9C9F0C44}"/>
    <cellStyle name="Normal 180" xfId="2959" xr:uid="{6F92C849-80E2-4B0C-8F13-ED02060FB4ED}"/>
    <cellStyle name="Normal 180 2" xfId="5579" xr:uid="{7E8B5F20-91EA-4ED5-9510-B5ED91F71FD4}"/>
    <cellStyle name="Normal 180 2 2" xfId="6274" xr:uid="{B8D35743-8714-4BAA-8009-823749E9DAE6}"/>
    <cellStyle name="Normal 180 2 2 2" xfId="23826" xr:uid="{3CF9B6B3-0777-46CC-9D0D-4DD01B26ADD2}"/>
    <cellStyle name="Normal 180 2 2 3" xfId="32823" xr:uid="{AEB8F13B-1ABD-4823-ABA7-335166F6BF56}"/>
    <cellStyle name="Normal 180 2 3" xfId="23256" xr:uid="{669BEA7C-79DA-4AB4-AEDA-033C377F0A31}"/>
    <cellStyle name="Normal 180 2 4" xfId="32271" xr:uid="{CAB96603-F37D-42A2-901D-5B03767F1E49}"/>
    <cellStyle name="Normal 180 3" xfId="10771" xr:uid="{88750336-9822-4949-A848-396F9B4DABDD}"/>
    <cellStyle name="Normal 180 3 2" xfId="28297" xr:uid="{17B6ADA7-94EB-4BB3-9C94-99E0955EF9F4}"/>
    <cellStyle name="Normal 180 3 3" xfId="37334" xr:uid="{0B3425A8-0D1D-424E-96EE-EDB2DFD51353}"/>
    <cellStyle name="Normal 180 4" xfId="21271" xr:uid="{B8752BE6-7ACA-4663-86EF-B328CB08B315}"/>
    <cellStyle name="Normal 180 5" xfId="30286" xr:uid="{2866FDCE-F473-40B2-9153-9F7EFCA26FB9}"/>
    <cellStyle name="Normal 181" xfId="2975" xr:uid="{F4A58C13-7CE0-4227-A031-0CEEA560059C}"/>
    <cellStyle name="Normal 181 2" xfId="5595" xr:uid="{A070055B-1A48-4BF6-9A20-017445960B06}"/>
    <cellStyle name="Normal 181 2 2" xfId="6468" xr:uid="{5D65A71D-DA67-4CD1-AEF7-9D3E48F9955E}"/>
    <cellStyle name="Normal 181 2 2 2" xfId="24018" xr:uid="{DC342906-27EA-441C-B879-346D0397F4D7}"/>
    <cellStyle name="Normal 181 2 2 3" xfId="33012" xr:uid="{97288998-C032-4C6D-91D4-071F0C426C62}"/>
    <cellStyle name="Normal 181 2 3" xfId="23272" xr:uid="{F5ECAEBF-04D9-44E4-BB0D-C44460E6F031}"/>
    <cellStyle name="Normal 181 2 4" xfId="32287" xr:uid="{023B6CFA-830F-4C0F-9AD8-71A6B9EBAE93}"/>
    <cellStyle name="Normal 181 3" xfId="10676" xr:uid="{B67CC050-3EE6-4752-97BA-91A894660A64}"/>
    <cellStyle name="Normal 181 3 2" xfId="28204" xr:uid="{AA65E289-C160-4503-A995-6809E04F24D8}"/>
    <cellStyle name="Normal 181 3 3" xfId="37232" xr:uid="{0E490CB0-1C57-4AD1-903A-7BB069B9DB98}"/>
    <cellStyle name="Normal 181 4" xfId="21287" xr:uid="{6E298345-C219-4330-95E2-25D10DB3186A}"/>
    <cellStyle name="Normal 181 5" xfId="30302" xr:uid="{9325CF67-399D-4CFC-8BDB-1FC0E52FFAEB}"/>
    <cellStyle name="Normal 182" xfId="2963" xr:uid="{26B9F0BC-9BC6-4736-8773-0B66D0263DBD}"/>
    <cellStyle name="Normal 182 2" xfId="5583" xr:uid="{87895320-1200-4370-9FDE-D553A53D81E7}"/>
    <cellStyle name="Normal 182 2 2" xfId="10592" xr:uid="{4D17518B-D6F5-4244-985D-2043DCAA2058}"/>
    <cellStyle name="Normal 182 2 2 2" xfId="28122" xr:uid="{90177EF2-47D8-4AEF-AC86-CECB3EB9541E}"/>
    <cellStyle name="Normal 182 2 2 3" xfId="37136" xr:uid="{FD7E7239-1A7E-471F-BCE3-831B2F97210F}"/>
    <cellStyle name="Normal 182 2 3" xfId="23260" xr:uid="{48D6F20C-4ACD-4FF5-91FA-720DB77E0A2B}"/>
    <cellStyle name="Normal 182 2 4" xfId="32275" xr:uid="{3A59A6AB-2ABF-402B-831C-5750558400CF}"/>
    <cellStyle name="Normal 182 3" xfId="10622" xr:uid="{5A29A970-3F14-4FCB-9511-00F4FBC4F4E9}"/>
    <cellStyle name="Normal 182 3 2" xfId="28152" xr:uid="{0349BBCC-D9A1-4648-8C1A-C30B8132AF18}"/>
    <cellStyle name="Normal 182 3 3" xfId="37169" xr:uid="{B1D64C04-81DF-4CF1-A7D8-D9BD7E51DAA0}"/>
    <cellStyle name="Normal 182 4" xfId="21275" xr:uid="{ED51E8F7-3662-4B2D-91B8-D7E7591AA8D1}"/>
    <cellStyle name="Normal 182 5" xfId="30290" xr:uid="{7584124D-3FF7-46B5-B8E6-962F817F6ADA}"/>
    <cellStyle name="Normal 183" xfId="2972" xr:uid="{8475E111-8A64-43C5-B744-B5C2B3B9F789}"/>
    <cellStyle name="Normal 183 2" xfId="5592" xr:uid="{274106AA-A785-4285-BA07-4E6E2E36DA49}"/>
    <cellStyle name="Normal 183 2 2" xfId="10503" xr:uid="{9123274B-AD68-4344-B200-BA5BCDD8D9BA}"/>
    <cellStyle name="Normal 183 2 2 2" xfId="28034" xr:uid="{6BBA224F-397C-4AE0-9771-52D11DFD007A}"/>
    <cellStyle name="Normal 183 2 2 3" xfId="37035" xr:uid="{F73204A2-8B7C-4BAA-B127-ABA7E16F420A}"/>
    <cellStyle name="Normal 183 2 3" xfId="23269" xr:uid="{A1E7F8D5-5700-4300-A6C5-FD8E2D6B3B9E}"/>
    <cellStyle name="Normal 183 2 4" xfId="32284" xr:uid="{441B82DA-7290-40A3-B0E0-2953119B883A}"/>
    <cellStyle name="Normal 183 3" xfId="8400" xr:uid="{3F3985B5-F989-4401-9C38-FEAC7E34399D}"/>
    <cellStyle name="Normal 183 3 2" xfId="25943" xr:uid="{4DD47510-FCB1-4D4F-94F8-4B5B6B54DE86}"/>
    <cellStyle name="Normal 183 3 3" xfId="34936" xr:uid="{1DFEBF14-7BC9-4AAA-8D24-51FD14381D7B}"/>
    <cellStyle name="Normal 183 4" xfId="21284" xr:uid="{2172265F-528E-406F-8BDB-00D9017E8D7A}"/>
    <cellStyle name="Normal 183 5" xfId="30299" xr:uid="{EC89EC1B-F903-4E51-832B-29E1477CF0FC}"/>
    <cellStyle name="Normal 184" xfId="178" xr:uid="{C6966F7E-F16E-4051-B5FB-4F21742748D6}"/>
    <cellStyle name="Normal 185" xfId="2965" xr:uid="{4C6DB84A-55F5-4844-B5DA-A39BB1EFF5E0}"/>
    <cellStyle name="Normal 185 2" xfId="5585" xr:uid="{1954B304-844B-44CA-9E87-F493588C46BB}"/>
    <cellStyle name="Normal 185 2 2" xfId="10618" xr:uid="{C7D704FC-92CC-4AB2-9E2E-FD0362D4179D}"/>
    <cellStyle name="Normal 185 2 2 2" xfId="28148" xr:uid="{18A17CF0-522F-4F79-BF03-4271B52F2392}"/>
    <cellStyle name="Normal 185 2 2 3" xfId="37165" xr:uid="{BEC1EFA6-2A2B-4788-A125-2F40C53E217C}"/>
    <cellStyle name="Normal 185 2 3" xfId="23262" xr:uid="{79C76E2C-B988-4D48-9253-30670883031F}"/>
    <cellStyle name="Normal 185 2 4" xfId="32277" xr:uid="{EF8EE7ED-9920-4D8C-89DB-26A482E574BE}"/>
    <cellStyle name="Normal 185 3" xfId="11197" xr:uid="{6CCDF3C7-B265-4AF2-A1F8-C9474AF3CD73}"/>
    <cellStyle name="Normal 185 3 2" xfId="28714" xr:uid="{5195BF63-F317-4F19-AAFB-3FBC37C2051B}"/>
    <cellStyle name="Normal 185 3 3" xfId="37804" xr:uid="{60D4BE52-0321-4BA9-B21D-A0562DE5DF05}"/>
    <cellStyle name="Normal 185 4" xfId="21277" xr:uid="{276D8DE9-4521-48FF-BB69-A8A505710829}"/>
    <cellStyle name="Normal 185 5" xfId="30292" xr:uid="{27784548-23FD-46AB-98A1-1A2E8F49A155}"/>
    <cellStyle name="Normal 186" xfId="2953" xr:uid="{7F4840E7-5501-4253-BFBA-526DE10D512C}"/>
    <cellStyle name="Normal 186 2" xfId="5573" xr:uid="{2FD34FE5-E566-4A64-8CA8-1B4EB975A842}"/>
    <cellStyle name="Normal 186 2 2" xfId="10813" xr:uid="{3142865C-4157-486B-9976-53490FA4CDD4}"/>
    <cellStyle name="Normal 186 2 2 2" xfId="28339" xr:uid="{19E26D38-269C-4A0E-8645-C14535E5A794}"/>
    <cellStyle name="Normal 186 2 2 3" xfId="37379" xr:uid="{24F4E6B2-1206-407B-BE6E-A52931FAF3BD}"/>
    <cellStyle name="Normal 186 2 3" xfId="23250" xr:uid="{0B244313-B9A6-427C-B783-73DEDE85B2BF}"/>
    <cellStyle name="Normal 186 2 4" xfId="32265" xr:uid="{A9BB2208-AB44-4EC4-91E6-F9433FDBB61D}"/>
    <cellStyle name="Normal 186 3" xfId="10640" xr:uid="{FBA659B2-768C-458E-910A-33FB181AA5DD}"/>
    <cellStyle name="Normal 186 3 2" xfId="28169" xr:uid="{D40E6B88-661F-409F-A597-4DD1F6EA810C}"/>
    <cellStyle name="Normal 186 3 3" xfId="37193" xr:uid="{0CD1B2FF-5742-42CD-BF32-7F6D9A6151E1}"/>
    <cellStyle name="Normal 186 4" xfId="21265" xr:uid="{A1D0740D-1D1A-4A32-93CE-5B7CC40E8F97}"/>
    <cellStyle name="Normal 186 5" xfId="30280" xr:uid="{83BD8EBC-E01A-421D-A2EE-CD437763A3C1}"/>
    <cellStyle name="Normal 187" xfId="2970" xr:uid="{50173921-CBD2-430D-82A4-45E30BA808DA}"/>
    <cellStyle name="Normal 187 2" xfId="5590" xr:uid="{26A8A2E0-DF96-47A0-9F0F-9B86DC350004}"/>
    <cellStyle name="Normal 187 2 2" xfId="11166" xr:uid="{AD51A8DC-5073-4FD5-BB8F-09BD4DCBB998}"/>
    <cellStyle name="Normal 187 2 2 2" xfId="28684" xr:uid="{DB9BE7AA-1FE9-4F84-A571-33647C8EFEAB}"/>
    <cellStyle name="Normal 187 2 2 3" xfId="37771" xr:uid="{422F0E38-CEA8-4F8E-A930-01B8FCB359B9}"/>
    <cellStyle name="Normal 187 2 3" xfId="23267" xr:uid="{B8E50F1F-B31F-4C90-A94B-2B6C165BFD28}"/>
    <cellStyle name="Normal 187 2 4" xfId="32282" xr:uid="{2FEA24FF-2AA4-48A1-990C-F052CD27F02E}"/>
    <cellStyle name="Normal 187 3" xfId="10528" xr:uid="{4A419262-582E-4DFF-9F8A-73AD823C4461}"/>
    <cellStyle name="Normal 187 3 2" xfId="28059" xr:uid="{84CA86E8-3347-4B05-8ABC-88BAC6246D00}"/>
    <cellStyle name="Normal 187 3 3" xfId="37066" xr:uid="{2D314ED5-1F67-403C-8691-9DC0713124B6}"/>
    <cellStyle name="Normal 187 4" xfId="21282" xr:uid="{F0B6EC00-7204-4D11-A052-004CDA7363E9}"/>
    <cellStyle name="Normal 187 5" xfId="30297" xr:uid="{E134D2B5-04CA-4D2A-9B4A-71658425315B}"/>
    <cellStyle name="Normal 188" xfId="2973" xr:uid="{2820BCF8-2E43-43DA-8F51-EFB0265E0BE3}"/>
    <cellStyle name="Normal 188 2" xfId="5593" xr:uid="{D3763833-14D7-45A2-A43E-43794AE0142E}"/>
    <cellStyle name="Normal 188 2 2" xfId="11067" xr:uid="{C9519C3C-4B8A-401F-85DA-821F930DB7EF}"/>
    <cellStyle name="Normal 188 2 2 2" xfId="28587" xr:uid="{2504DB97-DF7A-429A-B0B1-9EFA1485B17A}"/>
    <cellStyle name="Normal 188 2 2 3" xfId="37665" xr:uid="{D269EFDD-F8DE-43CF-BD1C-9B746C3F1E32}"/>
    <cellStyle name="Normal 188 2 3" xfId="23270" xr:uid="{7EFFE7EA-8F30-47E5-8679-271A0F2B4270}"/>
    <cellStyle name="Normal 188 2 4" xfId="32285" xr:uid="{1BA1DF9C-7035-4E91-8EA9-F07C61198C4F}"/>
    <cellStyle name="Normal 188 3" xfId="10896" xr:uid="{2EEBC8D3-D827-4446-9B54-50B2749D264D}"/>
    <cellStyle name="Normal 188 3 2" xfId="28420" xr:uid="{C91D6C71-204A-4BB6-B88F-1C0CB3498F15}"/>
    <cellStyle name="Normal 188 3 3" xfId="37474" xr:uid="{BFDF546D-055D-4889-A32D-BCEBA5C558AD}"/>
    <cellStyle name="Normal 188 4" xfId="21285" xr:uid="{DE899698-BC2C-4007-8826-2906C6E21935}"/>
    <cellStyle name="Normal 188 5" xfId="2033" xr:uid="{95D9E00B-FE4C-41B2-9803-FDE694F46B88}"/>
    <cellStyle name="Normal 188 6" xfId="30300" xr:uid="{D500ADF5-53A3-4417-A59C-58DD815E4B2C}"/>
    <cellStyle name="Normal 189" xfId="2957" xr:uid="{0AE1C0FF-628D-4880-B615-EA907F06B88E}"/>
    <cellStyle name="Normal 189 2" xfId="5577" xr:uid="{44B3CF0F-E080-4A49-A838-7B725350392D}"/>
    <cellStyle name="Normal 189 2 2" xfId="11150" xr:uid="{14BF62D3-E322-46C8-8849-C2B800DF04E5}"/>
    <cellStyle name="Normal 189 2 2 2" xfId="28669" xr:uid="{E2EDCA14-F14C-44E8-88B6-7C03314C0506}"/>
    <cellStyle name="Normal 189 2 2 3" xfId="37753" xr:uid="{C0AD0B63-1CD7-43FC-8CEB-D2DCEE5CAEBD}"/>
    <cellStyle name="Normal 189 2 3" xfId="23254" xr:uid="{F91710DC-32BE-4F87-B932-873F42A1FB7F}"/>
    <cellStyle name="Normal 189 2 4" xfId="32269" xr:uid="{27AA185B-7CCE-41A0-A7CB-0C23BF6FFA8D}"/>
    <cellStyle name="Normal 189 3" xfId="10699" xr:uid="{685B825E-0969-4AB8-9779-06D0620F6DDC}"/>
    <cellStyle name="Normal 189 3 2" xfId="28227" xr:uid="{2430C665-E2C6-4F1B-ADFB-D48044A256C5}"/>
    <cellStyle name="Normal 189 3 3" xfId="37256" xr:uid="{55238228-D2F3-4BAC-9880-DB70FCEAB5A6}"/>
    <cellStyle name="Normal 189 4" xfId="21269" xr:uid="{8A4E7EC6-FC90-4CDB-BB20-16D27BD1B98D}"/>
    <cellStyle name="Normal 189 5" xfId="30284" xr:uid="{28108DA2-C526-424C-ADDB-DE8444C88532}"/>
    <cellStyle name="Normal 19" xfId="600" xr:uid="{5F4CFD4B-D80D-4F6A-BEDF-C75DA4735E9A}"/>
    <cellStyle name="Normal 19 2" xfId="238" xr:uid="{2DBC96B2-E56F-4025-A6CC-C168DE2E5CB7}"/>
    <cellStyle name="Normal 19 2 2" xfId="1387" xr:uid="{A41532EB-22DB-41E6-A579-6413EDD8BF77}"/>
    <cellStyle name="Normal 19 2 2 2" xfId="4359" xr:uid="{EE5C996B-7AAE-4D04-8270-5E52C4816B9B}"/>
    <cellStyle name="Normal 19 2 2 2 2" xfId="10661" xr:uid="{7F9D0A55-9EAD-4EC2-BD65-DBDD311E6405}"/>
    <cellStyle name="Normal 19 2 2 2 2 2" xfId="28190" xr:uid="{BEB3DCA2-3462-44EF-AC3E-53D31B2F7CE6}"/>
    <cellStyle name="Normal 19 2 2 2 2 3" xfId="37218" xr:uid="{C25090BD-9B4C-483A-9209-822A64BA7E40}"/>
    <cellStyle name="Normal 19 2 2 2 3" xfId="22366" xr:uid="{AA0AC473-DE46-4F8E-97D5-A67D79160A96}"/>
    <cellStyle name="Normal 19 2 2 2 4" xfId="31381" xr:uid="{AD9AA9F5-2544-4900-A963-AEB0043EF23E}"/>
    <cellStyle name="Normal 19 2 2 3" xfId="10077" xr:uid="{8E48FE61-CF52-4697-8F47-58C1662180FB}"/>
    <cellStyle name="Normal 19 2 2 3 2" xfId="27612" xr:uid="{941FBAC0-B9E1-495A-8572-D7262A07AEE2}"/>
    <cellStyle name="Normal 19 2 2 3 3" xfId="36610" xr:uid="{E8F9CB32-FE7E-4473-8411-115CB4CAE64F}"/>
    <cellStyle name="Normal 19 2 2 4" xfId="20381" xr:uid="{9BCC1152-3409-4B4C-BA00-E0904C655084}"/>
    <cellStyle name="Normal 19 2 2 5" xfId="29396" xr:uid="{2B9B2559-A16C-498D-BB5D-18952EF2329B}"/>
    <cellStyle name="Normal 19 2 3" xfId="3764" xr:uid="{3FB17A6D-DF10-494F-B1AC-FAE9AF46CB8C}"/>
    <cellStyle name="Normal 19 2 3 2" xfId="10744" xr:uid="{366267A5-024F-4B0C-874A-44514F02D467}"/>
    <cellStyle name="Normal 19 2 3 2 2" xfId="28271" xr:uid="{7D2BADC5-90E3-417F-82E2-100CE828EC96}"/>
    <cellStyle name="Normal 19 2 3 2 3" xfId="37308" xr:uid="{77CB29F1-CD0C-4396-BB11-24DDE904F2FC}"/>
    <cellStyle name="Normal 19 2 3 3" xfId="21771" xr:uid="{06861670-01BF-4CBD-8AE0-041B39D3E3F7}"/>
    <cellStyle name="Normal 19 2 3 4" xfId="30786" xr:uid="{6D5EB35B-11EB-4BA6-8668-2A15206DAC1D}"/>
    <cellStyle name="Normal 19 2 4" xfId="8849" xr:uid="{AB9314A9-F6D3-42C7-B8AD-9507D56E3F6C}"/>
    <cellStyle name="Normal 19 2 4 2" xfId="26386" xr:uid="{72C5E9B4-9995-4D88-A578-5840856B0F1E}"/>
    <cellStyle name="Normal 19 2 4 3" xfId="35382" xr:uid="{D0AD232B-23E3-4DE5-9BC7-B4BEED05F643}"/>
    <cellStyle name="Normal 19 2 5" xfId="19789" xr:uid="{070B9B19-44AA-47EA-AC6F-F7A6509FC334}"/>
    <cellStyle name="Normal 19 2 6" xfId="28801" xr:uid="{208D4792-C94E-4550-9DFC-D1C275D54EAE}"/>
    <cellStyle name="Normal 19 3" xfId="1208" xr:uid="{2F6A6E8A-579D-4CEA-8ED8-62AC79DEE226}"/>
    <cellStyle name="Normal 19 3 2" xfId="4197" xr:uid="{7D88C6EB-A161-452A-A30D-4FD709DE1225}"/>
    <cellStyle name="Normal 19 3 2 2" xfId="11212" xr:uid="{40481804-7602-4438-B124-9C762180EC5C}"/>
    <cellStyle name="Normal 19 3 2 2 2" xfId="28729" xr:uid="{F211FCC1-987D-4931-A1EA-620C8036F278}"/>
    <cellStyle name="Normal 19 3 2 2 3" xfId="37821" xr:uid="{967E48F2-182B-4B7B-B8D7-1DF67E4F3F71}"/>
    <cellStyle name="Normal 19 3 2 3" xfId="22204" xr:uid="{EB28A7C5-AC6F-4981-8B6A-ED8414DBF3C0}"/>
    <cellStyle name="Normal 19 3 2 4" xfId="31219" xr:uid="{E9A9D1B3-5C88-4063-B609-03149C3A4930}"/>
    <cellStyle name="Normal 19 3 3" xfId="8568" xr:uid="{C8FA7EE1-BE1D-4AAE-BA17-809D325A0CDB}"/>
    <cellStyle name="Normal 19 3 3 2" xfId="26109" xr:uid="{BF22A65B-462B-436B-B19D-DF622A751D01}"/>
    <cellStyle name="Normal 19 3 3 3" xfId="35102" xr:uid="{E67F7ED6-871B-4918-A8AE-DFDDE77DA14F}"/>
    <cellStyle name="Normal 19 3 4" xfId="20219" xr:uid="{4B158560-2AD8-40B6-838B-B1D1C4246D6E}"/>
    <cellStyle name="Normal 19 3 5" xfId="29234" xr:uid="{041EA0AE-8C8F-4B19-8890-8019A452CC32}"/>
    <cellStyle name="Normal 19 4" xfId="3780" xr:uid="{E9CDF1BE-E341-4FF6-9FAE-23D69D8EA20A}"/>
    <cellStyle name="Normal 19 4 2" xfId="11093" xr:uid="{16893541-5E06-4934-A501-BEC0D3BEE2D4}"/>
    <cellStyle name="Normal 19 4 2 2" xfId="28612" xr:uid="{D139ED50-9E36-4601-AEB9-DF2941C8EED0}"/>
    <cellStyle name="Normal 19 4 2 3" xfId="37692" xr:uid="{1B270221-BA47-4AEE-806A-E7D43628E8DB}"/>
    <cellStyle name="Normal 19 4 3" xfId="21787" xr:uid="{30E0193A-2327-497D-99CB-BF718F879CBD}"/>
    <cellStyle name="Normal 19 4 4" xfId="30802" xr:uid="{40336F8E-3990-457F-959E-470DDB5409BD}"/>
    <cellStyle name="Normal 19 5" xfId="6074" xr:uid="{4E51EE29-EE08-4DCD-9045-51A0517D34A9}"/>
    <cellStyle name="Normal 19 5 2" xfId="23631" xr:uid="{EFF789D5-7FAB-4F4C-8801-3A3446A7EEFD}"/>
    <cellStyle name="Normal 19 5 3" xfId="32628" xr:uid="{7525FFF0-9A79-4BF4-83F0-93629EB6D444}"/>
    <cellStyle name="Normal 19 6" xfId="19804" xr:uid="{0EFA4B00-959C-4AF9-A0F0-DADCFBA15E55}"/>
    <cellStyle name="Normal 19 7" xfId="28817" xr:uid="{B97D8CF7-8E38-43AA-97C8-42FC58382CF1}"/>
    <cellStyle name="Normal 190" xfId="2976" xr:uid="{03F67EA8-9784-4C9A-989A-71EAEC1C1FD2}"/>
    <cellStyle name="Normal 190 2" xfId="5596" xr:uid="{A872F6A6-767F-4AAC-B5B1-920A8402FD4C}"/>
    <cellStyle name="Normal 190 2 2" xfId="10720" xr:uid="{5F257D32-4DD4-4A45-8E31-1A56355F851C}"/>
    <cellStyle name="Normal 190 2 2 2" xfId="28248" xr:uid="{6DBB0D75-43AB-4A62-B9E9-F59CA90CB98F}"/>
    <cellStyle name="Normal 190 2 2 3" xfId="37282" xr:uid="{0B8231AC-2A1D-455D-9C3E-460ADEECA23D}"/>
    <cellStyle name="Normal 190 2 3" xfId="23273" xr:uid="{16CED4DC-3847-453C-BE5E-1AB7063F7DF0}"/>
    <cellStyle name="Normal 190 2 4" xfId="32288" xr:uid="{81C7005C-7D62-4195-9D39-889588B780D4}"/>
    <cellStyle name="Normal 190 3" xfId="5880" xr:uid="{8A346149-A030-49E3-9B57-2DCA33B0FDFB}"/>
    <cellStyle name="Normal 190 3 2" xfId="23445" xr:uid="{E84FF25A-DA0C-47F4-92B4-42B6018FE3E7}"/>
    <cellStyle name="Normal 190 3 3" xfId="32453" xr:uid="{C0878872-2ABD-453E-83AF-6A8D31FD1712}"/>
    <cellStyle name="Normal 190 4" xfId="21288" xr:uid="{90FCA836-8967-40E2-B452-7027C217B610}"/>
    <cellStyle name="Normal 190 5" xfId="30303" xr:uid="{5E9B7AFD-CFFC-4AB0-971E-481976B62B62}"/>
    <cellStyle name="Normal 191" xfId="2966" xr:uid="{49207DF5-1E90-48BE-9DF0-3AE1307D5BC3}"/>
    <cellStyle name="Normal 191 2" xfId="5586" xr:uid="{5A0FC21C-A0D2-4865-B199-40464999F7AB}"/>
    <cellStyle name="Normal 191 2 2" xfId="10865" xr:uid="{2D2F6D1D-E24D-4B1A-BD21-86DC913AB723}"/>
    <cellStyle name="Normal 191 2 2 2" xfId="28391" xr:uid="{5D5B5C37-D0D0-42AD-B946-AABEE66D9BE2}"/>
    <cellStyle name="Normal 191 2 2 3" xfId="37437" xr:uid="{BA2D0342-0EA5-40F7-903D-43B62FFB2FDC}"/>
    <cellStyle name="Normal 191 2 3" xfId="23263" xr:uid="{34D353F4-8648-4561-98AC-713B353849A3}"/>
    <cellStyle name="Normal 191 2 4" xfId="32278" xr:uid="{2B6FD77D-23FC-42FE-BEED-DA0066AB6E0A}"/>
    <cellStyle name="Normal 191 3" xfId="10611" xr:uid="{2DFEE7CB-68C8-4AC3-802E-BF7E0111FC4D}"/>
    <cellStyle name="Normal 191 3 2" xfId="28141" xr:uid="{0D3114B3-9207-459C-B85B-B75CA7768058}"/>
    <cellStyle name="Normal 191 3 3" xfId="37156" xr:uid="{A367DB73-3C05-450C-9229-5E16DA0421A2}"/>
    <cellStyle name="Normal 191 4" xfId="21278" xr:uid="{D044175D-2A03-491D-ACB6-EC04A1554E87}"/>
    <cellStyle name="Normal 191 5" xfId="30293" xr:uid="{D7727204-9580-4620-ACEB-D6300F5C64F0}"/>
    <cellStyle name="Normal 192" xfId="2964" xr:uid="{4AEE8189-6502-45DB-83D3-BA757CA5478F}"/>
    <cellStyle name="Normal 192 2" xfId="5584" xr:uid="{F05267B5-1146-4712-9D23-397B6073534A}"/>
    <cellStyle name="Normal 192 2 2" xfId="10708" xr:uid="{89060F9C-B547-45F4-BEAA-3AB18327DE3F}"/>
    <cellStyle name="Normal 192 2 2 2" xfId="28236" xr:uid="{E558011E-6456-41DB-A5A7-D1C92C477840}"/>
    <cellStyle name="Normal 192 2 2 3" xfId="37267" xr:uid="{4166572C-1AC0-4FC3-8EC5-3EF9B1BF796E}"/>
    <cellStyle name="Normal 192 2 3" xfId="23261" xr:uid="{A01EE78C-B2E9-4DFF-AEF0-BA1FADE5AD21}"/>
    <cellStyle name="Normal 192 2 4" xfId="32276" xr:uid="{992718C0-D794-4734-9C6D-C9EFB71AB47A}"/>
    <cellStyle name="Normal 192 3" xfId="11103" xr:uid="{08DEF851-33FA-4E82-B5CF-EC70791AB766}"/>
    <cellStyle name="Normal 192 3 2" xfId="28622" xr:uid="{D302C539-B509-4ADD-B0DE-7B3D493274F1}"/>
    <cellStyle name="Normal 192 3 3" xfId="37703" xr:uid="{A81E5815-2DE4-44EC-AC9D-4BBF2B3A32D6}"/>
    <cellStyle name="Normal 192 4" xfId="21276" xr:uid="{60999E17-AAA4-431C-AB76-C138A482EF6F}"/>
    <cellStyle name="Normal 192 5" xfId="30291" xr:uid="{58DDD7D4-46C6-4555-80BE-978AB0A8F091}"/>
    <cellStyle name="Normal 193" xfId="2971" xr:uid="{A8187DDA-A1AC-4156-B74C-8E9A766FA6F3}"/>
    <cellStyle name="Normal 193 2" xfId="5591" xr:uid="{1B25451B-3310-4A83-8972-7D7960E284B5}"/>
    <cellStyle name="Normal 193 2 2" xfId="11143" xr:uid="{E74F0AD9-A298-4579-8D8C-1940406AF899}"/>
    <cellStyle name="Normal 193 2 2 2" xfId="28662" xr:uid="{F44CAAD7-163F-47A3-881C-EEDEEDE4F87B}"/>
    <cellStyle name="Normal 193 2 2 3" xfId="37746" xr:uid="{74706498-B4AF-4341-ADEC-03226F09D30D}"/>
    <cellStyle name="Normal 193 2 3" xfId="23268" xr:uid="{633749A8-40B3-45EE-BBA6-89D2C921FC48}"/>
    <cellStyle name="Normal 193 2 4" xfId="32283" xr:uid="{21A2725A-F763-4F37-8A0C-64447F537387}"/>
    <cellStyle name="Normal 193 3" xfId="11151" xr:uid="{32054EFE-8EF4-4C27-9008-3F8139C804ED}"/>
    <cellStyle name="Normal 193 3 2" xfId="28670" xr:uid="{530B4E2E-5FAF-49FD-AC80-6D7DD872F2DC}"/>
    <cellStyle name="Normal 193 3 3" xfId="37754" xr:uid="{D9B0F38A-3FF0-48E4-86CF-EF43C40320DC}"/>
    <cellStyle name="Normal 193 4" xfId="21283" xr:uid="{65E9E5FD-D094-4A02-B902-AD8149B4D4E4}"/>
    <cellStyle name="Normal 193 5" xfId="30298" xr:uid="{509F47BB-1BD2-4572-8CF1-C95E5B4DF34C}"/>
    <cellStyle name="Normal 194" xfId="2974" xr:uid="{377C403B-1C82-4E82-A6D9-1439A7101D23}"/>
    <cellStyle name="Normal 194 2" xfId="5594" xr:uid="{FA424313-CD36-4F41-9CB3-E997BF58E69D}"/>
    <cellStyle name="Normal 194 2 2" xfId="11082" xr:uid="{B22E1429-E0D9-4586-B20C-B807F4E93F6F}"/>
    <cellStyle name="Normal 194 2 2 2" xfId="28601" xr:uid="{F4D975F6-DC96-4707-9D57-E802DD11C175}"/>
    <cellStyle name="Normal 194 2 2 3" xfId="37680" xr:uid="{AE5422C1-B7C6-4BC3-B436-FEADA0193308}"/>
    <cellStyle name="Normal 194 2 3" xfId="23271" xr:uid="{BDD0C1AC-09D6-431E-A20C-BB18F1CC6FA7}"/>
    <cellStyle name="Normal 194 2 4" xfId="32286" xr:uid="{43F55145-5CA8-4B32-B1DB-264CAAF8F5F9}"/>
    <cellStyle name="Normal 194 3" xfId="11060" xr:uid="{E86DE284-30F6-4BA8-B2AF-2B80FAEFF7CD}"/>
    <cellStyle name="Normal 194 3 2" xfId="28580" xr:uid="{F7216161-064D-4E0A-B18C-AB672085CBFD}"/>
    <cellStyle name="Normal 194 3 3" xfId="37658" xr:uid="{0559C5AB-5952-4380-8025-5F12334B7260}"/>
    <cellStyle name="Normal 194 4" xfId="21286" xr:uid="{2D859EC0-354B-4A27-8613-E26335981350}"/>
    <cellStyle name="Normal 194 5" xfId="30301" xr:uid="{CCED2B7D-DF82-462D-BDAB-8AEC6E282275}"/>
    <cellStyle name="Normal 195" xfId="2956" xr:uid="{B78090AD-CEC3-495A-82D2-46D75BF0BBC8}"/>
    <cellStyle name="Normal 195 2" xfId="5576" xr:uid="{F8F1AAC5-6110-4C7A-B0F9-3D6253C4A9CA}"/>
    <cellStyle name="Normal 195 2 2" xfId="6224" xr:uid="{684C39C3-3D18-4ACC-99A5-694D711095F5}"/>
    <cellStyle name="Normal 195 2 2 2" xfId="23778" xr:uid="{7C7F5BE6-F13E-4D2D-9D9F-A810C15BA069}"/>
    <cellStyle name="Normal 195 2 2 3" xfId="32774" xr:uid="{0C06F628-B613-4809-86AD-DCA78574CD3B}"/>
    <cellStyle name="Normal 195 2 3" xfId="23253" xr:uid="{C304584D-6BB5-4741-A40D-E3584FDFCB91}"/>
    <cellStyle name="Normal 195 2 4" xfId="32268" xr:uid="{BAEC4E8A-28E1-4F8E-99BF-160670EFE631}"/>
    <cellStyle name="Normal 195 3" xfId="10826" xr:uid="{96727CBE-7E13-4E9C-8174-C46B351B2890}"/>
    <cellStyle name="Normal 195 3 2" xfId="28352" xr:uid="{E350B0D0-2EE7-4A9C-9701-88D502F30339}"/>
    <cellStyle name="Normal 195 3 3" xfId="37392" xr:uid="{A8939713-4058-4135-B0B9-0334A0B4815F}"/>
    <cellStyle name="Normal 195 4" xfId="21268" xr:uid="{00E6E816-37CB-479F-9C3E-A769F0B8B09C}"/>
    <cellStyle name="Normal 195 5" xfId="30283" xr:uid="{3C5E706C-7780-4C12-A7BF-CBEDD00B1207}"/>
    <cellStyle name="Normal 196" xfId="2962" xr:uid="{59853355-ECA3-4BB8-96DF-D367B5C4D586}"/>
    <cellStyle name="Normal 196 2" xfId="5582" xr:uid="{6159E876-0600-48CC-8703-44D14CED0AD9}"/>
    <cellStyle name="Normal 196 2 2" xfId="10695" xr:uid="{40FCC192-6E65-4063-B169-6C3134358EB1}"/>
    <cellStyle name="Normal 196 2 2 2" xfId="28223" xr:uid="{70802BC6-469E-4F42-9E21-939EB51A917A}"/>
    <cellStyle name="Normal 196 2 2 3" xfId="37252" xr:uid="{1D60E02B-AEA7-415F-AA70-0536490E37DD}"/>
    <cellStyle name="Normal 196 2 3" xfId="23259" xr:uid="{0EF288A0-880F-4A0D-8850-045644F8E8D1}"/>
    <cellStyle name="Normal 196 2 4" xfId="32274" xr:uid="{A69DD40B-D452-4BCF-BB94-450B91A62AF5}"/>
    <cellStyle name="Normal 196 3" xfId="7052" xr:uid="{BFE75B6D-3749-432E-A879-195307DCA9F8}"/>
    <cellStyle name="Normal 196 3 2" xfId="24596" xr:uid="{E7E36E23-E5C3-45C1-A8B1-13411222A1B0}"/>
    <cellStyle name="Normal 196 3 3" xfId="33589" xr:uid="{77821A7F-FCA8-444D-A392-4E97300A84C9}"/>
    <cellStyle name="Normal 196 4" xfId="21274" xr:uid="{BC4DE764-DFC5-405C-BB81-007BF492B0A9}"/>
    <cellStyle name="Normal 196 5" xfId="30289" xr:uid="{911FA508-8B85-4C7A-99CC-A91668A6C150}"/>
    <cellStyle name="Normal 197" xfId="2967" xr:uid="{85A72E3D-56ED-4694-8B28-C13B34D5B676}"/>
    <cellStyle name="Normal 197 2" xfId="5587" xr:uid="{13B89726-2801-4A08-B2CA-13B70E434775}"/>
    <cellStyle name="Normal 197 2 2" xfId="10712" xr:uid="{7F1C0B4A-A5CF-429E-BEF6-B3939108ECF6}"/>
    <cellStyle name="Normal 197 2 2 2" xfId="28240" xr:uid="{38CFFF3C-A99A-452F-9F6F-088792AD3191}"/>
    <cellStyle name="Normal 197 2 2 3" xfId="37272" xr:uid="{EE3F3F61-3039-4F4D-9739-C9CABBC94D4E}"/>
    <cellStyle name="Normal 197 2 3" xfId="23264" xr:uid="{A8E75ECD-C004-4B7D-8121-860AC3BC7BA0}"/>
    <cellStyle name="Normal 197 2 4" xfId="32279" xr:uid="{9E10C884-2A95-45AB-9C64-0CE40D185968}"/>
    <cellStyle name="Normal 197 3" xfId="11068" xr:uid="{943551D4-97F3-4A3F-B011-171485B1995E}"/>
    <cellStyle name="Normal 197 3 2" xfId="28588" xr:uid="{3C19A070-3AB8-4128-8A32-94FF2F32F0D1}"/>
    <cellStyle name="Normal 197 3 3" xfId="37666" xr:uid="{164DB011-60A9-437E-9196-8D56B5C316F7}"/>
    <cellStyle name="Normal 197 4" xfId="21279" xr:uid="{9B4E5E61-70D2-4736-A1B4-1DB3FFEBACE9}"/>
    <cellStyle name="Normal 197 5" xfId="30294" xr:uid="{636613DD-1E87-488A-BC85-ADE66CC88533}"/>
    <cellStyle name="Normal 198" xfId="2955" xr:uid="{B7DAA6DB-AFAA-4F04-BBE1-92E0C1AD2EA3}"/>
    <cellStyle name="Normal 198 2" xfId="5575" xr:uid="{97AB5A77-515F-41B3-8CD5-A7529B82C599}"/>
    <cellStyle name="Normal 198 2 2" xfId="6928" xr:uid="{B8E14C17-5A21-4538-9C6B-64AF6B84599D}"/>
    <cellStyle name="Normal 198 2 2 2" xfId="24473" xr:uid="{8A2C12AD-F3D6-45E0-888C-7266763432F6}"/>
    <cellStyle name="Normal 198 2 2 3" xfId="33467" xr:uid="{DB43DD01-EBFC-4B08-9306-94853895E772}"/>
    <cellStyle name="Normal 198 2 3" xfId="23252" xr:uid="{3D8FDA0B-5864-41AE-B8D5-E9BFABE89696}"/>
    <cellStyle name="Normal 198 2 4" xfId="32267" xr:uid="{838A7960-6908-42BB-BFB3-7F141F141B6E}"/>
    <cellStyle name="Normal 198 3" xfId="10498" xr:uid="{9CADAF1B-AB4A-42C9-B84E-CD311DBE14EF}"/>
    <cellStyle name="Normal 198 3 2" xfId="28029" xr:uid="{B4B4B25D-CFED-4F0C-AF40-123B3962074B}"/>
    <cellStyle name="Normal 198 3 3" xfId="37030" xr:uid="{899D21BF-7625-4F9A-9AEE-1034C1039E83}"/>
    <cellStyle name="Normal 198 4" xfId="21267" xr:uid="{13599FDB-8BC9-4B50-B8CD-94CFD3011F67}"/>
    <cellStyle name="Normal 198 5" xfId="30282" xr:uid="{B6476B10-8C4C-439D-A07B-ED6098C85C1B}"/>
    <cellStyle name="Normal 199" xfId="2958" xr:uid="{955AA223-A7A7-46DF-A337-C809A63CED39}"/>
    <cellStyle name="Normal 199 2" xfId="5578" xr:uid="{C5E29FF0-E527-4BA0-A453-E37185CB2D81}"/>
    <cellStyle name="Normal 199 2 2" xfId="11116" xr:uid="{B804CC38-142E-432F-9BB3-9F9D2A198254}"/>
    <cellStyle name="Normal 199 2 2 2" xfId="28635" xr:uid="{FD778A8D-2D09-432A-9FEA-16736B7F2D99}"/>
    <cellStyle name="Normal 199 2 2 3" xfId="37718" xr:uid="{6A2FA334-2DA2-4057-8383-1A085CEACFA0}"/>
    <cellStyle name="Normal 199 2 3" xfId="23255" xr:uid="{CAF098A3-B448-4AEF-8575-4AD650CD525D}"/>
    <cellStyle name="Normal 199 2 4" xfId="32270" xr:uid="{7F68FC08-1713-498B-8938-F9FBCD2EA11B}"/>
    <cellStyle name="Normal 199 3" xfId="10986" xr:uid="{098DDA3B-F92F-4629-AB60-6780D884F34B}"/>
    <cellStyle name="Normal 199 3 2" xfId="28507" xr:uid="{ADC8BA1D-B6F8-4F6B-B562-BCDAEB7DB19A}"/>
    <cellStyle name="Normal 199 3 3" xfId="37574" xr:uid="{9EECA4C3-9CB6-4232-8189-30D4E26F80D6}"/>
    <cellStyle name="Normal 199 4" xfId="21270" xr:uid="{336FC325-5FE8-42AB-BA1E-E802D6BA7302}"/>
    <cellStyle name="Normal 199 5" xfId="30285" xr:uid="{3B17373B-6DB7-4D71-AD95-DD63AE907CB8}"/>
    <cellStyle name="Normal 2" xfId="8" xr:uid="{EF7AF71D-EC15-437B-85AA-4CC785666BD7}"/>
    <cellStyle name="Normal 2 10" xfId="1" xr:uid="{00000000-0005-0000-0000-000006000000}"/>
    <cellStyle name="Normal 2 10 4" xfId="10" xr:uid="{C51A220F-3AE0-425A-8ED3-DBFA45EDE3FC}"/>
    <cellStyle name="Normal 2 11" xfId="2034" xr:uid="{F5D9A184-8295-498C-B95F-B968DC5C089D}"/>
    <cellStyle name="Normal 2 2" xfId="22" xr:uid="{C50A5EBF-19D9-453D-B9DA-CB188D1D8650}"/>
    <cellStyle name="Normal 2 2 2" xfId="401" xr:uid="{F17501A1-3F08-4E8F-A607-290ED4FE7AF2}"/>
    <cellStyle name="Normal 2 2 2 2" xfId="47" xr:uid="{D6F46014-08F7-4964-B322-6CCE49E34EE2}"/>
    <cellStyle name="Normal 2 2 2 2 2" xfId="752" xr:uid="{606E7BA4-809B-4A4E-BC26-CE7ADE331608}"/>
    <cellStyle name="Normal 2 2 2 2 3" xfId="92" xr:uid="{A72ED285-AC90-42B0-929E-336B0E6DCA9A}"/>
    <cellStyle name="Normal 2 2 2 2 3 2" xfId="3703" xr:uid="{587A8458-E5D9-4C85-8237-5C645CFA9957}"/>
    <cellStyle name="Normal 2 2 2 2 3 2 2" xfId="11177" xr:uid="{DD6CBD98-CE7F-44ED-B1FD-30648034239D}"/>
    <cellStyle name="Normal 2 2 2 2 3 2 2 2" xfId="28695" xr:uid="{A455D158-3201-4008-A83B-77CB6D7522E0}"/>
    <cellStyle name="Normal 2 2 2 2 3 2 2 3" xfId="37785" xr:uid="{111C7328-EBE5-4DE3-94B8-6B93CCCF9220}"/>
    <cellStyle name="Normal 2 2 2 2 3 2 3" xfId="21710" xr:uid="{06EB09AA-7C83-4D85-B388-93A760212F69}"/>
    <cellStyle name="Normal 2 2 2 2 3 2 4" xfId="30725" xr:uid="{26DD3381-E154-49D0-8A4C-80149FA20FE0}"/>
    <cellStyle name="Normal 2 2 2 2 3 3" xfId="6174" xr:uid="{A97544B3-F530-4166-83B6-759DE9EDF937}"/>
    <cellStyle name="Normal 2 2 2 2 3 3 2" xfId="23729" xr:uid="{1FF7A3CD-6ADB-47D7-8BDE-4B9A6880812A}"/>
    <cellStyle name="Normal 2 2 2 2 3 3 3" xfId="32726" xr:uid="{2D3D9FBB-4D43-4819-B4B5-B36A46B0102A}"/>
    <cellStyle name="Normal 2 2 2 2 3 4" xfId="19730" xr:uid="{2FBBC068-9970-46F6-B12D-803287D29A60}"/>
    <cellStyle name="Normal 2 2 2 2 3 5" xfId="28740" xr:uid="{915B2DF4-8387-4D00-A765-7D3581441CF9}"/>
    <cellStyle name="Normal 2 2 2 3" xfId="682" xr:uid="{F4754100-062E-47D8-B717-3B8C97D34A61}"/>
    <cellStyle name="Normal 2 2 2 4" xfId="663" xr:uid="{FD8B6002-5F31-45D9-9775-2922BFB67073}"/>
    <cellStyle name="Normal 2 2 2 5" xfId="137" xr:uid="{DA1C6893-98C8-43F9-B63E-E09A9284384B}"/>
    <cellStyle name="Normal 2 2 2 5 2" xfId="1984" xr:uid="{922556C6-4914-4301-88B6-F3E9187A7ECA}"/>
    <cellStyle name="Normal 2 2 2 5 3" xfId="2221" xr:uid="{30CD2866-C904-428E-B56D-5C53918111EC}"/>
    <cellStyle name="Normal 2 2 2 5 3 2" xfId="4889" xr:uid="{F333CEAF-55C1-4BFF-ADC6-3B7EB9A35CE8}"/>
    <cellStyle name="Normal 2 2 2 5 3 2 2" xfId="10785" xr:uid="{CC0145B2-0635-4EB7-B978-0C4B49B9128F}"/>
    <cellStyle name="Normal 2 2 2 5 3 2 2 2" xfId="28311" xr:uid="{7E746551-C7A0-436A-B9AC-B2B75DFFE4C1}"/>
    <cellStyle name="Normal 2 2 2 5 3 2 2 3" xfId="37348" xr:uid="{FFE4F6A0-769D-4AF5-8B7E-6E7190DEE7A4}"/>
    <cellStyle name="Normal 2 2 2 5 3 2 3" xfId="22828" xr:uid="{772F5FDC-81BC-4E40-94A8-5DD8A1D9AE36}"/>
    <cellStyle name="Normal 2 2 2 5 3 2 4" xfId="31843" xr:uid="{6749DBAC-DCCE-40B1-87B4-20B1502DD674}"/>
    <cellStyle name="Normal 2 2 2 5 3 3" xfId="11053" xr:uid="{E5DC0B81-A707-4DEE-89A6-78B8601E1A0A}"/>
    <cellStyle name="Normal 2 2 2 5 3 3 2" xfId="28573" xr:uid="{2DAFFE8B-59F3-42A3-AE23-E9348F3AAAAA}"/>
    <cellStyle name="Normal 2 2 2 5 3 3 3" xfId="37649" xr:uid="{8418F0E9-A4BC-48C5-80B7-4DBD8E75F009}"/>
    <cellStyle name="Normal 2 2 2 5 3 4" xfId="20843" xr:uid="{386F81C2-BFFB-4A0E-9BBD-775BC4F8A933}"/>
    <cellStyle name="Normal 2 2 2 5 3 5" xfId="29858" xr:uid="{FC853076-4400-4109-BC97-F9EDE85C05C3}"/>
    <cellStyle name="Normal 2 2 2 5 4" xfId="3705" xr:uid="{3A14F531-2EB5-4FAA-9426-B4C0F3D3993A}"/>
    <cellStyle name="Normal 2 2 2 5 4 2" xfId="11182" xr:uid="{09592D62-C882-4080-AE06-70F60961D1CC}"/>
    <cellStyle name="Normal 2 2 2 5 4 2 2" xfId="28700" xr:uid="{D6351542-463D-406A-A70F-FD7BA30D2B99}"/>
    <cellStyle name="Normal 2 2 2 5 4 2 3" xfId="37790" xr:uid="{FA006A21-5C86-4807-9B6C-0D72FBAA7E64}"/>
    <cellStyle name="Normal 2 2 2 5 4 3" xfId="21712" xr:uid="{6C9E3A58-A64D-4A38-B9DD-3F6EEC6260AC}"/>
    <cellStyle name="Normal 2 2 2 5 4 4" xfId="30727" xr:uid="{C988D8C9-E48A-4597-998F-B989C74B15F4}"/>
    <cellStyle name="Normal 2 2 2 5 5" xfId="11125" xr:uid="{B3215EC5-CD8A-4A7D-8278-23835FB3D806}"/>
    <cellStyle name="Normal 2 2 2 5 5 2" xfId="28644" xr:uid="{A13CAE61-FCC8-4A56-A8ED-F4210D26C49B}"/>
    <cellStyle name="Normal 2 2 2 5 5 3" xfId="37726" xr:uid="{B1C84625-1C4D-4888-A388-138465F4E2D4}"/>
    <cellStyle name="Normal 2 2 2 5 6" xfId="19732" xr:uid="{B41F1848-903D-4A8F-8BB0-5DF7461440FF}"/>
    <cellStyle name="Normal 2 2 2 5 7" xfId="28742" xr:uid="{92C01F0E-51CD-45A7-8EB9-E7990B514F64}"/>
    <cellStyle name="Normal 2 2 2 6" xfId="2036" xr:uid="{06B6B641-D964-4D9B-B95B-368554DEA784}"/>
    <cellStyle name="Normal 2 2 2 7" xfId="2320" xr:uid="{7DEBE19F-550F-413E-BA6A-27B5EF0A8E55}"/>
    <cellStyle name="Normal 2 2 2 8" xfId="252" xr:uid="{D3782E5A-B920-4014-B211-4FF311532BBE}"/>
    <cellStyle name="Normal 2 2 3" xfId="613" xr:uid="{E44830A2-668F-4651-AE89-763FF24753BC}"/>
    <cellStyle name="Normal 2 2 3 2" xfId="681" xr:uid="{2C538199-0875-4B0D-ABE8-14C6291EA651}"/>
    <cellStyle name="Normal 2 2 3 2 2" xfId="2037" xr:uid="{A9DAB48B-829D-4E16-A94B-97D5A9C4D94C}"/>
    <cellStyle name="Normal 2 2 3 2 3" xfId="2379" xr:uid="{A5A2B0C0-E5F2-41C1-AE17-6840E33B78D8}"/>
    <cellStyle name="Normal 2 2 3 2 4" xfId="5757" xr:uid="{E04BB3B2-344F-4F1B-9648-F004F3B62C69}"/>
    <cellStyle name="Normal 2 2 3 2 4 2" xfId="23338" xr:uid="{8A2BC991-AEDC-44C2-A1DE-0A8AC327DB42}"/>
    <cellStyle name="Normal 2 2 3 2 4 3" xfId="32353" xr:uid="{28C0C2B2-792A-41F7-8C8F-2933C7FC111E}"/>
    <cellStyle name="Normal 2 2 3 3" xfId="1981" xr:uid="{9996CAA3-BBEE-4FB8-B442-8779E8B17D18}"/>
    <cellStyle name="Normal 2 2 3 4" xfId="2353" xr:uid="{FAFD001B-EDD9-4C1F-919C-C33556661286}"/>
    <cellStyle name="Normal 2 2 3 5" xfId="5717" xr:uid="{6E8D5969-5070-4B25-B04D-EBB71BDB396C}"/>
    <cellStyle name="Normal 2 2 3 5 2" xfId="23311" xr:uid="{A41C9924-71BD-4AD5-A2D5-CC1F117E9908}"/>
    <cellStyle name="Normal 2 2 3 5 3" xfId="32326" xr:uid="{AD9CC90B-EB2F-4667-84DA-A6BDA801C215}"/>
    <cellStyle name="Normal 2 2 4" xfId="400" xr:uid="{66ADAFC4-10E8-482A-965D-532B109513DB}"/>
    <cellStyle name="Normal 2 2 4 2" xfId="2038" xr:uid="{CD2FE6A6-0DE2-469D-AAE4-5D19397345FD}"/>
    <cellStyle name="Normal 2 2 4 2 2" xfId="5754" xr:uid="{3D4942BE-5111-4F90-A053-395CEA5A9994}"/>
    <cellStyle name="Normal 2 2 4 2 2 2" xfId="23335" xr:uid="{1034394E-7703-496B-ACC0-CF6A2C01A9D4}"/>
    <cellStyle name="Normal 2 2 4 2 2 3" xfId="32350" xr:uid="{337214A4-F0DC-4F2F-8482-99D51931C2BC}"/>
    <cellStyle name="Normal 2 2 4 3" xfId="2319" xr:uid="{CA57E061-EE5B-4A7A-86CF-01BA10366126}"/>
    <cellStyle name="Normal 2 2 4 4" xfId="5711" xr:uid="{07F68E34-4123-4817-9331-5B230D8BE03D}"/>
    <cellStyle name="Normal 2 2 4 4 2" xfId="23309" xr:uid="{89D815C0-7EF7-44E3-BFFB-546EF6EC51EA}"/>
    <cellStyle name="Normal 2 2 4 4 3" xfId="32324" xr:uid="{C74EAD7A-AEA4-429B-AC5E-C5F06B4AAADC}"/>
    <cellStyle name="Normal 2 2 5" xfId="2035" xr:uid="{944B3D45-0C00-4D77-9659-75025E585F34}"/>
    <cellStyle name="Normal 2 3" xfId="32" xr:uid="{28C7C3B3-D4AE-43AC-9F66-E66C687804F4}"/>
    <cellStyle name="Normal 2 3 10" xfId="225" xr:uid="{062FF161-0970-432B-94F5-6D0D39C8FB38}"/>
    <cellStyle name="Normal 2 3 10 2" xfId="37109" xr:uid="{73E1F2C1-617B-445A-951A-B0894E682F21}"/>
    <cellStyle name="Normal 2 3 11" xfId="28795" xr:uid="{E4C88859-1980-4F31-AE94-AF3C7B4CBE3B}"/>
    <cellStyle name="Normal 2 3 2" xfId="58" xr:uid="{1314D699-B896-480C-9C37-721B2C005B82}"/>
    <cellStyle name="Normal 2 3 2 2" xfId="403" xr:uid="{C4848332-0ACF-4FFE-A7A4-0C84EF4B11CE}"/>
    <cellStyle name="Normal 2 3 2 2 2 2" xfId="214" xr:uid="{C594B751-D0F6-4ACA-8BC4-CA4D9AA45FA4}"/>
    <cellStyle name="Normal 2 3 2 2 2 2 2" xfId="3743" xr:uid="{01184840-B7E6-46FE-BF18-D860A551DE62}"/>
    <cellStyle name="Normal 2 3 2 2 2 2 2 2" xfId="10525" xr:uid="{997410FF-E302-4ECB-8379-DE47D2F2FB4E}"/>
    <cellStyle name="Normal 2 3 2 2 2 2 2 2 2" xfId="28056" xr:uid="{A5B81261-0A8D-4A78-820E-CFEBBF49E347}"/>
    <cellStyle name="Normal 2 3 2 2 2 2 2 2 3" xfId="37063" xr:uid="{832E206F-89F8-4AB6-A13A-A8DB4ECA2D89}"/>
    <cellStyle name="Normal 2 3 2 2 2 2 2 3" xfId="21750" xr:uid="{F34CF75E-FF2D-4780-A33A-A8B34DC0EED1}"/>
    <cellStyle name="Normal 2 3 2 2 2 2 2 4" xfId="30765" xr:uid="{06752646-FBA2-4A74-982E-20847541AEC4}"/>
    <cellStyle name="Normal 2 3 2 2 2 2 3" xfId="11108" xr:uid="{EBFC4A73-0362-411A-B809-E065828C26EC}"/>
    <cellStyle name="Normal 2 3 2 2 2 2 3 2" xfId="28627" xr:uid="{CAEF07B1-162E-4EE2-800C-F201A532DD07}"/>
    <cellStyle name="Normal 2 3 2 2 2 2 3 3" xfId="37710" xr:uid="{7EBDBE83-05D4-461B-AB97-4D070A18AED3}"/>
    <cellStyle name="Normal 2 3 2 2 2 2 4" xfId="19770" xr:uid="{96D0C1BE-A05C-4B26-AFD9-B151CE465DE7}"/>
    <cellStyle name="Normal 2 3 2 2 2 2 5" xfId="28779" xr:uid="{80F30278-29B0-450C-AE11-F4AFCDD0552A}"/>
    <cellStyle name="Normal 2 3 2 3" xfId="2086" xr:uid="{5AC2523F-12FE-414D-B119-F4CE616EB226}"/>
    <cellStyle name="Normal 2 3 2 4" xfId="3762" xr:uid="{C4D28D79-3DC4-4E14-B105-47A45192DEAF}"/>
    <cellStyle name="Normal 2 3 2 4 2" xfId="139" xr:uid="{A2E57B87-EB02-4966-953F-9D88DA629FBC}"/>
    <cellStyle name="Normal 2 3 2 4 2 2" xfId="3706" xr:uid="{5E9E5F3B-A342-40B7-8537-8688F30826CC}"/>
    <cellStyle name="Normal 2 3 2 4 2 2 2" xfId="11120" xr:uid="{C6ADFC73-BCE3-4EBA-8FA0-D6988CA5A2AB}"/>
    <cellStyle name="Normal 2 3 2 4 2 2 2 2" xfId="28639" xr:uid="{9037E1A3-4192-4DF9-B1A9-A0EAB53BC34F}"/>
    <cellStyle name="Normal 2 3 2 4 2 2 2 3" xfId="37722" xr:uid="{ED8A2DD8-5D98-44BE-9EDF-17F685ED4065}"/>
    <cellStyle name="Normal 2 3 2 4 2 2 3" xfId="21713" xr:uid="{D2BFB8C9-AF3C-4371-9E6C-8F0DA0B8E117}"/>
    <cellStyle name="Normal 2 3 2 4 2 2 4" xfId="30728" xr:uid="{F31B02B1-8B2D-4874-8893-DD9637AFFEEF}"/>
    <cellStyle name="Normal 2 3 2 4 2 3" xfId="11047" xr:uid="{C4CB3CBF-3DBF-4437-8962-27A05A2EB34F}"/>
    <cellStyle name="Normal 2 3 2 4 2 3 2" xfId="28567" xr:uid="{881BC2D6-4C22-4B87-89B2-8734210667C1}"/>
    <cellStyle name="Normal 2 3 2 4 2 3 3" xfId="37642" xr:uid="{5291464D-2143-4A06-AB2D-6A7EDA07C1EB}"/>
    <cellStyle name="Normal 2 3 2 4 2 4" xfId="19733" xr:uid="{1A1E3583-195D-4E27-8231-1D9C025E1573}"/>
    <cellStyle name="Normal 2 3 2 4 2 5" xfId="28743" xr:uid="{A61B415A-6C59-4C25-BF09-A864F281F7CA}"/>
    <cellStyle name="Normal 2 3 2 4 3" xfId="10595" xr:uid="{032C3EB9-F80F-4D4F-8AFB-0791842E8376}"/>
    <cellStyle name="Normal 2 3 2 4 3 2" xfId="28125" xr:uid="{71919228-FC62-4399-9A13-B0D83E569A85}"/>
    <cellStyle name="Normal 2 3 2 4 3 3" xfId="37139" xr:uid="{A3C800A8-BC76-4267-B37F-B13ED0EF500F}"/>
    <cellStyle name="Normal 2 3 2 4 4" xfId="21769" xr:uid="{1CE9F2EB-0B4F-4C39-8491-3AE4B9534026}"/>
    <cellStyle name="Normal 2 3 2 4 5" xfId="30784" xr:uid="{4DA4ABE0-2039-48AB-88E7-D80F0DA59960}"/>
    <cellStyle name="Normal 2 3 2 5" xfId="6251" xr:uid="{AD56EA26-D349-4A90-8684-4494956A868A}"/>
    <cellStyle name="Normal 2 3 2 5 2" xfId="23804" xr:uid="{E3276F2D-3ED6-442F-A4F3-0E100387CAE0}"/>
    <cellStyle name="Normal 2 3 2 5 3" xfId="32800" xr:uid="{3FC9F557-C256-4C66-90A5-FD03FFA1FFA5}"/>
    <cellStyle name="Normal 2 3 2 6" xfId="236" xr:uid="{003F6C53-CD57-4B6F-BC2B-A68D582D209D}"/>
    <cellStyle name="Normal 2 3 2 6 2" xfId="37200" xr:uid="{7F754A74-0A2E-4BF8-AC25-574EC82FEC98}"/>
    <cellStyle name="Normal 2 3 2 7" xfId="28799" xr:uid="{BA0E5ACF-B14E-4DB6-8DC0-3024BEFB3F6C}"/>
    <cellStyle name="Normal 2 3 3" xfId="704" xr:uid="{B0EF3F2C-801F-4F50-8718-C3BBB17F891A}"/>
    <cellStyle name="Normal 2 3 3 2" xfId="2040" xr:uid="{7479D408-ED53-4B1F-AFD5-050F5978C879}"/>
    <cellStyle name="Normal 2 3 3 2 2" xfId="4791" xr:uid="{B8D27E3D-DF00-401D-B640-472A0CF00771}"/>
    <cellStyle name="Normal 2 3 3 2 2 2" xfId="10837" xr:uid="{6C3D9FC5-5632-4616-BA3E-175CCD6E8126}"/>
    <cellStyle name="Normal 2 3 3 2 2 2 2" xfId="28363" xr:uid="{2DF3ACC7-532F-45C0-8D51-F2962DC6DFEF}"/>
    <cellStyle name="Normal 2 3 3 2 2 2 3" xfId="37405" xr:uid="{5E80C41D-E1EE-43BB-9E97-BFC20BB08140}"/>
    <cellStyle name="Normal 2 3 3 2 2 3" xfId="22774" xr:uid="{E93B653E-44E9-4B24-AC2E-35854B1EF0B3}"/>
    <cellStyle name="Normal 2 3 3 2 2 4" xfId="31789" xr:uid="{07F64037-75A6-402C-A302-9CD5F50FDC76}"/>
    <cellStyle name="Normal 2 3 3 2 3" xfId="11213" xr:uid="{E86926D4-63AC-4EA1-BF1A-346B23DDF54C}"/>
    <cellStyle name="Normal 2 3 3 2 3 2" xfId="28730" xr:uid="{7710F7F1-51FE-4F37-8D88-028095786A6B}"/>
    <cellStyle name="Normal 2 3 3 2 3 3" xfId="37822" xr:uid="{59E17C63-80EF-4A8A-BC6F-ABE47926D8D3}"/>
    <cellStyle name="Normal 2 3 3 2 4" xfId="20789" xr:uid="{360E2B2B-C5D3-4C8E-AEEC-F70B3A908A01}"/>
    <cellStyle name="Normal 2 3 3 2 5" xfId="29804" xr:uid="{485C2727-2A21-473E-86C1-197E4B1C90D4}"/>
    <cellStyle name="Normal 2 3 3 3" xfId="2385" xr:uid="{BE5291C2-2D5D-4661-9862-B2489D220485}"/>
    <cellStyle name="Normal 2 3 4" xfId="402" xr:uid="{26384112-1BD4-499B-B9B0-63F4741E8FD8}"/>
    <cellStyle name="Normal 2 3 5" xfId="2039" xr:uid="{83F93701-BE3E-4129-8B6E-D6CB02694414}"/>
    <cellStyle name="Normal 2 3 6" xfId="2162" xr:uid="{328D32DD-A8AF-4AC9-99B6-3B3A62D35295}"/>
    <cellStyle name="Normal 2 3 7" xfId="2291" xr:uid="{5BA36705-295E-4571-8E6D-39D1BBC59852}"/>
    <cellStyle name="Normal 2 3 7 2" xfId="4945" xr:uid="{D7BA9EA4-93A1-4608-ADB2-C9B9CD594585}"/>
    <cellStyle name="Normal 2 3 7 2 2" xfId="11206" xr:uid="{673CA668-9778-45A7-9C77-08F77F46A77A}"/>
    <cellStyle name="Normal 2 3 7 2 2 2" xfId="28723" xr:uid="{C305D281-C208-4FCA-9BBA-48DE3D91F1F4}"/>
    <cellStyle name="Normal 2 3 7 2 2 3" xfId="37815" xr:uid="{4CEA894E-7610-446A-946A-EF4580F11AB6}"/>
    <cellStyle name="Normal 2 3 7 2 3" xfId="22861" xr:uid="{A440A655-3A4D-462C-8652-A8C42BB66C56}"/>
    <cellStyle name="Normal 2 3 7 2 4" xfId="31876" xr:uid="{3CEE7DB4-3836-4812-BE7C-94F07BCA6263}"/>
    <cellStyle name="Normal 2 3 7 3" xfId="10647" xr:uid="{EA1AF7CD-608A-4FD2-AFC8-E477311CE1E1}"/>
    <cellStyle name="Normal 2 3 7 3 2" xfId="28176" xr:uid="{0DF71019-EBC1-4981-A2A0-0CA2E0D6E2F1}"/>
    <cellStyle name="Normal 2 3 7 3 3" xfId="37201" xr:uid="{F3031B8F-593E-40D2-8070-93C27895AE3F}"/>
    <cellStyle name="Normal 2 3 7 4" xfId="20876" xr:uid="{CD42E46A-92B9-4BFF-B748-DBFDBAFEB59B}"/>
    <cellStyle name="Normal 2 3 7 5" xfId="29891" xr:uid="{F91D0892-CFD3-4B92-89FB-6862381A8AF3}"/>
    <cellStyle name="Normal 2 3 8" xfId="3758" xr:uid="{C2743420-34CD-41F5-BEC8-6BD8BA544811}"/>
    <cellStyle name="Normal 2 3 8 2" xfId="11056" xr:uid="{29FC241E-C692-49A8-B10F-5C71B020C342}"/>
    <cellStyle name="Normal 2 3 8 2 2" xfId="28576" xr:uid="{B5ECA513-52D0-4A9F-B80C-9CA753918A37}"/>
    <cellStyle name="Normal 2 3 8 2 3" xfId="37652" xr:uid="{25195CDC-0C6A-418A-876C-BC661698392B}"/>
    <cellStyle name="Normal 2 3 8 3" xfId="21765" xr:uid="{24929388-5A52-4E23-8A54-68C0453C3558}"/>
    <cellStyle name="Normal 2 3 8 4" xfId="30780" xr:uid="{366E68E3-8CC1-440F-9971-0A1E4EE50029}"/>
    <cellStyle name="Normal 2 3 9" xfId="6588" xr:uid="{5521C1A3-9028-4ECB-AB8C-F4F6066E1864}"/>
    <cellStyle name="Normal 2 3 9 2" xfId="24135" xr:uid="{F2348B5F-98A8-4CDB-8814-CFD05D2220E9}"/>
    <cellStyle name="Normal 2 3 9 3" xfId="33129" xr:uid="{1EA75B12-6673-46C3-A3F1-CF51414326F2}"/>
    <cellStyle name="Normal 2 4" xfId="53" xr:uid="{9D4EFE18-1455-4F7B-B533-2197FBEC4C49}"/>
    <cellStyle name="Normal 2 4 2" xfId="706" xr:uid="{F45E373B-2BB6-4B24-BA0A-898BECA1D023}"/>
    <cellStyle name="Normal 2 4 2 3" xfId="144" xr:uid="{9D2182F6-8B26-4295-8BE3-24D12FDDEF9E}"/>
    <cellStyle name="Normal 2 4 2 3 2" xfId="3709" xr:uid="{31C5ED9C-E950-4BE8-9246-242349B9D633}"/>
    <cellStyle name="Normal 2 4 2 3 2 2" xfId="10682" xr:uid="{3B0258F7-783D-425E-AD0A-B55CCC59B0BE}"/>
    <cellStyle name="Normal 2 4 2 3 2 2 2" xfId="28210" xr:uid="{0494CC66-CD63-4699-B88C-C1549A40D1B9}"/>
    <cellStyle name="Normal 2 4 2 3 2 2 3" xfId="37238" xr:uid="{2A9F8E0C-75CF-499B-95C3-F2A2B171D9E2}"/>
    <cellStyle name="Normal 2 4 2 3 2 3" xfId="21716" xr:uid="{C132EA9E-F5B0-4436-9D3A-66B1242C64C5}"/>
    <cellStyle name="Normal 2 4 2 3 2 4" xfId="30731" xr:uid="{3352FBF2-6117-42BD-931E-E3B0EBF1CD1C}"/>
    <cellStyle name="Normal 2 4 2 3 3" xfId="10884" xr:uid="{BA180710-5A11-42EC-A280-CE994858497A}"/>
    <cellStyle name="Normal 2 4 2 3 3 2" xfId="28409" xr:uid="{F0179020-113A-4674-A599-32979443C184}"/>
    <cellStyle name="Normal 2 4 2 3 3 3" xfId="37460" xr:uid="{98A22321-C3E5-4C40-B156-EC08198C34E5}"/>
    <cellStyle name="Normal 2 4 2 3 4" xfId="19736" xr:uid="{1F04F74F-C119-4B75-B41F-1C286D81683A}"/>
    <cellStyle name="Normal 2 4 2 3 5" xfId="28746" xr:uid="{65E7FC26-F5D4-4B1A-9A2B-610DEB21CD06}"/>
    <cellStyle name="Normal 2 4 2 5" xfId="5786" xr:uid="{73506BD3-DF11-4400-91A6-2C7AE67B323E}"/>
    <cellStyle name="Normal 2 4 3" xfId="2041" xr:uid="{4DE2848C-717F-40CA-88A9-61F0A1761343}"/>
    <cellStyle name="Normal 2 4 4" xfId="2321" xr:uid="{39B39534-F57E-4DF7-96AC-D2A345DAE52E}"/>
    <cellStyle name="Normal 2 4 5" xfId="404" xr:uid="{C1A50A61-46A9-4382-86A9-92D625EB6472}"/>
    <cellStyle name="Normal 2 5" xfId="73" xr:uid="{D697F99B-A2AD-4FE0-85C4-3250BF5617DB}"/>
    <cellStyle name="Normal 2 5 2" xfId="1682" xr:uid="{1B6A22A8-0977-44A8-B781-EF2E5C1C2796}"/>
    <cellStyle name="Normal 2 5 2 2" xfId="5761" xr:uid="{788BF63D-A49B-459C-8468-E706331D469B}"/>
    <cellStyle name="Normal 2 5 2 2 2" xfId="23341" xr:uid="{8F416821-6B6F-41BD-B210-010C948D1134}"/>
    <cellStyle name="Normal 2 5 2 2 3" xfId="32356" xr:uid="{39966354-74EB-4005-AFDE-A58EE237C111}"/>
    <cellStyle name="Normal 2 5 3" xfId="2042" xr:uid="{55BFADF8-2EA3-44E0-94EF-FF4B3CDDD8C6}"/>
    <cellStyle name="Normal 2 5 4" xfId="2169" xr:uid="{17F1EF26-0078-46BD-A67F-5B5A55D1989F}"/>
    <cellStyle name="Normal 2 5 5" xfId="2378" xr:uid="{004E4979-C56C-4FC4-B519-78714597FD39}"/>
    <cellStyle name="Normal 2 5 6" xfId="5721" xr:uid="{6CECEC49-1429-49B0-AFF0-273DDEC041DA}"/>
    <cellStyle name="Normal 2 5 6 2" xfId="23313" xr:uid="{4046D39E-8925-401B-8BD9-E13392CCD600}"/>
    <cellStyle name="Normal 2 5 6 3" xfId="32328" xr:uid="{BC157574-8E44-40AE-8CE6-0895F641F012}"/>
    <cellStyle name="Normal 2 5 7" xfId="680" xr:uid="{DB4D48F7-260A-4568-95EF-9924EED819FC}"/>
    <cellStyle name="Normal 2 6" xfId="14" xr:uid="{BE4F115A-5184-448E-9992-D32C1CFC862F}"/>
    <cellStyle name="Normal 2 6 2" xfId="1649" xr:uid="{4E97383A-4935-4B76-B270-B76366C584CA}"/>
    <cellStyle name="Normal 2 6 3" xfId="2166" xr:uid="{0725B97C-D054-4513-891E-92D146F35C20}"/>
    <cellStyle name="Normal 2 6 3 2" xfId="4837" xr:uid="{CAB60914-EE8F-4178-824C-485ADB52A405}"/>
    <cellStyle name="Normal 2 6 3 2 2" xfId="11165" xr:uid="{7B2BD2C7-A48B-46A9-83EF-464DF2E62037}"/>
    <cellStyle name="Normal 2 6 3 2 2 2" xfId="28683" xr:uid="{F078279E-66BB-4BA1-A99F-02AECDE453A6}"/>
    <cellStyle name="Normal 2 6 3 2 2 3" xfId="37770" xr:uid="{B03BFB4D-60FC-41D6-A740-773C9A01D9F6}"/>
    <cellStyle name="Normal 2 6 3 2 3" xfId="22806" xr:uid="{612CCF7A-A379-4C8E-B54F-82AC190FD7EC}"/>
    <cellStyle name="Normal 2 6 3 2 4" xfId="31821" xr:uid="{862F6CDC-DAE1-4ABD-A3B7-8D3F16E2ABC1}"/>
    <cellStyle name="Normal 2 6 3 3" xfId="10579" xr:uid="{341B6B7B-CC47-4220-B9A0-DAEE2E587957}"/>
    <cellStyle name="Normal 2 6 3 3 2" xfId="28109" xr:uid="{7A814506-019E-43F1-9ECF-4645AF9E61A0}"/>
    <cellStyle name="Normal 2 6 3 3 3" xfId="37122" xr:uid="{6E09AB5B-E5C4-446E-A8B4-2CC0B2E9674A}"/>
    <cellStyle name="Normal 2 6 3 4" xfId="20821" xr:uid="{322F4329-E596-4A5C-ACD6-BE00250608FE}"/>
    <cellStyle name="Normal 2 6 3 5" xfId="29836" xr:uid="{923013E4-DEF8-4F36-9041-290340EC8640}"/>
    <cellStyle name="Normal 2 6 4" xfId="1116" xr:uid="{C2CD87EC-71E9-4135-BF2F-61D1B8EECFBE}"/>
    <cellStyle name="Normal 2 7" xfId="255" xr:uid="{67B06EA6-FAAC-4F92-9166-87FABF97BAE1}"/>
    <cellStyle name="Normal 2 8" xfId="2116" xr:uid="{3E77A313-8832-49C7-9928-39F1C969C0EC}"/>
    <cellStyle name="Normal 2 8 2" xfId="237" xr:uid="{549C9DC4-03AD-438B-A146-5A80F343D3B3}"/>
    <cellStyle name="Normal 2 8 2 2" xfId="2118" xr:uid="{AA4D076E-90BC-46EC-9C65-7092733D9FAF}"/>
    <cellStyle name="Normal 2 8 2 2 2" xfId="4815" xr:uid="{1B1E9ED2-0A76-434C-80CD-C9405CFFDB6B}"/>
    <cellStyle name="Normal 2 8 2 2 2 2" xfId="10883" xr:uid="{3771931A-136A-4265-BECD-1EA2925904AF}"/>
    <cellStyle name="Normal 2 8 2 2 2 2 2" xfId="28408" xr:uid="{0C3C983A-F1F8-4CCD-87DE-CD6E22B0FEEB}"/>
    <cellStyle name="Normal 2 8 2 2 2 2 3" xfId="37459" xr:uid="{161DC0F4-2370-41FD-B7E0-39DA245750D5}"/>
    <cellStyle name="Normal 2 8 2 2 2 3" xfId="22792" xr:uid="{9F46A3B8-5800-4013-9031-560E902D824D}"/>
    <cellStyle name="Normal 2 8 2 2 2 4" xfId="31807" xr:uid="{0BE2CBF6-2CD0-4FC6-ADF6-4FF8D910403D}"/>
    <cellStyle name="Normal 2 8 2 2 3" xfId="10977" xr:uid="{4277B734-3C4B-4D08-AD04-EEE9D5669719}"/>
    <cellStyle name="Normal 2 8 2 2 3 2" xfId="28498" xr:uid="{9B9AD1B9-1653-491C-B64C-8D8C58628144}"/>
    <cellStyle name="Normal 2 8 2 2 3 3" xfId="37565" xr:uid="{CA575207-11E6-4A63-ADF5-FC89233E799D}"/>
    <cellStyle name="Normal 2 8 2 2 4" xfId="20807" xr:uid="{F3D3ABEB-24C8-40C1-8364-D8188E69DACE}"/>
    <cellStyle name="Normal 2 8 2 2 5" xfId="29822" xr:uid="{C1FBD9D1-9BFC-4136-8F37-380D555FE106}"/>
    <cellStyle name="Normal 2 8 2 3" xfId="3763" xr:uid="{E77C2894-2EE0-4D0F-AC9A-0A18FF415683}"/>
    <cellStyle name="Normal 2 8 2 3 2" xfId="10843" xr:uid="{0DE315F7-7992-4F65-AC1E-1DB7BECE4296}"/>
    <cellStyle name="Normal 2 8 2 3 2 2" xfId="28369" xr:uid="{BA58F898-D87A-46F4-A55A-496747B11198}"/>
    <cellStyle name="Normal 2 8 2 3 2 3" xfId="37410" xr:uid="{55A7F17A-C78F-4579-86EC-12DA5D1E0EB4}"/>
    <cellStyle name="Normal 2 8 2 3 3" xfId="21770" xr:uid="{957C8E25-C3A2-4EA0-AD6F-F80B0851CC69}"/>
    <cellStyle name="Normal 2 8 2 3 4" xfId="30785" xr:uid="{D795780D-658E-4FEB-A09E-F6484E71B0E4}"/>
    <cellStyle name="Normal 2 8 2 4" xfId="11037" xr:uid="{FA2729B5-871A-4512-A61D-7F35585A89ED}"/>
    <cellStyle name="Normal 2 8 2 4 2" xfId="28557" xr:uid="{E7A45E94-67D7-4117-850F-3F251432D032}"/>
    <cellStyle name="Normal 2 8 2 4 3" xfId="37631" xr:uid="{A0B3DC8D-EECB-46CD-AB96-AA0E84E7B993}"/>
    <cellStyle name="Normal 2 8 2 5" xfId="19788" xr:uid="{4C17296D-2B82-4424-BE82-2D96A6CDC881}"/>
    <cellStyle name="Normal 2 8 2 6" xfId="28800" xr:uid="{1C717796-A054-48C2-9EB3-787BF1255460}"/>
    <cellStyle name="Normal 2 8 3" xfId="4814" xr:uid="{D5F36881-F98F-4467-B7F5-C98A3C7B3357}"/>
    <cellStyle name="Normal 2 8 3 2" xfId="10694" xr:uid="{BF943F2C-A29A-450C-BF2E-FF3B7CACF656}"/>
    <cellStyle name="Normal 2 8 3 2 2" xfId="28222" xr:uid="{9AB94A57-6A2E-44F3-BD91-A088512BA520}"/>
    <cellStyle name="Normal 2 8 3 2 3" xfId="37250" xr:uid="{FC56E712-B22D-476A-82F9-5FB8911A72E4}"/>
    <cellStyle name="Normal 2 8 3 3" xfId="22791" xr:uid="{6D203021-CD86-420F-AF8D-7C574510E596}"/>
    <cellStyle name="Normal 2 8 3 4" xfId="31806" xr:uid="{5AC40CC1-EF58-4498-9AFF-F998A1EC724F}"/>
    <cellStyle name="Normal 2 8 4" xfId="10696" xr:uid="{E7B6ADA4-42C0-4F98-8873-8BF292B54167}"/>
    <cellStyle name="Normal 2 8 4 2" xfId="28224" xr:uid="{DBB502FB-7632-4F30-A716-3861426856E0}"/>
    <cellStyle name="Normal 2 8 4 3" xfId="37253" xr:uid="{AE6F8D5E-B5A5-4B4E-9B27-F3F60B20961F}"/>
    <cellStyle name="Normal 2 8 5" xfId="20806" xr:uid="{EA97EC37-3ACD-445D-84FB-95C2FC17020F}"/>
    <cellStyle name="Normal 2 8 6" xfId="29821" xr:uid="{972AB9BF-D7A4-4B84-8B61-4AFFE6D8EBD1}"/>
    <cellStyle name="Normal 2 9" xfId="5827" xr:uid="{3303AFB4-5EB5-464E-9E97-DB53E2C0C96F}"/>
    <cellStyle name="Normal 20" xfId="603" xr:uid="{C4FE8015-85CA-4BB7-9096-7D88E98E2EDE}"/>
    <cellStyle name="Normal 20 2" xfId="856" xr:uid="{1BB01015-6F59-48C0-ACA2-6BFD48C99CF9}"/>
    <cellStyle name="Normal 20 2 2" xfId="1390" xr:uid="{850E7A31-2F68-45F0-BA53-EB9DCB57F97F}"/>
    <cellStyle name="Normal 20 2 2 2" xfId="4362" xr:uid="{04268B8A-AD96-4AAD-87BC-87678878A6B0}"/>
    <cellStyle name="Normal 20 2 2 2 2" xfId="10920" xr:uid="{14261479-726D-4503-9787-5154F637537B}"/>
    <cellStyle name="Normal 20 2 2 2 2 2" xfId="28443" xr:uid="{CDE8DC61-A025-4CC2-9F78-EE55D465EBAD}"/>
    <cellStyle name="Normal 20 2 2 2 2 3" xfId="37501" xr:uid="{0675D016-FAEC-4A66-8BBB-CA1AD9FFB37A}"/>
    <cellStyle name="Normal 20 2 2 2 3" xfId="22369" xr:uid="{BF049BFF-75AB-42C3-A2D8-ADC5431759AB}"/>
    <cellStyle name="Normal 20 2 2 2 4" xfId="31384" xr:uid="{857B9710-C11F-4101-92E4-940481A4EA5E}"/>
    <cellStyle name="Normal 20 2 2 3" xfId="10080" xr:uid="{DA8703CF-1E4D-4C6E-93A6-9B39CF1B65C3}"/>
    <cellStyle name="Normal 20 2 2 3 2" xfId="27615" xr:uid="{B7F6C2AE-B9EB-4D21-B607-7879F0B3E5E4}"/>
    <cellStyle name="Normal 20 2 2 3 3" xfId="36613" xr:uid="{B9A77AD5-7628-473D-8922-1350BC9E055D}"/>
    <cellStyle name="Normal 20 2 2 4" xfId="20384" xr:uid="{19B74278-C61E-4515-8CC9-076DD4D00ED4}"/>
    <cellStyle name="Normal 20 2 2 5" xfId="29399" xr:uid="{2F7224EA-3C04-4320-B456-FA87C976090E}"/>
    <cellStyle name="Normal 20 2 3" xfId="3931" xr:uid="{49B94D81-9F06-4450-BA1F-553550D9D89F}"/>
    <cellStyle name="Normal 20 2 3 2" xfId="10537" xr:uid="{60CE1DC5-5EFB-4347-A186-D3643C62C3F1}"/>
    <cellStyle name="Normal 20 2 3 2 2" xfId="28067" xr:uid="{BB1DD00B-6768-4D8B-9EA0-C23100D7814B}"/>
    <cellStyle name="Normal 20 2 3 2 3" xfId="37075" xr:uid="{21A1ECEA-72D9-455F-9119-E276CC403890}"/>
    <cellStyle name="Normal 20 2 3 3" xfId="21938" xr:uid="{5AA34F97-78EF-4507-8BE1-1FBB661028C2}"/>
    <cellStyle name="Normal 20 2 3 4" xfId="30953" xr:uid="{78F20A99-9806-4365-8663-8CA4D0034FD2}"/>
    <cellStyle name="Normal 20 2 4" xfId="8650" xr:uid="{C01D6931-2DB1-4737-99C7-35D6AF18C131}"/>
    <cellStyle name="Normal 20 2 4 2" xfId="26188" xr:uid="{55CDC8B2-8C30-4706-BA40-1CCA4EF088EA}"/>
    <cellStyle name="Normal 20 2 4 3" xfId="35182" xr:uid="{BAB56EEE-6F22-4076-B889-44CE239D3BB7}"/>
    <cellStyle name="Normal 20 2 5" xfId="19954" xr:uid="{4BF86DBD-C10D-42B3-B4DD-E2A31D655E36}"/>
    <cellStyle name="Normal 20 2 6" xfId="28968" xr:uid="{2A05360F-803B-4A9E-9B59-548ED8DA9B4F}"/>
    <cellStyle name="Normal 20 3" xfId="1211" xr:uid="{1D862390-9DD2-4D16-A855-56C2A1F17E3E}"/>
    <cellStyle name="Normal 20 3 2" xfId="4200" xr:uid="{9934CD99-2C61-44A9-972E-DF3E769C6B7D}"/>
    <cellStyle name="Normal 20 3 2 2" xfId="10992" xr:uid="{3F061DA2-26E2-4EAA-9CF3-F638462C6A70}"/>
    <cellStyle name="Normal 20 3 2 2 2" xfId="28513" xr:uid="{B651F075-86E1-4CA0-B485-4A52331D6FB1}"/>
    <cellStyle name="Normal 20 3 2 2 3" xfId="37580" xr:uid="{E7771C59-327E-4224-A58C-E12B3EC14042}"/>
    <cellStyle name="Normal 20 3 2 3" xfId="22207" xr:uid="{8F698039-8D7F-47A7-9868-37141D4E1A50}"/>
    <cellStyle name="Normal 20 3 2 4" xfId="31222" xr:uid="{4FFD907B-F8E8-443E-A7D1-E50670C60A04}"/>
    <cellStyle name="Normal 20 3 3" xfId="6149" xr:uid="{C0CA7885-3E98-46B6-B425-9EBE1039DBBA}"/>
    <cellStyle name="Normal 20 3 3 2" xfId="23705" xr:uid="{8EFFB0E0-E34B-4191-926A-ABFEC372A9A3}"/>
    <cellStyle name="Normal 20 3 3 3" xfId="32702" xr:uid="{A978838A-58DE-4B46-B070-D8AF68C947A6}"/>
    <cellStyle name="Normal 20 3 4" xfId="20222" xr:uid="{4A5708CA-6B14-47A5-9F7A-78130CF15035}"/>
    <cellStyle name="Normal 20 3 5" xfId="29237" xr:uid="{41C02310-5B4A-4681-9B96-9D7760089E8C}"/>
    <cellStyle name="Normal 20 4" xfId="3783" xr:uid="{DD8D5FB2-48A7-45AC-AD0E-04D15F3F4990}"/>
    <cellStyle name="Normal 20 4 2" xfId="10597" xr:uid="{FCD4D29F-5F13-414A-89AC-6E82C95FEF41}"/>
    <cellStyle name="Normal 20 4 2 2" xfId="28127" xr:uid="{7212165C-F2E5-4EC3-A15A-124DE10EB519}"/>
    <cellStyle name="Normal 20 4 2 3" xfId="37141" xr:uid="{D4A203C5-38CC-4BBB-A70E-97640DCC1CC7}"/>
    <cellStyle name="Normal 20 4 3" xfId="21790" xr:uid="{011FC2E9-F31C-4A22-BF68-9328126FE03F}"/>
    <cellStyle name="Normal 20 4 4" xfId="30805" xr:uid="{F8B88C04-97B7-4A3C-AF64-D7E78F0B70B2}"/>
    <cellStyle name="Normal 20 5" xfId="6393" xr:uid="{CDF4B589-3109-46CE-AED2-376B25321787}"/>
    <cellStyle name="Normal 20 5 2" xfId="23944" xr:uid="{046ADFF4-23E0-4240-8EF3-1D9F26FAA335}"/>
    <cellStyle name="Normal 20 5 3" xfId="32940" xr:uid="{231DACEA-AB21-4685-8409-BD33EC3D77B7}"/>
    <cellStyle name="Normal 20 6" xfId="19807" xr:uid="{AAE5ADBA-AE2E-467C-90B4-657C61213D45}"/>
    <cellStyle name="Normal 20 7" xfId="28820" xr:uid="{AD5F4DB2-FE7C-449B-B609-23C348CFA529}"/>
    <cellStyle name="Normal 200" xfId="2954" xr:uid="{FC7FD148-A611-4A7E-A23A-7E96FC5AB6C3}"/>
    <cellStyle name="Normal 200 2" xfId="5574" xr:uid="{876A3058-F428-41D3-922C-1C6D299EE8CA}"/>
    <cellStyle name="Normal 200 2 2" xfId="10846" xr:uid="{DBD123BE-8F98-48DA-9361-D0B2FA117A83}"/>
    <cellStyle name="Normal 200 2 2 2" xfId="28372" xr:uid="{B2D55C15-7A59-41A6-8B9C-19E178BEF6E4}"/>
    <cellStyle name="Normal 200 2 2 3" xfId="37413" xr:uid="{D7AA6657-8A4A-45D0-8942-5C993B65B5CD}"/>
    <cellStyle name="Normal 200 2 3" xfId="23251" xr:uid="{3BB05BF0-C936-4CA1-A3F8-D4F01EBD8781}"/>
    <cellStyle name="Normal 200 2 4" xfId="32266" xr:uid="{827F1CB7-5248-4FF8-BBE3-2DB76FF083BB}"/>
    <cellStyle name="Normal 200 3" xfId="5918" xr:uid="{E90F8767-D700-4E87-9E4C-2B853DA4870D}"/>
    <cellStyle name="Normal 200 3 2" xfId="23481" xr:uid="{1814F53E-6BE6-468E-9110-2C454D335AB5}"/>
    <cellStyle name="Normal 200 3 3" xfId="32488" xr:uid="{3F4AF957-F3B6-436E-BB7D-810E77D0EE32}"/>
    <cellStyle name="Normal 200 4" xfId="21266" xr:uid="{35962DFB-DA42-4933-B966-88854386ACFB}"/>
    <cellStyle name="Normal 200 5" xfId="30281" xr:uid="{D7F069FD-A44E-4AB3-B20D-330BD6C352E4}"/>
    <cellStyle name="Normal 201" xfId="2960" xr:uid="{CC669D6A-5FC9-482C-832C-0788AC14D722}"/>
    <cellStyle name="Normal 201 2" xfId="5580" xr:uid="{FB1B109A-C5A4-480B-AC21-8F8B93BEA1E3}"/>
    <cellStyle name="Normal 201 2 2" xfId="10847" xr:uid="{FDC9C346-D054-4AD6-9712-204B0172C5B9}"/>
    <cellStyle name="Normal 201 2 2 2" xfId="28373" xr:uid="{560594EF-5763-4C82-AFFE-8653EBA23493}"/>
    <cellStyle name="Normal 201 2 2 3" xfId="37416" xr:uid="{F9602519-7F2E-48EE-9D3A-95E8BB98838C}"/>
    <cellStyle name="Normal 201 2 3" xfId="23257" xr:uid="{99C77687-468A-481F-B828-E66E346A159C}"/>
    <cellStyle name="Normal 201 2 4" xfId="32272" xr:uid="{6FB3C9DE-526F-44A5-82F1-98162A4B582B}"/>
    <cellStyle name="Normal 201 3" xfId="10542" xr:uid="{82EF4903-6F36-41CB-A47E-D43D53A7F7B9}"/>
    <cellStyle name="Normal 201 3 2" xfId="28072" xr:uid="{C4464C70-EC52-4B10-AAB6-F00EB4F06606}"/>
    <cellStyle name="Normal 201 3 3" xfId="37080" xr:uid="{71ADFC75-4BED-4FA4-B8DB-47BC67285D1B}"/>
    <cellStyle name="Normal 201 4" xfId="21272" xr:uid="{6F8FF32B-4007-41B2-8756-3DFB5844743C}"/>
    <cellStyle name="Normal 201 5" xfId="30287" xr:uid="{B94916DE-20AD-4C10-8E25-7001716C9495}"/>
    <cellStyle name="Normal 202" xfId="2969" xr:uid="{3D2A706B-EF97-4ECB-8B8C-046248F5C6C1}"/>
    <cellStyle name="Normal 202 2" xfId="5589" xr:uid="{D9BC605B-AAE0-48E1-84B3-4DC2436CFACC}"/>
    <cellStyle name="Normal 202 2 2" xfId="10993" xr:uid="{7298554C-4167-45B0-BDF0-469A761B9F10}"/>
    <cellStyle name="Normal 202 2 2 2" xfId="28514" xr:uid="{BEEDB4AF-280C-4E5C-B729-EE7FF7CB8F68}"/>
    <cellStyle name="Normal 202 2 2 3" xfId="37581" xr:uid="{95B36B19-DB59-44C6-9E8F-ED70FA8CBEED}"/>
    <cellStyle name="Normal 202 2 3" xfId="23266" xr:uid="{27492033-3D3A-40CF-8967-1B2CC4E9DFE9}"/>
    <cellStyle name="Normal 202 2 4" xfId="32281" xr:uid="{C64E9572-A910-4C8C-8848-18C2AE6AD8BC}"/>
    <cellStyle name="Normal 202 3" xfId="11105" xr:uid="{79A3EF4B-1325-414E-871D-A747654FFA1D}"/>
    <cellStyle name="Normal 202 3 2" xfId="28624" xr:uid="{B74420FF-50D8-4D03-8EF6-32D1490D3CA1}"/>
    <cellStyle name="Normal 202 3 3" xfId="37707" xr:uid="{A0EAE11B-3EE0-406E-9A91-AF06224C71E6}"/>
    <cellStyle name="Normal 202 4" xfId="21281" xr:uid="{6649EA2C-0FBB-4502-8F21-8B6A89475A94}"/>
    <cellStyle name="Normal 202 5" xfId="30296" xr:uid="{A7C599AA-F879-43C7-8A7B-8CD4929549B0}"/>
    <cellStyle name="Normal 203" xfId="2174" xr:uid="{56FC4213-8158-48D0-98A3-051FD2A68E10}"/>
    <cellStyle name="Normal 204" xfId="2344" xr:uid="{0C8E4A6A-B801-477D-AEEC-46DA5F5B44C3}"/>
    <cellStyle name="Normal 205" xfId="2911" xr:uid="{6BA34FCB-EF6C-4BAB-8534-F7E71C5B12AA}"/>
    <cellStyle name="Normal 206" xfId="2977" xr:uid="{55D8A5FE-5624-4FAA-832F-40897695578E}"/>
    <cellStyle name="Normal 207" xfId="2929" xr:uid="{3A70293F-0799-42CF-AE1B-5594AAEF9369}"/>
    <cellStyle name="Normal 208" xfId="2984" xr:uid="{0F5275A4-5CAC-4641-B776-81A92BF16976}"/>
    <cellStyle name="Normal 209" xfId="2301" xr:uid="{2516761A-6E21-4AC6-A223-8166118916F9}"/>
    <cellStyle name="Normal 21" xfId="607" xr:uid="{E0D78175-2C7C-4BA0-9A35-112966E371B1}"/>
    <cellStyle name="Normal 21 2" xfId="858" xr:uid="{E5D9C649-131A-46E3-A2F1-115FDCF66C72}"/>
    <cellStyle name="Normal 21 2 2" xfId="1392" xr:uid="{E8039892-C329-43AD-8028-A28C6825C84C}"/>
    <cellStyle name="Normal 21 2 2 2" xfId="4364" xr:uid="{A06E49E2-0BB6-4D03-9154-082D17F4755C}"/>
    <cellStyle name="Normal 21 2 2 2 2" xfId="10831" xr:uid="{D616BD86-3EAB-494F-800E-467092BD4B6D}"/>
    <cellStyle name="Normal 21 2 2 2 2 2" xfId="28357" xr:uid="{7D97C078-C4B6-4370-AD37-B8B9F6D62764}"/>
    <cellStyle name="Normal 21 2 2 2 2 3" xfId="37398" xr:uid="{EB34D5DA-935B-493F-A4B4-16934B05F74B}"/>
    <cellStyle name="Normal 21 2 2 2 3" xfId="22371" xr:uid="{2A92E811-22EE-446A-91FC-FADB09A97498}"/>
    <cellStyle name="Normal 21 2 2 2 4" xfId="31386" xr:uid="{0D7C4E92-F390-4F0A-82BF-FB503D9E7A65}"/>
    <cellStyle name="Normal 21 2 2 3" xfId="10082" xr:uid="{4FF1C99F-185A-4DB7-9B9E-EE1C576DA6C2}"/>
    <cellStyle name="Normal 21 2 2 3 2" xfId="27617" xr:uid="{9D81AC84-1564-491E-8CBC-3931054DB824}"/>
    <cellStyle name="Normal 21 2 2 3 3" xfId="36615" xr:uid="{49EBD731-0840-48B3-A548-E38646ED0CF4}"/>
    <cellStyle name="Normal 21 2 2 4" xfId="20386" xr:uid="{968A494D-0578-41C0-9BFB-DEFD9C589C5E}"/>
    <cellStyle name="Normal 21 2 2 5" xfId="29401" xr:uid="{2611BD92-A112-4DD3-9EE0-B4133DCC758F}"/>
    <cellStyle name="Normal 21 2 3" xfId="3933" xr:uid="{BDE8CF70-DC66-4702-A09D-A4A4055AE9E9}"/>
    <cellStyle name="Normal 21 2 3 2" xfId="7116" xr:uid="{4DD1FCC2-2D60-453A-8929-B4E15AC3D5CE}"/>
    <cellStyle name="Normal 21 2 3 2 2" xfId="24659" xr:uid="{53E92E29-6F1A-481B-9B5E-CDE99DF304F7}"/>
    <cellStyle name="Normal 21 2 3 2 3" xfId="33653" xr:uid="{0010E9E2-BB0B-4897-AA25-3F723BFC0784}"/>
    <cellStyle name="Normal 21 2 3 3" xfId="21940" xr:uid="{A368AC65-A687-4B25-ADE2-28079AA3E341}"/>
    <cellStyle name="Normal 21 2 3 4" xfId="30955" xr:uid="{4C196098-4780-4662-994E-A1C7DC87A70F}"/>
    <cellStyle name="Normal 21 2 4" xfId="6560" xr:uid="{831CDF54-F724-43B9-A751-CC58B26DBC2A}"/>
    <cellStyle name="Normal 21 2 4 2" xfId="24109" xr:uid="{BB34D6A2-3D54-40C2-97CB-3D2422C8D70C}"/>
    <cellStyle name="Normal 21 2 4 3" xfId="33103" xr:uid="{C369D434-D421-4DFD-BF41-9B965A3F0F71}"/>
    <cellStyle name="Normal 21 2 5" xfId="19956" xr:uid="{257E5315-734F-4645-9848-2CE721F9F14F}"/>
    <cellStyle name="Normal 21 2 6" xfId="28970" xr:uid="{B36D2E0D-1377-4C60-B905-A4E50D950E40}"/>
    <cellStyle name="Normal 21 3" xfId="1215" xr:uid="{C0181233-39C6-402A-9414-6EAED886D9B2}"/>
    <cellStyle name="Normal 21 3 2" xfId="4202" xr:uid="{59D24F1D-D23E-4BB8-BE9D-E09A185FF254}"/>
    <cellStyle name="Normal 21 3 2 2" xfId="10680" xr:uid="{811644E0-B99B-4937-A1C6-14B86CAA0CFA}"/>
    <cellStyle name="Normal 21 3 2 2 2" xfId="28208" xr:uid="{EA703104-AC51-47FA-A539-1EFE9DA8AD31}"/>
    <cellStyle name="Normal 21 3 2 2 3" xfId="37236" xr:uid="{30A9514C-57A9-4BD4-B1F4-F3C829DE0819}"/>
    <cellStyle name="Normal 21 3 2 3" xfId="22209" xr:uid="{6918F262-FCD4-410B-9381-F67093D0186D}"/>
    <cellStyle name="Normal 21 3 2 4" xfId="31224" xr:uid="{A065A87B-6A3E-47CC-8C77-E2F773F8BDE7}"/>
    <cellStyle name="Normal 21 3 3" xfId="6023" xr:uid="{43B17FDD-473E-4489-9930-315DC1D4CF51}"/>
    <cellStyle name="Normal 21 3 3 2" xfId="23583" xr:uid="{934099B6-A160-4E89-BC88-3D57AC491BDB}"/>
    <cellStyle name="Normal 21 3 3 3" xfId="32580" xr:uid="{07105BEA-995A-4F46-A004-7C50FB702395}"/>
    <cellStyle name="Normal 21 3 4" xfId="20224" xr:uid="{8FE4F8B2-9FF6-482F-9C90-BD867AA9A6BE}"/>
    <cellStyle name="Normal 21 3 5" xfId="29239" xr:uid="{812D3322-A1EA-4BBA-B50E-40222286A4C5}"/>
    <cellStyle name="Normal 21 4" xfId="3785" xr:uid="{9E4070FA-1580-47DD-A120-A76ACB34EE9F}"/>
    <cellStyle name="Normal 21 4 2" xfId="10601" xr:uid="{F1B3755F-AB1A-4055-BDB8-8929E0D7CCC5}"/>
    <cellStyle name="Normal 21 4 2 2" xfId="28131" xr:uid="{4EC644EE-C43F-4726-A4AF-73D9705F06B5}"/>
    <cellStyle name="Normal 21 4 2 3" xfId="37146" xr:uid="{5AC5A4B5-76F4-4E41-9597-9B744A989890}"/>
    <cellStyle name="Normal 21 4 3" xfId="21792" xr:uid="{CDF37FA1-A599-4A24-8CD0-CDE4C86F8186}"/>
    <cellStyle name="Normal 21 4 4" xfId="30807" xr:uid="{6B810D36-7527-44B5-A14D-03628928A56D}"/>
    <cellStyle name="Normal 21 5" xfId="8931" xr:uid="{B0AC1C29-7F8A-495F-9319-32D9AAF8B38F}"/>
    <cellStyle name="Normal 21 5 2" xfId="26467" xr:uid="{C4D25C6F-12F4-4E57-B8D8-17C3FB95173D}"/>
    <cellStyle name="Normal 21 5 3" xfId="35462" xr:uid="{41FF278E-39D0-4167-A9E3-E6C748DB99DC}"/>
    <cellStyle name="Normal 21 6" xfId="19809" xr:uid="{BFF92313-2F34-4ED5-9721-939566CC8799}"/>
    <cellStyle name="Normal 21 7" xfId="28822" xr:uid="{5314935C-07CE-4422-A989-83E3450F9C78}"/>
    <cellStyle name="Normal 210" xfId="2978" xr:uid="{BA9A685B-411C-4B22-AD85-8B4FFEEE60F3}"/>
    <cellStyle name="Normal 211" xfId="2981" xr:uid="{D213B04F-132D-4DE7-B033-D436158C24F6}"/>
    <cellStyle name="Normal 212" xfId="2529" xr:uid="{15A8772C-91FB-4F3F-A466-1E41B3E4279A}"/>
    <cellStyle name="Normal 213" xfId="2982" xr:uid="{F0498E65-1620-410E-8053-FD3D809DE5FE}"/>
    <cellStyle name="Normal 214" xfId="2636" xr:uid="{42560C4F-F0C1-47AD-99A9-FD1257F35508}"/>
    <cellStyle name="Normal 215" xfId="2328" xr:uid="{406BCE02-5E80-4151-AC82-2A0A75425BE6}"/>
    <cellStyle name="Normal 216" xfId="2980" xr:uid="{F685B50E-5F88-4EEB-963F-BCE3B18477FA}"/>
    <cellStyle name="Normal 217" xfId="2229" xr:uid="{C1AFD07D-3C99-488B-9189-B1BCDBEF97C3}"/>
    <cellStyle name="Normal 218" xfId="2983" xr:uid="{1CA4C3AE-07E3-4868-9AD1-82DDC3C420ED}"/>
    <cellStyle name="Normal 219" xfId="2317" xr:uid="{4ED08311-CE4C-43F8-B6A5-8E06E58DDF6A}"/>
    <cellStyle name="Normal 22" xfId="628" xr:uid="{E15D3930-A05E-46AF-A17D-A87D6B437385}"/>
    <cellStyle name="Normal 22 2" xfId="868" xr:uid="{25FC0E4C-E4A4-40BE-B39D-C13F953B92A1}"/>
    <cellStyle name="Normal 22 2 2" xfId="1402" xr:uid="{ABDA54B6-160F-4F93-9839-50D8DBB750D4}"/>
    <cellStyle name="Normal 22 2 2 2" xfId="4374" xr:uid="{857CFBFB-7F87-4DFE-968C-583E326B9018}"/>
    <cellStyle name="Normal 22 2 2 2 2" xfId="10510" xr:uid="{ED18757C-674D-4696-BD44-3AA52AF9D9B8}"/>
    <cellStyle name="Normal 22 2 2 2 2 2" xfId="28041" xr:uid="{6B99AADF-3A6D-466B-A0A5-F64188FDB7D9}"/>
    <cellStyle name="Normal 22 2 2 2 2 3" xfId="37046" xr:uid="{75569270-4BDF-4A61-A971-2AC5FF542FB9}"/>
    <cellStyle name="Normal 22 2 2 2 3" xfId="22381" xr:uid="{45801199-F514-4D35-BDE2-A27259E9113F}"/>
    <cellStyle name="Normal 22 2 2 2 4" xfId="31396" xr:uid="{31C9E658-EC6F-4D47-A0F7-4039BFAB21D7}"/>
    <cellStyle name="Normal 22 2 2 3" xfId="10092" xr:uid="{4384E652-7685-43F6-A359-468FA58D7168}"/>
    <cellStyle name="Normal 22 2 2 3 2" xfId="27627" xr:uid="{03E4789F-4227-4FAB-99B1-FF17F754296A}"/>
    <cellStyle name="Normal 22 2 2 3 3" xfId="36625" xr:uid="{0C10528C-9721-4E05-9613-0E200D710813}"/>
    <cellStyle name="Normal 22 2 2 4" xfId="20396" xr:uid="{025B5921-85D4-4746-8690-ABE25CA2FECE}"/>
    <cellStyle name="Normal 22 2 2 5" xfId="29411" xr:uid="{EF79CF7D-9802-4743-BA9B-3EF8EC87BA79}"/>
    <cellStyle name="Normal 22 2 3" xfId="3943" xr:uid="{7BF09353-2F47-47BD-94F7-5D6FBB7E4D43}"/>
    <cellStyle name="Normal 22 2 3 2" xfId="6919" xr:uid="{25FD7FD2-9D27-4C1E-8943-070165EA71C0}"/>
    <cellStyle name="Normal 22 2 3 2 2" xfId="24464" xr:uid="{5CE50EF1-3E70-499F-8771-93D248A9B1C5}"/>
    <cellStyle name="Normal 22 2 3 2 3" xfId="33457" xr:uid="{C734D211-3031-4E2B-8108-7F0D3D3BB60E}"/>
    <cellStyle name="Normal 22 2 3 3" xfId="21950" xr:uid="{316163F8-C975-4F40-A5F3-27EA09521EB8}"/>
    <cellStyle name="Normal 22 2 3 4" xfId="30965" xr:uid="{39D41327-D16A-4AAF-B517-C26AF8208380}"/>
    <cellStyle name="Normal 22 2 4" xfId="7041" xr:uid="{90DBB9AA-10E2-46AD-BC57-F32B9AC32E37}"/>
    <cellStyle name="Normal 22 2 4 2" xfId="24585" xr:uid="{78CF398C-B2CA-42AA-B047-527A35DA6AB9}"/>
    <cellStyle name="Normal 22 2 4 3" xfId="33578" xr:uid="{C17F01AB-01ED-4187-B1D6-C93A18024C54}"/>
    <cellStyle name="Normal 22 2 5" xfId="19966" xr:uid="{448FB49A-FD42-4FBF-A398-47A9CE1A5F23}"/>
    <cellStyle name="Normal 22 2 6" xfId="28980" xr:uid="{074249D6-0001-415D-929C-30FC925B2E87}"/>
    <cellStyle name="Normal 22 3" xfId="1229" xr:uid="{C50CB870-CAC1-4AE8-A645-07C677A499C2}"/>
    <cellStyle name="Normal 22 3 2" xfId="4212" xr:uid="{5B38EC7E-7F4A-4E68-A0C6-4C43828B1315}"/>
    <cellStyle name="Normal 22 3 2 2" xfId="11072" xr:uid="{A77B3CAE-C6A6-4190-A553-BFA42779AE9C}"/>
    <cellStyle name="Normal 22 3 2 2 2" xfId="28592" xr:uid="{11599B5B-4142-4447-92AB-B2984E81E6CF}"/>
    <cellStyle name="Normal 22 3 2 2 3" xfId="37670" xr:uid="{B0EC69D9-9E5C-49B0-A933-23A6FB9E0D3C}"/>
    <cellStyle name="Normal 22 3 2 3" xfId="22219" xr:uid="{F070F834-8347-49CB-B97B-BBE0ADD1349C}"/>
    <cellStyle name="Normal 22 3 2 4" xfId="31234" xr:uid="{6209D82D-05CA-49ED-BB98-0E981B38FBF8}"/>
    <cellStyle name="Normal 22 3 3" xfId="8890" xr:uid="{2AD60B17-B35E-4CD6-9665-D67A5B9B31A5}"/>
    <cellStyle name="Normal 22 3 3 2" xfId="26427" xr:uid="{E4DE0AC8-5186-46AC-859C-4350E390BEBE}"/>
    <cellStyle name="Normal 22 3 3 3" xfId="35422" xr:uid="{9EA0B1BA-AB16-4A58-8700-E50A20328673}"/>
    <cellStyle name="Normal 22 3 4" xfId="20234" xr:uid="{2E73FD8B-AAB1-464E-B5F6-8AD95690CDA8}"/>
    <cellStyle name="Normal 22 3 5" xfId="29249" xr:uid="{55EA19A0-FD5B-4F99-B803-BDEEC73AB8E2}"/>
    <cellStyle name="Normal 22 4" xfId="3795" xr:uid="{540F474F-9A55-4711-AAA6-5296E8EBDE10}"/>
    <cellStyle name="Normal 22 4 2" xfId="10874" xr:uid="{516107A7-3D62-4561-AE91-9BA5D560B2E6}"/>
    <cellStyle name="Normal 22 4 2 2" xfId="28399" xr:uid="{D9F4A58D-0ECA-4DF1-89EB-36830F9A5E8A}"/>
    <cellStyle name="Normal 22 4 2 3" xfId="37448" xr:uid="{CFE78EAB-33B9-4924-9C32-F2DCE0E874F5}"/>
    <cellStyle name="Normal 22 4 3" xfId="21802" xr:uid="{9E3362B2-8FBC-48F3-9735-F00011703B5E}"/>
    <cellStyle name="Normal 22 4 4" xfId="30817" xr:uid="{78CA8DC5-A07A-4DBC-9916-7397C1D7D5B0}"/>
    <cellStyle name="Normal 22 5" xfId="8921" xr:uid="{209858F6-8D19-4F6F-8C82-91C76D9EC81C}"/>
    <cellStyle name="Normal 22 5 2" xfId="26457" xr:uid="{31FCE892-773C-49BB-B029-B3C13E84286F}"/>
    <cellStyle name="Normal 22 5 3" xfId="35452" xr:uid="{E1688ADF-6E00-4B2B-A1DA-AC6F80563106}"/>
    <cellStyle name="Normal 22 6" xfId="19819" xr:uid="{CF276668-0C04-4577-98D2-FFCAB2CCA7DC}"/>
    <cellStyle name="Normal 22 7" xfId="28832" xr:uid="{0FA26076-3C2A-4D4D-97CB-A03CB9B5BB79}"/>
    <cellStyle name="Normal 220" xfId="2979" xr:uid="{17438D1B-6BCB-4A5D-8B83-29087C401774}"/>
    <cellStyle name="Normal 221" xfId="3699" xr:uid="{B4E7B6BE-8C89-4F64-ADB2-766D2D53E370}"/>
    <cellStyle name="Normal 221 2" xfId="10880" xr:uid="{5101D692-F366-42F5-BFB9-76AE7B4EDD39}"/>
    <cellStyle name="Normal 221 2 2" xfId="28405" xr:uid="{2180C7D4-9E88-41B2-925B-C4148C55F855}"/>
    <cellStyle name="Normal 221 2 3" xfId="37456" xr:uid="{E599A940-5D75-4FB4-A2B7-C8502FD0D6F0}"/>
    <cellStyle name="Normal 221 3" xfId="21706" xr:uid="{D62B7781-16BA-45DD-A5FD-9FB26C67689A}"/>
    <cellStyle name="Normal 221 4" xfId="30721" xr:uid="{0AE51129-205C-4933-82FC-FC5D685C3860}"/>
    <cellStyle name="Normal 222" xfId="3779" xr:uid="{760AC6C7-43DD-4DCF-B6D1-94DB5859E8F8}"/>
    <cellStyle name="Normal 222 2" xfId="11185" xr:uid="{A7B550CD-CCA4-4E83-8696-9D8F61B27774}"/>
    <cellStyle name="Normal 222 2 2" xfId="28703" xr:uid="{F4884114-6266-474E-BF0F-1AD0C98EDEA4}"/>
    <cellStyle name="Normal 222 2 3" xfId="37793" xr:uid="{70661937-0125-49BF-88F5-7915D4E498BB}"/>
    <cellStyle name="Normal 222 3" xfId="21786" xr:uid="{582E62AA-6F3D-4D8D-B055-6D41CADF00E4}"/>
    <cellStyle name="Normal 222 4" xfId="30801" xr:uid="{A0F9ECC2-59F2-4C3B-87E1-6B14BCE2A4A6}"/>
    <cellStyle name="Normal 223" xfId="3716" xr:uid="{F96FED41-9BF5-46E9-AF29-395E5C0551CE}"/>
    <cellStyle name="Normal 223 2" xfId="11114" xr:uid="{A60830E4-4280-4623-A89B-24AAB70EAF74}"/>
    <cellStyle name="Normal 223 2 2" xfId="28633" xr:uid="{573AF87C-F6EE-48E5-85D9-EA29FEB6573B}"/>
    <cellStyle name="Normal 223 2 3" xfId="37716" xr:uid="{B00ADACF-3C92-4470-92EA-7B90E8DBEFEE}"/>
    <cellStyle name="Normal 223 3" xfId="21723" xr:uid="{1B4EF87A-4C2A-4A0D-8758-718C05FA1162}"/>
    <cellStyle name="Normal 223 4" xfId="30738" xr:uid="{9D68869E-EB4C-400B-9272-AF1B8EEB2299}"/>
    <cellStyle name="Normal 224" xfId="5597" xr:uid="{1365193B-D6B9-469B-AC6A-8563922BE057}"/>
    <cellStyle name="Normal 224 2" xfId="11196" xr:uid="{D7CC7183-3814-4A98-90F3-D80D0A21A650}"/>
    <cellStyle name="Normal 224 2 2" xfId="28713" xr:uid="{1EC64391-107C-4A63-9F3D-1ED3174DB4B9}"/>
    <cellStyle name="Normal 224 2 3" xfId="37803" xr:uid="{80C99843-AAFB-4D4D-97AD-5C90C157E95E}"/>
    <cellStyle name="Normal 224 3" xfId="23274" xr:uid="{0B8C0FD5-25D3-4504-A02E-5C33022BE15A}"/>
    <cellStyle name="Normal 224 4" xfId="32289" xr:uid="{E8D6A135-9589-42D5-8BC5-22A3BB08AC64}"/>
    <cellStyle name="Normal 225" xfId="2985" xr:uid="{A46CE989-39CE-4EBF-87F8-F8E3C8A6360D}"/>
    <cellStyle name="Normal 226" xfId="213" xr:uid="{1BC18E0C-F023-46C5-A8D1-B56850C089D7}"/>
    <cellStyle name="Normal 227" xfId="3098" xr:uid="{225E665D-0709-4034-A4DD-99F410DB8512}"/>
    <cellStyle name="Normal 228" xfId="248" xr:uid="{387CAFAC-7C5F-4E06-90E2-0D2035A493C3}"/>
    <cellStyle name="Normal 229" xfId="3280" xr:uid="{5934DFC2-79E5-47F8-BAA3-BF19EA23D027}"/>
    <cellStyle name="Normal 23" xfId="629" xr:uid="{FA0F5E2D-3590-4C66-AE54-536F88EB980C}"/>
    <cellStyle name="Normal 23 2" xfId="869" xr:uid="{98B7FA08-9FD1-4A1A-AB9A-94694393ACF7}"/>
    <cellStyle name="Normal 23 2 2" xfId="1403" xr:uid="{30F6908C-2667-4E3C-BDCB-8CD29F11B5D7}"/>
    <cellStyle name="Normal 23 2 2 2" xfId="4375" xr:uid="{E1EB58E7-4728-4DA9-901C-8014852823E6}"/>
    <cellStyle name="Normal 23 2 2 2 2" xfId="10781" xr:uid="{7E82FBD6-1B64-4AFF-9E61-3044B411998B}"/>
    <cellStyle name="Normal 23 2 2 2 2 2" xfId="28307" xr:uid="{9EFF661A-0F49-4966-BC4E-22BE787F58B0}"/>
    <cellStyle name="Normal 23 2 2 2 2 3" xfId="37344" xr:uid="{9148D361-BAA0-4FD9-A789-B88074566232}"/>
    <cellStyle name="Normal 23 2 2 2 3" xfId="22382" xr:uid="{FC920FBF-862F-46C1-A15A-531F1AFBAE3F}"/>
    <cellStyle name="Normal 23 2 2 2 4" xfId="31397" xr:uid="{60A19B37-6B7B-419C-8F63-E888EE12DD7F}"/>
    <cellStyle name="Normal 23 2 2 3" xfId="10093" xr:uid="{6A13DFD5-BFCE-4914-B508-50459732056C}"/>
    <cellStyle name="Normal 23 2 2 3 2" xfId="27628" xr:uid="{241C5D49-6F9A-4D03-8489-89922D1BE1E0}"/>
    <cellStyle name="Normal 23 2 2 3 3" xfId="36626" xr:uid="{2F766E27-DE80-4EB2-A056-23F210F74F68}"/>
    <cellStyle name="Normal 23 2 2 4" xfId="20397" xr:uid="{38830243-0B4C-4CBC-93C9-CF5D80CD27BD}"/>
    <cellStyle name="Normal 23 2 2 5" xfId="29412" xr:uid="{B4D336AF-6069-4AA4-9E7F-F56DBD602A61}"/>
    <cellStyle name="Normal 23 2 3" xfId="3944" xr:uid="{559A4ABD-4520-4545-BFDE-28544177D924}"/>
    <cellStyle name="Normal 23 2 3 2" xfId="6950" xr:uid="{1D6A1951-1DB0-4D9A-A387-E94619105476}"/>
    <cellStyle name="Normal 23 2 3 2 2" xfId="24495" xr:uid="{4F95CB66-C53D-4A8B-A87E-58AFFA064B82}"/>
    <cellStyle name="Normal 23 2 3 2 3" xfId="33488" xr:uid="{C96EC99D-860B-41D5-B13E-ACC2306286C2}"/>
    <cellStyle name="Normal 23 2 3 3" xfId="21951" xr:uid="{800C920D-6AC8-40CD-92A4-F61A34FDA128}"/>
    <cellStyle name="Normal 23 2 3 4" xfId="30966" xr:uid="{CFAB4452-289C-4AEC-9CB6-64348CE003D4}"/>
    <cellStyle name="Normal 23 2 4" xfId="5808" xr:uid="{16A2D01C-5E66-4BCB-BE14-226A1F3D819B}"/>
    <cellStyle name="Normal 23 2 4 2" xfId="23374" xr:uid="{690ED453-0648-4220-A610-4DA883D40773}"/>
    <cellStyle name="Normal 23 2 4 3" xfId="32384" xr:uid="{3736B599-8DB1-4031-9DA3-300D870248CF}"/>
    <cellStyle name="Normal 23 2 5" xfId="19967" xr:uid="{209C30C5-75EE-4C9C-9644-0C5F1DE9E1C6}"/>
    <cellStyle name="Normal 23 2 6" xfId="28981" xr:uid="{05970EAC-E7A8-4837-AD45-E0ECDBAB96AD}"/>
    <cellStyle name="Normal 23 3" xfId="1230" xr:uid="{0D29A1C2-F4DD-43BE-AD81-AD41E8D39DE0}"/>
    <cellStyle name="Normal 23 3 2" xfId="4213" xr:uid="{41FD0A9A-9C84-4194-AFC6-05B0B97ED1C9}"/>
    <cellStyle name="Normal 23 3 2 2" xfId="10970" xr:uid="{E890F68E-C2CD-43D4-99A5-9D2213F1F719}"/>
    <cellStyle name="Normal 23 3 2 2 2" xfId="28491" xr:uid="{6E13FCB0-A2A8-4768-9134-6CC6EC2CBA50}"/>
    <cellStyle name="Normal 23 3 2 2 3" xfId="37557" xr:uid="{8A32F38B-0557-4C48-8FEE-C72F5F1040E3}"/>
    <cellStyle name="Normal 23 3 2 3" xfId="22220" xr:uid="{8F563EDA-204B-4CF8-87EB-C03ADCDE0935}"/>
    <cellStyle name="Normal 23 3 2 4" xfId="31235" xr:uid="{79432574-730D-423E-9388-0C325E041679}"/>
    <cellStyle name="Normal 23 3 3" xfId="6537" xr:uid="{09BFC647-E79F-4509-BB7F-174EC77105A6}"/>
    <cellStyle name="Normal 23 3 3 2" xfId="24086" xr:uid="{522BAF64-F651-4A75-9993-B12A5336B26D}"/>
    <cellStyle name="Normal 23 3 3 3" xfId="33080" xr:uid="{F89BBE37-15B7-4E19-A064-D52E041396A3}"/>
    <cellStyle name="Normal 23 3 4" xfId="20235" xr:uid="{9833693B-27D0-4124-8E94-6574C2A358E1}"/>
    <cellStyle name="Normal 23 3 5" xfId="29250" xr:uid="{7D0D3DE6-5789-4EED-8200-88AB0595A43D}"/>
    <cellStyle name="Normal 23 4" xfId="3796" xr:uid="{F7C94B7B-ED8E-4FF4-9D8E-BE6D45449DC6}"/>
    <cellStyle name="Normal 23 4 2" xfId="10947" xr:uid="{6EF8E3AC-9B89-4A36-846F-8BC617C41108}"/>
    <cellStyle name="Normal 23 4 2 2" xfId="28470" xr:uid="{2F59B347-EC2F-4605-9E5A-F3E720AF91D9}"/>
    <cellStyle name="Normal 23 4 2 3" xfId="37534" xr:uid="{E69EE7E5-95DF-492E-B12C-A402D0B7E8AE}"/>
    <cellStyle name="Normal 23 4 3" xfId="21803" xr:uid="{DAC85306-C6EA-473E-9CF6-BE954C5F86DB}"/>
    <cellStyle name="Normal 23 4 4" xfId="30818" xr:uid="{7163C34A-68C5-4D22-8F54-2D2DEEFB3D95}"/>
    <cellStyle name="Normal 23 5" xfId="6565" xr:uid="{6F30D82B-F688-4678-A516-382806127738}"/>
    <cellStyle name="Normal 23 5 2" xfId="24114" xr:uid="{0DF5258E-4BFF-4D91-8C84-9307814D80E7}"/>
    <cellStyle name="Normal 23 5 3" xfId="33108" xr:uid="{2907996E-53E4-4C1B-92EA-B509BF6FD0B0}"/>
    <cellStyle name="Normal 23 6" xfId="19820" xr:uid="{5C21763D-0D85-4186-B71B-EB08A349EAFA}"/>
    <cellStyle name="Normal 23 7" xfId="28833" xr:uid="{32AF3162-7328-4C9C-B466-54FED0467447}"/>
    <cellStyle name="Normal 230" xfId="3042" xr:uid="{375A0768-0B37-4717-857D-7A8BB519D827}"/>
    <cellStyle name="Normal 231" xfId="5602" xr:uid="{FCBFD89F-983C-49A7-BE51-074B32675D17}"/>
    <cellStyle name="Normal 232" xfId="3361" xr:uid="{3710CC1D-8C72-4257-8CDB-51D084A52E88}"/>
    <cellStyle name="Normal 233" xfId="3384" xr:uid="{31692891-C9C0-4E70-9723-F36CB99BEFFA}"/>
    <cellStyle name="Normal 234" xfId="5600" xr:uid="{78AA5B8F-29BE-47B2-8ACC-67570BC160AE}"/>
    <cellStyle name="Normal 235" xfId="5601" xr:uid="{6EE500D1-1FF6-47A2-ABE8-30CCE29CFBAA}"/>
    <cellStyle name="Normal 236" xfId="5599" xr:uid="{CE5CABEB-B124-4FA6-8826-9584563898F2}"/>
    <cellStyle name="Normal 237" xfId="5605" xr:uid="{0C90CC70-B98E-4002-9127-1E48B13EB9E9}"/>
    <cellStyle name="Normal 238" xfId="5607" xr:uid="{4D95B3C4-DBEB-45FE-9241-73A49858C70F}"/>
    <cellStyle name="Normal 239" xfId="5604" xr:uid="{5A49E2B4-CED6-4A13-82D4-D796672B3367}"/>
    <cellStyle name="Normal 24" xfId="630" xr:uid="{8F37D3B4-3BCF-4B77-8121-A981DFCE0382}"/>
    <cellStyle name="Normal 24 2" xfId="870" xr:uid="{9AC720A2-B5A5-4A85-AEAB-44DBD0E87602}"/>
    <cellStyle name="Normal 24 2 2" xfId="1404" xr:uid="{F4D58FE9-F888-44EF-BD2F-332E4D68DB81}"/>
    <cellStyle name="Normal 24 2 2 2" xfId="4376" xr:uid="{DE0ABAB7-EE1A-4519-9275-1876A46C8394}"/>
    <cellStyle name="Normal 24 2 2 2 2" xfId="10855" xr:uid="{98E6A3A2-CBFE-4FC6-B4AB-DEC2047C45EA}"/>
    <cellStyle name="Normal 24 2 2 2 2 2" xfId="28381" xr:uid="{CC4B3B6A-2F94-40A0-B4A1-01A04FB7FE02}"/>
    <cellStyle name="Normal 24 2 2 2 2 3" xfId="37425" xr:uid="{B5C6DC1E-F874-45CD-8F65-711212F797FF}"/>
    <cellStyle name="Normal 24 2 2 2 3" xfId="22383" xr:uid="{6527313F-C464-4280-84A1-E2218A8D0E66}"/>
    <cellStyle name="Normal 24 2 2 2 4" xfId="31398" xr:uid="{D6396DDF-F516-48B8-857B-83F56522071D}"/>
    <cellStyle name="Normal 24 2 2 3" xfId="10094" xr:uid="{AA44D144-E879-4445-AB16-E8992B9DE507}"/>
    <cellStyle name="Normal 24 2 2 3 2" xfId="27629" xr:uid="{6B98CDC7-BBA3-4EA1-9BF7-B7C00913496E}"/>
    <cellStyle name="Normal 24 2 2 3 3" xfId="36627" xr:uid="{85233B8D-B55E-496B-B28D-7C4E71746006}"/>
    <cellStyle name="Normal 24 2 2 4" xfId="20398" xr:uid="{6B9B4B33-47BE-4509-936C-09D8AE3EFE0B}"/>
    <cellStyle name="Normal 24 2 2 5" xfId="29413" xr:uid="{B551E3DE-DC72-495C-84AA-43BF43F21C91}"/>
    <cellStyle name="Normal 24 2 3" xfId="3945" xr:uid="{997DBA5B-6733-42B5-8EAC-8DBE71F7B8F6}"/>
    <cellStyle name="Normal 24 2 3 2" xfId="10792" xr:uid="{6D8596D4-51EC-410E-B20E-E0AE7D2AEE5A}"/>
    <cellStyle name="Normal 24 2 3 2 2" xfId="28318" xr:uid="{316979A2-270F-43EF-AF03-059E883CD7F0}"/>
    <cellStyle name="Normal 24 2 3 2 3" xfId="37356" xr:uid="{A8BBBA83-21B7-466B-BCC8-4C2198D2A66E}"/>
    <cellStyle name="Normal 24 2 3 3" xfId="21952" xr:uid="{8514A492-AA70-494C-816D-9E4DE1EC9D6E}"/>
    <cellStyle name="Normal 24 2 3 4" xfId="30967" xr:uid="{AEAB3537-CC64-40EB-9EB6-1139928AAB00}"/>
    <cellStyle name="Normal 24 2 4" xfId="8709" xr:uid="{C02AB5CA-B0DF-4EB4-95D0-87D235785427}"/>
    <cellStyle name="Normal 24 2 4 2" xfId="26246" xr:uid="{A8293101-E931-4A84-86CC-79C7DDB35451}"/>
    <cellStyle name="Normal 24 2 4 3" xfId="35241" xr:uid="{830B9390-7C0B-429A-9872-357A4E5FDBB6}"/>
    <cellStyle name="Normal 24 2 5" xfId="19968" xr:uid="{D6DBDD66-7D04-49DA-96B4-51D06C612BAB}"/>
    <cellStyle name="Normal 24 2 6" xfId="28982" xr:uid="{A9B8C1D9-1BC9-4412-9EF5-3E3CC8718424}"/>
    <cellStyle name="Normal 24 3" xfId="1231" xr:uid="{8937C6F6-9178-4B69-BF1A-BCD5CCAAE8A0}"/>
    <cellStyle name="Normal 24 3 2" xfId="4214" xr:uid="{E3DCCC1F-916A-43EA-8802-E9C38FA0FD94}"/>
    <cellStyle name="Normal 24 3 2 2" xfId="11030" xr:uid="{40A9684B-B6F0-478B-B914-DCDFA9C50807}"/>
    <cellStyle name="Normal 24 3 2 2 2" xfId="28550" xr:uid="{AF1BA92D-E0F7-4263-8C4F-A91395643960}"/>
    <cellStyle name="Normal 24 3 2 2 3" xfId="37623" xr:uid="{E454E16C-FEE4-4971-A633-040CFF4B7004}"/>
    <cellStyle name="Normal 24 3 2 3" xfId="22221" xr:uid="{F9D0F0ED-420A-43FD-A279-DC7BD10D8A10}"/>
    <cellStyle name="Normal 24 3 2 4" xfId="31236" xr:uid="{64C9793F-A871-4B02-A712-C911780A6B14}"/>
    <cellStyle name="Normal 24 3 3" xfId="6207" xr:uid="{EB9B3C5D-6A3A-4DDE-92BF-CE96262C047B}"/>
    <cellStyle name="Normal 24 3 3 2" xfId="23762" xr:uid="{F45844CD-856E-4CBD-96DA-BD8D02319298}"/>
    <cellStyle name="Normal 24 3 3 3" xfId="32758" xr:uid="{730EFA52-3844-4AD1-8328-92F3A18B59D9}"/>
    <cellStyle name="Normal 24 3 4" xfId="20236" xr:uid="{308EE799-BAFA-4E1F-9BA5-2ABEE860E008}"/>
    <cellStyle name="Normal 24 3 5" xfId="29251" xr:uid="{C6CE6583-8552-4CA4-97ED-D125ABA5FD5E}"/>
    <cellStyle name="Normal 24 4" xfId="3797" xr:uid="{8DE87564-E2A5-4936-8513-ED77D17D5FD5}"/>
    <cellStyle name="Normal 24 4 2" xfId="10875" xr:uid="{ED5E1940-942C-4AC3-B8AA-33B94C7E5690}"/>
    <cellStyle name="Normal 24 4 2 2" xfId="28400" xr:uid="{12BEA3A2-2063-4A93-BCFB-4973255AE3B4}"/>
    <cellStyle name="Normal 24 4 2 3" xfId="37449" xr:uid="{0EFAEBBF-E15A-4F3C-95FB-74A5AACF1A04}"/>
    <cellStyle name="Normal 24 4 3" xfId="21804" xr:uid="{D0686B51-9D96-4D18-A671-AB24500FDF29}"/>
    <cellStyle name="Normal 24 4 4" xfId="30819" xr:uid="{0065C2B1-5447-4DFC-9BE4-C499CFDF4A12}"/>
    <cellStyle name="Normal 24 5" xfId="6239" xr:uid="{61622A49-44D0-4435-AE3D-2329D54A09B4}"/>
    <cellStyle name="Normal 24 5 2" xfId="23793" xr:uid="{F9CDD58B-4BF5-4411-A359-DF14B2FE033F}"/>
    <cellStyle name="Normal 24 5 3" xfId="32789" xr:uid="{AED51781-9FBE-40E3-9392-1036046D4AD1}"/>
    <cellStyle name="Normal 24 6" xfId="19821" xr:uid="{58A7DCA5-B9E0-4717-AEF5-9D0B68987946}"/>
    <cellStyle name="Normal 24 7" xfId="28834" xr:uid="{2A39855B-D8A5-48AC-992F-40CB89A83F4A}"/>
    <cellStyle name="Normal 240" xfId="5606" xr:uid="{CCAF6908-FDCE-4F29-8B0B-B4F44F74513B}"/>
    <cellStyle name="Normal 241" xfId="3337" xr:uid="{7AE7BD14-5BD7-4A6D-9C3B-FBD05D03A57B}"/>
    <cellStyle name="Normal 242" xfId="3046" xr:uid="{2144A1DA-27CF-457C-A9F5-52C632D2A70A}"/>
    <cellStyle name="Normal 243" xfId="5603" xr:uid="{6B367B97-BC53-484A-8227-40B860A1BCF7}"/>
    <cellStyle name="Normal 244" xfId="5598" xr:uid="{1B104E8B-7407-4C42-9344-58A1B53848C1}"/>
    <cellStyle name="Normal 245" xfId="5608" xr:uid="{6BB105B2-7618-4E3F-A7CD-8C160B841976}"/>
    <cellStyle name="Normal 246" xfId="5625" xr:uid="{28C1653E-62FD-4A88-9ECB-A3FAA45CAAD1}"/>
    <cellStyle name="Normal 247" xfId="5643" xr:uid="{541FFFE5-6171-480C-88F7-80D907FE657B}"/>
    <cellStyle name="Normal 248" xfId="5626" xr:uid="{F4513198-20B9-4FA5-8975-FA592C0110F0}"/>
    <cellStyle name="Normal 249" xfId="5632" xr:uid="{9FF9EAB9-F986-4737-AA00-A61D6DF06660}"/>
    <cellStyle name="Normal 25" xfId="631" xr:uid="{69ED7B8A-FD5B-4542-8AC3-A261C21B04CE}"/>
    <cellStyle name="Normal 25 2" xfId="871" xr:uid="{D4DF27AB-2171-4CD0-8639-66DDDE8ABA60}"/>
    <cellStyle name="Normal 25 2 2" xfId="1405" xr:uid="{152D378D-0604-4A33-8057-B39026B89615}"/>
    <cellStyle name="Normal 25 2 2 2" xfId="4377" xr:uid="{8F74F70F-E616-44F4-86F3-5AB30E5346D3}"/>
    <cellStyle name="Normal 25 2 2 2 2" xfId="10777" xr:uid="{98325F59-24E3-4A59-AE8F-9E39F596F620}"/>
    <cellStyle name="Normal 25 2 2 2 2 2" xfId="28303" xr:uid="{28AC1D10-74F8-4F2D-B9AC-CB9F1D5A863C}"/>
    <cellStyle name="Normal 25 2 2 2 2 3" xfId="37340" xr:uid="{90B8F404-08A5-40D2-B97A-C1519CCE98B2}"/>
    <cellStyle name="Normal 25 2 2 2 3" xfId="22384" xr:uid="{59074B02-4B66-493C-86F2-F899D179DCDA}"/>
    <cellStyle name="Normal 25 2 2 2 4" xfId="31399" xr:uid="{99D54F6E-9FBD-4301-98BD-758E02399045}"/>
    <cellStyle name="Normal 25 2 2 3" xfId="10095" xr:uid="{CAB183F7-DD00-494C-9BA4-04DDEA95C997}"/>
    <cellStyle name="Normal 25 2 2 3 2" xfId="27630" xr:uid="{8D2DB355-AF01-44DB-A10C-16444128AF36}"/>
    <cellStyle name="Normal 25 2 2 3 3" xfId="36628" xr:uid="{C7DB01AD-48AC-4BA9-B1E8-1F6A9DE1CD80}"/>
    <cellStyle name="Normal 25 2 2 4" xfId="20399" xr:uid="{BDDE3819-9BE1-4648-8121-C2FCE94C0C34}"/>
    <cellStyle name="Normal 25 2 2 5" xfId="29414" xr:uid="{9B2CC9D1-9447-4097-8E00-DC9C58635F6C}"/>
    <cellStyle name="Normal 25 2 3" xfId="3946" xr:uid="{7669C572-7C5A-43CB-AFF3-98A2082D0A75}"/>
    <cellStyle name="Normal 25 2 3 2" xfId="10734" xr:uid="{1F6BF6DA-346E-49E8-81F1-6B026E6AD21F}"/>
    <cellStyle name="Normal 25 2 3 2 2" xfId="28261" xr:uid="{666C2D64-C613-4F93-81E0-66A8EA6888ED}"/>
    <cellStyle name="Normal 25 2 3 2 3" xfId="37297" xr:uid="{F007EA9C-DF43-48CD-AFB1-CEE2CA879954}"/>
    <cellStyle name="Normal 25 2 3 3" xfId="21953" xr:uid="{775EA7F9-1252-4A16-88C1-2C2448C9BCE0}"/>
    <cellStyle name="Normal 25 2 3 4" xfId="30968" xr:uid="{184C04AF-6ED9-4ABF-9841-9EB7C1C6B341}"/>
    <cellStyle name="Normal 25 2 4" xfId="6342" xr:uid="{97F637D3-7555-4F10-AEF5-BC3428F88757}"/>
    <cellStyle name="Normal 25 2 4 2" xfId="23893" xr:uid="{C345F175-A454-4474-9E46-8F116026558A}"/>
    <cellStyle name="Normal 25 2 4 3" xfId="32891" xr:uid="{AD35849B-56CB-486D-A2C9-5DA70C023564}"/>
    <cellStyle name="Normal 25 2 5" xfId="19969" xr:uid="{2FE5CC12-12BD-4A5A-BAE0-139D7853532E}"/>
    <cellStyle name="Normal 25 2 6" xfId="28983" xr:uid="{32D543D3-D236-43E3-8E67-296F211318D4}"/>
    <cellStyle name="Normal 25 3" xfId="1232" xr:uid="{09AC62B8-8570-4785-859C-1396E1BBA12D}"/>
    <cellStyle name="Normal 25 3 2" xfId="4215" xr:uid="{FCB32DE7-8970-4654-A85F-B4FCB19A6BAF}"/>
    <cellStyle name="Normal 25 3 2 2" xfId="10560" xr:uid="{6D15DC76-5739-40FC-964D-D6C144A6F502}"/>
    <cellStyle name="Normal 25 3 2 2 2" xfId="28090" xr:uid="{1247CDB1-8E55-4EAE-AEA6-3A17FAE0AF26}"/>
    <cellStyle name="Normal 25 3 2 2 3" xfId="37101" xr:uid="{5C07227C-BC02-4960-96CF-AF633383EE33}"/>
    <cellStyle name="Normal 25 3 2 3" xfId="22222" xr:uid="{BD4E174C-0471-4384-A979-C4601D082647}"/>
    <cellStyle name="Normal 25 3 2 4" xfId="31237" xr:uid="{8E9C7861-EA4F-4C73-9F16-CFF0D190CB3F}"/>
    <cellStyle name="Normal 25 3 3" xfId="8536" xr:uid="{96D74732-8243-4DBB-979D-7FBD908ADD95}"/>
    <cellStyle name="Normal 25 3 3 2" xfId="26077" xr:uid="{CC6F274C-64F3-470D-BBE6-4F92467C0389}"/>
    <cellStyle name="Normal 25 3 3 3" xfId="35071" xr:uid="{D8A1268B-7473-409D-B4D7-8D128DB167D8}"/>
    <cellStyle name="Normal 25 3 4" xfId="20237" xr:uid="{E3A9FE59-8865-4F26-B413-24C3C1722383}"/>
    <cellStyle name="Normal 25 3 5" xfId="29252" xr:uid="{23251B6F-4379-4ECE-A252-43240419B2BA}"/>
    <cellStyle name="Normal 25 4" xfId="3798" xr:uid="{1612A0A4-A2C2-4886-A047-7DE8E6CFE974}"/>
    <cellStyle name="Normal 25 4 2" xfId="10707" xr:uid="{3B659F54-6916-40E1-8EF2-47DE82C6EE2F}"/>
    <cellStyle name="Normal 25 4 2 2" xfId="28235" xr:uid="{677FBEAB-7485-45B4-9270-9831400F19C8}"/>
    <cellStyle name="Normal 25 4 2 3" xfId="37266" xr:uid="{E6A33805-19B2-4170-B4F5-92F72790F564}"/>
    <cellStyle name="Normal 25 4 3" xfId="21805" xr:uid="{EC22B0D5-F048-4FDA-8D1A-886277BF1B70}"/>
    <cellStyle name="Normal 25 4 4" xfId="30820" xr:uid="{B80F8D04-1FF3-48D0-91E4-3F2F93F704B8}"/>
    <cellStyle name="Normal 25 5" xfId="8573" xr:uid="{6F908EAC-A870-41CD-A5F1-A0834A5527B3}"/>
    <cellStyle name="Normal 25 5 2" xfId="26114" xr:uid="{F61C97FF-DF38-4D2E-BD6B-72F061092D1D}"/>
    <cellStyle name="Normal 25 5 3" xfId="35107" xr:uid="{CD32540B-59CC-4C74-BD42-07EEEC531358}"/>
    <cellStyle name="Normal 25 6" xfId="19822" xr:uid="{CCCFFBCD-CEC5-4968-9A07-B5AF34AB75D3}"/>
    <cellStyle name="Normal 25 7" xfId="28835" xr:uid="{2DEE381C-9996-4D6C-AA08-24F44EF4B2A4}"/>
    <cellStyle name="Normal 250" xfId="5640" xr:uid="{E4B8794C-37A3-4091-97DA-783A744B2D37}"/>
    <cellStyle name="Normal 251" xfId="5642" xr:uid="{041A7932-EC83-474A-B5D0-6CB547558674}"/>
    <cellStyle name="Normal 252" xfId="5628" xr:uid="{C1C9432F-A5B5-4F05-AC2C-37DE8DFFE878}"/>
    <cellStyle name="Normal 253" xfId="5650" xr:uid="{5B4E41D3-4B8F-4AC9-AAD2-195E9215149B}"/>
    <cellStyle name="Normal 254" xfId="5635" xr:uid="{ABC05032-43A4-4642-BE82-CA20741B875A}"/>
    <cellStyle name="Normal 255" xfId="5638" xr:uid="{B26FBE42-810C-4775-9380-CE0C84F7622F}"/>
    <cellStyle name="Normal 256" xfId="5648" xr:uid="{653B20BF-7244-4D7C-9DBB-32A2A1091495}"/>
    <cellStyle name="Normal 257" xfId="5637" xr:uid="{4F112CD2-D60B-40B0-B643-2752110EEBCB}"/>
    <cellStyle name="Normal 258" xfId="5644" xr:uid="{75551DF7-AD60-445F-A157-7AA6DE4F8533}"/>
    <cellStyle name="Normal 259" xfId="5631" xr:uid="{3D1A7D27-C9AF-493E-822D-D83311256086}"/>
    <cellStyle name="Normal 26" xfId="632" xr:uid="{9AD6751F-A6E3-452D-A0DA-2E6A13D38AF6}"/>
    <cellStyle name="Normal 26 2" xfId="872" xr:uid="{0FCC9B75-DCEF-4E40-83C2-6BEF260D71CD}"/>
    <cellStyle name="Normal 26 2 2" xfId="1406" xr:uid="{CB2E6B7C-32C5-4D52-9255-F2589ADEE048}"/>
    <cellStyle name="Normal 26 2 2 2" xfId="4378" xr:uid="{549F242D-502F-4833-8787-0694F6729EDE}"/>
    <cellStyle name="Normal 26 2 2 2 2" xfId="5936" xr:uid="{E8240720-75FB-495B-BCBF-F595460F83F4}"/>
    <cellStyle name="Normal 26 2 2 2 2 2" xfId="23498" xr:uid="{4BE16239-28AF-4B6F-BFBC-5E631426637A}"/>
    <cellStyle name="Normal 26 2 2 2 2 3" xfId="32502" xr:uid="{B6E690FD-1498-42BD-BBF2-A466C697B19F}"/>
    <cellStyle name="Normal 26 2 2 2 3" xfId="22385" xr:uid="{6DFFC282-F887-48AF-96AF-266620BCDADC}"/>
    <cellStyle name="Normal 26 2 2 2 4" xfId="31400" xr:uid="{0A9D195E-78C0-418D-8D67-F15448ED7975}"/>
    <cellStyle name="Normal 26 2 2 3" xfId="10096" xr:uid="{4AB5AB7D-915C-47CF-A42F-35814D24E4E2}"/>
    <cellStyle name="Normal 26 2 2 3 2" xfId="27631" xr:uid="{E579E2A9-52E1-4E71-9141-EBEB4619F79D}"/>
    <cellStyle name="Normal 26 2 2 3 3" xfId="36629" xr:uid="{03B1A697-3140-4DF3-ADCF-C3D9D74C1F8F}"/>
    <cellStyle name="Normal 26 2 2 4" xfId="20400" xr:uid="{4655C385-6002-4B4B-8FE8-B981D1F9B758}"/>
    <cellStyle name="Normal 26 2 2 5" xfId="29415" xr:uid="{29919B69-E97B-4131-B2A9-E3E89F996CBB}"/>
    <cellStyle name="Normal 26 2 3" xfId="3947" xr:uid="{DC86DD84-C764-42E3-BEED-5C864020D27D}"/>
    <cellStyle name="Normal 26 2 3 2" xfId="10946" xr:uid="{65757358-C503-4F07-8064-26CE817B25F8}"/>
    <cellStyle name="Normal 26 2 3 2 2" xfId="28469" xr:uid="{328AD830-E1ED-4DE7-A047-6C8EEEC1BEF3}"/>
    <cellStyle name="Normal 26 2 3 2 3" xfId="37533" xr:uid="{B79337E1-7079-4E99-8803-081EA8F71BA6}"/>
    <cellStyle name="Normal 26 2 3 3" xfId="21954" xr:uid="{5462CD67-B40C-4E77-8D80-83E273EB3256}"/>
    <cellStyle name="Normal 26 2 3 4" xfId="30969" xr:uid="{9AC440AF-C46F-4D91-9E4A-87959374BA16}"/>
    <cellStyle name="Normal 26 2 4" xfId="6605" xr:uid="{7984C1E5-3E81-48F4-BC22-E7FE8970473D}"/>
    <cellStyle name="Normal 26 2 4 2" xfId="24152" xr:uid="{D0E95671-D4D4-4B2D-AD68-DAE154F6244D}"/>
    <cellStyle name="Normal 26 2 4 3" xfId="33146" xr:uid="{D63E3C61-02F7-4C84-B483-F5AB04DFA9DF}"/>
    <cellStyle name="Normal 26 2 5" xfId="19970" xr:uid="{663AE71E-9C50-4E4E-93F3-3E5540FA27A7}"/>
    <cellStyle name="Normal 26 2 6" xfId="28984" xr:uid="{CE028467-D169-4D8C-A31C-FCD74E557AA0}"/>
    <cellStyle name="Normal 26 3" xfId="1233" xr:uid="{4655A434-3432-484B-AB87-1F505203F704}"/>
    <cellStyle name="Normal 26 3 2" xfId="4216" xr:uid="{54748E81-7902-4ADE-87CE-679216163D6B}"/>
    <cellStyle name="Normal 26 3 2 2" xfId="10585" xr:uid="{3E9FC85E-5B2D-4854-A133-4442D14ED9C3}"/>
    <cellStyle name="Normal 26 3 2 2 2" xfId="28115" xr:uid="{825657EF-E825-4ADB-B3A5-3449656AA42C}"/>
    <cellStyle name="Normal 26 3 2 2 3" xfId="37128" xr:uid="{2B97E0BC-FE9E-41B2-8D31-37C4C75AE832}"/>
    <cellStyle name="Normal 26 3 2 3" xfId="22223" xr:uid="{82287D79-9B08-44BC-BC92-15F7F967CA7B}"/>
    <cellStyle name="Normal 26 3 2 4" xfId="31238" xr:uid="{51BF46AA-3543-434B-BB73-C45823688B56}"/>
    <cellStyle name="Normal 26 3 3" xfId="8798" xr:uid="{0C2F747B-614F-4E03-A992-A3B959F9373A}"/>
    <cellStyle name="Normal 26 3 3 2" xfId="26335" xr:uid="{8BCE74DC-60E5-40A0-A34B-02E9431D8745}"/>
    <cellStyle name="Normal 26 3 3 3" xfId="35331" xr:uid="{92D3C086-AFDC-4792-9522-71EF3281B9B3}"/>
    <cellStyle name="Normal 26 3 4" xfId="20238" xr:uid="{94D52213-D904-4512-B022-1C91E1311875}"/>
    <cellStyle name="Normal 26 3 5" xfId="29253" xr:uid="{EE045697-21AC-478F-A3AA-70750582EB3F}"/>
    <cellStyle name="Normal 26 4" xfId="3799" xr:uid="{B42FD561-FCCD-4457-89F5-948F6675F03B}"/>
    <cellStyle name="Normal 26 4 2" xfId="10642" xr:uid="{4541638B-6D55-4E12-ADC9-E7B2FD0182FE}"/>
    <cellStyle name="Normal 26 4 2 2" xfId="28171" xr:uid="{06D590A1-E771-402A-BD78-E3A063787780}"/>
    <cellStyle name="Normal 26 4 2 3" xfId="37195" xr:uid="{81AA1A82-A60C-41E1-9023-3505BECECFD8}"/>
    <cellStyle name="Normal 26 4 3" xfId="21806" xr:uid="{6634F7CF-9ED2-4122-9C4B-A47789C3863C}"/>
    <cellStyle name="Normal 26 4 4" xfId="30821" xr:uid="{9C93F363-CE54-4F85-A13E-A048DD08D9D5}"/>
    <cellStyle name="Normal 26 5" xfId="8838" xr:uid="{A60D1E47-73F0-4D48-817D-7E278316F8AF}"/>
    <cellStyle name="Normal 26 5 2" xfId="26375" xr:uid="{B816795F-C0FE-45CE-8DDB-148E99377BA9}"/>
    <cellStyle name="Normal 26 5 3" xfId="35371" xr:uid="{83B2700A-1345-45B7-94D7-5F623C3E95A3}"/>
    <cellStyle name="Normal 26 6" xfId="19823" xr:uid="{9A647C63-EDEE-44D8-8BA2-7F502413B5C0}"/>
    <cellStyle name="Normal 26 7" xfId="28836" xr:uid="{5BD57550-1562-4A2D-8423-BF0D06C3C469}"/>
    <cellStyle name="Normal 260" xfId="5649" xr:uid="{A1A13510-B30A-46E8-BABC-7DC915E5654A}"/>
    <cellStyle name="Normal 261" xfId="5645" xr:uid="{58E204DD-D664-4946-8A89-4FCAFEEE60A2}"/>
    <cellStyle name="Normal 262" xfId="5629" xr:uid="{2F5F2663-02E2-4DCF-B73E-03CECB72809B}"/>
    <cellStyle name="Normal 263" xfId="5639" xr:uid="{7DB8122D-F8D5-4199-9A71-5FBFA908E343}"/>
    <cellStyle name="Normal 264" xfId="5634" xr:uid="{1FF1E911-2E77-4F04-A54D-9B669701304A}"/>
    <cellStyle name="Normal 265" xfId="5630" xr:uid="{B852B813-C82F-4268-B73F-0717C904FAEF}"/>
    <cellStyle name="Normal 266" xfId="5641" xr:uid="{3DDACCF8-CC6F-426A-A41C-B70A403D4EAF}"/>
    <cellStyle name="Normal 267" xfId="5651" xr:uid="{C3E2D93B-0CA5-4517-9FA2-6EC16E723C11}"/>
    <cellStyle name="Normal 268" xfId="5652" xr:uid="{412C98D8-EFFF-4023-82F2-CCB29D9B3378}"/>
    <cellStyle name="Normal 269" xfId="5653" xr:uid="{26310982-6285-4CF5-9CD2-5F022B905887}"/>
    <cellStyle name="Normal 27" xfId="633" xr:uid="{240301C4-BC10-40F8-AF9A-26004D5C297E}"/>
    <cellStyle name="Normal 27 2" xfId="873" xr:uid="{0483F4E3-C1A1-4D67-9A99-C415A44433E8}"/>
    <cellStyle name="Normal 27 2 2" xfId="1407" xr:uid="{539ECD98-56B2-41BF-8539-2A1E7FD06823}"/>
    <cellStyle name="Normal 27 2 2 2" xfId="4379" xr:uid="{DAB55474-B2C7-4A0C-BC3B-292EFB8EEAE4}"/>
    <cellStyle name="Normal 27 2 2 2 2" xfId="10870" xr:uid="{C686A461-2BC1-4AD9-921F-BE3B6D34FFF8}"/>
    <cellStyle name="Normal 27 2 2 2 2 2" xfId="28395" xr:uid="{B11621DD-75ED-47B0-B856-3888D869D927}"/>
    <cellStyle name="Normal 27 2 2 2 2 3" xfId="37443" xr:uid="{3818B144-B06B-442E-8E3C-908B2BF8ED81}"/>
    <cellStyle name="Normal 27 2 2 2 3" xfId="22386" xr:uid="{22D1B411-3A32-4C80-9CB1-4E2FDCE18843}"/>
    <cellStyle name="Normal 27 2 2 2 4" xfId="31401" xr:uid="{E422CFFA-5A33-4E1D-AA7F-E503CE48CFD1}"/>
    <cellStyle name="Normal 27 2 2 3" xfId="10097" xr:uid="{59D210B8-5765-439D-A5A5-8D0FC87A18D4}"/>
    <cellStyle name="Normal 27 2 2 3 2" xfId="27632" xr:uid="{E6AF059B-713E-4B21-BA97-0446A2881594}"/>
    <cellStyle name="Normal 27 2 2 3 3" xfId="36630" xr:uid="{B17C468A-35BD-4102-A27B-D3282A07A19A}"/>
    <cellStyle name="Normal 27 2 2 4" xfId="20401" xr:uid="{624CD942-8D63-4DB1-972F-1C89CD054A18}"/>
    <cellStyle name="Normal 27 2 2 5" xfId="29416" xr:uid="{07B67524-33D7-49E3-BABC-E6E8C164706D}"/>
    <cellStyle name="Normal 27 2 3" xfId="3948" xr:uid="{1BA9CDD2-0FD5-4674-AD85-AA454E8C7C55}"/>
    <cellStyle name="Normal 27 2 3 2" xfId="10629" xr:uid="{CB423612-8CFC-41A4-8E5E-761EE7D2DFCD}"/>
    <cellStyle name="Normal 27 2 3 2 2" xfId="28158" xr:uid="{FBCC5499-4629-4BAC-B9CD-8FF474978067}"/>
    <cellStyle name="Normal 27 2 3 2 3" xfId="37177" xr:uid="{49A3A44B-C072-462D-92EB-F324DF21B71A}"/>
    <cellStyle name="Normal 27 2 3 3" xfId="21955" xr:uid="{6C9B8871-BCA0-4126-B601-FF0D24576AD0}"/>
    <cellStyle name="Normal 27 2 3 4" xfId="30970" xr:uid="{F93A9EF8-38C2-45C5-B04D-0D560EE6A9DA}"/>
    <cellStyle name="Normal 27 2 4" xfId="6287" xr:uid="{758DFC36-665A-4CEA-B460-4EDDD3F254F2}"/>
    <cellStyle name="Normal 27 2 4 2" xfId="23838" xr:uid="{99D606B6-39CC-4201-A8FA-5EFB502718A8}"/>
    <cellStyle name="Normal 27 2 4 3" xfId="32835" xr:uid="{B9AAA3C5-5400-4154-B1DD-320858B53328}"/>
    <cellStyle name="Normal 27 2 5" xfId="19971" xr:uid="{F8F92EEE-CEF2-4CA1-9EA0-2962A00357DB}"/>
    <cellStyle name="Normal 27 2 6" xfId="28985" xr:uid="{36E1CAF4-0997-4CE3-A82B-49BD3C1B1FCB}"/>
    <cellStyle name="Normal 27 3" xfId="1234" xr:uid="{78C7BCF7-47AD-4C7A-8BB8-25F2F4075063}"/>
    <cellStyle name="Normal 27 3 2" xfId="4217" xr:uid="{5A782DE8-DE4E-47DB-9E34-91327F880D62}"/>
    <cellStyle name="Normal 27 3 2 2" xfId="10742" xr:uid="{CDC8BBE5-B259-4B53-8739-29CEC6DBB6CD}"/>
    <cellStyle name="Normal 27 3 2 2 2" xfId="28269" xr:uid="{34FC01BA-F573-4266-B3BB-BFC8CD6D949E}"/>
    <cellStyle name="Normal 27 3 2 2 3" xfId="37306" xr:uid="{F7E038C2-3820-4172-A198-06B6C59D8A4F}"/>
    <cellStyle name="Normal 27 3 2 3" xfId="22224" xr:uid="{EAEE446B-6A6E-4335-9B11-18C987A1FFA4}"/>
    <cellStyle name="Normal 27 3 2 4" xfId="31239" xr:uid="{60BA1676-80FB-4FC7-9233-D5497EA766D0}"/>
    <cellStyle name="Normal 27 3 3" xfId="6446" xr:uid="{F902D4A6-A80A-437B-A180-311F7EF95D2D}"/>
    <cellStyle name="Normal 27 3 3 2" xfId="23996" xr:uid="{DFF6C0E3-9838-4575-A802-398F130931A8}"/>
    <cellStyle name="Normal 27 3 3 3" xfId="32991" xr:uid="{28C9DAB7-949A-478A-BC0D-698E1447AD2B}"/>
    <cellStyle name="Normal 27 3 4" xfId="20239" xr:uid="{491C5934-90A0-48F4-9A11-B1EF9276951C}"/>
    <cellStyle name="Normal 27 3 5" xfId="29254" xr:uid="{53BF76F2-3D16-46F0-B0CC-31117522FA56}"/>
    <cellStyle name="Normal 27 4" xfId="3800" xr:uid="{87E1F0FF-80B9-465D-B1C4-859FC59C1A37}"/>
    <cellStyle name="Normal 27 4 2" xfId="10997" xr:uid="{6E046F45-683C-425E-8B7C-AF2415B7D0BB}"/>
    <cellStyle name="Normal 27 4 2 2" xfId="28518" xr:uid="{C1699532-9FF7-4054-87C7-E78CDFC17436}"/>
    <cellStyle name="Normal 27 4 2 3" xfId="37587" xr:uid="{D020C0DA-E043-4127-8004-47D89BC7FE19}"/>
    <cellStyle name="Normal 27 4 3" xfId="21807" xr:uid="{F4363439-26B6-4995-8C53-E8262668E044}"/>
    <cellStyle name="Normal 27 4 4" xfId="30822" xr:uid="{12D33680-F31B-4F0C-B94B-9897DB02C8A3}"/>
    <cellStyle name="Normal 27 5" xfId="6486" xr:uid="{60A7A6B3-2CA7-4983-9327-F3721E45850B}"/>
    <cellStyle name="Normal 27 5 2" xfId="24036" xr:uid="{55A1480B-B59C-402F-A361-A42351C25645}"/>
    <cellStyle name="Normal 27 5 3" xfId="33030" xr:uid="{90FD741B-4C44-4603-AD13-F4DB4254B487}"/>
    <cellStyle name="Normal 27 6" xfId="19824" xr:uid="{BF8088DE-D25B-4C61-A4DB-9660F206F740}"/>
    <cellStyle name="Normal 27 7" xfId="28837" xr:uid="{3D6692B3-EF90-48BB-AF87-A483FDFD7270}"/>
    <cellStyle name="Normal 270" xfId="5654" xr:uid="{29AB40E1-C25B-4372-B623-0E6C6F2E8A36}"/>
    <cellStyle name="Normal 271" xfId="5655" xr:uid="{F34F87C7-E960-4A50-BE0B-375C1B0F2537}"/>
    <cellStyle name="Normal 272" xfId="5656" xr:uid="{A7A59120-E20D-4BFC-A0A5-12D534149B0F}"/>
    <cellStyle name="Normal 273" xfId="5657" xr:uid="{FF340D9B-C46F-451C-AA1D-90787A657BE7}"/>
    <cellStyle name="Normal 274" xfId="5658" xr:uid="{CD25960E-F917-4973-9A42-A0685EEDAF36}"/>
    <cellStyle name="Normal 275" xfId="5659" xr:uid="{03A11012-2D7B-408C-80E3-D2E43C37817D}"/>
    <cellStyle name="Normal 276" xfId="5660" xr:uid="{95DEAE69-768C-47D0-9281-4DFC998CFDA5}"/>
    <cellStyle name="Normal 277" xfId="5661" xr:uid="{44FAC3C5-DCF8-42B2-B043-55A842FA263A}"/>
    <cellStyle name="Normal 278" xfId="5662" xr:uid="{AE87CF07-D5FC-44F1-B156-F93CEB1A93B7}"/>
    <cellStyle name="Normal 279" xfId="5663" xr:uid="{2D830AB5-AE6A-4977-9281-756029BFE564}"/>
    <cellStyle name="Normal 28" xfId="634" xr:uid="{A6BD3CC4-D09E-4C40-9794-7BD5453DC2F3}"/>
    <cellStyle name="Normal 28 2" xfId="874" xr:uid="{F92D268E-9BE6-4E88-8C82-7411D4AF5FE3}"/>
    <cellStyle name="Normal 28 2 2" xfId="1408" xr:uid="{338902FD-7373-4212-A23D-CFD8594A605E}"/>
    <cellStyle name="Normal 28 2 2 2" xfId="4380" xr:uid="{642A8B8D-1A94-4F57-9C6E-379EEEF8200A}"/>
    <cellStyle name="Normal 28 2 2 2 2" xfId="11018" xr:uid="{072AB7D0-50A8-4F8E-BF43-CCDA7677D199}"/>
    <cellStyle name="Normal 28 2 2 2 2 2" xfId="28538" xr:uid="{0B3284F3-2EA7-49B8-9AD7-BB72A6863A3B}"/>
    <cellStyle name="Normal 28 2 2 2 2 3" xfId="37610" xr:uid="{C562AE03-1011-4531-B1CF-0CE88831573E}"/>
    <cellStyle name="Normal 28 2 2 2 3" xfId="22387" xr:uid="{611C6ECD-AB17-43F4-A8D6-73899ED03B5C}"/>
    <cellStyle name="Normal 28 2 2 2 4" xfId="31402" xr:uid="{B6ED1F33-1096-4309-B119-0420303CC0DA}"/>
    <cellStyle name="Normal 28 2 2 3" xfId="10098" xr:uid="{2F7EDEEE-E168-485C-9AED-3A6D22B16828}"/>
    <cellStyle name="Normal 28 2 2 3 2" xfId="27633" xr:uid="{D0FE7D30-395A-48A5-8856-C4F8A394240C}"/>
    <cellStyle name="Normal 28 2 2 3 3" xfId="36631" xr:uid="{1705C7F1-E692-43B2-A802-C1918B8A67B7}"/>
    <cellStyle name="Normal 28 2 2 4" xfId="20402" xr:uid="{E010E074-E0D9-45B8-886C-62728F771261}"/>
    <cellStyle name="Normal 28 2 2 5" xfId="29417" xr:uid="{0627C8EA-915C-41FE-BE95-131697480BDB}"/>
    <cellStyle name="Normal 28 2 3" xfId="3949" xr:uid="{47627BD2-4C4A-4569-82BB-F5C79614A19B}"/>
    <cellStyle name="Normal 28 2 3 2" xfId="11147" xr:uid="{0DCAA992-DD45-47EC-B287-E7A65BE334BE}"/>
    <cellStyle name="Normal 28 2 3 2 2" xfId="28666" xr:uid="{CF3361E5-7BF6-46F9-A23F-C1FAECCAEA23}"/>
    <cellStyle name="Normal 28 2 3 2 3" xfId="37750" xr:uid="{F0550990-08FF-4181-A11C-17F3D7A05527}"/>
    <cellStyle name="Normal 28 2 3 3" xfId="21956" xr:uid="{D3B8C4EA-38D5-4411-9AD9-D0DFEF690A21}"/>
    <cellStyle name="Normal 28 2 3 4" xfId="30971" xr:uid="{160D0F68-58AF-4CF0-AA1D-28A43664AA97}"/>
    <cellStyle name="Normal 28 2 4" xfId="8635" xr:uid="{6713B017-1C52-497D-867A-406C73E1D5A3}"/>
    <cellStyle name="Normal 28 2 4 2" xfId="26173" xr:uid="{EFA0B283-1B6D-4F60-8B64-F63351B755F4}"/>
    <cellStyle name="Normal 28 2 4 3" xfId="35168" xr:uid="{80CCEE5B-D8C9-4CE5-B1F9-A3A077CEF2AB}"/>
    <cellStyle name="Normal 28 2 5" xfId="19972" xr:uid="{1339AC2F-CDE9-42EF-9510-EDF501FDC852}"/>
    <cellStyle name="Normal 28 2 6" xfId="28986" xr:uid="{66D977E3-AB51-42DC-91CD-43D260924A01}"/>
    <cellStyle name="Normal 28 3" xfId="1235" xr:uid="{81677B0A-AAFD-4AB7-8643-CFBE11BC018A}"/>
    <cellStyle name="Normal 28 3 2" xfId="4218" xr:uid="{0A0C0FFD-255B-4FB2-93EE-D0FBD2B7DBE6}"/>
    <cellStyle name="Normal 28 3 2 2" xfId="11017" xr:uid="{0C63B93D-7425-4D89-93CE-497DFB209A17}"/>
    <cellStyle name="Normal 28 3 2 2 2" xfId="28537" xr:uid="{85E0116B-13E9-4B28-8D76-6290BE3F3C8F}"/>
    <cellStyle name="Normal 28 3 2 2 3" xfId="37609" xr:uid="{ABF1536C-23B6-4CEB-967A-D96314C10723}"/>
    <cellStyle name="Normal 28 3 2 3" xfId="22225" xr:uid="{A5141DF4-1379-4970-94A3-52A800512756}"/>
    <cellStyle name="Normal 28 3 2 4" xfId="31240" xr:uid="{557B0557-169D-4019-BADE-41A70FCD9585}"/>
    <cellStyle name="Normal 28 3 3" xfId="6116" xr:uid="{6E4832FF-AEA0-4621-8C35-A9DF586F8497}"/>
    <cellStyle name="Normal 28 3 3 2" xfId="23672" xr:uid="{1052BE74-6ECC-4DAC-BCDF-A8F1F810476A}"/>
    <cellStyle name="Normal 28 3 3 3" xfId="32669" xr:uid="{CA4E8075-5F0B-4D7A-962D-5F1C854D009B}"/>
    <cellStyle name="Normal 28 3 4" xfId="20240" xr:uid="{B5508C2A-9A5C-4E5E-8289-CA84144C7378}"/>
    <cellStyle name="Normal 28 3 5" xfId="29255" xr:uid="{06B19FEA-FB5E-4118-9C6E-C5C984836831}"/>
    <cellStyle name="Normal 28 4" xfId="3801" xr:uid="{F0CDC604-51E8-4EC8-A80E-B7EEB8850CE3}"/>
    <cellStyle name="Normal 28 4 2" xfId="10906" xr:uid="{365C1A56-B130-41D9-BAC0-BA44E5BE25E6}"/>
    <cellStyle name="Normal 28 4 2 2" xfId="28429" xr:uid="{2589C2E1-B202-4BD8-9140-E824328EC444}"/>
    <cellStyle name="Normal 28 4 2 3" xfId="37483" xr:uid="{94019FF0-5E3F-4AEB-AEA9-B1D1C345BD1C}"/>
    <cellStyle name="Normal 28 4 3" xfId="21808" xr:uid="{4862917E-8533-465B-BF2B-4EC86503E3D1}"/>
    <cellStyle name="Normal 28 4 4" xfId="30823" xr:uid="{D702FDC0-3887-470F-A796-6CF159E56950}"/>
    <cellStyle name="Normal 28 5" xfId="6154" xr:uid="{C4D93146-9857-4423-96B7-01283B8479FE}"/>
    <cellStyle name="Normal 28 5 2" xfId="23710" xr:uid="{2C6FC84B-542E-4B9B-9960-F0E8F24D7E60}"/>
    <cellStyle name="Normal 28 5 3" xfId="32707" xr:uid="{1B5DEADC-96F1-409F-8BCD-D6B3B6C53349}"/>
    <cellStyle name="Normal 28 6" xfId="19825" xr:uid="{DA01E618-37D0-4EF1-B4FA-7C3A300590C2}"/>
    <cellStyle name="Normal 28 7" xfId="28838" xr:uid="{4D9F336C-D379-475F-AD19-957FB2316D84}"/>
    <cellStyle name="Normal 280" xfId="5787" xr:uid="{BA35A2A4-E558-4585-BD95-86DE58AB7D97}"/>
    <cellStyle name="Normal 280 2" xfId="10952" xr:uid="{42B61326-1253-423F-B809-22B7001F55AB}"/>
    <cellStyle name="Normal 280 2 2" xfId="37539" xr:uid="{3AE690C5-05BA-4103-AF5D-976BF95BDE60}"/>
    <cellStyle name="Normal 280 3" xfId="23354" xr:uid="{8644D34B-275D-4B59-8F8A-999005FE164D}"/>
    <cellStyle name="Normal 281" xfId="5809" xr:uid="{826A408C-46B5-4BE8-A002-FE73BF1AD7EB}"/>
    <cellStyle name="Normal 281 2" xfId="10536" xr:uid="{028A128C-3035-4580-90EE-F7CEC0DB361C}"/>
    <cellStyle name="Normal 281 2 2" xfId="37074" xr:uid="{D66951BC-7186-4411-8BE4-7A27D99C4B2F}"/>
    <cellStyle name="Normal 281 3" xfId="23375" xr:uid="{494F7DC4-6D76-4388-9D81-163B36BDF190}"/>
    <cellStyle name="Normal 282" xfId="5903" xr:uid="{2BCD508E-4AE2-4A1F-85E7-A52B3D4CACEB}"/>
    <cellStyle name="Normal 282 2" xfId="23466" xr:uid="{DA1999F1-93E7-4401-817A-DAF738113B02}"/>
    <cellStyle name="Normal 282 3" xfId="32474" xr:uid="{3C0178BA-F618-4DD5-8168-E373457D4C0D}"/>
    <cellStyle name="Normal 283" xfId="5966" xr:uid="{3F9E8912-C7C8-4E04-8CA3-21CA3A411D32}"/>
    <cellStyle name="Normal 283 2" xfId="10969" xr:uid="{7994A0B2-088D-4044-993D-0E1565656965}"/>
    <cellStyle name="Normal 283 2 2" xfId="37556" xr:uid="{587E8D23-687E-42B8-AC7C-DA14C6941A17}"/>
    <cellStyle name="Normal 283 3" xfId="23527" xr:uid="{86BDD766-4BE4-448D-B177-CCED35AB27B6}"/>
    <cellStyle name="Normal 284" xfId="6518" xr:uid="{AD485FD1-F16D-418F-A9B2-E55344EEE81A}"/>
    <cellStyle name="Normal 284 2" xfId="11016" xr:uid="{E771ACD9-A7B8-4477-9554-FCF04F4CFB01}"/>
    <cellStyle name="Normal 284 2 2" xfId="37607" xr:uid="{6D2A7942-7BF9-4718-B97F-14799410DEB2}"/>
    <cellStyle name="Normal 284 3" xfId="24067" xr:uid="{EA166DC1-90BA-4672-A8D1-9B642455ACFE}"/>
    <cellStyle name="Normal 285" xfId="10841" xr:uid="{DD3B41DE-C8BD-4D3C-A756-A0599B0AA449}"/>
    <cellStyle name="Normal 285 2" xfId="10494" xr:uid="{AE6715B6-4367-4A57-8487-8EF660629BDD}"/>
    <cellStyle name="Normal 285 2 2" xfId="37026" xr:uid="{42C33A96-8502-4ED4-BEF8-84FE90AF96FE}"/>
    <cellStyle name="Normal 285 3" xfId="28367" xr:uid="{0E6393B5-7795-48F7-973B-BB1B4A99ADBD}"/>
    <cellStyle name="Normal 286" xfId="10484" xr:uid="{27AEB91D-6CC3-4AEF-A9DF-2E66E5811F0D}"/>
    <cellStyle name="Normal 286 2" xfId="10624" xr:uid="{E61F7125-383D-4E27-8A5E-4ADF1C59FA66}"/>
    <cellStyle name="Normal 286 2 2" xfId="37172" xr:uid="{7657C4A1-7DBE-409C-AE92-2919FA077ECF}"/>
    <cellStyle name="Normal 286 3" xfId="28016" xr:uid="{5C2ECB36-BB68-48A6-935D-E41429C1F3F1}"/>
    <cellStyle name="Normal 287" xfId="11124" xr:uid="{4EFEC1B0-B26D-4B14-B01C-726163808D53}"/>
    <cellStyle name="Normal 287 2" xfId="6222" xr:uid="{D752C44F-6127-4E95-9126-15EB29494378}"/>
    <cellStyle name="Normal 287 2 2" xfId="32772" xr:uid="{041989A8-D044-4A80-A03A-44DC1A09E02E}"/>
    <cellStyle name="Normal 287 3" xfId="28643" xr:uid="{A29D27DC-BDDC-42B2-9BE9-8D3DD09F2DC3}"/>
    <cellStyle name="Normal 288" xfId="11192" xr:uid="{9B82124C-1F46-49F5-BD3E-F4D5EBF9DC9D}"/>
    <cellStyle name="Normal 288 2" xfId="28709" xr:uid="{D9C31479-1A7D-4FA4-83FC-DEE908CDD938}"/>
    <cellStyle name="Normal 288 3" xfId="37799" xr:uid="{535E3998-E05D-47EF-A335-BF9F9E388DA7}"/>
    <cellStyle name="Normal 289" xfId="11004" xr:uid="{A5577AB1-D03C-4291-BDA6-8BC7FD1EEDF2}"/>
    <cellStyle name="Normal 289 2" xfId="28525" xr:uid="{DEAC16E5-AD8A-4E0F-BFF4-87F5F066673B}"/>
    <cellStyle name="Normal 289 3" xfId="37594" xr:uid="{8782750E-F404-4533-BF37-DE75F2C9E7A0}"/>
    <cellStyle name="Normal 29" xfId="635" xr:uid="{814FFAE1-180E-4CE6-8BE5-F77E13268BB7}"/>
    <cellStyle name="Normal 29 2" xfId="875" xr:uid="{4F337B17-6EF7-4C8C-A3FA-DA428D5E195E}"/>
    <cellStyle name="Normal 29 2 2" xfId="1409" xr:uid="{6AD26DFE-A799-43AD-8274-A2BFBD023445}"/>
    <cellStyle name="Normal 29 2 2 2" xfId="4381" xr:uid="{7EE25346-EF8B-49CB-8001-48A564D78265}"/>
    <cellStyle name="Normal 29 2 2 2 2" xfId="10900" xr:uid="{8940260D-7497-428C-8DFB-F1F99B436D7E}"/>
    <cellStyle name="Normal 29 2 2 2 2 2" xfId="28424" xr:uid="{B4AD41D7-2AC5-4AEB-8D13-FE7BE1966025}"/>
    <cellStyle name="Normal 29 2 2 2 2 3" xfId="37478" xr:uid="{D3529311-1843-4066-ACCD-529EE0B0D396}"/>
    <cellStyle name="Normal 29 2 2 2 3" xfId="22388" xr:uid="{EEE2BC54-3CCA-4B04-8618-F4EBE781F8C5}"/>
    <cellStyle name="Normal 29 2 2 2 4" xfId="31403" xr:uid="{9A32DB42-F59A-4C63-9F31-2B3BBD9DA909}"/>
    <cellStyle name="Normal 29 2 2 3" xfId="10099" xr:uid="{81F517D3-A510-4EB5-81EA-3EF17D04D7EF}"/>
    <cellStyle name="Normal 29 2 2 3 2" xfId="27634" xr:uid="{A608DEC6-B0AE-4737-B91B-BAC5AC75A34C}"/>
    <cellStyle name="Normal 29 2 2 3 3" xfId="36632" xr:uid="{46521AC1-0794-4132-8B1A-49C04B9A23A6}"/>
    <cellStyle name="Normal 29 2 2 4" xfId="20403" xr:uid="{447136FC-55FB-4DE4-8FAA-4F79A7A18613}"/>
    <cellStyle name="Normal 29 2 2 5" xfId="29418" xr:uid="{2D78F43F-DBA9-4001-B70E-8F92E948CAF0}"/>
    <cellStyle name="Normal 29 2 3" xfId="3950" xr:uid="{CE879B7A-2728-478C-B4D7-585838F9E955}"/>
    <cellStyle name="Normal 29 2 3 2" xfId="10552" xr:uid="{B62D85A9-0B39-4CF0-98BD-CEB86A5F9AD6}"/>
    <cellStyle name="Normal 29 2 3 2 2" xfId="28082" xr:uid="{A0EBC1E4-22C0-485A-8726-8DA448CEA3A8}"/>
    <cellStyle name="Normal 29 2 3 2 3" xfId="37093" xr:uid="{1CB9BE3A-C9AE-4ACB-A785-710A47968DF6}"/>
    <cellStyle name="Normal 29 2 3 3" xfId="21957" xr:uid="{1AD9E0E1-4235-44C8-86CB-C67CE496174A}"/>
    <cellStyle name="Normal 29 2 3 4" xfId="30972" xr:uid="{5A3BDA99-EDD5-430A-9249-72B807963724}"/>
    <cellStyle name="Normal 29 2 4" xfId="8900" xr:uid="{65202694-B06B-4690-B694-ED5B64CD65BE}"/>
    <cellStyle name="Normal 29 2 4 2" xfId="26437" xr:uid="{9ED2E786-CE02-4FC8-B13B-CE297BE2E577}"/>
    <cellStyle name="Normal 29 2 4 3" xfId="35432" xr:uid="{3BCA9752-230D-44D4-8661-1483DDF45164}"/>
    <cellStyle name="Normal 29 2 5" xfId="19973" xr:uid="{91D7D5D6-759F-4E8B-9DC4-2BEF8367957B}"/>
    <cellStyle name="Normal 29 2 6" xfId="28987" xr:uid="{6ABDF1F4-1A7F-4302-83ED-43006A287241}"/>
    <cellStyle name="Normal 29 3" xfId="1236" xr:uid="{E5FD1FED-5A85-4680-9724-72E24337E391}"/>
    <cellStyle name="Normal 29 3 2" xfId="4219" xr:uid="{250FCC32-C909-4A7D-9058-687F1FA4C95D}"/>
    <cellStyle name="Normal 29 3 2 2" xfId="10806" xr:uid="{3589D98D-D83C-4D73-A0AF-818F50EACA18}"/>
    <cellStyle name="Normal 29 3 2 2 2" xfId="28332" xr:uid="{D85FC515-E108-4EA2-B11A-876E54170668}"/>
    <cellStyle name="Normal 29 3 2 2 3" xfId="37370" xr:uid="{AD31E031-FE3B-4A72-A457-AE8661B96B5B}"/>
    <cellStyle name="Normal 29 3 2 3" xfId="22226" xr:uid="{85002432-E3BB-427A-A643-55E767979927}"/>
    <cellStyle name="Normal 29 3 2 4" xfId="31241" xr:uid="{C5B24B50-9FD0-4FF3-A625-171D0340271C}"/>
    <cellStyle name="Normal 29 3 3" xfId="8492" xr:uid="{9ED6B9AB-E3B7-4347-8E7F-6658B0939563}"/>
    <cellStyle name="Normal 29 3 3 2" xfId="26033" xr:uid="{E3A8F226-1E6B-4E01-9DD7-CF245382F781}"/>
    <cellStyle name="Normal 29 3 3 3" xfId="35027" xr:uid="{B13209CD-31E0-4521-A2F9-49D75FF761D3}"/>
    <cellStyle name="Normal 29 3 4" xfId="20241" xr:uid="{028FF5DA-4210-4B19-B177-F5741CE02D03}"/>
    <cellStyle name="Normal 29 3 5" xfId="29256" xr:uid="{1DED6ABC-0F17-4E37-BE8B-2DEA3BA83C97}"/>
    <cellStyle name="Normal 29 4" xfId="3802" xr:uid="{0C7830A3-1618-4DA9-8F9E-7D5A4EBE5F4C}"/>
    <cellStyle name="Normal 29 4 2" xfId="11066" xr:uid="{1FB06840-C399-4DE4-A5AF-C3F81FC36AEA}"/>
    <cellStyle name="Normal 29 4 2 2" xfId="28586" xr:uid="{03724149-ACB4-4E5E-8EA1-4020062F1ECC}"/>
    <cellStyle name="Normal 29 4 2 3" xfId="37663" xr:uid="{6DF4F7AF-3B5A-4856-ABFC-6AA7C61A3312}"/>
    <cellStyle name="Normal 29 4 3" xfId="21809" xr:uid="{BBDFBEE4-4EF7-4F25-B0A1-F15F9AA914FC}"/>
    <cellStyle name="Normal 29 4 4" xfId="30824" xr:uid="{C16421C2-1372-4EF4-971A-CA06425E0BD0}"/>
    <cellStyle name="Normal 29 5" xfId="6051" xr:uid="{EF8D9AAC-8A76-4BE9-9532-15ACF49C25BC}"/>
    <cellStyle name="Normal 29 5 2" xfId="23608" xr:uid="{7FB45801-FBCC-442B-9A81-9649AC72A424}"/>
    <cellStyle name="Normal 29 5 3" xfId="32605" xr:uid="{832256AB-89CE-4965-9AA4-91A7CD8B18C0}"/>
    <cellStyle name="Normal 29 6" xfId="19826" xr:uid="{45A79591-5DFC-4925-9E72-8DB12CFB9782}"/>
    <cellStyle name="Normal 29 7" xfId="28839" xr:uid="{43FDB9E6-94FC-4368-AE72-BE1E3E8552F5}"/>
    <cellStyle name="Normal 290" xfId="10963" xr:uid="{74ACA9D1-7B66-420D-8F36-97A857F8A096}"/>
    <cellStyle name="Normal 290 2" xfId="28485" xr:uid="{85939167-278A-4609-9ACB-B0C1851D42D9}"/>
    <cellStyle name="Normal 290 3" xfId="37550" xr:uid="{80E54616-F889-4C60-9130-F04EB6E597B6}"/>
    <cellStyle name="Normal 291" xfId="10809" xr:uid="{19D129A8-B821-4CAC-B16A-E539324E5AE4}"/>
    <cellStyle name="Normal 291 2" xfId="28335" xr:uid="{3246A34C-6127-4454-AE24-19C5CC5C3FE3}"/>
    <cellStyle name="Normal 291 3" xfId="37374" xr:uid="{637A3D49-6FBE-4EA5-9A12-74DFD86841A4}"/>
    <cellStyle name="Normal 292" xfId="10823" xr:uid="{163D22AC-AEEA-43AC-807A-6F26ED113784}"/>
    <cellStyle name="Normal 292 2" xfId="28349" xr:uid="{71FE95F2-3F9E-4F7A-849E-8C03D2FF49CB}"/>
    <cellStyle name="Normal 292 3" xfId="37389" xr:uid="{CFCC91F4-697E-4DF3-90DF-09A30459FD94}"/>
    <cellStyle name="Normal 293" xfId="11048" xr:uid="{0EBCE0AF-8F7D-40CD-AC3A-89EB5ED83611}"/>
    <cellStyle name="Normal 293 2" xfId="28568" xr:uid="{5F4978C2-9DA5-48DE-8095-9192E0E02B44}"/>
    <cellStyle name="Normal 293 3" xfId="37643" xr:uid="{72C9AC15-ED05-4A22-A542-4C5066894AFF}"/>
    <cellStyle name="Normal 294" xfId="10492" xr:uid="{60C0BA4E-6530-481C-A699-EE0876099293}"/>
    <cellStyle name="Normal 294 2" xfId="28024" xr:uid="{21831036-0EE3-4AF6-A957-0D84B91673A1}"/>
    <cellStyle name="Normal 294 3" xfId="37023" xr:uid="{BFB373E4-61AA-4F3B-B077-58D5ACF7ABFE}"/>
    <cellStyle name="Normal 295" xfId="10502" xr:uid="{C626C352-4D28-427C-B436-BC5513161428}"/>
    <cellStyle name="Normal 295 2" xfId="28033" xr:uid="{CA94421A-2121-4ECE-A5BC-007DDE000BFC}"/>
    <cellStyle name="Normal 295 3" xfId="37034" xr:uid="{E089BE07-46AB-47E4-A0B2-7EE54735BA5B}"/>
    <cellStyle name="Normal 296" xfId="10983" xr:uid="{E25FCBCD-30A7-49DA-8B65-00EC2AADFDBE}"/>
    <cellStyle name="Normal 296 2" xfId="28504" xr:uid="{42E9B0FD-5088-4A59-BF45-C877BBAD963D}"/>
    <cellStyle name="Normal 296 3" xfId="37571" xr:uid="{B989616D-6F47-4F38-AA35-A9FE6D672D13}"/>
    <cellStyle name="Normal 297" xfId="5953" xr:uid="{95DF26C1-3C4A-42CA-AF79-D3D55642B2D7}"/>
    <cellStyle name="Normal 297 2" xfId="23515" xr:uid="{8513C878-E2E3-42AC-9315-C13F6362D167}"/>
    <cellStyle name="Normal 297 3" xfId="32517" xr:uid="{F495E9DC-9D4F-46AB-A1C9-07E3D313659B}"/>
    <cellStyle name="Normal 298" xfId="10652" xr:uid="{CD54D004-AFB9-4464-847F-10B9E185C47A}"/>
    <cellStyle name="Normal 298 2" xfId="28181" xr:uid="{8698696A-FBC2-4D0B-858A-D6DA02ACE625}"/>
    <cellStyle name="Normal 298 3" xfId="37208" xr:uid="{8C721B9E-639A-4EC8-AEFB-B5C713EDC77D}"/>
    <cellStyle name="Normal 299" xfId="6930" xr:uid="{DC0DF3B1-84E2-49A7-9892-D0FEF37FC05B}"/>
    <cellStyle name="Normal 299 2" xfId="24475" xr:uid="{73A48408-9A58-46F2-A872-4E2F137D0AE2}"/>
    <cellStyle name="Normal 299 3" xfId="33469" xr:uid="{F08FC1D7-5516-459D-BB2D-A0EBFFB13002}"/>
    <cellStyle name="Normal 3" xfId="20" xr:uid="{D487F9C6-89A0-4A06-ABE6-5B82EFCA1810}"/>
    <cellStyle name="Normal 3 2" xfId="33" xr:uid="{53F8CB19-5DBF-4399-8D7E-62C23DB8D28F}"/>
    <cellStyle name="Normal 3 2 2" xfId="146" xr:uid="{1DAD0BB1-9916-4182-864C-946CB39161B3}"/>
    <cellStyle name="Normal 3 2 2 2" xfId="240" xr:uid="{E940DE63-5E70-40F2-9EAB-9C52B956E9BC}"/>
    <cellStyle name="Normal 3 2 2 2 2" xfId="689" xr:uid="{817F15CA-A564-4A67-A263-B1E30D16ABE0}"/>
    <cellStyle name="Normal 3 2 2 2 3" xfId="3766" xr:uid="{278620AA-8FEA-47E6-AA0B-B551E3E1356B}"/>
    <cellStyle name="Normal 3 2 2 2 3 2" xfId="10603" xr:uid="{05E7A906-9552-496D-B45B-BB36CF8B94FC}"/>
    <cellStyle name="Normal 3 2 2 2 3 2 2" xfId="28133" xr:uid="{BA2C4AC9-792A-4CB3-AF10-B39CFB994633}"/>
    <cellStyle name="Normal 3 2 2 2 3 2 3" xfId="37148" xr:uid="{EB33E3DA-47E7-4F90-8E11-2FEB9624031F}"/>
    <cellStyle name="Normal 3 2 2 2 3 3" xfId="21773" xr:uid="{19217B98-3102-4C3D-A980-5CB409972FD1}"/>
    <cellStyle name="Normal 3 2 2 2 3 4" xfId="30788" xr:uid="{17077837-DA3B-40AB-A7C9-6346323DCB4A}"/>
    <cellStyle name="Normal 3 2 2 2 4" xfId="6165" xr:uid="{A94003B5-CF3A-4971-9EDE-0BB170A67C9F}"/>
    <cellStyle name="Normal 3 2 2 2 4 2" xfId="23720" xr:uid="{7D911794-75C0-4FB3-B7C9-3828A63D726C}"/>
    <cellStyle name="Normal 3 2 2 2 4 3" xfId="32717" xr:uid="{92665ABA-61FE-47FA-B764-E04BBE33774B}"/>
    <cellStyle name="Normal 3 2 2 2 5" xfId="19791" xr:uid="{66C3E601-5A56-4CBB-9DC3-8D2D09ACD83B}"/>
    <cellStyle name="Normal 3 2 2 2 6" xfId="28803" xr:uid="{00683129-3D71-423F-850C-96320A6BAEB5}"/>
    <cellStyle name="Normal 3 2 2 3" xfId="405" xr:uid="{D8878F89-70A5-488E-9EC3-4AE8E97497B4}"/>
    <cellStyle name="Normal 3 2 3" xfId="174" xr:uid="{CCE01CA8-59F2-4BAC-9B20-BA24FD4B03E3}"/>
    <cellStyle name="Normal 3 2 3 2" xfId="142" xr:uid="{14CDF747-4325-4801-A4C1-F1306DFCFEF9}"/>
    <cellStyle name="Normal 3 2 3 2 2" xfId="1436" xr:uid="{9954036D-4CF7-4A48-82C7-E0A2A0BB2137}"/>
    <cellStyle name="Normal 3 2 3 2 2 2" xfId="4408" xr:uid="{6F7DA270-8BD1-47B2-98A1-AB2762244553}"/>
    <cellStyle name="Normal 3 2 3 2 2 2 2" xfId="10564" xr:uid="{A62356C1-7109-4B9B-B742-FE9759D06425}"/>
    <cellStyle name="Normal 3 2 3 2 2 2 2 2" xfId="28094" xr:uid="{EB367072-CAD6-4DE2-BD70-212ED79A3AA9}"/>
    <cellStyle name="Normal 3 2 3 2 2 2 2 3" xfId="37105" xr:uid="{8149580B-0424-4DD3-B4A0-FF66FE7DE476}"/>
    <cellStyle name="Normal 3 2 3 2 2 2 3" xfId="22415" xr:uid="{F85A71C2-2E90-47F3-8BF4-65A6CC1AB182}"/>
    <cellStyle name="Normal 3 2 3 2 2 2 4" xfId="31430" xr:uid="{C1C22AC3-D990-41DE-B0EE-2579CC288F3A}"/>
    <cellStyle name="Normal 3 2 3 2 2 3" xfId="10126" xr:uid="{7A84CFCE-3B6C-4F93-83F5-38C1FABCAE97}"/>
    <cellStyle name="Normal 3 2 3 2 2 3 2" xfId="27661" xr:uid="{671175C5-D2A6-4952-A2D1-61BDE51A2799}"/>
    <cellStyle name="Normal 3 2 3 2 2 3 3" xfId="36659" xr:uid="{FEAF23B8-F541-4E1F-9FFE-2BD6951DC5E4}"/>
    <cellStyle name="Normal 3 2 3 2 2 4" xfId="20430" xr:uid="{534B55FC-188D-4C33-805F-161976FF6E90}"/>
    <cellStyle name="Normal 3 2 3 2 2 5" xfId="29445" xr:uid="{A72B5C15-77EF-40F3-A9D2-45B98672067F}"/>
    <cellStyle name="Normal 3 2 3 2 3" xfId="3707" xr:uid="{8C31BF6E-EF12-44C6-87B8-04669C18ED70}"/>
    <cellStyle name="Normal 3 2 3 2 3 2" xfId="10587" xr:uid="{51323D4C-B932-400A-9746-FFB12DA116BB}"/>
    <cellStyle name="Normal 3 2 3 2 3 2 2" xfId="28117" xr:uid="{CB87774D-DF8E-4B9E-BE0F-5AA89F04BCE4}"/>
    <cellStyle name="Normal 3 2 3 2 3 2 3" xfId="37131" xr:uid="{34FAD3CE-19B8-4755-84F8-F526D419C15A}"/>
    <cellStyle name="Normal 3 2 3 2 3 3" xfId="21714" xr:uid="{C95AD7D1-8448-42ED-93AC-FF1C4D5E5E74}"/>
    <cellStyle name="Normal 3 2 3 2 3 4" xfId="30729" xr:uid="{C605DC3C-06BC-4346-846C-B1D5E82DD237}"/>
    <cellStyle name="Normal 3 2 3 2 4" xfId="6279" xr:uid="{00D76F6D-7A72-4E14-9D00-4309A2DFF2D1}"/>
    <cellStyle name="Normal 3 2 3 2 4 2" xfId="23831" xr:uid="{22C3114F-BDEF-497D-9715-E0D79FE49F76}"/>
    <cellStyle name="Normal 3 2 3 2 4 3" xfId="32828" xr:uid="{C77EB3B5-D43D-427C-82E9-F75E5E68B3FF}"/>
    <cellStyle name="Normal 3 2 3 2 5" xfId="19734" xr:uid="{FD439B95-1B03-4D1D-A5F5-E00B7B0C18B8}"/>
    <cellStyle name="Normal 3 2 3 2 6" xfId="28744" xr:uid="{09B34366-8AB5-440D-8082-C53C0CE293D8}"/>
    <cellStyle name="Normal 3 2 3 3" xfId="1266" xr:uid="{518852EB-DE78-4F02-8572-29154AD1AC3D}"/>
    <cellStyle name="Normal 3 2 3 3 2" xfId="4246" xr:uid="{FF7F5B1E-446E-4C03-907B-7EE113FEF121}"/>
    <cellStyle name="Normal 3 2 3 3 2 2" xfId="5934" xr:uid="{4A8285AF-F411-4738-9600-AED26DC6BCD9}"/>
    <cellStyle name="Normal 3 2 3 3 2 2 2" xfId="23496" xr:uid="{9191DC5D-09CF-49D9-BCC3-175A77304031}"/>
    <cellStyle name="Normal 3 2 3 3 2 2 3" xfId="32500" xr:uid="{207E1AF4-23A2-44B8-80B7-23158F71F3D1}"/>
    <cellStyle name="Normal 3 2 3 3 2 3" xfId="22253" xr:uid="{8D297EA8-CA29-4AE6-854C-85634D2DA087}"/>
    <cellStyle name="Normal 3 2 3 3 2 4" xfId="31268" xr:uid="{3E9D37E4-07A3-4403-B214-8F2732AB4EB2}"/>
    <cellStyle name="Normal 3 2 3 3 3" xfId="8649" xr:uid="{B157A53C-0505-4787-B6A2-145CD4709AA2}"/>
    <cellStyle name="Normal 3 2 3 3 3 2" xfId="26187" xr:uid="{AC4B2CAF-77D8-4930-A7D9-8408103430AF}"/>
    <cellStyle name="Normal 3 2 3 3 3 3" xfId="35181" xr:uid="{7099A211-6FEB-4404-BFA9-49E5E0F63C27}"/>
    <cellStyle name="Normal 3 2 3 3 4" xfId="20268" xr:uid="{7924E695-7F40-4EBD-88E6-5BAE93D6773D}"/>
    <cellStyle name="Normal 3 2 3 3 5" xfId="29283" xr:uid="{426DB435-CE5F-45ED-BCDF-CD556B08D19E}"/>
    <cellStyle name="Normal 3 2 3 4" xfId="6606" xr:uid="{B1A274C6-4605-49E4-8316-99757523CE39}"/>
    <cellStyle name="Normal 3 2 4" xfId="1020" xr:uid="{F05B2971-30B6-4FD3-A1A8-6549C12269C4}"/>
    <cellStyle name="Normal 3 2 4 2" xfId="1555" xr:uid="{C21CB8AD-F5B5-40B0-A467-7BBDB1108E30}"/>
    <cellStyle name="Normal 3 2 4 2 2" xfId="4527" xr:uid="{97353D25-F38A-4A5F-905F-9EADA9A10D21}"/>
    <cellStyle name="Normal 3 2 4 2 2 2" xfId="10748" xr:uid="{D78E7B53-613E-4D36-A1C6-7572DF1A1753}"/>
    <cellStyle name="Normal 3 2 4 2 2 2 2" xfId="28275" xr:uid="{3C520938-38A5-432A-8A40-F6BBA8068541}"/>
    <cellStyle name="Normal 3 2 4 2 2 2 3" xfId="37312" xr:uid="{08F79710-7D9F-41F2-9DDA-31E196B943FA}"/>
    <cellStyle name="Normal 3 2 4 2 2 3" xfId="22534" xr:uid="{3D029A73-5D99-4C17-96AF-B3B0B8B56F3F}"/>
    <cellStyle name="Normal 3 2 4 2 2 4" xfId="31549" xr:uid="{B7EDBC29-3F19-42F4-BC58-A475C8F73EE1}"/>
    <cellStyle name="Normal 3 2 4 2 3" xfId="10245" xr:uid="{5E6EC976-30C3-4216-A752-D35876079FD1}"/>
    <cellStyle name="Normal 3 2 4 2 3 2" xfId="27780" xr:uid="{7272D30C-6950-42A9-9BF1-B7F71C285A59}"/>
    <cellStyle name="Normal 3 2 4 2 3 3" xfId="36778" xr:uid="{58500975-FF18-40AC-999D-D6CBB405ECBC}"/>
    <cellStyle name="Normal 3 2 4 2 4" xfId="20549" xr:uid="{D506396A-35D7-449E-92CC-4A74C2C247EC}"/>
    <cellStyle name="Normal 3 2 4 2 5" xfId="29564" xr:uid="{23949A91-8884-4095-A811-4CC2C7E87829}"/>
    <cellStyle name="Normal 3 2 4 3" xfId="4095" xr:uid="{F4DA6DBB-A96C-459C-A0F5-476B32A9E417}"/>
    <cellStyle name="Normal 3 2 4 3 2" xfId="10675" xr:uid="{0C13E9DC-3E9B-4DC7-A46D-24102A305F20}"/>
    <cellStyle name="Normal 3 2 4 3 2 2" xfId="28203" xr:uid="{8064BB5D-8140-46A7-8A59-A8F33BB5D5B6}"/>
    <cellStyle name="Normal 3 2 4 3 2 3" xfId="37231" xr:uid="{8E53C85F-F63B-42F8-B9D4-5B02DD195E33}"/>
    <cellStyle name="Normal 3 2 4 3 3" xfId="22102" xr:uid="{2E0CB76D-A3DB-446E-9E1F-B18E2BE5AC7F}"/>
    <cellStyle name="Normal 3 2 4 3 4" xfId="31117" xr:uid="{C2F67ADB-FA20-4D2B-AFD0-A9845F8AFC4A}"/>
    <cellStyle name="Normal 3 2 4 4" xfId="8837" xr:uid="{3B32CAC9-DCA3-4874-A63F-AFBEC5AD345D}"/>
    <cellStyle name="Normal 3 2 4 4 2" xfId="26374" xr:uid="{8D13C8D5-4E82-4B82-BF61-D80EF43696EE}"/>
    <cellStyle name="Normal 3 2 4 4 3" xfId="35370" xr:uid="{B25BF7EF-1B4C-4327-8EF3-F9DEDEFE63BC}"/>
    <cellStyle name="Normal 3 2 4 5" xfId="20117" xr:uid="{8565DDAA-9C0B-4591-8D2A-4A8A26AB3E78}"/>
    <cellStyle name="Normal 3 2 4 6" xfId="29132" xr:uid="{4DB05FC0-2DAA-4B3A-8B07-0B59024ABEB5}"/>
    <cellStyle name="Normal 3 2 5" xfId="5681" xr:uid="{206A25BD-BE2F-4471-B4BA-216692EF93C4}"/>
    <cellStyle name="Normal 3 2 6" xfId="242" xr:uid="{44B7C8E2-2D68-44FF-92A0-FFDDA2C19357}"/>
    <cellStyle name="Normal 3 2 6 2" xfId="3768" xr:uid="{E0B7E87F-4B34-491B-9871-EC8480A164C9}"/>
    <cellStyle name="Normal 3 2 6 2 2" xfId="6423" xr:uid="{03296A96-A25B-464E-91B8-6EB123CBE89A}"/>
    <cellStyle name="Normal 3 2 6 2 2 2" xfId="23973" xr:uid="{AE86A009-944C-4F4B-8B7F-DF08E197085F}"/>
    <cellStyle name="Normal 3 2 6 2 2 3" xfId="32969" xr:uid="{2C5667A9-6530-4096-A6DD-BE560591598B}"/>
    <cellStyle name="Normal 3 2 6 2 3" xfId="21775" xr:uid="{438AD1CC-5F50-415F-9B3B-1925BEB5820F}"/>
    <cellStyle name="Normal 3 2 6 2 4" xfId="30790" xr:uid="{295AEAFA-BF8F-4605-AE8A-A8007DBE053B}"/>
    <cellStyle name="Normal 3 2 6 3" xfId="10613" xr:uid="{8FBFCA8B-7944-4560-9B15-048987C58B8A}"/>
    <cellStyle name="Normal 3 2 6 3 2" xfId="28143" xr:uid="{E565AC16-199D-4D63-BE54-69B95DC1B321}"/>
    <cellStyle name="Normal 3 2 6 3 3" xfId="37158" xr:uid="{D8E86641-3974-4971-A21E-30F8DB0FA715}"/>
    <cellStyle name="Normal 3 2 6 4" xfId="19793" xr:uid="{067C63D7-A206-4890-82A0-97517A9DC368}"/>
    <cellStyle name="Normal 3 2 6 5" xfId="28805" xr:uid="{89933168-9340-41D0-9560-CCEEE4CCFE22}"/>
    <cellStyle name="Normal 3 2 7" xfId="245" xr:uid="{78028EE0-FF88-409B-9CE1-E59D5B4AAD73}"/>
    <cellStyle name="Normal 3 2 7 2" xfId="3771" xr:uid="{A50301A7-3AFB-4EF3-835D-FED931C1245A}"/>
    <cellStyle name="Normal 3 2 7 2 2" xfId="10646" xr:uid="{0CFEEA40-DD31-43FD-9795-64CC7DEB9D09}"/>
    <cellStyle name="Normal 3 2 7 2 2 2" xfId="28175" xr:uid="{FA971AEE-861D-437F-B2D7-B13FE3F70BD2}"/>
    <cellStyle name="Normal 3 2 7 2 2 3" xfId="37199" xr:uid="{03B23922-461A-4D89-966C-0D54F9727EC2}"/>
    <cellStyle name="Normal 3 2 7 2 3" xfId="21778" xr:uid="{0637CC49-E811-4EC1-8245-ED525EA9CD53}"/>
    <cellStyle name="Normal 3 2 7 2 4" xfId="30793" xr:uid="{DB49676C-C519-4E52-BAB5-06D43D475C58}"/>
    <cellStyle name="Normal 3 2 7 3" xfId="10974" xr:uid="{5BB1B840-1B94-4344-A258-09EB8AA8B0A8}"/>
    <cellStyle name="Normal 3 2 7 3 2" xfId="28495" xr:uid="{20A10FFF-4A45-447E-A32A-69C1CB3E19D4}"/>
    <cellStyle name="Normal 3 2 7 3 3" xfId="37561" xr:uid="{E68CE309-2A72-4110-893C-95FE1842A5BC}"/>
    <cellStyle name="Normal 3 2 7 4" xfId="19796" xr:uid="{13EC547B-4E6B-4E64-A258-92A1ECBF44BD}"/>
    <cellStyle name="Normal 3 2 7 5" xfId="28808" xr:uid="{0724EF9E-C18C-4CA2-A164-4E7F4DAF88DD}"/>
    <cellStyle name="Normal 3 2 8" xfId="125" xr:uid="{31952EB2-83F8-49E5-A26B-3CEF48F08D65}"/>
    <cellStyle name="Normal 3 3" xfId="54" xr:uid="{D979B492-CAB1-4491-BA66-35C86FD4D612}"/>
    <cellStyle name="Normal 3 3 2" xfId="155" xr:uid="{0DCE11C7-128C-489A-97A8-A6575C818AB8}"/>
    <cellStyle name="Normal 3 3 2 2" xfId="5682" xr:uid="{BBE667B4-2D62-4C41-BB0C-A76CEF43D3A5}"/>
    <cellStyle name="Normal 3 3 3" xfId="753" xr:uid="{96ED94D7-ADF4-48FB-86C6-13B7CDC4C2FB}"/>
    <cellStyle name="Normal 3 3 4" xfId="1983" xr:uid="{624DA729-32FB-47FC-80A0-636D53CBED85}"/>
    <cellStyle name="Normal 3 3 4 2" xfId="4754" xr:uid="{28D3F86B-C334-4619-8B57-394D8B90F45D}"/>
    <cellStyle name="Normal 3 3 4 2 2" xfId="10546" xr:uid="{60379A26-6C14-4D62-921B-D26B2F46C469}"/>
    <cellStyle name="Normal 3 3 4 2 2 2" xfId="28076" xr:uid="{365CE938-5685-4F2C-B28F-142EFEB9A744}"/>
    <cellStyle name="Normal 3 3 4 2 2 3" xfId="37084" xr:uid="{AED94667-82CC-46BD-BCC8-1BA826D19176}"/>
    <cellStyle name="Normal 3 3 4 2 3" xfId="22761" xr:uid="{48093D6C-1CDB-4C84-9357-9C8D9C0C4C16}"/>
    <cellStyle name="Normal 3 3 4 2 4" xfId="31776" xr:uid="{3FC9B88A-9F53-4CF4-B398-E122CE084AD8}"/>
    <cellStyle name="Normal 3 3 4 3" xfId="6409" xr:uid="{0D930B00-2004-4308-820B-497D8085244B}"/>
    <cellStyle name="Normal 3 3 4 3 2" xfId="23959" xr:uid="{F8E438C3-51FF-4236-9DBD-BB4CBCE42844}"/>
    <cellStyle name="Normal 3 3 4 3 3" xfId="32955" xr:uid="{019D9F59-106D-4D3A-8FE2-6AB2F9DD989F}"/>
    <cellStyle name="Normal 3 3 4 4" xfId="20776" xr:uid="{CD48F693-2912-4A90-8FA2-38C6A6AB71E4}"/>
    <cellStyle name="Normal 3 3 4 5" xfId="29791" xr:uid="{3C571F4B-0115-4522-9B44-F1EF4FD4D578}"/>
    <cellStyle name="Normal 3 3 5" xfId="7039" xr:uid="{4D6E97F8-9D28-4F7F-92FE-006FEDD12689}"/>
    <cellStyle name="Normal 3 3 6" xfId="130" xr:uid="{D0A64CC0-B1C1-44C3-A385-222EB2AA544C}"/>
    <cellStyle name="Normal 3 4" xfId="24" xr:uid="{635F1A59-041D-4976-9A25-04F285505B39}"/>
    <cellStyle name="Normal 3 4 2" xfId="234" xr:uid="{ABDE56CD-33CA-4D18-9CA1-832639929163}"/>
    <cellStyle name="Normal 3 4 2 2" xfId="3761" xr:uid="{099C0E6C-C51B-4EBD-B272-9DEDC8F1EEAC}"/>
    <cellStyle name="Normal 3 4 2 2 2" xfId="10732" xr:uid="{C5504189-E965-48B7-9879-BC8CBD76C3C8}"/>
    <cellStyle name="Normal 3 4 2 2 2 2" xfId="28259" xr:uid="{E2973E25-64F3-4770-A279-91BF19FA178E}"/>
    <cellStyle name="Normal 3 4 2 2 2 3" xfId="37293" xr:uid="{A9EE92DF-FA79-46B1-A66E-56ED472A5538}"/>
    <cellStyle name="Normal 3 4 2 2 3" xfId="160" xr:uid="{56405253-B927-4151-B860-0D3A0704CFF9}"/>
    <cellStyle name="Normal 3 4 2 2 3 2" xfId="3718" xr:uid="{58E89F41-F468-4020-8FEF-828A000B602C}"/>
    <cellStyle name="Normal 3 4 2 2 3 2 2" xfId="10919" xr:uid="{FE345D65-A382-4E3F-A1D0-3617967A6F25}"/>
    <cellStyle name="Normal 3 4 2 2 3 2 2 2" xfId="28442" xr:uid="{4D54F5A6-AFC1-4968-9521-54E7AE433F9E}"/>
    <cellStyle name="Normal 3 4 2 2 3 2 2 3" xfId="37500" xr:uid="{0148C437-DE41-414C-9E94-8F91063D8A19}"/>
    <cellStyle name="Normal 3 4 2 2 3 2 3" xfId="21725" xr:uid="{6BE89761-D7F5-4B72-BF16-6F72B855BDA8}"/>
    <cellStyle name="Normal 3 4 2 2 3 2 4" xfId="30740" xr:uid="{F0FF9D6D-C226-4091-ABE1-9BFDFC514E0F}"/>
    <cellStyle name="Normal 3 4 2 2 3 3" xfId="10578" xr:uid="{F629F851-1A71-49E6-8CF6-2BFEF73EAB0B}"/>
    <cellStyle name="Normal 3 4 2 2 3 3 2" xfId="28108" xr:uid="{B88B3151-F2D8-4D1B-9D68-822BBB0798A5}"/>
    <cellStyle name="Normal 3 4 2 2 3 3 3" xfId="37121" xr:uid="{8A8B9F59-38FC-4B2D-94A7-75F0CCD7EDF6}"/>
    <cellStyle name="Normal 3 4 2 2 3 4" xfId="19744" xr:uid="{534807AC-1F94-41BB-B413-557E05C30992}"/>
    <cellStyle name="Normal 3 4 2 2 3 5" xfId="28754" xr:uid="{12336221-0B18-4ECD-B60F-A97B2DFBE5F6}"/>
    <cellStyle name="Normal 3 4 2 2 4" xfId="21768" xr:uid="{8509A252-2C70-4986-B993-8956B02A3202}"/>
    <cellStyle name="Normal 3 4 2 2 5" xfId="30783" xr:uid="{3D2EAEF6-01FA-4ABD-AC91-E6C7AC4A0131}"/>
    <cellStyle name="Normal 3 4 2 3" xfId="10988" xr:uid="{FE1A3924-26F5-4874-B715-3856F9FF6C8E}"/>
    <cellStyle name="Normal 3 4 2 3 2" xfId="28509" xr:uid="{8D7B41A2-414D-4724-BB87-AE353BA0D2D8}"/>
    <cellStyle name="Normal 3 4 2 3 3" xfId="37576" xr:uid="{12A6CB8D-0847-4800-84F5-A40BF2B8EBED}"/>
    <cellStyle name="Normal 3 4 2 4" xfId="19787" xr:uid="{0CACAE41-957E-4C17-9DB6-50B1DF13639B}"/>
    <cellStyle name="Normal 3 4 2 5" xfId="28798" xr:uid="{A35E7A35-A68B-40EE-A911-3402BF05294C}"/>
    <cellStyle name="Normal 3 4 3" xfId="679" xr:uid="{6CD32583-C9D0-4FFC-B7B6-F8AB4839FD1D}"/>
    <cellStyle name="Normal 3 4 3 2" xfId="2110" xr:uid="{705C0527-9C91-47C2-8632-F6E28C135E7B}"/>
    <cellStyle name="Normal 3 4 3 2 2" xfId="4812" xr:uid="{EF6C490A-E7EB-4051-BC97-A7AB8B51C302}"/>
    <cellStyle name="Normal 3 4 3 2 2 2" xfId="10833" xr:uid="{E8BEC247-69A3-4814-B511-74427C1F809C}"/>
    <cellStyle name="Normal 3 4 3 2 2 2 2" xfId="28359" xr:uid="{4C2F8456-3B2B-445B-8DA0-A1DDBF4A2098}"/>
    <cellStyle name="Normal 3 4 3 2 2 2 3" xfId="37400" xr:uid="{7F1F618D-C61A-4114-A2F8-189A5EF96DC4}"/>
    <cellStyle name="Normal 3 4 3 2 2 3" xfId="22789" xr:uid="{318FE9D7-9090-431B-8A5F-09B94403007E}"/>
    <cellStyle name="Normal 3 4 3 2 2 4" xfId="31804" xr:uid="{3DB3C717-3C7B-4392-94E3-EB91CC6E04C2}"/>
    <cellStyle name="Normal 3 4 3 2 3" xfId="11022" xr:uid="{1FCAE194-0364-4A4A-8D97-26E5B8EDC5F2}"/>
    <cellStyle name="Normal 3 4 3 2 3 2" xfId="28542" xr:uid="{246765C2-106E-4862-BCF9-661660C7987D}"/>
    <cellStyle name="Normal 3 4 3 2 3 3" xfId="37614" xr:uid="{1E3BADCD-4572-4AA4-ACBF-0904B74F53C8}"/>
    <cellStyle name="Normal 3 4 3 2 4" xfId="20804" xr:uid="{A77E845E-26E4-4A27-B50B-708FAC538B8C}"/>
    <cellStyle name="Normal 3 4 3 2 5" xfId="29819" xr:uid="{962DD58C-841A-47A5-83D6-BEF9A910C7DB}"/>
    <cellStyle name="Normal 3 4 4" xfId="2046" xr:uid="{A4FC97BB-220A-4641-8982-710A793BE330}"/>
    <cellStyle name="Normal 3 4 5" xfId="2296" xr:uid="{6B6C6126-161B-4B4B-9166-7B5BC434181C}"/>
    <cellStyle name="Normal 3 4 5 2" xfId="4947" xr:uid="{5749B281-9952-4CF7-A0A9-FAAB8645327B}"/>
    <cellStyle name="Normal 3 4 5 2 2" xfId="11109" xr:uid="{84E23059-1829-438C-8E13-EABCE2F14240}"/>
    <cellStyle name="Normal 3 4 5 2 2 2" xfId="28628" xr:uid="{BFE85B15-93F6-4FE2-B52B-FCAF1156990B}"/>
    <cellStyle name="Normal 3 4 5 2 2 3" xfId="37711" xr:uid="{3F9DDA8B-56BF-4E50-B43E-BA51BBCFFF80}"/>
    <cellStyle name="Normal 3 4 5 2 3" xfId="22862" xr:uid="{2B038411-1A6E-4BDC-BC56-CCBA9FA62A64}"/>
    <cellStyle name="Normal 3 4 5 2 4" xfId="31877" xr:uid="{2EE44181-B029-46BC-B786-B8E570E10156}"/>
    <cellStyle name="Normal 3 4 5 3" xfId="5952" xr:uid="{5A4EDB0C-72C6-4D91-A030-68B76406250D}"/>
    <cellStyle name="Normal 3 4 5 3 2" xfId="23514" xr:uid="{2D2ED089-0458-41A8-8D5F-0208FAC23C7A}"/>
    <cellStyle name="Normal 3 4 5 3 3" xfId="32516" xr:uid="{70B8E99A-73CD-479C-8C3A-B7F823E9DB9C}"/>
    <cellStyle name="Normal 3 4 5 4" xfId="20877" xr:uid="{624F9960-5160-4267-B83A-9356601E2886}"/>
    <cellStyle name="Normal 3 4 5 5" xfId="29892" xr:uid="{EB1B5384-3D24-47E1-9B84-A8CE59252A9B}"/>
    <cellStyle name="Normal 3 4 6" xfId="3760" xr:uid="{1EE35BD0-B5EA-4692-9951-67BB6B33322A}"/>
    <cellStyle name="Normal 3 4 6 2" xfId="11118" xr:uid="{3F860462-70B9-4D5D-859A-A22243574CA3}"/>
    <cellStyle name="Normal 3 4 6 2 2" xfId="28637" xr:uid="{D68D5961-489F-4DDF-82E9-5FD2E45F64F6}"/>
    <cellStyle name="Normal 3 4 6 2 3" xfId="37720" xr:uid="{2360DB7B-8101-4772-8AEF-4C74F8F529D2}"/>
    <cellStyle name="Normal 3 4 6 3" xfId="21767" xr:uid="{D154DAEA-CE8A-4349-9A29-F18C04468879}"/>
    <cellStyle name="Normal 3 4 6 4" xfId="30782" xr:uid="{0FCC7E70-6C47-4B72-9BB5-5C62559C08CE}"/>
    <cellStyle name="Normal 3 4 7" xfId="8666" xr:uid="{A884EFAD-3EAB-4809-8B3C-CC68618BE64A}"/>
    <cellStyle name="Normal 3 4 7 2" xfId="26204" xr:uid="{4B9A93F1-E461-4F71-BA55-A64B288A3776}"/>
    <cellStyle name="Normal 3 4 7 3" xfId="35198" xr:uid="{C7AD441D-3CFA-446A-B584-2D101B11389E}"/>
    <cellStyle name="Normal 3 4 8" xfId="19786" xr:uid="{D7BF21FF-BC33-4738-AD28-D1084A1EE7EF}"/>
    <cellStyle name="Normal 3 4 9" xfId="28797" xr:uid="{D1AFF87A-6058-4FA8-B8CE-ADDED1BD8B36}"/>
    <cellStyle name="Normal 3 5" xfId="1177" xr:uid="{C5F2B2F3-DDBD-4C3C-808C-37A0D4E4ABAC}"/>
    <cellStyle name="Normal 3 5 2" xfId="2047" xr:uid="{20159384-24A4-4A0B-9BD2-F80AE2E743D4}"/>
    <cellStyle name="Normal 3 5 3" xfId="2489" xr:uid="{F43EFB46-AEC9-4441-94A6-CDEC4AA11F86}"/>
    <cellStyle name="Normal 3 5 4" xfId="5764" xr:uid="{9CADEB07-0BA0-449F-8E2F-DA59DE346FDA}"/>
    <cellStyle name="Normal 3 6" xfId="260" xr:uid="{6B19B0B9-9E6F-46E4-B2AD-C905FF3AEE09}"/>
    <cellStyle name="Normal 3 6 2" xfId="2048" xr:uid="{4C66D9A1-8343-430D-9165-5D58A25197BA}"/>
    <cellStyle name="Normal 3 6 3" xfId="2307" xr:uid="{92CFDAF1-EB50-44B6-B995-C8F7F0A6290F}"/>
    <cellStyle name="Normal 3 7" xfId="2043" xr:uid="{911EDF67-07EC-4B36-9713-2B56081A7778}"/>
    <cellStyle name="Normal 3 8" xfId="5610" xr:uid="{150A4FD8-4D1C-4F33-901E-921B9B6F421E}"/>
    <cellStyle name="Normal 3 9" xfId="5902" xr:uid="{F974B79D-CC1A-4A81-99EB-18F28244089C}"/>
    <cellStyle name="Normal 30" xfId="647" xr:uid="{AC4CF004-5B66-4179-9ED7-A9393B1CC03A}"/>
    <cellStyle name="Normal 30 2" xfId="888" xr:uid="{E94DAA56-EBD3-4382-B7CF-AFF9B29F8430}"/>
    <cellStyle name="Normal 30 2 2" xfId="1422" xr:uid="{CB1A5787-D77F-4A70-A985-709AD7F797AD}"/>
    <cellStyle name="Normal 30 2 2 2" xfId="4394" xr:uid="{1F276AC5-C8DA-4F32-B4CC-55DEC457374D}"/>
    <cellStyle name="Normal 30 2 2 2 2" xfId="11145" xr:uid="{5508BE56-05EE-4776-B3A0-FF6A00CBA3AD}"/>
    <cellStyle name="Normal 30 2 2 2 2 2" xfId="28664" xr:uid="{705B6BE0-7323-46FD-B028-64D12440C1A2}"/>
    <cellStyle name="Normal 30 2 2 2 2 3" xfId="37748" xr:uid="{B68C0285-F2DF-47D1-84E8-074FB2ADF2BF}"/>
    <cellStyle name="Normal 30 2 2 2 3" xfId="22401" xr:uid="{48B36E41-9152-4978-82F9-711A20242BE3}"/>
    <cellStyle name="Normal 30 2 2 2 4" xfId="31416" xr:uid="{DA128AAF-F9B7-4F80-9E8D-D6B0800F6BB9}"/>
    <cellStyle name="Normal 30 2 2 3" xfId="10112" xr:uid="{20794B22-F935-408E-8F93-7404738A70AB}"/>
    <cellStyle name="Normal 30 2 2 3 2" xfId="27647" xr:uid="{7067953F-366B-4C43-9B79-06C32E467500}"/>
    <cellStyle name="Normal 30 2 2 3 3" xfId="36645" xr:uid="{B9584DA3-6DB2-4393-8577-2B0C7B0DC258}"/>
    <cellStyle name="Normal 30 2 2 4" xfId="20416" xr:uid="{954E5BFB-2E7B-4723-A758-C30BBC215ACB}"/>
    <cellStyle name="Normal 30 2 2 5" xfId="29431" xr:uid="{379FDACD-3F92-402E-9078-660E62960ADC}"/>
    <cellStyle name="Normal 30 2 3" xfId="3963" xr:uid="{6CD9F282-7579-465C-B810-502F9FB7C124}"/>
    <cellStyle name="Normal 30 2 3 2" xfId="10805" xr:uid="{0693A553-7F50-47C9-8236-D5E60992141A}"/>
    <cellStyle name="Normal 30 2 3 2 2" xfId="28331" xr:uid="{F2C4E36A-81E4-47FC-870B-18AAAFA07635}"/>
    <cellStyle name="Normal 30 2 3 2 3" xfId="37369" xr:uid="{785F6FD8-42DE-42BD-9E35-5111FF8C5FF1}"/>
    <cellStyle name="Normal 30 2 3 3" xfId="21970" xr:uid="{EC070FEE-AD5A-44C5-B7EF-57B15903A483}"/>
    <cellStyle name="Normal 30 2 3 4" xfId="30985" xr:uid="{6DD54E6E-BE09-4DEE-8BA9-2D300E9C0FD4}"/>
    <cellStyle name="Normal 30 2 4" xfId="6260" xr:uid="{DE702073-09A3-4DFC-9BC8-0E25847BBD76}"/>
    <cellStyle name="Normal 30 2 4 2" xfId="23813" xr:uid="{E6A64438-940B-4C96-B51D-1A922EA1423B}"/>
    <cellStyle name="Normal 30 2 4 3" xfId="32810" xr:uid="{97D0160B-680C-40EB-87D0-210173D891A2}"/>
    <cellStyle name="Normal 30 2 5" xfId="19986" xr:uid="{E89510A1-800E-47FC-A1D0-0D3A8D9BFEC4}"/>
    <cellStyle name="Normal 30 2 6" xfId="29000" xr:uid="{3E31B5F8-E11F-42CB-980F-2AEC356AC85B}"/>
    <cellStyle name="Normal 30 3" xfId="1249" xr:uid="{E8227D7C-37A9-4921-9074-A6F336D97E71}"/>
    <cellStyle name="Normal 30 3 2" xfId="4232" xr:uid="{C13990A6-5076-4EB6-AD8F-783DDD0AC823}"/>
    <cellStyle name="Normal 30 3 2 2" xfId="10523" xr:uid="{CAC69320-CDF8-4E49-8B92-0D101874F505}"/>
    <cellStyle name="Normal 30 3 2 2 2" xfId="28054" xr:uid="{8024A696-68B6-48F8-8D85-F7935BA50674}"/>
    <cellStyle name="Normal 30 3 2 2 3" xfId="37060" xr:uid="{DFDB14F0-1EC3-4C0A-8524-8C87F542C74F}"/>
    <cellStyle name="Normal 30 3 2 3" xfId="22239" xr:uid="{7F3D369B-C925-4493-8B5A-97C29D7D54CF}"/>
    <cellStyle name="Normal 30 3 2 4" xfId="31254" xr:uid="{0DF50565-52B2-4C9E-9BB8-AC2EDB356FA2}"/>
    <cellStyle name="Normal 30 3 3" xfId="8741" xr:uid="{5BDB03B8-0019-4A6D-93C3-D6A93732A60C}"/>
    <cellStyle name="Normal 30 3 3 2" xfId="26278" xr:uid="{6DC5C11B-D47B-4935-BFEB-77C45405B62D}"/>
    <cellStyle name="Normal 30 3 3 3" xfId="35273" xr:uid="{6C4F0884-6FE7-4074-A8E8-59B39E3967A3}"/>
    <cellStyle name="Normal 30 3 4" xfId="20254" xr:uid="{593D94B5-6CA4-47C3-AEB1-BF7A75B634E7}"/>
    <cellStyle name="Normal 30 3 5" xfId="29269" xr:uid="{DDEECF42-AF43-445E-8FA7-370917A0A702}"/>
    <cellStyle name="Normal 30 4" xfId="3803" xr:uid="{A065EC2E-E363-4603-818D-AEC7A0F1CEE1}"/>
    <cellStyle name="Normal 30 4 2" xfId="11049" xr:uid="{651A16F7-66DC-4D31-B27E-7CB759921E73}"/>
    <cellStyle name="Normal 30 4 2 2" xfId="28569" xr:uid="{979A9876-3EB4-4F79-87DA-A9797C85ADDD}"/>
    <cellStyle name="Normal 30 4 2 3" xfId="37644" xr:uid="{A6D15FEB-2571-408D-9DA3-B45F7372AA8C}"/>
    <cellStyle name="Normal 30 4 3" xfId="21810" xr:uid="{CE2B5819-00E6-402A-8027-FE8AC820CCE8}"/>
    <cellStyle name="Normal 30 4 4" xfId="30825" xr:uid="{CCE637B0-3BD1-4BC1-BF1C-B92D053F4BB6}"/>
    <cellStyle name="Normal 30 5" xfId="6542" xr:uid="{04AEE526-3FB1-4067-8949-E2802CFDF997}"/>
    <cellStyle name="Normal 30 5 2" xfId="24091" xr:uid="{7C70E690-57AB-4218-B83F-9F6B0CEBA235}"/>
    <cellStyle name="Normal 30 5 3" xfId="33085" xr:uid="{085593C7-EE57-4139-91E0-153815702CAD}"/>
    <cellStyle name="Normal 30 6" xfId="19827" xr:uid="{7E39A83C-91F8-4AC1-91FF-FDAB1D049A6E}"/>
    <cellStyle name="Normal 30 7" xfId="28840" xr:uid="{40720288-A2F8-40D7-9BDC-0FDD6ECFD8D4}"/>
    <cellStyle name="Normal 300" xfId="11186" xr:uid="{05D43057-CA96-4FD5-9DD5-204472056774}"/>
    <cellStyle name="Normal 301" xfId="10671" xr:uid="{E845B994-B640-48A3-811F-393FAEE2E84E}"/>
    <cellStyle name="Normal 302" xfId="11081" xr:uid="{9CF0AD6E-502C-4F29-8CCC-BAC9E3A774FE}"/>
    <cellStyle name="Normal 303" xfId="10901" xr:uid="{BD3B26CA-F54A-4CAB-9DF9-1F6020124685}"/>
    <cellStyle name="Normal 304" xfId="15107" xr:uid="{F4A8DA53-74E4-49F7-B739-806B4956357D}"/>
    <cellStyle name="Normal 304 2" xfId="37872" xr:uid="{C7546B05-1B40-4866-AD44-BC775B00221A}"/>
    <cellStyle name="Normal 304 3" xfId="19726" xr:uid="{732C0B54-DADB-4F50-9DDF-848A2A0D9AA2}"/>
    <cellStyle name="Normal 305" xfId="15131" xr:uid="{C2BF6D6C-58D4-4E5E-BA0C-C804277335FA}"/>
    <cellStyle name="Normal 305 2" xfId="37876" xr:uid="{653A8E71-F99E-4A61-85D9-D45069850160}"/>
    <cellStyle name="Normal 305 3" xfId="19803" xr:uid="{F3E6BAFE-E917-4E6B-843C-9FBE8F28F199}"/>
    <cellStyle name="Normal 306" xfId="15108" xr:uid="{659D2278-73C0-43B5-818D-182FD3A7297D}"/>
    <cellStyle name="Normal 306 2" xfId="37873" xr:uid="{4D894089-8E23-47D2-840E-84D40E92527A}"/>
    <cellStyle name="Normal 306 3" xfId="19727" xr:uid="{BC989D1C-ABF1-487E-8041-4707CBE00317}"/>
    <cellStyle name="Normal 307" xfId="15114" xr:uid="{FCAFA90A-1F03-4CFA-93F8-AF8D0C56159F}"/>
    <cellStyle name="Normal 307 2" xfId="37874" xr:uid="{9B628034-ACEE-45E5-9E5C-74CDFEE043DC}"/>
    <cellStyle name="Normal 307 3" xfId="19747" xr:uid="{987D2D62-710B-4CB2-9F66-327E0A1413A5}"/>
    <cellStyle name="Normal 308" xfId="15129" xr:uid="{E155EDD6-B944-4821-9AA5-7C59308F619B}"/>
    <cellStyle name="Normal 308 2" xfId="37875" xr:uid="{9901F132-C426-47DA-B942-2B9EE7F59BA4}"/>
    <cellStyle name="Normal 308 3" xfId="28735" xr:uid="{7BF294B4-10C4-4615-860A-5237E4F47B69}"/>
    <cellStyle name="Normal 309" xfId="15130" xr:uid="{B2EB2403-BE38-4437-ACDD-2B59F13E4AE3}"/>
    <cellStyle name="Normal 31" xfId="649" xr:uid="{9BF4F257-D63F-43C1-8539-16FC7997083F}"/>
    <cellStyle name="Normal 31 2" xfId="890" xr:uid="{6BA06EE4-CEFD-44AF-A573-7EC23EDDBE37}"/>
    <cellStyle name="Normal 31 2 2" xfId="1424" xr:uid="{7D964869-B99C-45A3-80AD-EE1A16E647E0}"/>
    <cellStyle name="Normal 31 2 2 2" xfId="4396" xr:uid="{12CE30DC-03CE-4B5F-A5D2-296AA912DC8F}"/>
    <cellStyle name="Normal 31 2 2 2 2" xfId="10827" xr:uid="{0F643406-9BCC-4D76-9297-1E051F983BAF}"/>
    <cellStyle name="Normal 31 2 2 2 2 2" xfId="28353" xr:uid="{8BB5FEE8-F7F6-442D-A790-388FAD7E4216}"/>
    <cellStyle name="Normal 31 2 2 2 2 3" xfId="37394" xr:uid="{4ADDB99A-2C9A-4340-88AF-01025CE2BE81}"/>
    <cellStyle name="Normal 31 2 2 2 3" xfId="22403" xr:uid="{F3AEFF39-A13A-41D2-B2BE-6B79870D9B01}"/>
    <cellStyle name="Normal 31 2 2 2 4" xfId="31418" xr:uid="{C882BBC1-003A-4941-A9BC-2FFE1DDD6562}"/>
    <cellStyle name="Normal 31 2 2 3" xfId="10114" xr:uid="{ACA7E6B4-A799-4D7F-9F96-D84EFD7BF9AC}"/>
    <cellStyle name="Normal 31 2 2 3 2" xfId="27649" xr:uid="{A8F5A134-5687-47EC-AE33-FC7A3D9BA6F8}"/>
    <cellStyle name="Normal 31 2 2 3 3" xfId="36647" xr:uid="{F66D9796-6E7A-43D6-AB2F-AE97DF3D32F7}"/>
    <cellStyle name="Normal 31 2 2 4" xfId="20418" xr:uid="{9ECBA552-F240-4D02-A1A5-5EB6820D056B}"/>
    <cellStyle name="Normal 31 2 2 5" xfId="29433" xr:uid="{CE8A47E7-AECA-4DE0-9BB1-E339C233E7FB}"/>
    <cellStyle name="Normal 31 2 3" xfId="3965" xr:uid="{FF51C239-80E9-4705-8895-2C7073BBD864}"/>
    <cellStyle name="Normal 31 2 3 2" xfId="10819" xr:uid="{3557110D-6621-40BD-86EF-3CE3B9E075D6}"/>
    <cellStyle name="Normal 31 2 3 2 2" xfId="28345" xr:uid="{2C2EE7CD-9EF5-4BA3-99E6-82F5327FB523}"/>
    <cellStyle name="Normal 31 2 3 2 3" xfId="37385" xr:uid="{5DAD1D0F-7DEA-47B5-AB67-B3975EEB2422}"/>
    <cellStyle name="Normal 31 2 3 3" xfId="21972" xr:uid="{42BBE77B-044A-4029-9E5D-B14010BDDECC}"/>
    <cellStyle name="Normal 31 2 3 4" xfId="30987" xr:uid="{864EF267-DA2E-4123-8746-C1F88AC3C339}"/>
    <cellStyle name="Normal 31 2 4" xfId="8859" xr:uid="{16A2E437-8E22-490A-A4AF-794422E12EC7}"/>
    <cellStyle name="Normal 31 2 4 2" xfId="26396" xr:uid="{56C7F6F0-909A-40E4-935B-7E946FA355A9}"/>
    <cellStyle name="Normal 31 2 4 3" xfId="35392" xr:uid="{323F6C57-17F2-4226-B78F-F65AF0774F3F}"/>
    <cellStyle name="Normal 31 2 5" xfId="19988" xr:uid="{96A06134-BEBB-47B7-AD73-DFAF341F8FEA}"/>
    <cellStyle name="Normal 31 2 6" xfId="29002" xr:uid="{8DA2062D-52C0-470A-B59C-E14C24E6A482}"/>
    <cellStyle name="Normal 31 3" xfId="1251" xr:uid="{227B1493-08C5-414A-B2BA-30DB89FCF8C1}"/>
    <cellStyle name="Normal 31 3 2" xfId="4234" xr:uid="{8A0F184C-56DB-472F-9E73-1D7C4EBE480A}"/>
    <cellStyle name="Normal 31 3 2 2" xfId="11173" xr:uid="{2255FF89-0CFF-4700-8200-FEECEDFE2E49}"/>
    <cellStyle name="Normal 31 3 2 2 2" xfId="28691" xr:uid="{CACF522E-5DC3-445A-AE40-EB176F360B10}"/>
    <cellStyle name="Normal 31 3 2 2 3" xfId="37779" xr:uid="{9D5E0320-0E8A-4AD7-BC8A-330CAB27CE6F}"/>
    <cellStyle name="Normal 31 3 2 3" xfId="22241" xr:uid="{CD4638CA-5A3E-4962-B1B6-EF1003FD0D31}"/>
    <cellStyle name="Normal 31 3 2 4" xfId="31256" xr:uid="{7E68D2C0-5F19-4D98-9BA7-326CA1A1F7BE}"/>
    <cellStyle name="Normal 31 3 3" xfId="8657" xr:uid="{2C33963D-85DE-4FC3-8A90-4827506031D4}"/>
    <cellStyle name="Normal 31 3 3 2" xfId="26195" xr:uid="{D9A66140-0A83-4913-9856-1D577EFA7142}"/>
    <cellStyle name="Normal 31 3 3 3" xfId="35189" xr:uid="{A2833AB1-B2A9-49BF-8104-CF80D64FA533}"/>
    <cellStyle name="Normal 31 3 4" xfId="20256" xr:uid="{EBFF1449-902D-47F0-9672-368B781435AE}"/>
    <cellStyle name="Normal 31 3 5" xfId="29271" xr:uid="{429C1FB5-8AAD-4193-9B4E-1026F9E616A1}"/>
    <cellStyle name="Normal 31 4" xfId="3805" xr:uid="{07BFC80B-57E9-4E42-9CDE-455009B1BEE4}"/>
    <cellStyle name="Normal 31 4 2" xfId="10553" xr:uid="{D7BBBB04-D25A-4EAF-92C0-C5B64B743332}"/>
    <cellStyle name="Normal 31 4 2 2" xfId="28083" xr:uid="{E319BD8F-7079-4A3B-90ED-2A65F3E22AE6}"/>
    <cellStyle name="Normal 31 4 2 3" xfId="37094" xr:uid="{5CCA7A6B-45F5-4119-AA35-E610DEF686C1}"/>
    <cellStyle name="Normal 31 4 3" xfId="21812" xr:uid="{F5C9D0FA-048E-475B-8A1C-E135E3EBD9C5}"/>
    <cellStyle name="Normal 31 4 4" xfId="30827" xr:uid="{8CDE5D90-EB8E-4630-B422-7618C9A1A4DB}"/>
    <cellStyle name="Normal 31 5" xfId="8541" xr:uid="{4F0B2089-8905-480A-BA38-5D865205BB0C}"/>
    <cellStyle name="Normal 31 5 2" xfId="26082" xr:uid="{AFDAFC16-2CA9-40D5-8678-7A91AFAF0FB4}"/>
    <cellStyle name="Normal 31 5 3" xfId="35076" xr:uid="{6962255E-5E2D-4EFD-9542-3EFFE10F12F0}"/>
    <cellStyle name="Normal 31 6" xfId="19829" xr:uid="{ADA0D19D-9F46-4A23-822B-578D0D20318B}"/>
    <cellStyle name="Normal 31 7" xfId="28842" xr:uid="{18784DD4-5EEB-4DEB-9B02-6D361F03CEBC}"/>
    <cellStyle name="Normal 310" xfId="15109" xr:uid="{F39AF961-E25F-4E93-AFA6-A5E95A1B1B69}"/>
    <cellStyle name="Normal 311" xfId="15148" xr:uid="{D9DF7276-0869-43E5-83AA-008BDF93E37A}"/>
    <cellStyle name="Normal 312" xfId="15116" xr:uid="{EA97B651-7C68-446E-8559-1728067E5F75}"/>
    <cellStyle name="Normal 313" xfId="15127" xr:uid="{614CEE35-94B9-42A8-9EE6-37D5C7292AD7}"/>
    <cellStyle name="Normal 314" xfId="15143" xr:uid="{D52FB166-37DE-442E-B9CE-5C4FD18826EB}"/>
    <cellStyle name="Normal 315" xfId="15126" xr:uid="{854E2C9F-1634-444E-872A-3D8769FDE1D7}"/>
    <cellStyle name="Normal 316" xfId="15138" xr:uid="{328D4001-ED2F-4204-8BEC-11F6DA8EE57F}"/>
    <cellStyle name="Normal 317" xfId="15111" xr:uid="{87B00134-A83D-46FC-99D9-BEA146738558}"/>
    <cellStyle name="Normal 318" xfId="28736" xr:uid="{FA50770A-D948-45CC-BC27-C27DAEE254FC}"/>
    <cellStyle name="Normal 319" xfId="28816" xr:uid="{832AC479-6CB9-46A5-A2B2-29B651A56F69}"/>
    <cellStyle name="Normal 32" xfId="658" xr:uid="{E4B0B728-B718-4631-8A4D-BC295BE73525}"/>
    <cellStyle name="Normal 32 2" xfId="899" xr:uid="{0442FD06-4399-4CB2-950D-A978062EAAB4}"/>
    <cellStyle name="Normal 32 2 2" xfId="1433" xr:uid="{1BB03CAE-F48B-48F0-B2BE-A838019215C2}"/>
    <cellStyle name="Normal 32 2 2 2" xfId="4405" xr:uid="{69C98534-CFF5-4835-B755-FD61E59C8D87}"/>
    <cellStyle name="Normal 32 2 2 2 2" xfId="6407" xr:uid="{4FFC0929-6C26-4672-BAF1-BBA928BED637}"/>
    <cellStyle name="Normal 32 2 2 2 2 2" xfId="23957" xr:uid="{F9918C47-F57B-4D96-AEBA-EB1F7E6A103D}"/>
    <cellStyle name="Normal 32 2 2 2 2 3" xfId="32953" xr:uid="{450069B0-9B30-4DEF-AD0F-AC6CE9397796}"/>
    <cellStyle name="Normal 32 2 2 2 3" xfId="22412" xr:uid="{E5FD210D-27DB-405C-8305-D4A7A347A2AC}"/>
    <cellStyle name="Normal 32 2 2 2 4" xfId="31427" xr:uid="{C62F7B6E-FE2F-4847-8109-C051676561AE}"/>
    <cellStyle name="Normal 32 2 2 3" xfId="10123" xr:uid="{41162A66-582C-4951-A1ED-A3C5E32F42BB}"/>
    <cellStyle name="Normal 32 2 2 3 2" xfId="27658" xr:uid="{9630B9CF-0175-4FDD-AEEF-D5CABB7E742F}"/>
    <cellStyle name="Normal 32 2 2 3 3" xfId="36656" xr:uid="{8211C763-7DCF-4123-8A9F-4B98CAF669B3}"/>
    <cellStyle name="Normal 32 2 2 4" xfId="20427" xr:uid="{A070CF6F-27BF-4A06-9C90-4395CA330FE8}"/>
    <cellStyle name="Normal 32 2 2 5" xfId="29442" xr:uid="{6BEE599C-5E69-42A7-B14C-12A2E847BCFE}"/>
    <cellStyle name="Normal 32 2 3" xfId="3974" xr:uid="{38D8AD4D-0E64-4B05-8B19-5B4F4D729520}"/>
    <cellStyle name="Normal 32 2 3 2" xfId="6115" xr:uid="{99D8A8CA-034E-4744-A8C5-7862EF06FCCE}"/>
    <cellStyle name="Normal 32 2 3 2 2" xfId="23671" xr:uid="{0E64F9DC-D1F0-43CD-82B9-374AFA6870EC}"/>
    <cellStyle name="Normal 32 2 3 2 3" xfId="32668" xr:uid="{746DDF32-DF4E-4B94-B817-790EEF37423F}"/>
    <cellStyle name="Normal 32 2 3 3" xfId="21981" xr:uid="{6EC58F97-0DD0-429A-BF12-9750F9FC646E}"/>
    <cellStyle name="Normal 32 2 3 4" xfId="30996" xr:uid="{621A3720-65FB-41AE-B26C-639D995DE07D}"/>
    <cellStyle name="Normal 32 2 4" xfId="6578" xr:uid="{8D07CAF2-F55F-4D2A-91C7-133D469B33FE}"/>
    <cellStyle name="Normal 32 2 4 2" xfId="24126" xr:uid="{1179512A-B7B7-4C31-91C0-A0502C27F35D}"/>
    <cellStyle name="Normal 32 2 4 3" xfId="33120" xr:uid="{89103CEF-9D63-4CD1-AF39-A86B46DC23BB}"/>
    <cellStyle name="Normal 32 2 5" xfId="19997" xr:uid="{4217448E-846B-4BAA-A82E-D02BA8FF0753}"/>
    <cellStyle name="Normal 32 2 6" xfId="29011" xr:uid="{E0363B7A-459E-4EAA-BBC7-57E1F99B2DB3}"/>
    <cellStyle name="Normal 32 3" xfId="1260" xr:uid="{5C9AAD09-17CD-41B8-9BDC-A1F03A38D622}"/>
    <cellStyle name="Normal 32 3 2" xfId="4243" xr:uid="{741AF5DF-776C-422D-9825-2A963CD09FE3}"/>
    <cellStyle name="Normal 32 3 2 2" xfId="10664" xr:uid="{48419797-BCC3-43B2-A16B-ABDC9E8F1129}"/>
    <cellStyle name="Normal 32 3 2 2 2" xfId="28193" xr:uid="{F280F001-C72A-43C2-95B9-5064A014AFD7}"/>
    <cellStyle name="Normal 32 3 2 2 3" xfId="37221" xr:uid="{3C77F2A0-0B8D-49D5-8DF2-FC7D9DC9C8B7}"/>
    <cellStyle name="Normal 32 3 2 3" xfId="22250" xr:uid="{0E8F41F6-E54A-498C-A3BD-910012D75E7E}"/>
    <cellStyle name="Normal 32 3 2 4" xfId="31265" xr:uid="{AC1D9E0F-4698-49FA-A9FC-4613B778E04D}"/>
    <cellStyle name="Normal 32 3 3" xfId="8472" xr:uid="{70CA4065-1509-4033-9A0F-D041E61A80A0}"/>
    <cellStyle name="Normal 32 3 3 2" xfId="26014" xr:uid="{8DA227E4-0B11-4279-B639-A30DE5F45405}"/>
    <cellStyle name="Normal 32 3 3 3" xfId="35008" xr:uid="{26EF70FD-75E7-4DAE-A541-55A68FFD8D44}"/>
    <cellStyle name="Normal 32 3 4" xfId="20265" xr:uid="{26BB92D2-A4CE-445E-B20A-5FA698D9D28D}"/>
    <cellStyle name="Normal 32 3 5" xfId="29280" xr:uid="{BF93DC0A-D7A2-4FCF-B8E0-3DEA18D6D51E}"/>
    <cellStyle name="Normal 32 4" xfId="3814" xr:uid="{CEED587B-3B8B-456B-96B9-0AE432AFF5F9}"/>
    <cellStyle name="Normal 32 4 2" xfId="11111" xr:uid="{3A356E10-FE27-4720-80FD-EE58CDBB02F4}"/>
    <cellStyle name="Normal 32 4 2 2" xfId="28630" xr:uid="{F334EE2B-1D44-4282-98B0-17CFE1D03586}"/>
    <cellStyle name="Normal 32 4 2 3" xfId="37713" xr:uid="{C8187497-F535-4471-8161-E67393279CAA}"/>
    <cellStyle name="Normal 32 4 3" xfId="21821" xr:uid="{4B0BB377-07CA-4BC6-A2AD-7124E9899D98}"/>
    <cellStyle name="Normal 32 4 4" xfId="30836" xr:uid="{7546D444-57AC-4585-9FDB-9F8C38A1A7B4}"/>
    <cellStyle name="Normal 32 5" xfId="6585" xr:uid="{C8F0C047-2AC1-4E27-9B0F-BE9D27F173DE}"/>
    <cellStyle name="Normal 32 5 2" xfId="24132" xr:uid="{BF84743B-E3ED-4E23-9C2E-784F1073DBC4}"/>
    <cellStyle name="Normal 32 5 3" xfId="33126" xr:uid="{0DEFB543-3BB8-47C4-BF59-05E96DF400DB}"/>
    <cellStyle name="Normal 32 6" xfId="19838" xr:uid="{8ECA1781-7B69-486D-BEBC-F96B56BD75EF}"/>
    <cellStyle name="Normal 32 7" xfId="28851" xr:uid="{D65692B0-BCA1-4BA2-BA61-551499906ED5}"/>
    <cellStyle name="Normal 320" xfId="28794" xr:uid="{A94BD791-89E8-4C7C-9000-2D1F3C61FDF8}"/>
    <cellStyle name="Normal 321" xfId="37881" xr:uid="{97BB7EA4-8F04-4857-B8DE-25D8AD9BB22A}"/>
    <cellStyle name="Normal 322" xfId="37880" xr:uid="{2945E9C3-D965-4C03-9916-7E6CAF46B2D0}"/>
    <cellStyle name="Normal 323" xfId="37882" xr:uid="{D50BB360-FB05-4510-A868-33FE38BC2042}"/>
    <cellStyle name="Normal 324" xfId="37877" xr:uid="{EECB176C-6DE5-46AA-9C42-A30041AF7BEB}"/>
    <cellStyle name="Normal 325" xfId="37883" xr:uid="{1A1F1563-D283-4889-A241-3EEA9405E907}"/>
    <cellStyle name="Normal 326" xfId="37878" xr:uid="{0EDC444B-B975-4177-BE09-6AC728D7F913}"/>
    <cellStyle name="Normal 327" xfId="37879" xr:uid="{2465A131-3279-44CE-854A-2E24861887D4}"/>
    <cellStyle name="Normal 328" xfId="15146" xr:uid="{B6862150-A5C8-47A6-9B9E-2011181DA323}"/>
    <cellStyle name="Normal 33" xfId="655" xr:uid="{24CEFB5A-A842-4F8D-9922-02A8F3AA9054}"/>
    <cellStyle name="Normal 33 2" xfId="896" xr:uid="{949E2328-E527-4485-BEC9-0362D29F67AE}"/>
    <cellStyle name="Normal 33 2 2" xfId="1430" xr:uid="{2EA445E8-040B-45C0-9922-4AB574F2489C}"/>
    <cellStyle name="Normal 33 2 2 2" xfId="4402" xr:uid="{EBE0C586-AE30-4981-A2AE-5E4F6198ECD3}"/>
    <cellStyle name="Normal 33 2 2 2 2" xfId="10954" xr:uid="{4BBDC45F-E778-45C7-98F4-9E47E1BA0B66}"/>
    <cellStyle name="Normal 33 2 2 2 2 2" xfId="28476" xr:uid="{CA2276F6-417C-4DBC-9573-005C745DA574}"/>
    <cellStyle name="Normal 33 2 2 2 2 3" xfId="37541" xr:uid="{22D10CE8-BB2B-40A4-9E77-7FCEFF709F87}"/>
    <cellStyle name="Normal 33 2 2 2 3" xfId="22409" xr:uid="{2097B4C1-5BD3-438B-A198-26400730928C}"/>
    <cellStyle name="Normal 33 2 2 2 4" xfId="31424" xr:uid="{810FA844-72F6-4FFC-B853-A9F8940E99ED}"/>
    <cellStyle name="Normal 33 2 2 3" xfId="10120" xr:uid="{D0A03C22-7AD6-4DEB-BCA5-A4C93F0A5E61}"/>
    <cellStyle name="Normal 33 2 2 3 2" xfId="27655" xr:uid="{FAE3D6CE-A5D7-46AF-AD4F-F7A29BCD56DA}"/>
    <cellStyle name="Normal 33 2 2 3 3" xfId="36653" xr:uid="{724FE239-00E1-4B64-B85A-481953EF4A1C}"/>
    <cellStyle name="Normal 33 2 2 4" xfId="20424" xr:uid="{C653E52C-FF04-43C2-9B88-3EFF552718E9}"/>
    <cellStyle name="Normal 33 2 2 5" xfId="29439" xr:uid="{F5103701-4999-49BD-A4E7-9C51E977E82D}"/>
    <cellStyle name="Normal 33 2 3" xfId="3971" xr:uid="{7FE8D657-0556-44C4-BE12-E18073D28E40}"/>
    <cellStyle name="Normal 33 2 3 2" xfId="6933" xr:uid="{8786460F-0182-46E6-9067-05769E09E587}"/>
    <cellStyle name="Normal 33 2 3 2 2" xfId="24478" xr:uid="{19E6E2A3-F209-431A-AE1C-7F045FDFA1BC}"/>
    <cellStyle name="Normal 33 2 3 2 3" xfId="33471" xr:uid="{F04BD5FD-FD94-45AC-9B89-1E8F06B43302}"/>
    <cellStyle name="Normal 33 2 3 3" xfId="21978" xr:uid="{5A62B2CC-1207-4B37-8318-5A4BF9FDB5AD}"/>
    <cellStyle name="Normal 33 2 3 4" xfId="30993" xr:uid="{8C0C58AF-A1B2-4A82-AFB5-8E9CBC64C0F0}"/>
    <cellStyle name="Normal 33 2 4" xfId="6396" xr:uid="{6364CBD5-5E8D-4750-BDD5-1BBEC135CEC1}"/>
    <cellStyle name="Normal 33 2 4 2" xfId="23947" xr:uid="{6FCCF22F-A63E-4291-910E-2DFBDA2A7361}"/>
    <cellStyle name="Normal 33 2 4 3" xfId="32943" xr:uid="{9C69262E-23B4-43FE-8F82-6251536AAE53}"/>
    <cellStyle name="Normal 33 2 5" xfId="19994" xr:uid="{51CFCBE2-035D-4B5C-AE67-8253A8EBB1D5}"/>
    <cellStyle name="Normal 33 2 6" xfId="29008" xr:uid="{9FAE6682-4C7B-4C23-94E9-6904E74D3C06}"/>
    <cellStyle name="Normal 33 3" xfId="1257" xr:uid="{4E5DAD39-18DB-4B7B-A23B-5FD3673625AA}"/>
    <cellStyle name="Normal 33 3 2" xfId="4240" xr:uid="{A5964E09-07E1-4E19-AC99-006D23C165E9}"/>
    <cellStyle name="Normal 33 3 2 2" xfId="10718" xr:uid="{41859BB9-D19D-4B69-B120-E3CDA2589A18}"/>
    <cellStyle name="Normal 33 3 2 2 2" xfId="28246" xr:uid="{56368497-C2B1-4F27-996C-6802897DD7DD}"/>
    <cellStyle name="Normal 33 3 2 2 3" xfId="37278" xr:uid="{02605AEC-3556-4B1B-A9BD-79DCB1E20101}"/>
    <cellStyle name="Normal 33 3 2 3" xfId="22247" xr:uid="{058ECDA7-1440-4803-9961-8A150BB19CA3}"/>
    <cellStyle name="Normal 33 3 2 4" xfId="31262" xr:uid="{4E644777-40DF-47F9-BDD6-3708E0A60234}"/>
    <cellStyle name="Normal 33 3 3" xfId="6490" xr:uid="{36032088-2FA7-45CA-8946-B58D4BF32912}"/>
    <cellStyle name="Normal 33 3 3 2" xfId="24040" xr:uid="{16823BDE-3014-41B4-B0CE-F8B1BF3DAA75}"/>
    <cellStyle name="Normal 33 3 3 3" xfId="33034" xr:uid="{F65142C8-B9FA-4AAD-B589-3C040D3A336A}"/>
    <cellStyle name="Normal 33 3 4" xfId="20262" xr:uid="{F0CC7E83-E2F2-4136-BAB7-34D4F708471D}"/>
    <cellStyle name="Normal 33 3 5" xfId="29277" xr:uid="{6AABDDD9-43B2-43C4-9231-543A2D2CFFBF}"/>
    <cellStyle name="Normal 33 4" xfId="3811" xr:uid="{CD94F58D-ED16-44A2-80CC-8C4A2997B590}"/>
    <cellStyle name="Normal 33 4 2" xfId="11140" xr:uid="{8700F3A8-0318-4862-9ACE-11CE525AD3E9}"/>
    <cellStyle name="Normal 33 4 2 2" xfId="28659" xr:uid="{1A7EF882-14F6-4F40-BC53-21789D0E2683}"/>
    <cellStyle name="Normal 33 4 2 3" xfId="37742" xr:uid="{E99BB2C6-049E-40C6-A5E1-0CA18C2E94D5}"/>
    <cellStyle name="Normal 33 4 3" xfId="21818" xr:uid="{00427FF4-A276-4974-899B-20E752258DC2}"/>
    <cellStyle name="Normal 33 4 4" xfId="30833" xr:uid="{BC368223-4E37-452A-9F30-31CF7BFB1F1E}"/>
    <cellStyle name="Normal 33 5" xfId="6402" xr:uid="{0E12E222-676C-4E51-A064-5006B4D18C60}"/>
    <cellStyle name="Normal 33 5 2" xfId="23953" xr:uid="{1660DB23-8A21-4FD3-A82E-38BDB74AB869}"/>
    <cellStyle name="Normal 33 5 3" xfId="32949" xr:uid="{3F9424EE-330B-4599-9F4B-7BB2677207C3}"/>
    <cellStyle name="Normal 33 6" xfId="19835" xr:uid="{3C801D3A-62D3-46FC-B478-A3A1C011EF32}"/>
    <cellStyle name="Normal 33 7" xfId="28848" xr:uid="{10EE9EE2-8DF8-4D61-81C1-2B1CDB913FA0}"/>
    <cellStyle name="Normal 339 2 2" xfId="145" xr:uid="{18F6DB29-19E9-4519-8538-2E1FEC039E5C}"/>
    <cellStyle name="Normal 34" xfId="815" xr:uid="{903F4C19-5E7A-4BF9-8844-F8168864A53D}"/>
    <cellStyle name="Normal 34 2" xfId="980" xr:uid="{F057D4D5-7483-47EB-A030-F84A1B345F03}"/>
    <cellStyle name="Normal 34 2 2" xfId="1515" xr:uid="{99D3F510-686D-4310-8F89-92936246913A}"/>
    <cellStyle name="Normal 34 2 2 2" xfId="4487" xr:uid="{92D47D5E-5A1F-4110-B89B-EA6333943A0D}"/>
    <cellStyle name="Normal 34 2 2 2 2" xfId="10568" xr:uid="{AFC320D6-B405-42BF-8356-56D82F713245}"/>
    <cellStyle name="Normal 34 2 2 2 2 2" xfId="28098" xr:uid="{24931040-5EF2-4875-B99A-A6B528CF9B4B}"/>
    <cellStyle name="Normal 34 2 2 2 2 3" xfId="37110" xr:uid="{7CE53BF3-9BA2-4306-A64E-F47754149954}"/>
    <cellStyle name="Normal 34 2 2 2 3" xfId="22494" xr:uid="{AA2A4731-CE59-4698-9184-A36875B53D5D}"/>
    <cellStyle name="Normal 34 2 2 2 4" xfId="31509" xr:uid="{431CDB26-18CE-4025-80EE-1F2FC0246251}"/>
    <cellStyle name="Normal 34 2 2 3" xfId="10205" xr:uid="{A110DDCF-5973-44BC-B728-57F2878E6BB9}"/>
    <cellStyle name="Normal 34 2 2 3 2" xfId="27740" xr:uid="{CCBA0953-96D4-4FE8-8735-0A63B902503A}"/>
    <cellStyle name="Normal 34 2 2 3 3" xfId="36738" xr:uid="{CC48A070-09E7-4C99-8C3A-92E9D437C6A9}"/>
    <cellStyle name="Normal 34 2 2 4" xfId="20509" xr:uid="{9DC8B2FE-AF92-4BDE-843D-7A4FA5314DE2}"/>
    <cellStyle name="Normal 34 2 2 5" xfId="29524" xr:uid="{3B4DD904-A9F5-4499-9D38-89612909FCDE}"/>
    <cellStyle name="Normal 34 2 3" xfId="4055" xr:uid="{C78C2010-5882-4464-8F4D-890E05F1ABC3}"/>
    <cellStyle name="Normal 34 2 3 2" xfId="10835" xr:uid="{2A74B9F3-8FDC-47D4-AA43-2F4D86EBAC4D}"/>
    <cellStyle name="Normal 34 2 3 2 2" xfId="28361" xr:uid="{2FD8EC8D-A3B5-4349-A09F-749E0D89F2EB}"/>
    <cellStyle name="Normal 34 2 3 2 3" xfId="37402" xr:uid="{FCC81A61-6BAE-4DA5-BBC3-C25E9BB2F9FA}"/>
    <cellStyle name="Normal 34 2 3 3" xfId="22062" xr:uid="{B1A89E7F-3E4F-4451-8D6A-F915A9DAAA58}"/>
    <cellStyle name="Normal 34 2 3 4" xfId="31077" xr:uid="{B200D42E-53F8-49FD-8EB9-FAEC5DE5862B}"/>
    <cellStyle name="Normal 34 2 4" xfId="8630" xr:uid="{04006C04-6446-4F15-A24A-D04485385A3B}"/>
    <cellStyle name="Normal 34 2 4 2" xfId="26169" xr:uid="{0DE15BB9-57E7-4909-A36B-5118AFD26491}"/>
    <cellStyle name="Normal 34 2 4 3" xfId="35164" xr:uid="{77813D42-FDD3-45BC-9333-870C5010AE32}"/>
    <cellStyle name="Normal 34 2 5" xfId="20077" xr:uid="{E6ED819C-D1E1-496E-8B2A-6615116D0217}"/>
    <cellStyle name="Normal 34 2 6" xfId="29092" xr:uid="{E468DDFE-1F91-4912-A736-598F704217B1}"/>
    <cellStyle name="Normal 34 3" xfId="1352" xr:uid="{678C8A83-2116-4E5A-A148-359D9D1806E2}"/>
    <cellStyle name="Normal 34 3 2" xfId="4325" xr:uid="{3529E9E6-ED10-4479-8E08-51A0FCDCA713}"/>
    <cellStyle name="Normal 34 3 2 2" xfId="10912" xr:uid="{CE28C6FA-95C6-4492-BAE5-B170EB05986C}"/>
    <cellStyle name="Normal 34 3 2 2 2" xfId="28435" xr:uid="{71D31724-63A1-42FD-A574-E9F22C8A98C0}"/>
    <cellStyle name="Normal 34 3 2 2 3" xfId="37492" xr:uid="{98260FCA-53EE-4D94-92EC-999E5ACBE45C}"/>
    <cellStyle name="Normal 34 3 2 3" xfId="22332" xr:uid="{24FA9C41-A3AA-40CB-B846-DC4AAE643966}"/>
    <cellStyle name="Normal 34 3 2 4" xfId="31347" xr:uid="{92009FAE-6DBC-4B7B-A954-0A16510FA5AC}"/>
    <cellStyle name="Normal 34 3 3" xfId="10043" xr:uid="{7D6081C8-0481-4DA1-AA1B-3CCAA81C4F7E}"/>
    <cellStyle name="Normal 34 3 3 2" xfId="27578" xr:uid="{22EFFBF2-7445-44DD-AAB7-FF24903C143C}"/>
    <cellStyle name="Normal 34 3 3 3" xfId="36576" xr:uid="{E8D1963C-21FC-45ED-B3AF-6EFC2C10F31F}"/>
    <cellStyle name="Normal 34 3 4" xfId="20347" xr:uid="{3D76684D-EED8-48D6-8687-DAAF80F5C5CE}"/>
    <cellStyle name="Normal 34 3 5" xfId="29362" xr:uid="{CDF4E920-5276-4339-B868-6F33C87C09DA}"/>
    <cellStyle name="Normal 34 4" xfId="3895" xr:uid="{48747FE1-E3AC-4696-A67D-C0626A0EED24}"/>
    <cellStyle name="Normal 34 4 2" xfId="10715" xr:uid="{D2E04818-90E0-4659-8A74-D442E0E5322A}"/>
    <cellStyle name="Normal 34 4 2 2" xfId="28243" xr:uid="{5677A9C9-BF1E-49FA-B2A3-7918C32A929E}"/>
    <cellStyle name="Normal 34 4 2 3" xfId="37275" xr:uid="{89A46401-7D8B-496F-AC77-CC232EDB85B9}"/>
    <cellStyle name="Normal 34 4 3" xfId="21902" xr:uid="{F3E3CBF7-0FF3-4054-99A7-49176382CD55}"/>
    <cellStyle name="Normal 34 4 4" xfId="30917" xr:uid="{CE0B6DE0-ADC3-4CC8-B4D3-600C3147D86B}"/>
    <cellStyle name="Normal 34 5" xfId="6598" xr:uid="{EBB98A97-A090-4EE7-9F16-52BFE8C36445}"/>
    <cellStyle name="Normal 34 5 2" xfId="24145" xr:uid="{93B4BEFD-A732-4A70-941F-09CE9AE2B8FC}"/>
    <cellStyle name="Normal 34 5 3" xfId="33139" xr:uid="{2B720152-746A-4D63-8A75-D9DE5B062D0F}"/>
    <cellStyle name="Normal 34 6" xfId="19918" xr:uid="{16839AB8-D4EB-41E8-9892-390CEBF50DA2}"/>
    <cellStyle name="Normal 34 7" xfId="28932" xr:uid="{CE97F8D5-1F1B-452D-91BB-250BAC23D2FA}"/>
    <cellStyle name="Normal 35" xfId="819" xr:uid="{9F8C70F4-CB10-46F1-9FD9-FC7D88A1E8DD}"/>
    <cellStyle name="Normal 35 2" xfId="984" xr:uid="{BD5EA83F-D037-4846-A928-9C1F9011E452}"/>
    <cellStyle name="Normal 35 2 2" xfId="1519" xr:uid="{E7E8A32B-ACBA-4981-B1AB-F1E0533039E0}"/>
    <cellStyle name="Normal 35 2 2 2" xfId="4491" xr:uid="{F5620E1E-6C28-4BB4-9F03-562A618E9AAF}"/>
    <cellStyle name="Normal 35 2 2 2 2" xfId="10550" xr:uid="{C08609CD-7FB7-4F79-829F-65EA15126E4A}"/>
    <cellStyle name="Normal 35 2 2 2 2 2" xfId="28080" xr:uid="{9AB25CED-0972-4AE0-9B30-89AD349D3DCB}"/>
    <cellStyle name="Normal 35 2 2 2 2 3" xfId="37090" xr:uid="{4E504373-D83E-4AC5-BA4C-9C1EE3319A48}"/>
    <cellStyle name="Normal 35 2 2 2 3" xfId="22498" xr:uid="{9C404DFE-F37B-41B9-A847-0071398EB25D}"/>
    <cellStyle name="Normal 35 2 2 2 4" xfId="31513" xr:uid="{4D1EC0C3-CA40-41F4-B3A5-D64A63CB89AC}"/>
    <cellStyle name="Normal 35 2 2 3" xfId="10209" xr:uid="{4EA9255D-BDE5-4374-8E84-0D541CE58502}"/>
    <cellStyle name="Normal 35 2 2 3 2" xfId="27744" xr:uid="{7016DB54-ACDA-460C-91FC-A6F18D87EB46}"/>
    <cellStyle name="Normal 35 2 2 3 3" xfId="36742" xr:uid="{6E68253B-FB3A-4F89-A5E0-1B31C7255E4F}"/>
    <cellStyle name="Normal 35 2 2 4" xfId="20513" xr:uid="{6BD6C3EC-EB2A-4C9D-AF99-0B43623E9E2B}"/>
    <cellStyle name="Normal 35 2 2 5" xfId="29528" xr:uid="{C8B00335-BB59-4CE7-8A4F-454B39E3B901}"/>
    <cellStyle name="Normal 35 2 3" xfId="4059" xr:uid="{CB2EA9D7-B99D-4773-BE4E-14F011627DF8}"/>
    <cellStyle name="Normal 35 2 3 2" xfId="10650" xr:uid="{F5702541-D384-44D3-A819-206BC222A514}"/>
    <cellStyle name="Normal 35 2 3 2 2" xfId="28179" xr:uid="{C174DD67-7DFF-494B-8A40-03571A4D325A}"/>
    <cellStyle name="Normal 35 2 3 2 3" xfId="37205" xr:uid="{8CFB185D-F734-44AC-A284-403E6478301A}"/>
    <cellStyle name="Normal 35 2 3 3" xfId="22066" xr:uid="{01FF15DF-22CF-42F5-B09D-D84F108E182E}"/>
    <cellStyle name="Normal 35 2 3 4" xfId="31081" xr:uid="{13D2BA21-5729-4AE8-8B38-869C62C068B2}"/>
    <cellStyle name="Normal 35 2 4" xfId="8542" xr:uid="{B4D8CC3C-01D0-4F96-B1FC-66651C2A0DD9}"/>
    <cellStyle name="Normal 35 2 4 2" xfId="26083" xr:uid="{418FF674-1461-4732-8675-906CC7B49777}"/>
    <cellStyle name="Normal 35 2 4 3" xfId="35077" xr:uid="{1FA26F4C-EEA7-4501-87AC-893A2352C1B5}"/>
    <cellStyle name="Normal 35 2 5" xfId="20081" xr:uid="{621D16FB-2012-43B5-B1CE-864FE03C05E4}"/>
    <cellStyle name="Normal 35 2 6" xfId="29096" xr:uid="{0B27CBC7-7AB4-4109-8283-B1ABF66F78DD}"/>
    <cellStyle name="Normal 35 3" xfId="1356" xr:uid="{109E022F-FD14-4D46-A479-38A44DECEB66}"/>
    <cellStyle name="Normal 35 3 2" xfId="4329" xr:uid="{0833290E-0E66-4E09-8643-E5A8B174F539}"/>
    <cellStyle name="Normal 35 3 2 2" xfId="10638" xr:uid="{F5F57FBE-8A4A-4BCC-B07B-F419672D1510}"/>
    <cellStyle name="Normal 35 3 2 2 2" xfId="28167" xr:uid="{B40CDFB0-B9C8-49F4-9C11-8CFE0B80AA15}"/>
    <cellStyle name="Normal 35 3 2 2 3" xfId="37189" xr:uid="{543A18CE-F962-4A00-AAF4-E4D5D89542E6}"/>
    <cellStyle name="Normal 35 3 2 3" xfId="22336" xr:uid="{23279619-BE12-4AA1-9E16-7A9E05574DBC}"/>
    <cellStyle name="Normal 35 3 2 4" xfId="31351" xr:uid="{844A582C-6901-49F6-8F3E-DF154E37A26D}"/>
    <cellStyle name="Normal 35 3 3" xfId="10047" xr:uid="{194CCF72-CFD4-4799-9DDC-391D2EB268F0}"/>
    <cellStyle name="Normal 35 3 3 2" xfId="27582" xr:uid="{1192DB0F-413B-458C-A382-55C5676373D9}"/>
    <cellStyle name="Normal 35 3 3 3" xfId="36580" xr:uid="{80F24B40-8A13-42B1-984D-C5A094CB58FC}"/>
    <cellStyle name="Normal 35 3 4" xfId="20351" xr:uid="{08C35647-BF32-4256-B3DD-3C13833B8B27}"/>
    <cellStyle name="Normal 35 3 5" xfId="29366" xr:uid="{CE02456B-576F-4D6D-A591-F1CDEE213B70}"/>
    <cellStyle name="Normal 35 4" xfId="3899" xr:uid="{A5B167B2-9AFE-4164-8D2E-7294AC45CE6B}"/>
    <cellStyle name="Normal 35 4 2" xfId="10909" xr:uid="{6517DB51-6D5E-406C-A6E6-2117A84505AE}"/>
    <cellStyle name="Normal 35 4 2 2" xfId="28432" xr:uid="{36F29E37-1AF4-4CD9-B8EA-8BA245100749}"/>
    <cellStyle name="Normal 35 4 2 3" xfId="37489" xr:uid="{B0DA7A26-2533-4F54-85D3-E4EEBE742AC8}"/>
    <cellStyle name="Normal 35 4 3" xfId="21906" xr:uid="{D3246013-C178-4DBE-9120-3FB3DC4CDE6C}"/>
    <cellStyle name="Normal 35 4 4" xfId="30921" xr:uid="{8D8833B0-D5F6-4672-A925-CD23D41441A4}"/>
    <cellStyle name="Normal 35 5" xfId="6538" xr:uid="{5131923D-F2C8-4A95-9F30-BFED97A6BA9C}"/>
    <cellStyle name="Normal 35 5 2" xfId="24087" xr:uid="{3E6418FD-7095-4B0C-9236-B5284498021B}"/>
    <cellStyle name="Normal 35 5 3" xfId="33081" xr:uid="{4CA055C6-4F2D-44E2-A050-4B203E4B0C63}"/>
    <cellStyle name="Normal 35 6" xfId="19922" xr:uid="{1768758E-9BD5-43B6-AE18-28505EB5DC4E}"/>
    <cellStyle name="Normal 35 7" xfId="28936" xr:uid="{BFC8C9BF-BE37-499A-B1E5-49FE5AB5B9C1}"/>
    <cellStyle name="Normal 36" xfId="654" xr:uid="{082A9839-5706-4C7D-9AAE-683022A7348A}"/>
    <cellStyle name="Normal 36 2" xfId="895" xr:uid="{8960B5FC-9DF3-46C6-A83C-5A68ADA2CDC1}"/>
    <cellStyle name="Normal 36 2 2" xfId="1429" xr:uid="{B1B7AAD0-A8E3-4DF0-BFBE-E10AE31FF52B}"/>
    <cellStyle name="Normal 36 2 2 2" xfId="4401" xr:uid="{D9AC9523-BB22-430A-928D-B29962EF97B3}"/>
    <cellStyle name="Normal 36 2 2 2 2" xfId="5958" xr:uid="{50C76AF3-9BE5-4A9D-8AA0-5BBE0573B0DB}"/>
    <cellStyle name="Normal 36 2 2 2 2 2" xfId="23520" xr:uid="{6FE59947-B79A-458A-B338-7FF603C15797}"/>
    <cellStyle name="Normal 36 2 2 2 2 3" xfId="32519" xr:uid="{D97B8E14-4DFA-4711-A957-C2FFC1431F1D}"/>
    <cellStyle name="Normal 36 2 2 2 3" xfId="22408" xr:uid="{A4E20BEA-9FBF-464B-8B8D-9B0EE151F900}"/>
    <cellStyle name="Normal 36 2 2 2 4" xfId="31423" xr:uid="{12B490EB-C058-4E29-890A-BA6FE8568A84}"/>
    <cellStyle name="Normal 36 2 2 3" xfId="10119" xr:uid="{B4E5A758-550C-4D3C-AA1B-5E40B8A7C0FF}"/>
    <cellStyle name="Normal 36 2 2 3 2" xfId="27654" xr:uid="{0ED599D5-95DE-4BF0-B67C-1A101DC28CC7}"/>
    <cellStyle name="Normal 36 2 2 3 3" xfId="36652" xr:uid="{BBE71C59-9F06-494E-9EE7-7E471BB7CA2E}"/>
    <cellStyle name="Normal 36 2 2 4" xfId="20423" xr:uid="{604A4566-063F-485C-8EBC-F21BE2C7E46E}"/>
    <cellStyle name="Normal 36 2 2 5" xfId="29438" xr:uid="{F87B2202-07AF-450B-983E-BEEC0455F16E}"/>
    <cellStyle name="Normal 36 2 3" xfId="3970" xr:uid="{04D69D37-EA10-4AEA-BA6B-7112DA5A8FAB}"/>
    <cellStyle name="Normal 36 2 3 2" xfId="5930" xr:uid="{8E10B74A-B4F3-4BC9-A056-0DFE5903A220}"/>
    <cellStyle name="Normal 36 2 3 2 2" xfId="23493" xr:uid="{B0E39C4D-B778-4A47-9789-F88D20754196}"/>
    <cellStyle name="Normal 36 2 3 2 3" xfId="32498" xr:uid="{0F950A0E-924D-49F1-97D7-04D4A317002E}"/>
    <cellStyle name="Normal 36 2 3 3" xfId="21977" xr:uid="{DC1B42EF-CA96-49F7-AF9F-E5669C683BCA}"/>
    <cellStyle name="Normal 36 2 3 4" xfId="30992" xr:uid="{07379646-8F42-4F23-963D-17A797AA7555}"/>
    <cellStyle name="Normal 36 2 4" xfId="8750" xr:uid="{95D404A4-E895-4D16-8D9A-74B5629CD4DE}"/>
    <cellStyle name="Normal 36 2 4 2" xfId="26287" xr:uid="{A622779F-76D1-4B13-B772-9D0B1295BBBF}"/>
    <cellStyle name="Normal 36 2 4 3" xfId="35283" xr:uid="{09E48978-DB12-49F3-BD91-901AA28515A6}"/>
    <cellStyle name="Normal 36 2 5" xfId="19993" xr:uid="{BD257659-DB1B-4391-8FD9-393116D53782}"/>
    <cellStyle name="Normal 36 2 6" xfId="29007" xr:uid="{4445DED8-8C44-4063-8BF4-D6290FE04151}"/>
    <cellStyle name="Normal 36 3" xfId="1256" xr:uid="{FE7B5BB3-919F-49F6-88F1-EAE2A76EB784}"/>
    <cellStyle name="Normal 36 3 2" xfId="4239" xr:uid="{F56E65C2-8A93-4FC6-B5D0-F4DFD73E48CF}"/>
    <cellStyle name="Normal 36 3 2 2" xfId="10531" xr:uid="{A2E751B3-A948-4162-B2B7-AE56D6A44953}"/>
    <cellStyle name="Normal 36 3 2 2 2" xfId="28062" xr:uid="{A5CE1857-89AF-4B07-8BB7-44640C070CD7}"/>
    <cellStyle name="Normal 36 3 2 2 3" xfId="37069" xr:uid="{5212FF38-1730-4B16-944A-2B781E9BF4E0}"/>
    <cellStyle name="Normal 36 3 2 3" xfId="22246" xr:uid="{51EE5E81-AE29-4BA8-A755-8309B5BF7544}"/>
    <cellStyle name="Normal 36 3 2 4" xfId="31261" xr:uid="{F5E5B6EE-19DD-4D5C-8FD4-4DDC6F6AB63A}"/>
    <cellStyle name="Normal 36 3 3" xfId="8841" xr:uid="{CA641BEF-0B7A-4063-B598-6B975777C7F2}"/>
    <cellStyle name="Normal 36 3 3 2" xfId="26378" xr:uid="{FF8D565A-3AA1-4790-AD5A-F55197554FD0}"/>
    <cellStyle name="Normal 36 3 3 3" xfId="35374" xr:uid="{36F2600C-5A96-4A90-AF05-C4D02A5AC49C}"/>
    <cellStyle name="Normal 36 3 4" xfId="20261" xr:uid="{E13D43EE-585E-4133-A22C-CA6104EF9E64}"/>
    <cellStyle name="Normal 36 3 5" xfId="29276" xr:uid="{0C59F413-20A0-4E70-9C5A-0D8267145F8A}"/>
    <cellStyle name="Normal 36 4" xfId="3810" xr:uid="{6DA4C2F2-F5A9-4C3E-8808-70709CD19342}"/>
    <cellStyle name="Normal 36 4 2" xfId="10517" xr:uid="{2B63A337-25AA-49B2-A166-B7AB8847DE37}"/>
    <cellStyle name="Normal 36 4 2 2" xfId="28048" xr:uid="{D8326994-D839-4390-AAF7-FB9D6DB568B5}"/>
    <cellStyle name="Normal 36 4 2 3" xfId="37054" xr:uid="{23911FC4-8742-4D8B-B1CF-ED37E1975026}"/>
    <cellStyle name="Normal 36 4 3" xfId="21817" xr:uid="{F70842FB-0C49-4FFB-8143-D325CB6C1365}"/>
    <cellStyle name="Normal 36 4 4" xfId="30832" xr:uid="{5C281A73-C95B-451A-9D25-243B91E1012D}"/>
    <cellStyle name="Normal 36 5" xfId="8756" xr:uid="{A711D929-B5A8-4058-BF72-2F9BB1E8FAAE}"/>
    <cellStyle name="Normal 36 5 2" xfId="26293" xr:uid="{F84A113A-EE08-480F-8AB3-175724A88133}"/>
    <cellStyle name="Normal 36 5 3" xfId="35289" xr:uid="{EF176E29-281D-46FB-8F3F-C3497FAD9891}"/>
    <cellStyle name="Normal 36 6" xfId="19834" xr:uid="{7BFE4BDB-2537-4152-BED5-96BA0879E47A}"/>
    <cellStyle name="Normal 36 7" xfId="28847" xr:uid="{8CFAF7FD-71B3-486E-9E66-D5096C5FE29C}"/>
    <cellStyle name="Normal 37" xfId="813" xr:uid="{67A9B79B-6AA2-454A-8184-FA6F1A61332C}"/>
    <cellStyle name="Normal 37 2" xfId="978" xr:uid="{41E369D9-F8A1-4896-B16F-C3D2A0F6AF40}"/>
    <cellStyle name="Normal 37 2 2" xfId="1513" xr:uid="{784AA58F-79D7-4B72-BA8B-252C4777B912}"/>
    <cellStyle name="Normal 37 2 2 2" xfId="4485" xr:uid="{D226BD91-F752-4277-ACB5-6C9DE9A3DC29}"/>
    <cellStyle name="Normal 37 2 2 2 2" xfId="8784" xr:uid="{6C89B8AA-0F9E-469D-995D-8B00D004AC3C}"/>
    <cellStyle name="Normal 37 2 2 2 2 2" xfId="26321" xr:uid="{AE830F3C-438C-4647-83DB-369D4A826BDF}"/>
    <cellStyle name="Normal 37 2 2 2 2 3" xfId="35317" xr:uid="{F2264587-6665-41DE-A1E9-AF1F6CF7383F}"/>
    <cellStyle name="Normal 37 2 2 2 3" xfId="22492" xr:uid="{5A12C823-87E6-4A76-B4D3-9684B5A798F3}"/>
    <cellStyle name="Normal 37 2 2 2 4" xfId="31507" xr:uid="{5F594379-D674-470C-B78C-39B7692F730E}"/>
    <cellStyle name="Normal 37 2 2 3" xfId="10203" xr:uid="{68B4DB9B-8F1C-4328-BEFC-C0B6B176A62F}"/>
    <cellStyle name="Normal 37 2 2 3 2" xfId="27738" xr:uid="{78CECD1F-0152-4AB7-BFC0-5DE779D3843D}"/>
    <cellStyle name="Normal 37 2 2 3 3" xfId="36736" xr:uid="{FCF1E4E7-C5CC-4973-8515-32D62C7DE92C}"/>
    <cellStyle name="Normal 37 2 2 4" xfId="20507" xr:uid="{F5E5D91C-3F80-4AF8-AD54-B77BAB06332C}"/>
    <cellStyle name="Normal 37 2 2 5" xfId="29522" xr:uid="{84700177-CCB0-4864-AB5B-D9F02316F938}"/>
    <cellStyle name="Normal 37 2 3" xfId="4053" xr:uid="{B6CA38DB-4586-4A7B-A429-CF9357B3C3CC}"/>
    <cellStyle name="Normal 37 2 3 2" xfId="11162" xr:uid="{B625D025-55B8-4208-BC85-F52B1F05ED5A}"/>
    <cellStyle name="Normal 37 2 3 2 2" xfId="28680" xr:uid="{D14E31BF-0C5D-4726-BCAC-9FA0246CE85D}"/>
    <cellStyle name="Normal 37 2 3 2 3" xfId="37765" xr:uid="{67E68AF0-965C-418B-92C9-FC8829E395B9}"/>
    <cellStyle name="Normal 37 2 3 3" xfId="22060" xr:uid="{42DBCAF4-DD14-48AE-8391-45A7DAEEC0DF}"/>
    <cellStyle name="Normal 37 2 3 4" xfId="31075" xr:uid="{E35A027F-29B6-4C83-9D91-C47E9582643D}"/>
    <cellStyle name="Normal 37 2 4" xfId="6602" xr:uid="{74822A4D-4387-4C3C-B727-3C5373CC6EAF}"/>
    <cellStyle name="Normal 37 2 4 2" xfId="24149" xr:uid="{D415C883-CE21-4C4D-8A25-8E3E3D63B192}"/>
    <cellStyle name="Normal 37 2 4 3" xfId="33143" xr:uid="{CAE75C22-484E-4EE4-A5AC-16EC293EAC2E}"/>
    <cellStyle name="Normal 37 2 5" xfId="20075" xr:uid="{1E61967A-0B7F-4D4F-A9CB-DC2CA6C42311}"/>
    <cellStyle name="Normal 37 2 6" xfId="29090" xr:uid="{9C8FCBD7-DBF6-4378-91F7-69D52340CDEB}"/>
    <cellStyle name="Normal 37 3" xfId="1350" xr:uid="{6B4E8D7B-0636-4B03-8E76-2B29C85C5808}"/>
    <cellStyle name="Normal 37 3 2" xfId="4323" xr:uid="{6ED95237-0F72-44E5-9402-CC1A8A2841BF}"/>
    <cellStyle name="Normal 37 3 2 2" xfId="9871" xr:uid="{6EEBE95E-8A8E-4761-8580-435474209232}"/>
    <cellStyle name="Normal 37 3 2 2 2" xfId="27407" xr:uid="{D5F83ABF-F0CF-46E1-816E-151D5DCEF742}"/>
    <cellStyle name="Normal 37 3 2 2 3" xfId="36401" xr:uid="{2C36BD6F-7FA5-4AB0-A36A-70A6ADCFE4A6}"/>
    <cellStyle name="Normal 37 3 2 3" xfId="22330" xr:uid="{200D9042-9703-4DEA-99C2-FFD9CCB47163}"/>
    <cellStyle name="Normal 37 3 2 4" xfId="31345" xr:uid="{BBCF5C6A-ABC3-4160-9185-D6B04BF50987}"/>
    <cellStyle name="Normal 37 3 3" xfId="10041" xr:uid="{B2F0AC7D-32A6-4CD3-BF21-F9044724829A}"/>
    <cellStyle name="Normal 37 3 3 2" xfId="27576" xr:uid="{2D40D660-0AD6-4ADF-9ADF-4487ACBF5FB7}"/>
    <cellStyle name="Normal 37 3 3 3" xfId="36574" xr:uid="{F81187E6-16CC-4285-A2A4-C68FAD15B408}"/>
    <cellStyle name="Normal 37 3 4" xfId="20345" xr:uid="{4041E523-3B37-425C-8E68-ADB8E9EB0694}"/>
    <cellStyle name="Normal 37 3 5" xfId="29360" xr:uid="{8071244A-B5BC-4C99-99B9-E8A2CF13C85A}"/>
    <cellStyle name="Normal 37 4" xfId="3893" xr:uid="{BCAB2B5D-4914-4962-B8D5-1ECA42D38EB0}"/>
    <cellStyle name="Normal 37 4 2" xfId="10692" xr:uid="{16AEBF0A-8B74-4CA7-BCBC-CAD64D371300}"/>
    <cellStyle name="Normal 37 4 2 2" xfId="28220" xr:uid="{FEFE6306-9F58-47C5-98B5-5656193B8F71}"/>
    <cellStyle name="Normal 37 4 2 3" xfId="37248" xr:uid="{B15C5F81-0E75-483A-944F-EE8FC64B13AA}"/>
    <cellStyle name="Normal 37 4 3" xfId="21900" xr:uid="{D442E1CD-9380-49CD-941E-DD24469644C5}"/>
    <cellStyle name="Normal 37 4 4" xfId="30915" xr:uid="{0CA7FBDF-59C9-4530-AF13-1916CDE6F42E}"/>
    <cellStyle name="Normal 37 5" xfId="8701" xr:uid="{99087402-DB35-4E1E-935D-A4555954852B}"/>
    <cellStyle name="Normal 37 5 2" xfId="26238" xr:uid="{76017B16-F1A6-460D-8CFB-A598BFB5793B}"/>
    <cellStyle name="Normal 37 5 3" xfId="35233" xr:uid="{C446A1AC-5281-4863-9153-DEE0977CBD86}"/>
    <cellStyle name="Normal 37 6" xfId="19916" xr:uid="{8519D133-E3E4-469E-AF55-B0A3C77A7E61}"/>
    <cellStyle name="Normal 37 7" xfId="28930" xr:uid="{7A8E3DDA-6A89-40A6-9BBE-B7189E8B2FDB}"/>
    <cellStyle name="Normal 38" xfId="808" xr:uid="{6ED30BF9-6374-4859-B085-ECDCC4EABD0E}"/>
    <cellStyle name="Normal 38 2" xfId="973" xr:uid="{A1A18948-E9E6-42EF-8C5B-8236F5D07684}"/>
    <cellStyle name="Normal 38 2 2" xfId="1508" xr:uid="{AABD951D-478F-4876-8606-67E8263309E9}"/>
    <cellStyle name="Normal 38 2 2 2" xfId="4480" xr:uid="{9A0BB00F-76B1-48BC-8735-B13D8C641B03}"/>
    <cellStyle name="Normal 38 2 2 2 2" xfId="5935" xr:uid="{17390D96-8690-4869-B7AD-AD728FF7B8C5}"/>
    <cellStyle name="Normal 38 2 2 2 2 2" xfId="23497" xr:uid="{EA573099-B6CB-4EC9-8393-1480676DEB44}"/>
    <cellStyle name="Normal 38 2 2 2 2 3" xfId="32501" xr:uid="{D26A3C4F-11E0-4282-9D66-57F465C1B6CC}"/>
    <cellStyle name="Normal 38 2 2 2 3" xfId="22487" xr:uid="{184A1539-C460-4889-8B6F-4AEBB47ABCFF}"/>
    <cellStyle name="Normal 38 2 2 2 4" xfId="31502" xr:uid="{9D94EB78-964A-4E81-8BBA-BC73AC5DBCAE}"/>
    <cellStyle name="Normal 38 2 2 3" xfId="10198" xr:uid="{485DB69A-376A-4821-895B-D4FD251B0893}"/>
    <cellStyle name="Normal 38 2 2 3 2" xfId="27733" xr:uid="{E1FAA7EA-4677-462C-B17F-D9404F243D91}"/>
    <cellStyle name="Normal 38 2 2 3 3" xfId="36731" xr:uid="{6BF76E07-8CF5-4433-8AC4-3F204FC399A7}"/>
    <cellStyle name="Normal 38 2 2 4" xfId="20502" xr:uid="{7533882D-7B9F-427B-A2FE-5784FE473EFF}"/>
    <cellStyle name="Normal 38 2 2 5" xfId="29517" xr:uid="{C2D52206-920C-4C61-85F8-A580A4629146}"/>
    <cellStyle name="Normal 38 2 3" xfId="4048" xr:uid="{075F45FF-C8CF-4754-BF31-9D5159254F5E}"/>
    <cellStyle name="Normal 38 2 3 2" xfId="10769" xr:uid="{B1924C14-DF1A-47E1-8F46-6D59AA77209A}"/>
    <cellStyle name="Normal 38 2 3 2 2" xfId="28295" xr:uid="{6E73761B-68E1-479D-8042-8359856A6495}"/>
    <cellStyle name="Normal 38 2 3 2 3" xfId="37332" xr:uid="{9BFE8BF8-58F5-4560-A49E-EDD2DA36EF17}"/>
    <cellStyle name="Normal 38 2 3 3" xfId="22055" xr:uid="{24FFEA0A-DA2A-4477-826E-C0BFBCE352AC}"/>
    <cellStyle name="Normal 38 2 3 4" xfId="31070" xr:uid="{92B1CB11-E715-4E91-BC42-36279C34516C}"/>
    <cellStyle name="Normal 38 2 4" xfId="9243" xr:uid="{38BE2B7F-BC21-4614-8AB5-E779004A1CA3}"/>
    <cellStyle name="Normal 38 2 4 2" xfId="26779" xr:uid="{D8FF8C91-AFBC-49EB-9C8E-7E5545170E46}"/>
    <cellStyle name="Normal 38 2 4 3" xfId="35772" xr:uid="{7E974E87-8EC5-41B5-A582-753C83FB420E}"/>
    <cellStyle name="Normal 38 2 5" xfId="20070" xr:uid="{471D960E-2733-4867-BB59-E092ED9BAC36}"/>
    <cellStyle name="Normal 38 2 6" xfId="29085" xr:uid="{60F3497F-BF9F-4331-B2A3-486E69222531}"/>
    <cellStyle name="Normal 38 3" xfId="1345" xr:uid="{56CD928E-5D7F-4C93-86FA-AB3833171CF8}"/>
    <cellStyle name="Normal 38 3 2" xfId="4318" xr:uid="{B633ABEA-B719-4331-95A9-C03DAEBF808D}"/>
    <cellStyle name="Normal 38 3 2 2" xfId="10616" xr:uid="{4ABC6A64-6F21-47D2-8618-04A24142482B}"/>
    <cellStyle name="Normal 38 3 2 2 2" xfId="28146" xr:uid="{457D2A99-6F95-4D8A-9A9F-35347E657C02}"/>
    <cellStyle name="Normal 38 3 2 2 3" xfId="37163" xr:uid="{6DC1D9EF-C714-4911-AF2C-648C98E15991}"/>
    <cellStyle name="Normal 38 3 2 3" xfId="22325" xr:uid="{AE24F923-8809-451D-A3E9-94F57CDBDD9E}"/>
    <cellStyle name="Normal 38 3 2 4" xfId="31340" xr:uid="{56B4105F-D007-4086-8DC3-D4F738B5CEFB}"/>
    <cellStyle name="Normal 38 3 3" xfId="10036" xr:uid="{F8628159-B55F-4698-BBC8-E7FF52078C7F}"/>
    <cellStyle name="Normal 38 3 3 2" xfId="27571" xr:uid="{E653898D-F9BC-4BEB-9932-0408FA7EEA84}"/>
    <cellStyle name="Normal 38 3 3 3" xfId="36569" xr:uid="{FF050155-EF6C-4385-A333-B75110578580}"/>
    <cellStyle name="Normal 38 3 4" xfId="20340" xr:uid="{F4A66FCD-D3E2-4F51-AAC5-65ACB183F847}"/>
    <cellStyle name="Normal 38 3 5" xfId="29355" xr:uid="{78C272B5-12B4-4243-B85B-35A7A0000FC4}"/>
    <cellStyle name="Normal 38 4" xfId="3888" xr:uid="{F64638CB-201D-4E3E-BA21-4DE70F606A03}"/>
    <cellStyle name="Normal 38 4 2" xfId="10566" xr:uid="{BCE19E8F-B981-43C8-843B-33BA73C33AEC}"/>
    <cellStyle name="Normal 38 4 2 2" xfId="28096" xr:uid="{392C72E1-439B-469E-9D3A-2AE1466CB2BB}"/>
    <cellStyle name="Normal 38 4 2 3" xfId="37107" xr:uid="{88E69723-519F-4CDA-A009-91CD234E2776}"/>
    <cellStyle name="Normal 38 4 3" xfId="21895" xr:uid="{66492E82-3027-48DE-89DD-48EF604101C7}"/>
    <cellStyle name="Normal 38 4 4" xfId="30910" xr:uid="{1EE9EB79-D2DC-4A49-ADDA-1C6EC3C1F424}"/>
    <cellStyle name="Normal 38 5" xfId="6029" xr:uid="{774C92ED-B149-4E4E-A5F4-577E011F210B}"/>
    <cellStyle name="Normal 38 5 2" xfId="23589" xr:uid="{62497C42-AC84-45AD-B90F-74A46184FBA9}"/>
    <cellStyle name="Normal 38 5 3" xfId="32586" xr:uid="{81CA5916-5D40-45DC-92F8-CAD74F34EE9A}"/>
    <cellStyle name="Normal 38 6" xfId="19911" xr:uid="{EC83AD36-F923-4254-9612-5228F4B8014C}"/>
    <cellStyle name="Normal 38 7" xfId="28925" xr:uid="{23802A8C-6F94-4810-93E1-F20218A62402}"/>
    <cellStyle name="Normal 39" xfId="830" xr:uid="{A8B31D8A-FA4E-494F-BC4B-DCDFE29977C6}"/>
    <cellStyle name="Normal 39 2" xfId="995" xr:uid="{3F69AC64-E048-4A0B-A262-E0988832F32D}"/>
    <cellStyle name="Normal 39 2 2" xfId="1530" xr:uid="{0B9F24B5-731F-4339-AA07-D6AD6D6BF948}"/>
    <cellStyle name="Normal 39 2 2 2" xfId="4502" xr:uid="{8A4F550C-4D24-46E5-9C73-7FE3FD570A0B}"/>
    <cellStyle name="Normal 39 2 2 2 2" xfId="10493" xr:uid="{7D48ECAC-4FEA-4FAC-829A-CFD761BB8342}"/>
    <cellStyle name="Normal 39 2 2 2 2 2" xfId="28025" xr:uid="{88F32D45-B98C-41ED-983E-27C34E8F06EB}"/>
    <cellStyle name="Normal 39 2 2 2 2 3" xfId="37025" xr:uid="{479E0872-8859-40EE-9C53-4D8F5AD2AA5C}"/>
    <cellStyle name="Normal 39 2 2 2 3" xfId="22509" xr:uid="{6DA2063D-C013-4188-98E7-ABEDBD81A63C}"/>
    <cellStyle name="Normal 39 2 2 2 4" xfId="31524" xr:uid="{DB4F0B0C-0625-46BF-96FB-CFB2E8AD87FA}"/>
    <cellStyle name="Normal 39 2 2 3" xfId="10220" xr:uid="{849B425E-61C3-4B80-8CF9-CD7530DDA002}"/>
    <cellStyle name="Normal 39 2 2 3 2" xfId="27755" xr:uid="{A6A3936D-DC3F-4801-9A4D-E16DFDD1E6B0}"/>
    <cellStyle name="Normal 39 2 2 3 3" xfId="36753" xr:uid="{5F8B6A00-6806-4CFE-9A42-B2E1121F2E32}"/>
    <cellStyle name="Normal 39 2 2 4" xfId="20524" xr:uid="{94EEEDCA-B1B6-4AB5-A065-88B5742F4A7E}"/>
    <cellStyle name="Normal 39 2 2 5" xfId="29539" xr:uid="{743FC470-73AE-4F30-8DF5-8127A3FB8A15}"/>
    <cellStyle name="Normal 39 2 3" xfId="4070" xr:uid="{CC105F16-AD9F-4953-B191-2E7BED3E0BAB}"/>
    <cellStyle name="Normal 39 2 3 2" xfId="6470" xr:uid="{2CD6523D-E39E-4BD1-9F28-437735E198EA}"/>
    <cellStyle name="Normal 39 2 3 2 2" xfId="24020" xr:uid="{33899ED7-DB4C-4597-8A83-839980EAE289}"/>
    <cellStyle name="Normal 39 2 3 2 3" xfId="33014" xr:uid="{1627BB52-E243-4FA8-8F2D-9A0F2FBF8F7F}"/>
    <cellStyle name="Normal 39 2 3 3" xfId="22077" xr:uid="{1FED6636-40FE-411C-9F8F-720EA775D0D5}"/>
    <cellStyle name="Normal 39 2 3 4" xfId="31092" xr:uid="{31CF6921-3ACC-496D-93B7-FC84090BB50D}"/>
    <cellStyle name="Normal 39 2 4" xfId="8596" xr:uid="{3D392F48-EB9A-4172-85A0-550C6A8687FC}"/>
    <cellStyle name="Normal 39 2 4 2" xfId="26136" xr:uid="{75F59C11-76C9-45A8-94E6-FAE886280935}"/>
    <cellStyle name="Normal 39 2 4 3" xfId="35130" xr:uid="{6144EF82-FCA3-44A2-B148-D399BD306CC1}"/>
    <cellStyle name="Normal 39 2 5" xfId="20092" xr:uid="{93E8D873-F2C9-4AD6-A289-69ACAE2A002D}"/>
    <cellStyle name="Normal 39 2 6" xfId="29107" xr:uid="{EA1B8AB2-BE41-4225-B840-EE326CA31B5E}"/>
    <cellStyle name="Normal 39 3" xfId="1367" xr:uid="{4EA70083-9F63-4AD3-84AC-0F731D7F395C}"/>
    <cellStyle name="Normal 39 3 2" xfId="4340" xr:uid="{01498C91-99DF-4B56-A621-DC65A94EB982}"/>
    <cellStyle name="Normal 39 3 2 2" xfId="11201" xr:uid="{C9ECF997-3CC6-4F55-BD9C-A77309A9886E}"/>
    <cellStyle name="Normal 39 3 2 2 2" xfId="28718" xr:uid="{E97FB2F6-606B-4327-82C5-9D57060CE4F8}"/>
    <cellStyle name="Normal 39 3 2 2 3" xfId="37808" xr:uid="{69A55E69-D426-4740-B943-A5C31265C23F}"/>
    <cellStyle name="Normal 39 3 2 3" xfId="22347" xr:uid="{DABC6D46-28A6-406C-A438-B683B3F7BECE}"/>
    <cellStyle name="Normal 39 3 2 4" xfId="31362" xr:uid="{D17DC680-64BB-4DB9-8007-955BA679336D}"/>
    <cellStyle name="Normal 39 3 3" xfId="10058" xr:uid="{CF55BD4F-F44F-4030-93D4-DF186759AB64}"/>
    <cellStyle name="Normal 39 3 3 2" xfId="27593" xr:uid="{63ECD481-91FA-46A6-901C-A08BCB254CD1}"/>
    <cellStyle name="Normal 39 3 3 3" xfId="36591" xr:uid="{363F3EF6-D0B9-4B04-822C-7B2E1E96C54E}"/>
    <cellStyle name="Normal 39 3 4" xfId="20362" xr:uid="{B74CCA50-51F0-47A1-B985-FC4440B6DE61}"/>
    <cellStyle name="Normal 39 3 5" xfId="29377" xr:uid="{18AFD72B-F11B-46DE-BE70-137B7341D804}"/>
    <cellStyle name="Normal 39 4" xfId="3910" xr:uid="{DE14A56C-4E57-433B-93D5-6AFD1A585FF9}"/>
    <cellStyle name="Normal 39 4 2" xfId="11001" xr:uid="{A7198432-C073-4717-9A4E-DAA9F9A1DEDC}"/>
    <cellStyle name="Normal 39 4 2 2" xfId="28522" xr:uid="{1454219F-8920-495B-8066-1B8E96CBEF36}"/>
    <cellStyle name="Normal 39 4 2 3" xfId="37591" xr:uid="{8B79EE3D-43A8-48F7-B26F-08C23B726D48}"/>
    <cellStyle name="Normal 39 4 3" xfId="21917" xr:uid="{A971CBE2-A8E8-4E0D-ABDD-C68191889172}"/>
    <cellStyle name="Normal 39 4 4" xfId="30932" xr:uid="{67392648-E705-4E0C-A311-FA1E909D9080}"/>
    <cellStyle name="Normal 39 5" xfId="6582" xr:uid="{08ED706E-FAD6-4CDB-B83A-FC4325A34FDC}"/>
    <cellStyle name="Normal 39 5 2" xfId="24129" xr:uid="{74778753-7CCD-4115-A49D-7D51353F0BB0}"/>
    <cellStyle name="Normal 39 5 3" xfId="33123" xr:uid="{9CA511C9-8812-455E-82D8-03F703EBED85}"/>
    <cellStyle name="Normal 39 6" xfId="19933" xr:uid="{67203E43-8F3E-44D1-A47B-03E64C3B0AB8}"/>
    <cellStyle name="Normal 39 7" xfId="28947" xr:uid="{912EE867-50F5-4E81-A991-FDC409C7FB79}"/>
    <cellStyle name="Normal 4" xfId="18" xr:uid="{714F2992-6ED6-4668-ACBE-31F46D337361}"/>
    <cellStyle name="Normal 4 2" xfId="44" xr:uid="{C78970BD-22AF-4E59-93D5-33233BD13395}"/>
    <cellStyle name="Normal 4 2 19" xfId="84" xr:uid="{FFD4AE55-1621-446D-8DA3-42DC66FE10A5}"/>
    <cellStyle name="Normal 4 2 2" xfId="189" xr:uid="{C63C8BC4-05BE-4D8B-B2FB-DF93DE1C2B23}"/>
    <cellStyle name="Normal 4 2 2 2" xfId="231" xr:uid="{6C092275-E076-47AC-A699-B719295DC0CF}"/>
    <cellStyle name="Normal 4 2 2 2 2" xfId="691" xr:uid="{A43CE9EC-D710-4FF8-A44E-33C3C2E28706}"/>
    <cellStyle name="Normal 4 2 2 2 3" xfId="5701" xr:uid="{8998732B-B1B2-4A7A-A127-D397979951EF}"/>
    <cellStyle name="Normal 4 2 2 2 4" xfId="6076" xr:uid="{350D22FD-D65E-4431-859D-1696A9AEC3CE}"/>
    <cellStyle name="Normal 4 2 2 3" xfId="8600" xr:uid="{B9C3B19B-7C11-4BCD-92D8-24545AB79942}"/>
    <cellStyle name="Normal 4 2 3" xfId="406" xr:uid="{E647AD2F-7985-4AA3-8971-65AABC0B7B7B}"/>
    <cellStyle name="Normal 4 2 4" xfId="2050" xr:uid="{4E297B13-F061-4B93-8F0E-9F81DE79B40C}"/>
    <cellStyle name="Normal 4 2 5" xfId="2294" xr:uid="{B2206638-A5E8-45F2-A799-55557659E430}"/>
    <cellStyle name="Normal 4 2 6" xfId="5683" xr:uid="{83233808-86D6-4FC2-9254-363A11A198CA}"/>
    <cellStyle name="Normal 4 2 7" xfId="8490" xr:uid="{CE989FB6-3D43-496D-A07E-562F8A1D3CD0}"/>
    <cellStyle name="Normal 4 3" xfId="51" xr:uid="{BE478769-5F1A-4129-9193-DAAAC047A642}"/>
    <cellStyle name="Normal 4 3 2" xfId="25" xr:uid="{8DFCB267-8CAD-48A7-B985-F85CFEE0CC72}"/>
    <cellStyle name="Normal 4 3 2 2" xfId="690" xr:uid="{DD7C2654-5994-425A-B4F0-926646ECECE9}"/>
    <cellStyle name="Normal 4 3 2 3" xfId="6579" xr:uid="{80F01848-C06F-4F69-9474-3A80A4A35372}"/>
    <cellStyle name="Normal 4 3 3" xfId="610" xr:uid="{6EA3FD9F-1798-4858-870D-FF6FA8A2E497}"/>
    <cellStyle name="Normal 4 3 4" xfId="2051" xr:uid="{B192E919-5BFD-451F-B778-166ABD0DF955}"/>
    <cellStyle name="Normal 4 3 5" xfId="2289" xr:uid="{69E5188B-0717-43DB-84DB-5AF881EAA374}"/>
    <cellStyle name="Normal 4 3 6" xfId="5696" xr:uid="{C2B1FBD4-3C49-48C7-8612-35D7D180E1BB}"/>
    <cellStyle name="Normal 4 3 7" xfId="6405" xr:uid="{73D0F89A-BE9D-4130-97A1-CAD263C8EDC0}"/>
    <cellStyle name="Normal 4 3 8" xfId="222" xr:uid="{3CE41FBC-E321-462C-8A05-E1D7D125A71F}"/>
    <cellStyle name="Normal 4 4" xfId="1101" xr:uid="{BAEF2228-D308-462E-A5C0-2FF15410FDA1}"/>
    <cellStyle name="Normal 4 5" xfId="1172" xr:uid="{F41C3B34-5602-49FB-A96E-93416179AAE1}"/>
    <cellStyle name="Normal 4 5 2" xfId="48" xr:uid="{8C376298-BAE7-4818-B595-E513347F3597}"/>
    <cellStyle name="Normal 4 6" xfId="257" xr:uid="{27829F80-9B22-4413-9241-58A15F398F45}"/>
    <cellStyle name="Normal 4 7" xfId="2049" xr:uid="{B13DA53C-C54F-4E43-A21F-9809D2E72E4F}"/>
    <cellStyle name="Normal 4 8" xfId="6035" xr:uid="{5810DA07-B8C7-4706-B11E-54683270EF2C}"/>
    <cellStyle name="Normal 40" xfId="677" xr:uid="{2522B73F-ABDE-4DBB-A976-EC2867AA3027}"/>
    <cellStyle name="Normal 40 2" xfId="913" xr:uid="{B5145C4A-F807-4679-B5CB-738D21D7A3D1}"/>
    <cellStyle name="Normal 40 2 2" xfId="1448" xr:uid="{FF9FD902-65CB-4BB5-8232-E6CCEA67ACF6}"/>
    <cellStyle name="Normal 40 2 2 2" xfId="4420" xr:uid="{5258891E-73ED-41E4-A8FA-DA0F6B640125}"/>
    <cellStyle name="Normal 40 2 2 2 2" xfId="5790" xr:uid="{5D631AD3-87BC-40B9-838B-5287FD7EF336}"/>
    <cellStyle name="Normal 40 2 2 2 2 2" xfId="23357" xr:uid="{12A27701-9ED1-4DBD-B4DB-8A09BF948CE3}"/>
    <cellStyle name="Normal 40 2 2 2 2 3" xfId="32370" xr:uid="{852BD231-19FD-4334-9317-DCBE66AFE186}"/>
    <cellStyle name="Normal 40 2 2 2 3" xfId="22427" xr:uid="{4A59D02D-9233-4CB4-A1E5-3F1EEFF7A82F}"/>
    <cellStyle name="Normal 40 2 2 2 4" xfId="31442" xr:uid="{ED83E365-F9D7-4177-A7CE-BEFF816971E8}"/>
    <cellStyle name="Normal 40 2 2 3" xfId="10138" xr:uid="{8B6635F2-EE33-4D53-B6AE-50ECBD0A812D}"/>
    <cellStyle name="Normal 40 2 2 3 2" xfId="27673" xr:uid="{382821F2-738B-4BC0-9106-91DFE6967275}"/>
    <cellStyle name="Normal 40 2 2 3 3" xfId="36671" xr:uid="{364C45AA-62CB-4D0B-B090-879D472B960F}"/>
    <cellStyle name="Normal 40 2 2 4" xfId="20442" xr:uid="{50DBD893-0862-421A-B632-ED04F0048E95}"/>
    <cellStyle name="Normal 40 2 2 5" xfId="29457" xr:uid="{4E412D25-0A4A-4F3E-9E0E-0DC2A877A499}"/>
    <cellStyle name="Normal 40 2 3" xfId="3988" xr:uid="{4F1C4BC5-7663-4C7F-8A2C-6401F77E8D4F}"/>
    <cellStyle name="Normal 40 2 3 2" xfId="5920" xr:uid="{03D19416-6AD9-491A-B32A-BE74FD7E1AAE}"/>
    <cellStyle name="Normal 40 2 3 2 2" xfId="23483" xr:uid="{85E06730-0546-48E1-AA07-CFB21F41F793}"/>
    <cellStyle name="Normal 40 2 3 2 3" xfId="32491" xr:uid="{1C6C8F42-2E24-4D47-9511-309F53F3E8FF}"/>
    <cellStyle name="Normal 40 2 3 3" xfId="21995" xr:uid="{DA76E37A-FE40-4717-A81B-A97AC6DBB7AD}"/>
    <cellStyle name="Normal 40 2 3 4" xfId="31010" xr:uid="{734A870F-D6FD-4CD1-8F95-29ADF2EEDDE9}"/>
    <cellStyle name="Normal 40 2 4" xfId="8576" xr:uid="{3E879026-44A1-4378-983A-F6F60B2B56BB}"/>
    <cellStyle name="Normal 40 2 4 2" xfId="26117" xr:uid="{229AD301-C755-41EA-85AB-4B64422D58E9}"/>
    <cellStyle name="Normal 40 2 4 3" xfId="35110" xr:uid="{C84B898A-71BC-47C0-A8CF-D2DDABBAD068}"/>
    <cellStyle name="Normal 40 2 5" xfId="20011" xr:uid="{1284A507-5EB5-4751-9CE0-710D354CACF9}"/>
    <cellStyle name="Normal 40 2 6" xfId="29025" xr:uid="{188E50EB-D74D-46FF-A612-F167AFFE28DA}"/>
    <cellStyle name="Normal 40 3" xfId="1278" xr:uid="{07C26EB1-FB7D-4E7D-9CE7-2FDCE516CD14}"/>
    <cellStyle name="Normal 40 3 2" xfId="4258" xr:uid="{F2459DF5-38C1-42AF-9246-771C250338C1}"/>
    <cellStyle name="Normal 40 3 2 2" xfId="10773" xr:uid="{9FC929F6-FB5C-4824-B0F7-8527A0116AB6}"/>
    <cellStyle name="Normal 40 3 2 2 2" xfId="28299" xr:uid="{C75C3FC9-8936-40C3-AEBA-D4E9D35D4B77}"/>
    <cellStyle name="Normal 40 3 2 2 3" xfId="37336" xr:uid="{E6594E3A-3630-4D8D-98E5-4FCFFA4B8E26}"/>
    <cellStyle name="Normal 40 3 2 3" xfId="22265" xr:uid="{CF481774-ABCB-4E1B-B648-5A47FDD64CDE}"/>
    <cellStyle name="Normal 40 3 2 4" xfId="31280" xr:uid="{47FBF874-ADF7-4813-A1A6-BA9E8FD83B9B}"/>
    <cellStyle name="Normal 40 3 3" xfId="7040" xr:uid="{A668F95F-7595-41BA-83B9-3D263705D5B4}"/>
    <cellStyle name="Normal 40 3 3 2" xfId="24584" xr:uid="{99A207D0-8171-40B3-A0AE-B43D64E31993}"/>
    <cellStyle name="Normal 40 3 3 3" xfId="33577" xr:uid="{CDE34174-FEDC-4F82-B4EC-AE9E9A2B8115}"/>
    <cellStyle name="Normal 40 3 4" xfId="20280" xr:uid="{59489CA1-6C90-4496-8746-0A8E6B8AF785}"/>
    <cellStyle name="Normal 40 3 5" xfId="29295" xr:uid="{767C373A-70FC-468B-B3F5-2568E238C790}"/>
    <cellStyle name="Normal 40 4" xfId="3828" xr:uid="{F51D2A97-9399-459E-8891-697B5392753C}"/>
    <cellStyle name="Normal 40 4 2" xfId="10644" xr:uid="{73222722-EBAA-4E17-8AB2-B1AB576E746D}"/>
    <cellStyle name="Normal 40 4 2 2" xfId="28173" xr:uid="{EFDE285B-D8CA-4685-9903-AF215EF657F2}"/>
    <cellStyle name="Normal 40 4 2 3" xfId="37197" xr:uid="{B523811F-C350-4060-B0AC-F1514C76EF9B}"/>
    <cellStyle name="Normal 40 4 3" xfId="21835" xr:uid="{03D0797A-A5CC-4EE8-A05A-9FE1F1956AEE}"/>
    <cellStyle name="Normal 40 4 4" xfId="30850" xr:uid="{60413048-4E3E-42AF-A5B2-150AE0A02045}"/>
    <cellStyle name="Normal 40 5" xfId="8584" xr:uid="{84818738-7B9B-41DE-AFDE-3DF2B3D87851}"/>
    <cellStyle name="Normal 40 5 2" xfId="26124" xr:uid="{80501A0F-4476-4F85-8D8F-BE9B7038F604}"/>
    <cellStyle name="Normal 40 5 3" xfId="35117" xr:uid="{38EED112-717F-4077-87CA-2967D000C033}"/>
    <cellStyle name="Normal 40 6" xfId="19852" xr:uid="{47CA4CEA-D127-4964-B061-79D499F3EE27}"/>
    <cellStyle name="Normal 40 7" xfId="28865" xr:uid="{D44DB38A-21D9-4D19-B508-22E07AE30ED6}"/>
    <cellStyle name="Normal 41" xfId="820" xr:uid="{3BFBEE34-65D8-4CC4-9599-817593AE31C1}"/>
    <cellStyle name="Normal 41 2" xfId="985" xr:uid="{E767D5BF-5924-4D72-831B-3853BF05ABED}"/>
    <cellStyle name="Normal 41 2 2" xfId="1520" xr:uid="{14BD4371-DD8C-4516-B19A-9553C6DCE1BD}"/>
    <cellStyle name="Normal 41 2 2 2" xfId="4492" xr:uid="{69714607-94BE-4182-B842-ACB5D9583FFA}"/>
    <cellStyle name="Normal 41 2 2 2 2" xfId="10619" xr:uid="{A4E4B582-1391-477F-A572-DFF1D5E8B4E1}"/>
    <cellStyle name="Normal 41 2 2 2 2 2" xfId="28149" xr:uid="{75FEC678-10C2-4311-858A-ABD2CAE25A5A}"/>
    <cellStyle name="Normal 41 2 2 2 2 3" xfId="37166" xr:uid="{4B3247AA-B262-405C-983B-DC22FD88D54C}"/>
    <cellStyle name="Normal 41 2 2 2 3" xfId="22499" xr:uid="{6BBF2B5F-A5E6-4F43-8753-80F5084120E6}"/>
    <cellStyle name="Normal 41 2 2 2 4" xfId="31514" xr:uid="{E9BAF27D-1073-4068-B221-F908FE749F44}"/>
    <cellStyle name="Normal 41 2 2 3" xfId="10210" xr:uid="{BF087269-2ABD-4351-8018-559A2301DDDF}"/>
    <cellStyle name="Normal 41 2 2 3 2" xfId="27745" xr:uid="{EA10F9FD-7021-4D51-9E34-EF019ADDE3B0}"/>
    <cellStyle name="Normal 41 2 2 3 3" xfId="36743" xr:uid="{87C6462D-37EB-4D19-BD4F-340F1EF25F5C}"/>
    <cellStyle name="Normal 41 2 2 4" xfId="20514" xr:uid="{5CE29C16-659E-422C-B58F-638AE1E27E8C}"/>
    <cellStyle name="Normal 41 2 2 5" xfId="29529" xr:uid="{1D849B10-941A-40FF-B8D6-964A632ADB35}"/>
    <cellStyle name="Normal 41 2 3" xfId="4060" xr:uid="{C27A8321-FC9C-4918-9D3E-2616D5799B6A}"/>
    <cellStyle name="Normal 41 2 3 2" xfId="10949" xr:uid="{F681EAC5-501D-4C97-9B69-D9FD3CE72754}"/>
    <cellStyle name="Normal 41 2 3 2 2" xfId="28472" xr:uid="{F44BBAAC-E0F1-4788-A1C9-E8B30C44DB38}"/>
    <cellStyle name="Normal 41 2 3 2 3" xfId="37536" xr:uid="{FD23E94D-8193-49E9-8A74-C62D21414A77}"/>
    <cellStyle name="Normal 41 2 3 3" xfId="22067" xr:uid="{431EED6A-21E0-4DE4-B0F3-347B3404650B}"/>
    <cellStyle name="Normal 41 2 3 4" xfId="31082" xr:uid="{53CB2EDA-E83C-419A-9A2D-66B6B4A96020}"/>
    <cellStyle name="Normal 41 2 4" xfId="8804" xr:uid="{8ACD1AA0-4D31-4A83-B302-5479EF8CD998}"/>
    <cellStyle name="Normal 41 2 4 2" xfId="26341" xr:uid="{6F0D7AA9-3D43-4E0B-AE2E-44B2E6C58842}"/>
    <cellStyle name="Normal 41 2 4 3" xfId="35337" xr:uid="{DE1761EC-C0D6-4936-8637-2B065590EA46}"/>
    <cellStyle name="Normal 41 2 5" xfId="20082" xr:uid="{0E95916D-4F12-4C56-BC9F-2F9D80722EA5}"/>
    <cellStyle name="Normal 41 2 6" xfId="29097" xr:uid="{85188FBD-631A-4389-A4A7-AA5593839C6A}"/>
    <cellStyle name="Normal 41 3" xfId="1357" xr:uid="{D3A50FA8-5423-42B9-84AE-109AA5B9C172}"/>
    <cellStyle name="Normal 41 3 2" xfId="4330" xr:uid="{81D55618-C8BD-4772-B79E-034005E57125}"/>
    <cellStyle name="Normal 41 3 2 2" xfId="10893" xr:uid="{DA689F29-9EFD-46A6-B46C-581F44BAE080}"/>
    <cellStyle name="Normal 41 3 2 2 2" xfId="28417" xr:uid="{212278DD-A68E-4534-806B-1296D71CECF3}"/>
    <cellStyle name="Normal 41 3 2 2 3" xfId="37470" xr:uid="{86C026CB-F5A8-4DA1-9D20-720D8A983481}"/>
    <cellStyle name="Normal 41 3 2 3" xfId="22337" xr:uid="{E7722E41-FC8A-407E-ADCB-2754484A0258}"/>
    <cellStyle name="Normal 41 3 2 4" xfId="31352" xr:uid="{A15E093C-C8E6-4B88-900C-BF7FDD934088}"/>
    <cellStyle name="Normal 41 3 3" xfId="10048" xr:uid="{5694AEF5-0366-4B2B-8FEE-99C263373266}"/>
    <cellStyle name="Normal 41 3 3 2" xfId="27583" xr:uid="{80B36282-DC0D-4485-9A12-202DB19E3E70}"/>
    <cellStyle name="Normal 41 3 3 3" xfId="36581" xr:uid="{7BFDA2C6-254F-40F3-B662-A124646451F9}"/>
    <cellStyle name="Normal 41 3 4" xfId="20352" xr:uid="{70E2B303-1F96-4FF3-BEB7-07A8F1A0295D}"/>
    <cellStyle name="Normal 41 3 5" xfId="29367" xr:uid="{5E221C1B-D4FD-4AE5-A92B-758296E983E7}"/>
    <cellStyle name="Normal 41 4" xfId="3900" xr:uid="{415FAADE-FABB-4D71-8EC2-2393CDE24D8B}"/>
    <cellStyle name="Normal 41 4 2" xfId="6145" xr:uid="{09B902D2-5ABC-4006-91C6-58280A1364EA}"/>
    <cellStyle name="Normal 41 4 2 2" xfId="23701" xr:uid="{3B4D8C48-4386-4F48-8DA4-93A83A0DAE59}"/>
    <cellStyle name="Normal 41 4 2 3" xfId="32698" xr:uid="{080DA090-B132-4FA6-931F-1A89A898CFB9}"/>
    <cellStyle name="Normal 41 4 3" xfId="21907" xr:uid="{691D5736-1321-4A5B-BE5B-BEFEF58E2054}"/>
    <cellStyle name="Normal 41 4 4" xfId="30922" xr:uid="{8353F2F1-F73E-4853-B15E-3A73198269C7}"/>
    <cellStyle name="Normal 41 5" xfId="6208" xr:uid="{30E40912-2A2F-40D2-8023-DB10CAA28B7D}"/>
    <cellStyle name="Normal 41 5 2" xfId="23763" xr:uid="{4143A4DF-99FD-4770-978C-F62C8E535CDD}"/>
    <cellStyle name="Normal 41 5 3" xfId="32759" xr:uid="{0DD4A75C-2DB6-4C5B-B1A5-CC4904C7FC48}"/>
    <cellStyle name="Normal 41 6" xfId="19923" xr:uid="{1946A3B0-C016-4095-8E1A-E00E6BB9E756}"/>
    <cellStyle name="Normal 41 7" xfId="28937" xr:uid="{A5FBFF49-45A9-4245-B68B-999D4B5620C8}"/>
    <cellStyle name="Normal 42" xfId="672" xr:uid="{8EC29613-1C1B-4EFB-9538-119C1352C3DA}"/>
    <cellStyle name="Normal 42 2" xfId="908" xr:uid="{9ED8BE9A-848C-4039-A105-B627CC66C00D}"/>
    <cellStyle name="Normal 42 2 2" xfId="1443" xr:uid="{DE7117EB-CA5D-4E23-A140-063243396D40}"/>
    <cellStyle name="Normal 42 2 2 2" xfId="4415" xr:uid="{D60C151F-E2E6-4491-A9A6-4BB3D255D8E1}"/>
    <cellStyle name="Normal 42 2 2 2 2" xfId="6893" xr:uid="{627DF6E1-3A5E-4264-B784-F9EFF969EE78}"/>
    <cellStyle name="Normal 42 2 2 2 2 2" xfId="24438" xr:uid="{C274AA57-96BA-480E-9E82-B4EBD00F5F27}"/>
    <cellStyle name="Normal 42 2 2 2 2 3" xfId="33433" xr:uid="{54F3A0B4-91D8-483F-ADE9-34C1C13422C0}"/>
    <cellStyle name="Normal 42 2 2 2 3" xfId="22422" xr:uid="{CA29E1A4-2377-4990-B76A-F70067E3C86C}"/>
    <cellStyle name="Normal 42 2 2 2 4" xfId="31437" xr:uid="{73F3B90E-97CF-41FC-8818-F9DE337DC260}"/>
    <cellStyle name="Normal 42 2 2 3" xfId="10133" xr:uid="{2EB73630-89D4-420E-AEE0-C974FC7196BD}"/>
    <cellStyle name="Normal 42 2 2 3 2" xfId="27668" xr:uid="{A2EF4E93-0B4C-4C27-988D-9F2EF4A2F6C7}"/>
    <cellStyle name="Normal 42 2 2 3 3" xfId="36666" xr:uid="{86C1FC71-D15D-4C81-85CD-92ACCEBEECB6}"/>
    <cellStyle name="Normal 42 2 2 4" xfId="20437" xr:uid="{A8AE7F3E-A1C7-4EFD-88CB-64D8577EBA77}"/>
    <cellStyle name="Normal 42 2 2 5" xfId="29452" xr:uid="{DF091C2F-FB2D-4600-9436-07F7977BEC6F}"/>
    <cellStyle name="Normal 42 2 3" xfId="3983" xr:uid="{48982910-4FA9-4D30-91CF-766748682D3F}"/>
    <cellStyle name="Normal 42 2 3 2" xfId="11102" xr:uid="{23DE2025-2F18-437E-871E-AE871BFB6A2F}"/>
    <cellStyle name="Normal 42 2 3 2 2" xfId="28621" xr:uid="{90A26DAA-9D3C-4071-8ABA-9E967030E88E}"/>
    <cellStyle name="Normal 42 2 3 2 3" xfId="37702" xr:uid="{FF9332B1-DCDA-49D9-8972-8B4B804069A7}"/>
    <cellStyle name="Normal 42 2 3 3" xfId="21990" xr:uid="{CFD6CEB3-6AC4-4184-8BD9-C6A6DB587A24}"/>
    <cellStyle name="Normal 42 2 3 4" xfId="31005" xr:uid="{B99FCB49-1645-4435-9263-CB36C7C54456}"/>
    <cellStyle name="Normal 42 2 4" xfId="6384" xr:uid="{42776532-EA8E-4DDB-AFA0-3D7696C92DFE}"/>
    <cellStyle name="Normal 42 2 4 2" xfId="23935" xr:uid="{DB64A63C-EAFF-4944-A7C0-7FA48C39419B}"/>
    <cellStyle name="Normal 42 2 4 3" xfId="32932" xr:uid="{5026E63E-C2A5-424A-B6F5-50C35FA00836}"/>
    <cellStyle name="Normal 42 2 5" xfId="20006" xr:uid="{F695C5BC-6203-4334-8D82-BF086661F4B7}"/>
    <cellStyle name="Normal 42 2 6" xfId="29020" xr:uid="{B68F8DC0-3BC7-436D-8D17-0ABEC2EB24F3}"/>
    <cellStyle name="Normal 42 3" xfId="1273" xr:uid="{78AB2B28-1823-46B9-B627-0A0A517178A9}"/>
    <cellStyle name="Normal 42 3 2" xfId="4253" xr:uid="{9ACDE656-4798-45BD-8549-A2FE0394FF52}"/>
    <cellStyle name="Normal 42 3 2 2" xfId="10791" xr:uid="{761DA916-D33E-4FC7-911D-BCCB88A3DD9F}"/>
    <cellStyle name="Normal 42 3 2 2 2" xfId="28317" xr:uid="{954DF7F0-0602-47B3-89D5-5D14D34C5DF6}"/>
    <cellStyle name="Normal 42 3 2 2 3" xfId="37355" xr:uid="{B6D511CB-7DCE-4FAA-AA6F-A6F92E5C4A15}"/>
    <cellStyle name="Normal 42 3 2 3" xfId="22260" xr:uid="{D989A37C-0A86-4A53-82CA-C5C0E94D8A0C}"/>
    <cellStyle name="Normal 42 3 2 4" xfId="31275" xr:uid="{5BBC0443-62F2-4713-8FD0-2C1C09E54832}"/>
    <cellStyle name="Normal 42 3 3" xfId="6147" xr:uid="{AA6B829E-2750-473F-81A2-3A194CF91657}"/>
    <cellStyle name="Normal 42 3 3 2" xfId="23703" xr:uid="{C3E23A86-7C97-4FC5-BDCB-EF0706C85873}"/>
    <cellStyle name="Normal 42 3 3 3" xfId="32700" xr:uid="{38DA8516-6F43-4B0D-989D-EB232603096E}"/>
    <cellStyle name="Normal 42 3 4" xfId="20275" xr:uid="{55434AFF-4F82-465B-A821-13EBBAA365F7}"/>
    <cellStyle name="Normal 42 3 5" xfId="29290" xr:uid="{CE98B715-5B66-413C-ABA3-3C350D66A54F}"/>
    <cellStyle name="Normal 42 4" xfId="3823" xr:uid="{72B74E71-4887-48D0-A889-70374F1E1B85}"/>
    <cellStyle name="Normal 42 4 2" xfId="11009" xr:uid="{3844E360-E826-4145-942F-44D12E94415E}"/>
    <cellStyle name="Normal 42 4 2 2" xfId="28530" xr:uid="{F3F676CD-367B-43D5-B738-96390FD1CF7C}"/>
    <cellStyle name="Normal 42 4 2 3" xfId="37599" xr:uid="{2A704BFB-A1F9-4671-BEA8-AFBEDC764C43}"/>
    <cellStyle name="Normal 42 4 3" xfId="21830" xr:uid="{9076D486-6DA8-40E4-9ED6-DBCC0A24D89C}"/>
    <cellStyle name="Normal 42 4 4" xfId="30845" xr:uid="{5A4A876A-84A6-4DF6-B0F3-12E6AE607437}"/>
    <cellStyle name="Normal 42 5" xfId="6391" xr:uid="{16F9F3DC-9C0B-4991-B3F1-E3D7DA14975F}"/>
    <cellStyle name="Normal 42 5 2" xfId="23942" xr:uid="{F7CC0137-D617-47C7-B47A-F2610ED52F81}"/>
    <cellStyle name="Normal 42 5 3" xfId="32938" xr:uid="{378FA63C-E69D-4772-8411-44B52F555A54}"/>
    <cellStyle name="Normal 42 6" xfId="19847" xr:uid="{30D16163-5ECD-4076-8810-7A49BA12AE83}"/>
    <cellStyle name="Normal 42 7" xfId="28860" xr:uid="{6E9F310C-E1CE-4F6D-994F-AFA2B2720633}"/>
    <cellStyle name="Normal 43" xfId="676" xr:uid="{B3BB6370-6A8E-4DF2-A17C-85F8F17C5812}"/>
    <cellStyle name="Normal 43 2" xfId="912" xr:uid="{866EAA05-9623-4E2B-A506-9BD10267E4A6}"/>
    <cellStyle name="Normal 43 2 2" xfId="1447" xr:uid="{1E32DA66-23B4-497C-8568-8E91380072CF}"/>
    <cellStyle name="Normal 43 2 2 2" xfId="4419" xr:uid="{E21E6508-D8C6-42E4-A561-381C45F9A2D7}"/>
    <cellStyle name="Normal 43 2 2 2 2" xfId="11126" xr:uid="{14314E0C-B9D4-43F8-B8C8-9BC4FA91DC7F}"/>
    <cellStyle name="Normal 43 2 2 2 2 2" xfId="28645" xr:uid="{7F4B396D-AA3C-47CF-B372-521AB3191517}"/>
    <cellStyle name="Normal 43 2 2 2 2 3" xfId="37727" xr:uid="{C55A825B-729B-48F2-B351-4530760E5584}"/>
    <cellStyle name="Normal 43 2 2 2 3" xfId="22426" xr:uid="{F5C7517B-6A5E-4F3F-B82F-9366D822ED4C}"/>
    <cellStyle name="Normal 43 2 2 2 4" xfId="31441" xr:uid="{754258D9-93C1-478F-AC35-E7987F262A4E}"/>
    <cellStyle name="Normal 43 2 2 3" xfId="10137" xr:uid="{FC42CADB-69F8-4BD1-8BAB-DBD96848CB85}"/>
    <cellStyle name="Normal 43 2 2 3 2" xfId="27672" xr:uid="{A8442854-0726-41BF-A71B-23D7733FD9CA}"/>
    <cellStyle name="Normal 43 2 2 3 3" xfId="36670" xr:uid="{77F4BF34-E886-464D-91D9-8A3FC3699B37}"/>
    <cellStyle name="Normal 43 2 2 4" xfId="20441" xr:uid="{E026C24F-4641-4404-872F-606B2859E11B}"/>
    <cellStyle name="Normal 43 2 2 5" xfId="29456" xr:uid="{82D4EA10-5EC1-4B33-9DBE-34F9369DBBAA}"/>
    <cellStyle name="Normal 43 2 3" xfId="3987" xr:uid="{A8A5FA56-5B6D-449C-9A85-323CC7F745D8}"/>
    <cellStyle name="Normal 43 2 3 2" xfId="11158" xr:uid="{129B85BA-85DA-462B-9A93-F4ED96AAEA5A}"/>
    <cellStyle name="Normal 43 2 3 2 2" xfId="28676" xr:uid="{DBE6B6FF-5FB2-4C3B-94A6-78945B814713}"/>
    <cellStyle name="Normal 43 2 3 2 3" xfId="37761" xr:uid="{3226CE4E-F6D7-40A9-A4A9-3421F55DDB3F}"/>
    <cellStyle name="Normal 43 2 3 3" xfId="21994" xr:uid="{E67A5B20-C545-424E-BE95-803B656A4F82}"/>
    <cellStyle name="Normal 43 2 3 4" xfId="31009" xr:uid="{666C506D-B4F0-4E9E-BE4F-D0F288B2B716}"/>
    <cellStyle name="Normal 43 2 4" xfId="6241" xr:uid="{6359112E-0614-48A1-A4E6-5BFBAE80BE81}"/>
    <cellStyle name="Normal 43 2 4 2" xfId="23795" xr:uid="{04E432EA-A957-493C-A795-02DEF5285D30}"/>
    <cellStyle name="Normal 43 2 4 3" xfId="32791" xr:uid="{2B7A7716-CCCD-4559-96BA-11A03B6247EE}"/>
    <cellStyle name="Normal 43 2 5" xfId="20010" xr:uid="{4FFDAD61-D019-465F-86C2-B3CD231F1FE0}"/>
    <cellStyle name="Normal 43 2 6" xfId="29024" xr:uid="{AC3A258B-CE47-462B-99F9-3310C1E9E658}"/>
    <cellStyle name="Normal 43 3" xfId="1277" xr:uid="{72D83202-363E-4B1E-A076-6B609A64F8F7}"/>
    <cellStyle name="Normal 43 3 2" xfId="4257" xr:uid="{C8A499CC-41E6-41DA-BA94-4B8B08EC01E6}"/>
    <cellStyle name="Normal 43 3 2 2" xfId="8904" xr:uid="{4A91246C-60AD-491B-844A-91516EC11857}"/>
    <cellStyle name="Normal 43 3 2 2 2" xfId="26441" xr:uid="{376C2587-F553-4317-9A8B-873A425BCA6B}"/>
    <cellStyle name="Normal 43 3 2 2 3" xfId="35436" xr:uid="{107951C1-19BF-4A85-8885-3F00658356D6}"/>
    <cellStyle name="Normal 43 3 2 3" xfId="22264" xr:uid="{688043F7-81D6-45F7-A654-5D6444F83DA8}"/>
    <cellStyle name="Normal 43 3 2 4" xfId="31279" xr:uid="{30070A68-D852-4EFC-B382-BACD9D0ED8B5}"/>
    <cellStyle name="Normal 43 3 3" xfId="9236" xr:uid="{A0EBBD43-23D6-4ECF-9CD3-C006E355EEDD}"/>
    <cellStyle name="Normal 43 3 3 2" xfId="26772" xr:uid="{D98A478E-50AA-459B-94A6-EE16443EF658}"/>
    <cellStyle name="Normal 43 3 3 3" xfId="35765" xr:uid="{ED61B3C2-12D1-4194-A2A9-C7DF8238C79A}"/>
    <cellStyle name="Normal 43 3 4" xfId="20279" xr:uid="{CF5DE40A-6DF5-4FA5-A6BB-DDC94D535B17}"/>
    <cellStyle name="Normal 43 3 5" xfId="29294" xr:uid="{DB48A624-0897-40F6-8549-C0BF74A00B61}"/>
    <cellStyle name="Normal 43 4" xfId="3827" xr:uid="{2FF27473-27FB-4243-B947-261E46B4BA5A}"/>
    <cellStyle name="Normal 43 4 2" xfId="10479" xr:uid="{59E0A619-B2BB-42BD-9E35-F3AFE0C53FF8}"/>
    <cellStyle name="Normal 43 4 2 2" xfId="28011" xr:uid="{E0824678-EE44-42BC-A1C6-8327FF13F4BA}"/>
    <cellStyle name="Normal 43 4 2 3" xfId="37011" xr:uid="{057A93F8-4FB3-4ADF-8EF9-65ED23C62E1A}"/>
    <cellStyle name="Normal 43 4 3" xfId="21834" xr:uid="{5D2FACA1-3507-4242-B2FC-ACC52EDB53BB}"/>
    <cellStyle name="Normal 43 4 4" xfId="30849" xr:uid="{7452345D-8603-4D98-B4F4-0A9860E5FEEB}"/>
    <cellStyle name="Normal 43 5" xfId="6248" xr:uid="{A1B2AD40-7805-459E-A6F4-1DDAE566F9C5}"/>
    <cellStyle name="Normal 43 5 2" xfId="23801" xr:uid="{E0157195-1D5F-4C2B-9149-231692ED096C}"/>
    <cellStyle name="Normal 43 5 3" xfId="32797" xr:uid="{52B5A8BE-979D-4F6F-9A1F-FF762C1B5B3B}"/>
    <cellStyle name="Normal 43 6" xfId="19851" xr:uid="{B3BB6D78-DDAD-4BDB-8790-B99A975E0A87}"/>
    <cellStyle name="Normal 43 7" xfId="28864" xr:uid="{ACED0700-09A5-41FC-AB8E-E7CA4CBDE8E8}"/>
    <cellStyle name="Normal 44" xfId="811" xr:uid="{3B369214-A5EE-4E43-854F-F5E5A3B2A4C9}"/>
    <cellStyle name="Normal 44 2" xfId="976" xr:uid="{584E46A6-71E2-4802-AC4C-B227C6F4EC4C}"/>
    <cellStyle name="Normal 44 2 2" xfId="1511" xr:uid="{2CDC76BD-2C34-45AD-917F-E7DD6C5AFEE3}"/>
    <cellStyle name="Normal 44 2 2 2" xfId="4483" xr:uid="{4225D320-DDB7-42C4-8460-F0632284107A}"/>
    <cellStyle name="Normal 44 2 2 2 2" xfId="8438" xr:uid="{32B9CD86-6843-4B24-96BF-9A489F0DD038}"/>
    <cellStyle name="Normal 44 2 2 2 2 2" xfId="25981" xr:uid="{83D8CD89-12C9-4D44-95E9-DD64E5790603}"/>
    <cellStyle name="Normal 44 2 2 2 2 3" xfId="34974" xr:uid="{60B7FE67-ABD9-4EE6-ABA5-842D526CDD03}"/>
    <cellStyle name="Normal 44 2 2 2 3" xfId="22490" xr:uid="{85F16A68-F334-4836-A597-03CFA1CBD93D}"/>
    <cellStyle name="Normal 44 2 2 2 4" xfId="31505" xr:uid="{DF34E2D3-DDBF-48CA-8E3D-88E9B8DA92EC}"/>
    <cellStyle name="Normal 44 2 2 3" xfId="10201" xr:uid="{FB8CB583-C347-4645-A6A4-8E3F37135F92}"/>
    <cellStyle name="Normal 44 2 2 3 2" xfId="27736" xr:uid="{23AA01BE-273D-4656-88A0-CA5837082D98}"/>
    <cellStyle name="Normal 44 2 2 3 3" xfId="36734" xr:uid="{7B122BF1-8A69-4FE8-A78D-21B89087DD0D}"/>
    <cellStyle name="Normal 44 2 2 4" xfId="20505" xr:uid="{6BAB8AB5-42C0-4ACB-BF96-B930416ACF4D}"/>
    <cellStyle name="Normal 44 2 2 5" xfId="29520" xr:uid="{50690348-DC7D-4A95-95EE-FCB5B7FF3F0A}"/>
    <cellStyle name="Normal 44 2 3" xfId="4051" xr:uid="{69E634B0-FFB9-4CA2-89C7-0DD15069FCE7}"/>
    <cellStyle name="Normal 44 2 3 2" xfId="10714" xr:uid="{4D7FF5F8-80EC-4082-ACAA-6EB12D08D990}"/>
    <cellStyle name="Normal 44 2 3 2 2" xfId="28242" xr:uid="{314F2FFA-3614-47B9-A8F3-86294FA2F5D0}"/>
    <cellStyle name="Normal 44 2 3 2 3" xfId="37274" xr:uid="{09722D38-8FBB-4045-856B-667733A0BAC9}"/>
    <cellStyle name="Normal 44 2 3 3" xfId="22058" xr:uid="{BB1B45FC-A140-42AD-9FF9-B405E8FBFFC8}"/>
    <cellStyle name="Normal 44 2 3 4" xfId="31073" xr:uid="{1A016A71-8E23-4CAC-8497-50CEFC3C7F4E}"/>
    <cellStyle name="Normal 44 2 4" xfId="8706" xr:uid="{8D3B954F-5EF8-4648-8BF2-C899952DD2AC}"/>
    <cellStyle name="Normal 44 2 4 2" xfId="26243" xr:uid="{29D82442-1B1B-4978-BE92-DB5A20C1DD94}"/>
    <cellStyle name="Normal 44 2 4 3" xfId="35238" xr:uid="{D3CB33C0-C6A5-42E1-A05D-AFC4F4CC0FE2}"/>
    <cellStyle name="Normal 44 2 5" xfId="20073" xr:uid="{C198FC1B-7ACE-4498-8D56-D3BB02A8A147}"/>
    <cellStyle name="Normal 44 2 6" xfId="29088" xr:uid="{024969C4-722A-42CD-9491-34DE00D93407}"/>
    <cellStyle name="Normal 44 3" xfId="1348" xr:uid="{B1191AAC-ED94-4162-8EDA-ED41577944EA}"/>
    <cellStyle name="Normal 44 3 2" xfId="4321" xr:uid="{575E184B-BD32-4592-9519-CAD024F997B1}"/>
    <cellStyle name="Normal 44 3 2 2" xfId="10539" xr:uid="{8A7EAA61-02A4-4EA5-AF80-00E890B20AD3}"/>
    <cellStyle name="Normal 44 3 2 2 2" xfId="28069" xr:uid="{513F2F49-A987-4CDD-A9B4-70807BA7027E}"/>
    <cellStyle name="Normal 44 3 2 2 3" xfId="37077" xr:uid="{560DD9DA-AFD0-42AD-9258-C1E4A87800E4}"/>
    <cellStyle name="Normal 44 3 2 3" xfId="22328" xr:uid="{7F4E3254-9F8E-448A-9F44-2C4E27146DA9}"/>
    <cellStyle name="Normal 44 3 2 4" xfId="31343" xr:uid="{EA33E14C-FC2E-45CB-8B11-02ED92EC5D58}"/>
    <cellStyle name="Normal 44 3 3" xfId="10039" xr:uid="{26883E38-36CD-4E3A-B0AC-E5600D0A018B}"/>
    <cellStyle name="Normal 44 3 3 2" xfId="27574" xr:uid="{20A501C9-62BF-4805-B8F3-EFB6DA56C84D}"/>
    <cellStyle name="Normal 44 3 3 3" xfId="36572" xr:uid="{8626F1B7-97ED-4513-8F47-CAA3532E24B1}"/>
    <cellStyle name="Normal 44 3 4" xfId="20343" xr:uid="{41028C4F-32EE-4C95-89B5-9F4FD161F563}"/>
    <cellStyle name="Normal 44 3 5" xfId="29358" xr:uid="{D4367DAD-10D5-4E30-8567-81A8DEB45CD8}"/>
    <cellStyle name="Normal 44 4" xfId="3891" xr:uid="{3F1E3829-1505-4FA4-95FF-83B529086C55}"/>
    <cellStyle name="Normal 44 4 2" xfId="10766" xr:uid="{4A843F4B-BBB9-4CD9-BD62-58C54DBBA5E4}"/>
    <cellStyle name="Normal 44 4 2 2" xfId="28292" xr:uid="{DBF3A785-DC6F-4169-A1FD-C9F7F03D8E62}"/>
    <cellStyle name="Normal 44 4 2 3" xfId="37329" xr:uid="{B291C98F-CCA1-4979-9680-F433D7035660}"/>
    <cellStyle name="Normal 44 4 3" xfId="21898" xr:uid="{0B476E41-7FE6-4CD9-9656-8CD98317AF6B}"/>
    <cellStyle name="Normal 44 4 4" xfId="30913" xr:uid="{0249815E-7502-4498-809F-4966E079F2F4}"/>
    <cellStyle name="Normal 44 5" xfId="7043" xr:uid="{E1F9E383-2255-4FE5-AD57-CADC86CBA697}"/>
    <cellStyle name="Normal 44 5 2" xfId="24587" xr:uid="{966CC6E0-AD34-45E9-A3C9-B6A42B82D018}"/>
    <cellStyle name="Normal 44 5 3" xfId="33580" xr:uid="{2D0C69EF-9570-4709-B7C0-3D1E5FAC0456}"/>
    <cellStyle name="Normal 44 6" xfId="19914" xr:uid="{60F84310-BEEF-49E0-A8AB-309A9C45CD6F}"/>
    <cellStyle name="Normal 44 7" xfId="28928" xr:uid="{BCF88D96-5386-4A80-A4E6-0E9A95E0957F}"/>
    <cellStyle name="Normal 45" xfId="829" xr:uid="{117DC957-6C12-4F6D-BFE1-05AD31CC989B}"/>
    <cellStyle name="Normal 45 2" xfId="994" xr:uid="{5461D5F0-EF4B-4797-9EF5-B73B7F3CFFF8}"/>
    <cellStyle name="Normal 45 2 2" xfId="1529" xr:uid="{5AC4DE54-3A45-4215-B556-5608165519C6}"/>
    <cellStyle name="Normal 45 2 2 2" xfId="4501" xr:uid="{7B08E779-F0F1-4DB8-9F6B-CA91F269B111}"/>
    <cellStyle name="Normal 45 2 2 2 2" xfId="10761" xr:uid="{4126C740-D463-4147-AEE8-F67B5C7F4503}"/>
    <cellStyle name="Normal 45 2 2 2 2 2" xfId="28287" xr:uid="{0794783D-A6B9-4CC8-936C-D5274BE085C2}"/>
    <cellStyle name="Normal 45 2 2 2 2 3" xfId="37324" xr:uid="{953D1D5D-410C-4127-9A96-A6C625355D16}"/>
    <cellStyle name="Normal 45 2 2 2 3" xfId="22508" xr:uid="{87E4CD1D-EA35-4964-8367-926DC363863E}"/>
    <cellStyle name="Normal 45 2 2 2 4" xfId="31523" xr:uid="{AF334E18-DDDF-42C0-8B58-DAD915108B5A}"/>
    <cellStyle name="Normal 45 2 2 3" xfId="10219" xr:uid="{32210EEF-D874-46A6-909D-B015B840931C}"/>
    <cellStyle name="Normal 45 2 2 3 2" xfId="27754" xr:uid="{F3FBEC35-EA9D-4E93-A274-5D23A01381E6}"/>
    <cellStyle name="Normal 45 2 2 3 3" xfId="36752" xr:uid="{CF8CD735-B1F1-422D-BD3A-0152F342C018}"/>
    <cellStyle name="Normal 45 2 2 4" xfId="20523" xr:uid="{17C8C191-0622-4320-BCBF-3023E8BF6D14}"/>
    <cellStyle name="Normal 45 2 2 5" xfId="29538" xr:uid="{34783CC3-963E-4357-A6A2-0363713522B9}"/>
    <cellStyle name="Normal 45 2 3" xfId="4069" xr:uid="{346BB5CF-F53C-4F31-9BF1-A3FCE0CBEC43}"/>
    <cellStyle name="Normal 45 2 3 2" xfId="11077" xr:uid="{E0888D7C-185D-4294-8F26-8E2E1B30A85A}"/>
    <cellStyle name="Normal 45 2 3 2 2" xfId="28597" xr:uid="{209EBEBF-D7F6-42E7-B754-E63DFEF5A642}"/>
    <cellStyle name="Normal 45 2 3 2 3" xfId="37675" xr:uid="{2517BD21-2A1A-4B25-B610-3F37C615CEFA}"/>
    <cellStyle name="Normal 45 2 3 3" xfId="22076" xr:uid="{6CFA0893-7358-4DD2-9E77-D4482A34F936}"/>
    <cellStyle name="Normal 45 2 3 4" xfId="31091" xr:uid="{D819A351-B387-4709-AC92-9FF406E99599}"/>
    <cellStyle name="Normal 45 2 4" xfId="6258" xr:uid="{74083B01-F022-45CF-97BE-DF3F850C8946}"/>
    <cellStyle name="Normal 45 2 4 2" xfId="23811" xr:uid="{3A9BCCEE-7008-4BE5-BB2A-42ADAAA38DC9}"/>
    <cellStyle name="Normal 45 2 4 3" xfId="32808" xr:uid="{93D2FAA0-232A-4E04-8F00-D46348C4F795}"/>
    <cellStyle name="Normal 45 2 5" xfId="20091" xr:uid="{3EC5DFEA-25B6-46C7-BE29-C2D4127B83E6}"/>
    <cellStyle name="Normal 45 2 6" xfId="29106" xr:uid="{9D4D1E4C-8106-471F-A8DF-E9FE7EBA6B86}"/>
    <cellStyle name="Normal 45 3" xfId="1366" xr:uid="{272B6707-FC43-4746-ACF0-73265D4A1581}"/>
    <cellStyle name="Normal 45 3 2" xfId="4339" xr:uid="{AC9C5969-74C1-4805-AF9A-DFDC023295C4}"/>
    <cellStyle name="Normal 45 3 2 2" xfId="10776" xr:uid="{06157284-74EB-461F-B33B-FC6242BE3183}"/>
    <cellStyle name="Normal 45 3 2 2 2" xfId="28302" xr:uid="{2023A3AB-FB00-4DEE-8D2A-1ADBD268942B}"/>
    <cellStyle name="Normal 45 3 2 2 3" xfId="37339" xr:uid="{99F15128-17CF-4C08-9675-60790E9BAAEA}"/>
    <cellStyle name="Normal 45 3 2 3" xfId="22346" xr:uid="{7DEAD923-7D6F-45A8-B568-916C1D50F926}"/>
    <cellStyle name="Normal 45 3 2 4" xfId="31361" xr:uid="{DB51916C-4DCC-41D0-B0ED-319DF9A7F6CF}"/>
    <cellStyle name="Normal 45 3 3" xfId="10057" xr:uid="{2E6D70ED-30F3-4C93-81B8-396F1AA19CE0}"/>
    <cellStyle name="Normal 45 3 3 2" xfId="27592" xr:uid="{108C3F83-93B7-4CDC-BE0E-CDEE8DF8EFE2}"/>
    <cellStyle name="Normal 45 3 3 3" xfId="36590" xr:uid="{B56FCDD7-DF7D-4538-B28C-9EE873DADC69}"/>
    <cellStyle name="Normal 45 3 4" xfId="20361" xr:uid="{40A53CB1-33CD-46B6-95EF-23837154B565}"/>
    <cellStyle name="Normal 45 3 5" xfId="29376" xr:uid="{CAD9516E-6498-4030-9764-99AEDCC76748}"/>
    <cellStyle name="Normal 45 4" xfId="3909" xr:uid="{18FECB28-BF8F-4011-B0DF-5CC6AD569437}"/>
    <cellStyle name="Normal 45 4 2" xfId="10731" xr:uid="{0FB7A5E4-1337-4DB5-BFA8-C35E36A57BED}"/>
    <cellStyle name="Normal 45 4 2 2" xfId="28258" xr:uid="{3071291A-6EC5-44A0-BC17-BBB32DF214AE}"/>
    <cellStyle name="Normal 45 4 2 3" xfId="37292" xr:uid="{9397FA6D-42BB-4853-B4BE-44204FDB56EF}"/>
    <cellStyle name="Normal 45 4 3" xfId="21916" xr:uid="{A78E4413-EEBD-4EE5-AC1C-3D5AF3234FC2}"/>
    <cellStyle name="Normal 45 4 4" xfId="30931" xr:uid="{3F2DCB7A-A06A-40FC-B0E5-C5B5719A1BC9}"/>
    <cellStyle name="Normal 45 5" xfId="8936" xr:uid="{B800D84B-2F11-4B6D-AA06-200AA4B9115F}"/>
    <cellStyle name="Normal 45 5 2" xfId="26472" xr:uid="{99BFB41E-0AC4-49E3-8FCC-529A0297FA84}"/>
    <cellStyle name="Normal 45 5 3" xfId="35467" xr:uid="{E34CEC74-070F-4AE3-9202-737294DCA673}"/>
    <cellStyle name="Normal 45 6" xfId="19932" xr:uid="{4B8B4F90-910D-4F6B-AFBC-767D44B8697E}"/>
    <cellStyle name="Normal 45 7" xfId="28946" xr:uid="{1EF9AB20-6C11-49D2-B191-4CA6E98DBAFF}"/>
    <cellStyle name="Normal 46" xfId="806" xr:uid="{054F4299-7EC6-45BC-9891-273A4C27FE82}"/>
    <cellStyle name="Normal 46 2" xfId="971" xr:uid="{0B9013EB-CEBE-42BC-ACB3-4033C002EC00}"/>
    <cellStyle name="Normal 46 2 2" xfId="1506" xr:uid="{9716BCE0-9AF5-4582-ADD3-8250F1F7A98B}"/>
    <cellStyle name="Normal 46 2 2 2" xfId="4478" xr:uid="{EC7B45C3-DD1E-41A4-A9EC-776F9334009A}"/>
    <cellStyle name="Normal 46 2 2 2 2" xfId="10483" xr:uid="{3DC8D487-3BDA-4630-846A-2E00748EE30B}"/>
    <cellStyle name="Normal 46 2 2 2 2 2" xfId="28015" xr:uid="{23DDDFFB-C69A-48F0-95F9-E4947B71EE8C}"/>
    <cellStyle name="Normal 46 2 2 2 2 3" xfId="37015" xr:uid="{6DC0112B-5C03-4DBB-B713-7AB18CB8AD66}"/>
    <cellStyle name="Normal 46 2 2 2 3" xfId="22485" xr:uid="{21CF0695-1423-423F-9476-F926EB42C90A}"/>
    <cellStyle name="Normal 46 2 2 2 4" xfId="31500" xr:uid="{63D4AF13-5E10-4550-82C4-57D6F41270E9}"/>
    <cellStyle name="Normal 46 2 2 3" xfId="10196" xr:uid="{F9A0354E-187A-49A3-92E8-59A281F613EE}"/>
    <cellStyle name="Normal 46 2 2 3 2" xfId="27731" xr:uid="{9C0E50BF-8DBA-4F75-86F7-A9EF2AD897C7}"/>
    <cellStyle name="Normal 46 2 2 3 3" xfId="36729" xr:uid="{F89236B2-E21E-462F-AA3E-F11E3875C3FB}"/>
    <cellStyle name="Normal 46 2 2 4" xfId="20500" xr:uid="{1198CA6C-AB35-4639-A931-4BB25DEBAFC9}"/>
    <cellStyle name="Normal 46 2 2 5" xfId="29515" xr:uid="{83429C1B-2B3B-4FE9-8B2C-606FE165C165}"/>
    <cellStyle name="Normal 46 2 3" xfId="4046" xr:uid="{CFB4EDBA-6F2B-481D-A67B-9A31E6150AF8}"/>
    <cellStyle name="Normal 46 2 3 2" xfId="10521" xr:uid="{4C8A5B26-0D2D-43DD-9D2A-C1F45997CDA9}"/>
    <cellStyle name="Normal 46 2 3 2 2" xfId="28052" xr:uid="{86D8D835-1899-46D0-A07D-DA1263AF2DF2}"/>
    <cellStyle name="Normal 46 2 3 2 3" xfId="37058" xr:uid="{C0073618-F074-4CF6-A57B-BAE505393F98}"/>
    <cellStyle name="Normal 46 2 3 3" xfId="22053" xr:uid="{5CD0C8E5-4FDB-4FA3-ABB0-3D445DA05440}"/>
    <cellStyle name="Normal 46 2 3 4" xfId="31068" xr:uid="{2D49A215-4DD9-4AF0-9748-95F26E31A354}"/>
    <cellStyle name="Normal 46 2 4" xfId="6026" xr:uid="{94D2BC6D-94D4-4E68-83A7-000F9027D193}"/>
    <cellStyle name="Normal 46 2 4 2" xfId="23586" xr:uid="{8DBB2991-2D19-4879-BE41-A4BCFA9A2846}"/>
    <cellStyle name="Normal 46 2 4 3" xfId="32583" xr:uid="{515899CE-2475-43BE-9EBD-1230D31A92AF}"/>
    <cellStyle name="Normal 46 2 5" xfId="20068" xr:uid="{FA1976FF-F940-4F20-BE3A-3B1E57CF59B2}"/>
    <cellStyle name="Normal 46 2 6" xfId="29083" xr:uid="{8F3BB92F-0348-4B11-A08B-5E77528599E4}"/>
    <cellStyle name="Normal 46 3" xfId="1343" xr:uid="{35E73736-91EF-4E5E-91FF-E4167ADE2605}"/>
    <cellStyle name="Normal 46 3 2" xfId="4316" xr:uid="{D8559D88-9A9D-40B9-A384-96A68B226DD4}"/>
    <cellStyle name="Normal 46 3 2 2" xfId="10999" xr:uid="{2EEA4F8C-099F-4F03-ADCD-5759ED696393}"/>
    <cellStyle name="Normal 46 3 2 2 2" xfId="28520" xr:uid="{765F4F5A-0141-4396-85EA-07C1B00751A1}"/>
    <cellStyle name="Normal 46 3 2 2 3" xfId="37589" xr:uid="{54EF8A28-D11C-48E2-87E5-261B8A068B67}"/>
    <cellStyle name="Normal 46 3 2 3" xfId="22323" xr:uid="{B098D27E-F37B-481A-8581-D06DA54D2F05}"/>
    <cellStyle name="Normal 46 3 2 4" xfId="31338" xr:uid="{E48D3971-4CDC-4C4A-926B-2BF79C97A06A}"/>
    <cellStyle name="Normal 46 3 3" xfId="10034" xr:uid="{9B79DF8E-1138-405A-A79A-36F3B63C7AD4}"/>
    <cellStyle name="Normal 46 3 3 2" xfId="27569" xr:uid="{58A0DB4F-E66C-436C-8BC0-D850607DA393}"/>
    <cellStyle name="Normal 46 3 3 3" xfId="36567" xr:uid="{89198224-20F8-4813-AB6D-B9C38410DEDD}"/>
    <cellStyle name="Normal 46 3 4" xfId="20338" xr:uid="{5AB00D4B-084D-42E4-B7F0-010EDEDC42C9}"/>
    <cellStyle name="Normal 46 3 5" xfId="29353" xr:uid="{CEB4D0E1-9AD4-4F6D-A1BF-8C12CB469FF9}"/>
    <cellStyle name="Normal 46 4" xfId="3886" xr:uid="{9D59BBCE-7497-4297-BCE6-4E0527EDA9A7}"/>
    <cellStyle name="Normal 46 4 2" xfId="10631" xr:uid="{C4662DD5-5427-49FC-85DA-D8580E500D0E}"/>
    <cellStyle name="Normal 46 4 2 2" xfId="28160" xr:uid="{D3BE556C-D2F6-4BFF-ACC4-FAFA04A68851}"/>
    <cellStyle name="Normal 46 4 2 3" xfId="37179" xr:uid="{47218830-651A-46F3-B8D8-18C47262B16E}"/>
    <cellStyle name="Normal 46 4 3" xfId="21893" xr:uid="{F6DD5A76-F882-4579-8E0C-589822B4E915}"/>
    <cellStyle name="Normal 46 4 4" xfId="30908" xr:uid="{1DBA4648-413E-4751-B22F-3DF82CC2547E}"/>
    <cellStyle name="Normal 46 5" xfId="6150" xr:uid="{1F87CA34-B900-458A-90D0-0C561ED8E27A}"/>
    <cellStyle name="Normal 46 5 2" xfId="23706" xr:uid="{6FBAA730-911E-4581-A5E4-BDD85172E2E1}"/>
    <cellStyle name="Normal 46 5 3" xfId="32703" xr:uid="{FA293FBA-E26C-4782-ACB3-EE3CBB372065}"/>
    <cellStyle name="Normal 46 6" xfId="19909" xr:uid="{13FD0E09-0BDD-4792-B784-25F39D90C744}"/>
    <cellStyle name="Normal 46 7" xfId="28923" xr:uid="{D5A90E1E-43C9-43B1-B17C-86041A926A39}"/>
    <cellStyle name="Normal 47" xfId="669" xr:uid="{58103A3C-F96B-46C0-BA39-0DF8DD52AB72}"/>
    <cellStyle name="Normal 47 2" xfId="905" xr:uid="{AA731152-BB19-4465-9C94-5B020919CAC5}"/>
    <cellStyle name="Normal 47 2 2" xfId="1440" xr:uid="{9B2B14D1-3E39-4BB0-A788-DB10235ADA61}"/>
    <cellStyle name="Normal 47 2 2 2" xfId="4412" xr:uid="{793F8F59-202E-4859-A421-6860ABA17D35}"/>
    <cellStyle name="Normal 47 2 2 2 2" xfId="6915" xr:uid="{565E6FC4-F18D-475D-A9DA-BB19D81305A5}"/>
    <cellStyle name="Normal 47 2 2 2 2 2" xfId="24460" xr:uid="{A3A13B81-FB91-40F4-9668-88B25E4903C8}"/>
    <cellStyle name="Normal 47 2 2 2 2 3" xfId="33453" xr:uid="{86339FD6-5DE9-4F6F-BC3E-C993597B0A12}"/>
    <cellStyle name="Normal 47 2 2 2 3" xfId="22419" xr:uid="{E665D509-701B-4993-A482-AE567F6CB3CD}"/>
    <cellStyle name="Normal 47 2 2 2 4" xfId="31434" xr:uid="{2F4BCC3A-8882-4450-885F-DB99DEECA1E3}"/>
    <cellStyle name="Normal 47 2 2 3" xfId="10130" xr:uid="{EDB2397F-FAEB-437E-A956-704FA10F950E}"/>
    <cellStyle name="Normal 47 2 2 3 2" xfId="27665" xr:uid="{98E31612-4698-41AF-9079-F8C3977BE0F9}"/>
    <cellStyle name="Normal 47 2 2 3 3" xfId="36663" xr:uid="{051AC981-4FBB-4585-B702-89A28E3A83E8}"/>
    <cellStyle name="Normal 47 2 2 4" xfId="20434" xr:uid="{02F3EAFA-F058-4295-8950-392BAC54EE1C}"/>
    <cellStyle name="Normal 47 2 2 5" xfId="29449" xr:uid="{73875D2A-F588-4963-9DBE-675F134E85EA}"/>
    <cellStyle name="Normal 47 2 3" xfId="3980" xr:uid="{7AEA8076-2D04-4F9D-B59A-CD45CF6B121A}"/>
    <cellStyle name="Normal 47 2 3 2" xfId="10928" xr:uid="{C59C59F4-4D32-4C2B-A6FF-69F4F2C2A7B1}"/>
    <cellStyle name="Normal 47 2 3 2 2" xfId="28451" xr:uid="{80C358D6-3FB9-4D71-8F8D-6D130F8D1101}"/>
    <cellStyle name="Normal 47 2 3 2 3" xfId="37513" xr:uid="{2ED4D8F4-D492-4C68-808B-04BCA6062D27}"/>
    <cellStyle name="Normal 47 2 3 3" xfId="21987" xr:uid="{0FE3C0EE-6DC0-4B26-B4A4-47FCF1EEA653}"/>
    <cellStyle name="Normal 47 2 3 4" xfId="31002" xr:uid="{C2A913A1-3E1E-4A37-86CB-B0F40C6847E6}"/>
    <cellStyle name="Normal 47 2 4" xfId="6065" xr:uid="{820400D9-9266-448A-8688-3CF76E6FC297}"/>
    <cellStyle name="Normal 47 2 4 2" xfId="23622" xr:uid="{B0AC091B-5320-452B-9DC4-38084AFC435E}"/>
    <cellStyle name="Normal 47 2 4 3" xfId="32619" xr:uid="{20196793-B39D-42D7-8687-E7823B0EE3C6}"/>
    <cellStyle name="Normal 47 2 5" xfId="20003" xr:uid="{785977C9-EC6B-4D0D-A37E-4751F59D2C01}"/>
    <cellStyle name="Normal 47 2 6" xfId="29017" xr:uid="{977073BF-FB78-4A04-925E-DCA943AA3354}"/>
    <cellStyle name="Normal 47 3" xfId="1270" xr:uid="{9D04D8E3-FCD0-41F9-B7C9-ACAF0AC3F43F}"/>
    <cellStyle name="Normal 47 3 2" xfId="4250" xr:uid="{1A5471E2-0D17-4520-8695-37BEAFFA5A1F}"/>
    <cellStyle name="Normal 47 3 2 2" xfId="8726" xr:uid="{59B01917-ED75-4061-9496-82785F49EC97}"/>
    <cellStyle name="Normal 47 3 2 2 2" xfId="26263" xr:uid="{8692DD7E-581E-42EB-9CA3-228B46DABE7F}"/>
    <cellStyle name="Normal 47 3 2 2 3" xfId="35258" xr:uid="{78A947A0-846E-4ED9-8E5A-645550593307}"/>
    <cellStyle name="Normal 47 3 2 3" xfId="22257" xr:uid="{6AF6A873-777C-4C8F-B89B-9CD1F41C4F05}"/>
    <cellStyle name="Normal 47 3 2 4" xfId="31272" xr:uid="{F10757EC-B1F4-47E9-B7A0-99A547BED635}"/>
    <cellStyle name="Normal 47 3 3" xfId="8566" xr:uid="{AD0AD775-A1CC-485A-BED2-222CED9ACA01}"/>
    <cellStyle name="Normal 47 3 3 2" xfId="26107" xr:uid="{FCFF1199-141B-47CD-B222-D3C6979E352B}"/>
    <cellStyle name="Normal 47 3 3 3" xfId="35100" xr:uid="{5333B089-E3AF-49C1-99AA-1EA914C8F39A}"/>
    <cellStyle name="Normal 47 3 4" xfId="20272" xr:uid="{8CB05420-048B-48EB-96A6-9AAF887F7A42}"/>
    <cellStyle name="Normal 47 3 5" xfId="29287" xr:uid="{6C7E05AD-16D7-4DE7-B5BE-67900C2FFCE8}"/>
    <cellStyle name="Normal 47 4" xfId="3820" xr:uid="{F366D12F-3D8B-4331-AB7B-2C3E7A24127B}"/>
    <cellStyle name="Normal 47 4 2" xfId="6427" xr:uid="{42FD0D4A-2421-4FAB-BB41-87E9A4E78D97}"/>
    <cellStyle name="Normal 47 4 2 2" xfId="23977" xr:uid="{845DC59F-F367-445E-A43B-DB89E8B57EC0}"/>
    <cellStyle name="Normal 47 4 2 3" xfId="32972" xr:uid="{F03467C1-F898-4D11-ADF0-31C191837BBB}"/>
    <cellStyle name="Normal 47 4 3" xfId="21827" xr:uid="{B30D9318-E7C6-47AA-A7B7-8F26A6FD2014}"/>
    <cellStyle name="Normal 47 4 4" xfId="30842" xr:uid="{70E351D9-606D-4083-BFE4-ECE1AF6DBCE7}"/>
    <cellStyle name="Normal 47 5" xfId="6072" xr:uid="{CD87E54A-72A8-48D7-811F-59DF2E5AC269}"/>
    <cellStyle name="Normal 47 5 2" xfId="23629" xr:uid="{742DE27B-D42D-4D43-A6E2-DBAB0566752A}"/>
    <cellStyle name="Normal 47 5 3" xfId="32626" xr:uid="{7391E7D0-6046-43E6-91E3-0523AF4D8C97}"/>
    <cellStyle name="Normal 47 6" xfId="19844" xr:uid="{DA095364-A24D-46DB-9B49-F507123BB2AD}"/>
    <cellStyle name="Normal 47 7" xfId="28857" xr:uid="{23B50220-2494-458B-9CBA-4979BDB46928}"/>
    <cellStyle name="Normal 48" xfId="656" xr:uid="{9596DEC5-5DF4-468A-B0DB-A3C6255A993D}"/>
    <cellStyle name="Normal 48 2" xfId="897" xr:uid="{C1C83151-76E9-4FFC-AE92-FD2C642D1A23}"/>
    <cellStyle name="Normal 48 2 2" xfId="1431" xr:uid="{8B03FD9A-E5F2-4F69-853F-3576783468D1}"/>
    <cellStyle name="Normal 48 2 2 2" xfId="4403" xr:uid="{871838C8-F0AF-4F1C-A11F-0ECC0588E204}"/>
    <cellStyle name="Normal 48 2 2 2 2" xfId="10991" xr:uid="{5C35B278-CF01-457C-ACD5-5FA21BE82833}"/>
    <cellStyle name="Normal 48 2 2 2 2 2" xfId="28512" xr:uid="{EB7D06B3-E6E8-476B-9FDF-2A58DB671ED8}"/>
    <cellStyle name="Normal 48 2 2 2 2 3" xfId="37579" xr:uid="{C107E22D-7C74-4665-AFB1-5A824B2F0DF1}"/>
    <cellStyle name="Normal 48 2 2 2 3" xfId="22410" xr:uid="{1E760557-A8A2-4284-8FEF-EE00D1C6B351}"/>
    <cellStyle name="Normal 48 2 2 2 4" xfId="31425" xr:uid="{9DD3AD90-A502-4E06-8F6C-2BFBAA3A02AF}"/>
    <cellStyle name="Normal 48 2 2 3" xfId="10121" xr:uid="{CD46235A-F643-4ED1-AF0E-9AA62E46CC66}"/>
    <cellStyle name="Normal 48 2 2 3 2" xfId="27656" xr:uid="{199A5B32-8644-4068-819A-356968F14D89}"/>
    <cellStyle name="Normal 48 2 2 3 3" xfId="36654" xr:uid="{C1AC0E69-F370-4A31-A63A-9E4E9181B511}"/>
    <cellStyle name="Normal 48 2 2 4" xfId="20425" xr:uid="{D2C1EC98-215B-4D55-A161-876C69B529CE}"/>
    <cellStyle name="Normal 48 2 2 5" xfId="29440" xr:uid="{0470F70E-3421-4DE0-BEF9-EEB769B7D058}"/>
    <cellStyle name="Normal 48 2 3" xfId="3972" xr:uid="{F828B1B4-256F-48FF-B36B-596384722E9A}"/>
    <cellStyle name="Normal 48 2 3 2" xfId="10754" xr:uid="{0876B334-6369-4FC5-81ED-E9C383AF42B4}"/>
    <cellStyle name="Normal 48 2 3 2 2" xfId="28281" xr:uid="{468965F5-4292-4CB7-A33A-CA77E0342C89}"/>
    <cellStyle name="Normal 48 2 3 2 3" xfId="37318" xr:uid="{EB6CA882-51BE-4F89-923A-D710B44C684E}"/>
    <cellStyle name="Normal 48 2 3 3" xfId="21979" xr:uid="{30085D9A-5767-45BF-802F-F41A2C97909E}"/>
    <cellStyle name="Normal 48 2 3 4" xfId="30994" xr:uid="{3791D221-71A9-425A-9890-6A3C87D02825}"/>
    <cellStyle name="Normal 48 2 4" xfId="8667" xr:uid="{39FDDB3E-E25A-4360-A4AA-09C0BD10BEF8}"/>
    <cellStyle name="Normal 48 2 4 2" xfId="26205" xr:uid="{67E5177F-32B2-4C81-A2EE-1DD2C346C906}"/>
    <cellStyle name="Normal 48 2 4 3" xfId="35199" xr:uid="{162450EF-672D-46BB-9FC6-E3D67752E008}"/>
    <cellStyle name="Normal 48 2 5" xfId="19995" xr:uid="{4B588E05-00AD-411A-AC56-15BA0B7F9672}"/>
    <cellStyle name="Normal 48 2 6" xfId="29009" xr:uid="{E72EDF72-662E-4755-8D55-6719393C937E}"/>
    <cellStyle name="Normal 48 3" xfId="1258" xr:uid="{47745C0A-7107-47E3-882D-3BCCD3A69ADA}"/>
    <cellStyle name="Normal 48 3 2" xfId="4241" xr:uid="{C346C334-2347-4885-AB9D-2812132A3BCC}"/>
    <cellStyle name="Normal 48 3 2 2" xfId="10654" xr:uid="{E89E6F44-C217-4163-8EA4-09752FC2653D}"/>
    <cellStyle name="Normal 48 3 2 2 2" xfId="28183" xr:uid="{B7551850-1102-4E8B-A6A2-67322BB8EF67}"/>
    <cellStyle name="Normal 48 3 2 2 3" xfId="37210" xr:uid="{A74BDBE1-6919-4192-A704-3E3B24D29D28}"/>
    <cellStyle name="Normal 48 3 2 3" xfId="22248" xr:uid="{682E7BF6-2FA2-4BA2-B7FB-DF06C901B0CE}"/>
    <cellStyle name="Normal 48 3 2 4" xfId="31263" xr:uid="{CE1B2969-2A32-4348-AFEE-E5FDF1A64DE1}"/>
    <cellStyle name="Normal 48 3 3" xfId="6157" xr:uid="{47D12345-4DA4-405E-9EC6-8BA41B930C2A}"/>
    <cellStyle name="Normal 48 3 3 2" xfId="23713" xr:uid="{F9CA001E-9749-4A82-A39C-842F2ABFCD79}"/>
    <cellStyle name="Normal 48 3 3 3" xfId="32710" xr:uid="{AB7C4711-C12A-4139-9FCD-63BA6C3FB374}"/>
    <cellStyle name="Normal 48 3 4" xfId="20263" xr:uid="{26D42549-F3FF-4CD3-ABC2-327FE5D01DDC}"/>
    <cellStyle name="Normal 48 3 5" xfId="29278" xr:uid="{EBD9CCC2-8727-49C6-B23F-907905B09C5D}"/>
    <cellStyle name="Normal 48 4" xfId="3812" xr:uid="{22FF97DC-3DCD-4525-BB79-71F601F6A2ED}"/>
    <cellStyle name="Normal 48 4 2" xfId="10937" xr:uid="{5DFF3FDE-316A-4A07-8BA2-88B207FA39CA}"/>
    <cellStyle name="Normal 48 4 2 2" xfId="28460" xr:uid="{D3E0E60F-0762-4747-9351-6BEF32C15778}"/>
    <cellStyle name="Normal 48 4 2 3" xfId="37522" xr:uid="{663591D5-B7C4-43A4-B1C4-9FD29A80B805}"/>
    <cellStyle name="Normal 48 4 3" xfId="21819" xr:uid="{11DECAB3-1C55-4DD3-BA60-084BFC466239}"/>
    <cellStyle name="Normal 48 4 4" xfId="30834" xr:uid="{42BDC7B9-0A30-4528-BBEF-5DC748CD78EB}"/>
    <cellStyle name="Normal 48 5" xfId="8673" xr:uid="{4BAB0DAF-6913-47E4-8F53-20456898190D}"/>
    <cellStyle name="Normal 48 5 2" xfId="26211" xr:uid="{1D533039-1E7C-4452-A419-D7FA41BAF128}"/>
    <cellStyle name="Normal 48 5 3" xfId="35205" xr:uid="{530E0310-3924-4C87-A5B7-BE4C64452B28}"/>
    <cellStyle name="Normal 48 6" xfId="19836" xr:uid="{01A53F23-814D-4518-A27B-4134423A1912}"/>
    <cellStyle name="Normal 48 7" xfId="28849" xr:uid="{C8D1DB8A-73B4-458C-BDA9-7475F2289787}"/>
    <cellStyle name="Normal 49" xfId="809" xr:uid="{658190CC-7EFD-40A0-BAB3-83C5B096E6A9}"/>
    <cellStyle name="Normal 49 2" xfId="974" xr:uid="{7D392BFC-CFEC-4602-891A-62052A5A5AF4}"/>
    <cellStyle name="Normal 49 2 2" xfId="1509" xr:uid="{B2290D7E-53A2-4142-B4D0-A91897EC4E3F}"/>
    <cellStyle name="Normal 49 2 2 2" xfId="4481" xr:uid="{B004F466-5C73-4266-A759-A10B8533C912}"/>
    <cellStyle name="Normal 49 2 2 2 2" xfId="5833" xr:uid="{73786D1D-835B-4778-A00B-40D120B76891}"/>
    <cellStyle name="Normal 49 2 2 2 2 2" xfId="23398" xr:uid="{F2B37C1F-3AB5-4045-8DF3-3CBE89A23F97}"/>
    <cellStyle name="Normal 49 2 2 2 2 3" xfId="32406" xr:uid="{088DBF66-0AB5-45EB-B46B-7912ECB6F000}"/>
    <cellStyle name="Normal 49 2 2 2 3" xfId="22488" xr:uid="{188A6E9E-9667-4DE1-BC02-E495D3F9668F}"/>
    <cellStyle name="Normal 49 2 2 2 4" xfId="31503" xr:uid="{8F1CA733-2243-42DD-B5CE-D061120F7576}"/>
    <cellStyle name="Normal 49 2 2 3" xfId="10199" xr:uid="{AE84A1CA-7577-4B6C-B2E5-CB8CDF4112E9}"/>
    <cellStyle name="Normal 49 2 2 3 2" xfId="27734" xr:uid="{CC827A9C-BA30-4D4A-9F1B-D3E0786A1254}"/>
    <cellStyle name="Normal 49 2 2 3 3" xfId="36732" xr:uid="{26E5E077-3C46-4483-AF42-C5713E8DA94F}"/>
    <cellStyle name="Normal 49 2 2 4" xfId="20503" xr:uid="{BF3F9771-795C-4CA1-BFD4-DB79E2CE54AC}"/>
    <cellStyle name="Normal 49 2 2 5" xfId="29518" xr:uid="{CD9E53F3-5630-46CD-851A-ACD8E326849A}"/>
    <cellStyle name="Normal 49 2 3" xfId="4049" xr:uid="{56A1F09C-2172-467E-8ABE-7059DF93A664}"/>
    <cellStyle name="Normal 49 2 3 2" xfId="11121" xr:uid="{89B311EE-1E65-40E5-A537-20E32B0EA65F}"/>
    <cellStyle name="Normal 49 2 3 2 2" xfId="28640" xr:uid="{FEEA7D81-E120-4346-880A-C2FC13146503}"/>
    <cellStyle name="Normal 49 2 3 2 3" xfId="37723" xr:uid="{1BB14645-8809-4AE4-9DB5-3B6814B843EB}"/>
    <cellStyle name="Normal 49 2 3 3" xfId="22056" xr:uid="{E4A5B26C-8435-4B71-A906-AC0E2DAF7C97}"/>
    <cellStyle name="Normal 49 2 3 4" xfId="31071" xr:uid="{D5F8C727-4BF6-4BB8-8CF3-72DF6A084E1C}"/>
    <cellStyle name="Normal 49 2 4" xfId="7047" xr:uid="{188DEE85-131F-4A4C-AF2D-324580955D2D}"/>
    <cellStyle name="Normal 49 2 4 2" xfId="24591" xr:uid="{CC64BDD3-2B48-4125-A0B4-143A6C0E9ECC}"/>
    <cellStyle name="Normal 49 2 4 3" xfId="33584" xr:uid="{1293FC26-2684-4FFB-89B6-B7812BBE2F03}"/>
    <cellStyle name="Normal 49 2 5" xfId="20071" xr:uid="{B41B2DE5-E7A2-47A6-B81D-FF9391C2396F}"/>
    <cellStyle name="Normal 49 2 6" xfId="29086" xr:uid="{3E71911E-BB99-4405-A53B-CD9A71604F73}"/>
    <cellStyle name="Normal 49 3" xfId="1346" xr:uid="{CBC3CC86-DE28-457E-B262-28049FF6BA67}"/>
    <cellStyle name="Normal 49 3 2" xfId="4319" xr:uid="{0AA0CDA9-AD91-40D8-8C4F-1E01380EFB54}"/>
    <cellStyle name="Normal 49 3 2 2" xfId="8934" xr:uid="{7D217719-6E9B-40E4-82D5-43EDE79E1EAD}"/>
    <cellStyle name="Normal 49 3 2 2 2" xfId="26470" xr:uid="{45755723-9C3B-49D6-A407-AB7B5071FD3B}"/>
    <cellStyle name="Normal 49 3 2 2 3" xfId="35465" xr:uid="{F130B368-2AF6-43DF-A576-275AD31052B9}"/>
    <cellStyle name="Normal 49 3 2 3" xfId="22326" xr:uid="{C1749CAD-77FC-40E2-9605-FEF87FFC9778}"/>
    <cellStyle name="Normal 49 3 2 4" xfId="31341" xr:uid="{F30CE819-1562-41C5-AD11-590F74E5135A}"/>
    <cellStyle name="Normal 49 3 3" xfId="10037" xr:uid="{8DA963A3-6B9F-4CE5-B82E-40BF75E1CC0D}"/>
    <cellStyle name="Normal 49 3 3 2" xfId="27572" xr:uid="{BA412B7E-D2FB-43FB-AEC1-933D8EC0622C}"/>
    <cellStyle name="Normal 49 3 3 3" xfId="36570" xr:uid="{5F555D6E-C381-4E49-9C27-190FD6ADC6FA}"/>
    <cellStyle name="Normal 49 3 4" xfId="20341" xr:uid="{B5A4DC09-BB98-4932-A8D2-88FF533B1DC2}"/>
    <cellStyle name="Normal 49 3 5" xfId="29356" xr:uid="{89A45778-4E18-4453-988E-E85C479D3F8A}"/>
    <cellStyle name="Normal 49 4" xfId="3889" xr:uid="{28D9C3DE-9EB6-46A2-ADED-31A7CA05FDA2}"/>
    <cellStyle name="Normal 49 4 2" xfId="10651" xr:uid="{20F6C37E-9C26-41D0-A231-3A886AAB9B68}"/>
    <cellStyle name="Normal 49 4 2 2" xfId="28180" xr:uid="{F5A7FF1A-DC44-4E95-A3CE-4955B6EEDA1A}"/>
    <cellStyle name="Normal 49 4 2 3" xfId="37207" xr:uid="{A387D2F8-E56E-47B9-9932-2F25560865EC}"/>
    <cellStyle name="Normal 49 4 3" xfId="21896" xr:uid="{C7FD03FB-7BDA-42E0-B4DF-FDD80C538EB9}"/>
    <cellStyle name="Normal 49 4 4" xfId="30911" xr:uid="{E21B3915-3A4F-453B-ADE8-5D39FA355D30}"/>
    <cellStyle name="Normal 49 5" xfId="8423" xr:uid="{39767318-C234-493E-B9EC-A32E5A129BED}"/>
    <cellStyle name="Normal 49 5 2" xfId="25966" xr:uid="{4BD48103-F249-4B51-A628-68D1A5DFC1FE}"/>
    <cellStyle name="Normal 49 5 3" xfId="34959" xr:uid="{2E37AA74-382D-4EA1-81FA-22F51EBD92C7}"/>
    <cellStyle name="Normal 49 6" xfId="19912" xr:uid="{19198499-6855-4D45-B583-398FF29238BF}"/>
    <cellStyle name="Normal 49 7" xfId="28926" xr:uid="{83E07EEB-1021-4515-9816-2053E234ED6D}"/>
    <cellStyle name="Normal 5" xfId="13" xr:uid="{AF3DBC5E-7C14-4898-8D6C-CF4A30B08C93}"/>
    <cellStyle name="Normal 5 10" xfId="28737" xr:uid="{6996F712-747B-48A1-8510-417A3008ED82}"/>
    <cellStyle name="Normal 5 16" xfId="11" xr:uid="{DE8A9170-A584-4C3D-9167-2D16EB646488}"/>
    <cellStyle name="Normal 5 2" xfId="692" xr:uid="{7AFFDF79-5901-42C4-B084-81050313DFC2}"/>
    <cellStyle name="Normal 5 2 2" xfId="210" xr:uid="{56860572-D160-4DD1-86FD-8E95BE13C0CB}"/>
    <cellStyle name="Normal 5 2 2 2" xfId="1635" xr:uid="{B235F428-3DDF-498A-9F2F-DB60C6BBDEE1}"/>
    <cellStyle name="Normal 5 2 2 2 2" xfId="188" xr:uid="{E3486CA1-07E7-47FF-BAE9-30D9FB46B433}"/>
    <cellStyle name="Normal 5 2 2 2 2 2" xfId="3731" xr:uid="{FDCDD2B2-3FEC-4F1D-BD03-B7EAEEBB5F2C}"/>
    <cellStyle name="Normal 5 2 2 2 2 2 2" xfId="7083" xr:uid="{524C3910-4198-45ED-A565-00B1DCF2DD91}"/>
    <cellStyle name="Normal 5 2 2 2 2 2 2 2" xfId="24626" xr:uid="{78E82339-B0B9-4AA5-927A-E3DECF6D0015}"/>
    <cellStyle name="Normal 5 2 2 2 2 2 2 3" xfId="33620" xr:uid="{3CC8E09E-D1E5-4E9D-88B9-EEB385C82BB6}"/>
    <cellStyle name="Normal 5 2 2 2 2 2 3" xfId="21738" xr:uid="{F88B4628-42CE-4495-97B6-470A88E70EF5}"/>
    <cellStyle name="Normal 5 2 2 2 2 2 4" xfId="30753" xr:uid="{626956EE-C2C4-421A-AD8B-EA05DE82383A}"/>
    <cellStyle name="Normal 5 2 2 2 2 3" xfId="11007" xr:uid="{E435E454-E791-4510-8059-193A59208BC5}"/>
    <cellStyle name="Normal 5 2 2 2 2 3 2" xfId="28528" xr:uid="{2CF4F119-9E7A-4C56-97F6-AF5E519BEF99}"/>
    <cellStyle name="Normal 5 2 2 2 2 3 3" xfId="37597" xr:uid="{7699A6BD-08BD-4CED-A6B6-9BC89C06663A}"/>
    <cellStyle name="Normal 5 2 2 2 2 4" xfId="19758" xr:uid="{F353CADA-B84E-4DB2-8E0E-1C48228AF166}"/>
    <cellStyle name="Normal 5 2 2 2 2 5" xfId="28767" xr:uid="{94B6540F-3240-440F-81B4-C94A6D71863F}"/>
    <cellStyle name="Normal 5 2 2 2 3" xfId="4605" xr:uid="{B73A5607-2024-4ED9-87E2-A4B0D63D69B9}"/>
    <cellStyle name="Normal 5 2 2 2 3 2" xfId="11161" xr:uid="{517638A7-05CE-4F22-83A0-0CE850FDD4EA}"/>
    <cellStyle name="Normal 5 2 2 2 3 2 2" xfId="28679" xr:uid="{45FE6B44-C1E3-4991-802A-67614C8DDB7A}"/>
    <cellStyle name="Normal 5 2 2 2 3 2 3" xfId="37764" xr:uid="{8FA5A769-62DA-4FEA-BA05-9B53C8D064CE}"/>
    <cellStyle name="Normal 5 2 2 2 3 3" xfId="22612" xr:uid="{E8171114-DB14-48F3-966F-D2B40D5D967E}"/>
    <cellStyle name="Normal 5 2 2 2 3 4" xfId="31627" xr:uid="{134428EA-17A1-49A3-BE8A-BB57C250E359}"/>
    <cellStyle name="Normal 5 2 2 2 4" xfId="10323" xr:uid="{8ABC81AD-4A0C-4AE1-A8F8-79F665584D54}"/>
    <cellStyle name="Normal 5 2 2 2 4 2" xfId="27858" xr:uid="{ED436C49-2ED0-46D1-A757-668813447B00}"/>
    <cellStyle name="Normal 5 2 2 2 4 3" xfId="36856" xr:uid="{0659C480-4CA5-4E02-B2BF-B348A8E272E3}"/>
    <cellStyle name="Normal 5 2 2 2 5" xfId="20627" xr:uid="{2E3F09B0-6B49-4E6F-BFF0-A66C4CD6452C}"/>
    <cellStyle name="Normal 5 2 2 2 6" xfId="29642" xr:uid="{93C824E1-1C36-4A87-B87B-0C870681E3A0}"/>
    <cellStyle name="Normal 5 2 2 3" xfId="8577" xr:uid="{54A1D621-C2BE-4B50-8C9D-D13B88AFC13C}"/>
    <cellStyle name="Normal 5 2 3" xfId="2053" xr:uid="{03EEC544-1882-4737-9DD9-75973AB1B61C}"/>
    <cellStyle name="Normal 5 2 4" xfId="2383" xr:uid="{8A45F24E-CCA6-473F-AAAC-4BEAFDFF44DE}"/>
    <cellStyle name="Normal 5 3" xfId="162" xr:uid="{DC687E68-A7E4-4087-B768-BB37168C9B3C}"/>
    <cellStyle name="Normal 5 3 2" xfId="5752" xr:uid="{95D64117-BC86-4F65-BCB8-41AE04E690E8}"/>
    <cellStyle name="Normal 5 3 2 2" xfId="23333" xr:uid="{DEC2EBB7-A6FC-4E5A-9A12-E514B1352BC2}"/>
    <cellStyle name="Normal 5 3 2 3" xfId="32348" xr:uid="{3A16C052-5F15-44CA-A553-4841B28AC05F}"/>
    <cellStyle name="Normal 5 3 3" xfId="5709" xr:uid="{B843B97F-3327-48B7-8A19-2209CCEB395B}"/>
    <cellStyle name="Normal 5 3 3 2" xfId="23307" xr:uid="{9C34D32D-DD6B-4B2C-A20D-C1BD900806AB}"/>
    <cellStyle name="Normal 5 3 3 3" xfId="32322" xr:uid="{14E0C371-ADC1-4D19-B279-969517F4ADB7}"/>
    <cellStyle name="Normal 5 4" xfId="407" xr:uid="{5A2BD852-A444-44B3-87C5-6690DE0211C9}"/>
    <cellStyle name="Normal 5 4 2" xfId="2055" xr:uid="{12505C21-90AB-4EBE-90DD-529F50F0BB4A}"/>
    <cellStyle name="Normal 5 4 2 2" xfId="4793" xr:uid="{803F5D18-E81C-46D3-AB85-C2DD9C06D4A4}"/>
    <cellStyle name="Normal 5 4 2 2 2" xfId="11130" xr:uid="{E07840A0-F845-4B94-864D-BC61F6B565F0}"/>
    <cellStyle name="Normal 5 4 2 2 2 2" xfId="28649" xr:uid="{42547DC6-F897-4A21-B97A-132AAC8E4C36}"/>
    <cellStyle name="Normal 5 4 2 2 2 3" xfId="37732" xr:uid="{2A25ED8C-0552-48AA-8D34-A80972658239}"/>
    <cellStyle name="Normal 5 4 2 2 3" xfId="22776" xr:uid="{F9E12017-5E01-481D-9E79-98A122E7BDE8}"/>
    <cellStyle name="Normal 5 4 2 2 4" xfId="31791" xr:uid="{2941E503-2294-4463-8E90-CA40C667B4FD}"/>
    <cellStyle name="Normal 5 4 2 3" xfId="11087" xr:uid="{E8276D43-8F7B-4117-8192-67FABD4F590A}"/>
    <cellStyle name="Normal 5 4 2 3 2" xfId="28606" xr:uid="{F012A850-FABC-4FE7-B610-CA82F296CD62}"/>
    <cellStyle name="Normal 5 4 2 3 3" xfId="37685" xr:uid="{3B5B0CE3-2EC6-47B6-AFA9-16EA34D35772}"/>
    <cellStyle name="Normal 5 4 2 4" xfId="20791" xr:uid="{DFE2E2A2-F370-4F82-8C08-147573DD9B31}"/>
    <cellStyle name="Normal 5 4 2 5" xfId="29806" xr:uid="{756F36E2-EA3B-4A3D-B360-D7ADE8E1D159}"/>
    <cellStyle name="Normal 5 4 3" xfId="2322" xr:uid="{EF0768EF-A680-4636-8BF2-F62B9BF35494}"/>
    <cellStyle name="Normal 5 5" xfId="2052" xr:uid="{87E1B891-7EE0-4F51-B2E2-4061187D6680}"/>
    <cellStyle name="Normal 5 6" xfId="2214" xr:uid="{3B311C0C-363C-4882-9EEE-E91DFE665E29}"/>
    <cellStyle name="Normal 5 6 2" xfId="4885" xr:uid="{8A30E6FA-343B-431D-8C19-08E4FD2C9D41}"/>
    <cellStyle name="Normal 5 6 2 2" xfId="10814" xr:uid="{60D12617-2E21-478B-8758-E6454C415AA5}"/>
    <cellStyle name="Normal 5 6 2 2 2" xfId="28340" xr:uid="{D18D6E78-E3F2-4240-9FC6-E1E5157D6A74}"/>
    <cellStyle name="Normal 5 6 2 2 3" xfId="37380" xr:uid="{ABC51FCA-3EBF-47F3-B4E7-A099F678249A}"/>
    <cellStyle name="Normal 5 6 2 3" xfId="22825" xr:uid="{DEA727F4-488D-4E56-86CE-BB4A06194EE0}"/>
    <cellStyle name="Normal 5 6 2 4" xfId="31840" xr:uid="{12CBEE40-45C9-4224-87A4-F2F95E5690CA}"/>
    <cellStyle name="Normal 5 6 3" xfId="10762" xr:uid="{26B87F3A-125F-419E-8983-74090D7C39F9}"/>
    <cellStyle name="Normal 5 6 3 2" xfId="28288" xr:uid="{BD46FA7E-AC7F-484F-B550-59EA0A9616E9}"/>
    <cellStyle name="Normal 5 6 3 3" xfId="37325" xr:uid="{6768EC8A-A8D1-42B0-B4C5-6CC5B4E4F1D0}"/>
    <cellStyle name="Normal 5 6 4" xfId="20840" xr:uid="{68C03E91-986C-4136-B4DA-9D1A404C92AB}"/>
    <cellStyle name="Normal 5 6 5" xfId="29855" xr:uid="{11596AE9-F1F8-4064-A90E-6998DFBD985C}"/>
    <cellStyle name="Normal 5 7" xfId="3700" xr:uid="{1338FE4C-86DC-44CD-9819-3473516AFA38}"/>
    <cellStyle name="Normal 5 7 2" xfId="10716" xr:uid="{39D40074-6167-4302-A83A-CBE1381DCFF4}"/>
    <cellStyle name="Normal 5 7 2 2" xfId="28244" xr:uid="{0AB3BD20-F474-43A1-B6BF-7DF684EA5A19}"/>
    <cellStyle name="Normal 5 7 2 3" xfId="37276" xr:uid="{1D8A4A1D-C281-4D33-ABB1-66B526B185E2}"/>
    <cellStyle name="Normal 5 7 3" xfId="21707" xr:uid="{07D0FF77-FCF7-4C8F-A9A4-3A20DBEB5BD9}"/>
    <cellStyle name="Normal 5 7 4" xfId="30722" xr:uid="{5B37E150-8792-4722-A286-0003FB6680F4}"/>
    <cellStyle name="Normal 5 8" xfId="6036" xr:uid="{E949B6CE-D4C8-4940-BD8F-15B96EFD8C02}"/>
    <cellStyle name="Normal 5 8 2" xfId="23593" xr:uid="{E0761A7E-C691-4039-9C78-EB51A0206DFA}"/>
    <cellStyle name="Normal 5 8 3" xfId="32590" xr:uid="{0E42DF11-CA88-4EEE-8FA2-75784A58EB27}"/>
    <cellStyle name="Normal 5 9" xfId="131" xr:uid="{2973DC60-A96D-4757-9CA2-61E44225F347}"/>
    <cellStyle name="Normal 5 9 2" xfId="32571" xr:uid="{ADB63BDB-F473-4A48-8287-D24884B1A89C}"/>
    <cellStyle name="Normal 50" xfId="671" xr:uid="{8F1E8436-98CB-4386-93CD-6CCEAFC9BD44}"/>
    <cellStyle name="Normal 50 2" xfId="907" xr:uid="{E2C82E49-B841-43CF-9223-9D00305F0476}"/>
    <cellStyle name="Normal 50 2 2" xfId="1442" xr:uid="{BA042338-2067-44C6-9FE1-420FD7172BBC}"/>
    <cellStyle name="Normal 50 2 2 2" xfId="4414" xr:uid="{A456C7A6-6F59-47FC-BC52-80AC6B4BE09E}"/>
    <cellStyle name="Normal 50 2 2 2 2" xfId="10573" xr:uid="{A1A4408A-A6EE-4424-A18F-8089F3D2C9D4}"/>
    <cellStyle name="Normal 50 2 2 2 2 2" xfId="28103" xr:uid="{8423E6C1-351B-42CA-904C-1933EAB8C486}"/>
    <cellStyle name="Normal 50 2 2 2 2 3" xfId="37115" xr:uid="{4701E608-876A-4A51-B408-FF0A07C70564}"/>
    <cellStyle name="Normal 50 2 2 2 3" xfId="22421" xr:uid="{1A6E816F-D59B-4D93-A065-A20D71BEA3BF}"/>
    <cellStyle name="Normal 50 2 2 2 4" xfId="31436" xr:uid="{165512C7-1901-42C7-B7FB-7D409F590041}"/>
    <cellStyle name="Normal 50 2 2 3" xfId="10132" xr:uid="{67AF61DF-6DA7-4CBF-99BB-B2568259C8FF}"/>
    <cellStyle name="Normal 50 2 2 3 2" xfId="27667" xr:uid="{031569E6-59AE-4E96-9C98-6455E0045B1E}"/>
    <cellStyle name="Normal 50 2 2 3 3" xfId="36665" xr:uid="{C897F714-29BC-4FD6-B7A4-00AFDEDD89A3}"/>
    <cellStyle name="Normal 50 2 2 4" xfId="20436" xr:uid="{3CE64785-CBED-440A-AF42-5579FE9DE030}"/>
    <cellStyle name="Normal 50 2 2 5" xfId="29451" xr:uid="{3DC141B5-3005-4346-AF50-86407E15188A}"/>
    <cellStyle name="Normal 50 2 3" xfId="3982" xr:uid="{EADC91F5-649F-4A3E-B107-BCCC5862054D}"/>
    <cellStyle name="Normal 50 2 3 2" xfId="11051" xr:uid="{2FFA84B0-2B48-4C32-B486-964220D0C7C3}"/>
    <cellStyle name="Normal 50 2 3 2 2" xfId="28571" xr:uid="{25C27B52-A64F-4290-9DF0-18B8A0E2C30D}"/>
    <cellStyle name="Normal 50 2 3 2 3" xfId="37647" xr:uid="{182BD61E-8C3C-4ECF-829E-1243217EC0E7}"/>
    <cellStyle name="Normal 50 2 3 3" xfId="21989" xr:uid="{1810250F-8C6C-4AB9-889E-3E8FFDA50D5B}"/>
    <cellStyle name="Normal 50 2 3 4" xfId="31004" xr:uid="{0B198BA5-5F87-4C90-8DAF-AF03C76C3653}"/>
    <cellStyle name="Normal 50 2 4" xfId="8740" xr:uid="{CC9C75CE-CB48-4107-9B03-CE4560FEC7C5}"/>
    <cellStyle name="Normal 50 2 4 2" xfId="26277" xr:uid="{9D6C12F7-1D01-4717-AE40-CDE9196ACA46}"/>
    <cellStyle name="Normal 50 2 4 3" xfId="35272" xr:uid="{C5673B53-4F02-4C72-96B6-D455D210E573}"/>
    <cellStyle name="Normal 50 2 5" xfId="20005" xr:uid="{152FBD63-09D9-4860-8393-50B70A082A1D}"/>
    <cellStyle name="Normal 50 2 6" xfId="29019" xr:uid="{022B5C26-E136-4103-B0A7-1EB1DC6401A6}"/>
    <cellStyle name="Normal 50 3" xfId="1272" xr:uid="{7DE2EC96-6DE9-4C0E-BEA3-106AEF31218A}"/>
    <cellStyle name="Normal 50 3 2" xfId="4252" xr:uid="{F228E634-15F5-4F35-B261-65A3DAF9D9E6}"/>
    <cellStyle name="Normal 50 3 2 2" xfId="10711" xr:uid="{B81313F2-6AAB-4BAF-9A29-B01C4C701A02}"/>
    <cellStyle name="Normal 50 3 2 2 2" xfId="28239" xr:uid="{BD08B6C9-789A-453B-A26F-2D8860CABFBF}"/>
    <cellStyle name="Normal 50 3 2 2 3" xfId="37271" xr:uid="{884C9A5B-C48A-4E17-9D2C-79763E7A0A58}"/>
    <cellStyle name="Normal 50 3 2 3" xfId="22259" xr:uid="{02C64366-F2F2-4D4B-AC28-063EEC0D3EC5}"/>
    <cellStyle name="Normal 50 3 2 4" xfId="31274" xr:uid="{9CA2A3E5-3C4E-4FD0-920C-E24DD779C337}"/>
    <cellStyle name="Normal 50 3 3" xfId="6479" xr:uid="{93EA9705-2E03-4F49-B248-F2318E55FC12}"/>
    <cellStyle name="Normal 50 3 3 2" xfId="24029" xr:uid="{7BCCC67B-E84B-48F9-A8F5-38E5254F7CF4}"/>
    <cellStyle name="Normal 50 3 3 3" xfId="33023" xr:uid="{487709ED-1518-44A0-9211-CAE910A106DB}"/>
    <cellStyle name="Normal 50 3 4" xfId="20274" xr:uid="{A413D0C3-73A8-4F91-ABCF-19337F6446D5}"/>
    <cellStyle name="Normal 50 3 5" xfId="29289" xr:uid="{B908C562-7502-4D17-82A3-E49F4A68F568}"/>
    <cellStyle name="Normal 50 4" xfId="3822" xr:uid="{99C9E00F-7D9F-4EC9-BAAF-B65796F8AF87}"/>
    <cellStyle name="Normal 50 4 2" xfId="5873" xr:uid="{C0EC5EF7-B196-43F6-B167-68FDC6C1D903}"/>
    <cellStyle name="Normal 50 4 2 2" xfId="23438" xr:uid="{155BD0C6-85E3-4056-9AFE-171BE9968963}"/>
    <cellStyle name="Normal 50 4 2 3" xfId="32446" xr:uid="{A95B2386-FE92-4615-BD85-3147497678AA}"/>
    <cellStyle name="Normal 50 4 3" xfId="21829" xr:uid="{A5DA49D5-4CF6-416B-8291-481E41330079}"/>
    <cellStyle name="Normal 50 4 4" xfId="30844" xr:uid="{815634EC-A0B8-4A48-8691-FAAE484081A2}"/>
    <cellStyle name="Normal 50 5" xfId="8746" xr:uid="{F2185121-6FBB-402E-9D0F-2DFF0DD1693A}"/>
    <cellStyle name="Normal 50 5 2" xfId="26283" xr:uid="{C6F5EAC8-4F48-4518-9832-43010B2A4946}"/>
    <cellStyle name="Normal 50 5 3" xfId="35278" xr:uid="{44B25B76-54BC-4F6F-B178-C330488FA4F0}"/>
    <cellStyle name="Normal 50 6" xfId="19846" xr:uid="{A70234B4-50B8-46C5-BACD-2590985CF48C}"/>
    <cellStyle name="Normal 50 7" xfId="28859" xr:uid="{86829DA2-D45C-43BA-983C-E483C9A64F47}"/>
    <cellStyle name="Normal 51" xfId="670" xr:uid="{46A40346-7C74-4FB7-943D-605F919B8208}"/>
    <cellStyle name="Normal 51 2" xfId="906" xr:uid="{E9BFC2A3-6B75-4679-B503-E10147816E48}"/>
    <cellStyle name="Normal 51 2 2" xfId="1441" xr:uid="{E40A5F36-CCE3-4C42-AC43-019BFBE08728}"/>
    <cellStyle name="Normal 51 2 2 2" xfId="4413" xr:uid="{53C1E8A2-E465-4D55-9A4F-A3353EC409F7}"/>
    <cellStyle name="Normal 51 2 2 2 2" xfId="10811" xr:uid="{4F089493-9F3F-41D8-B112-C61A081E60DC}"/>
    <cellStyle name="Normal 51 2 2 2 2 2" xfId="28337" xr:uid="{50FB2ADA-8E6D-4CC2-8D0D-6E717716BB0A}"/>
    <cellStyle name="Normal 51 2 2 2 2 3" xfId="37376" xr:uid="{0AE5F5F0-1A6E-4E1F-A3A6-BC30A6DA7229}"/>
    <cellStyle name="Normal 51 2 2 2 3" xfId="22420" xr:uid="{72A5198F-14D7-4637-9DBD-608887E17F43}"/>
    <cellStyle name="Normal 51 2 2 2 4" xfId="31435" xr:uid="{8C975639-3647-47F8-BC2A-25413B0EC33C}"/>
    <cellStyle name="Normal 51 2 2 3" xfId="10131" xr:uid="{1338FB2E-11B7-495F-9100-3D433E8A0CC8}"/>
    <cellStyle name="Normal 51 2 2 3 2" xfId="27666" xr:uid="{8A5AFA03-3F49-4F7E-8FB5-24789E5E22F1}"/>
    <cellStyle name="Normal 51 2 2 3 3" xfId="36664" xr:uid="{3882DD5D-FD1F-44F8-9967-69D2E949042A}"/>
    <cellStyle name="Normal 51 2 2 4" xfId="20435" xr:uid="{3C5624C7-B8FD-4F14-B222-1787E4A7439A}"/>
    <cellStyle name="Normal 51 2 2 5" xfId="29450" xr:uid="{750BB816-466E-466B-A354-67E5CA953D13}"/>
    <cellStyle name="Normal 51 2 3" xfId="3981" xr:uid="{36EC73E5-A5D6-437F-98F7-F184B402B09E}"/>
    <cellStyle name="Normal 51 2 3 2" xfId="8393" xr:uid="{81E4399A-7EF7-47BF-B82F-115E11D2E5DC}"/>
    <cellStyle name="Normal 51 2 3 2 2" xfId="25936" xr:uid="{95947A2D-A1C3-4753-BFD0-38050F16ABEC}"/>
    <cellStyle name="Normal 51 2 3 2 3" xfId="34930" xr:uid="{EBB6D228-C652-4061-A64B-9199109B9B13}"/>
    <cellStyle name="Normal 51 2 3 3" xfId="21988" xr:uid="{AE4706D4-968A-42A3-992A-5CE9A7144657}"/>
    <cellStyle name="Normal 51 2 3 4" xfId="31003" xr:uid="{3D960B39-2E30-4AF5-95C1-1F560AAF069A}"/>
    <cellStyle name="Normal 51 2 4" xfId="8480" xr:uid="{379736E1-8705-4CDD-A26C-46CF69665F0B}"/>
    <cellStyle name="Normal 51 2 4 2" xfId="26022" xr:uid="{5A5567D1-552B-4F0E-830E-C0B92DC14B11}"/>
    <cellStyle name="Normal 51 2 4 3" xfId="35016" xr:uid="{7EFF2936-6BBE-481A-B6C4-0D8721D5C75A}"/>
    <cellStyle name="Normal 51 2 5" xfId="20004" xr:uid="{294E4BA5-5F42-41DB-B9AD-EA016F523E5C}"/>
    <cellStyle name="Normal 51 2 6" xfId="29018" xr:uid="{8E636222-60B3-4872-A4BF-F51591F2323E}"/>
    <cellStyle name="Normal 51 3" xfId="1271" xr:uid="{A3D1B1B8-1600-4534-A32C-FEA616F3FDF6}"/>
    <cellStyle name="Normal 51 3 2" xfId="4251" xr:uid="{93F264B8-2849-420C-8EBF-C22895B9557A}"/>
    <cellStyle name="Normal 51 3 2 2" xfId="11033" xr:uid="{76BD0AB5-2644-46DC-A628-56CC535DCA21}"/>
    <cellStyle name="Normal 51 3 2 2 2" xfId="28553" xr:uid="{7A2EDBC8-9CC8-4E6E-BDF9-F3728155E8A2}"/>
    <cellStyle name="Normal 51 3 2 2 3" xfId="37627" xr:uid="{67BC73DC-A604-473A-99FB-04A929BB3EF8}"/>
    <cellStyle name="Normal 51 3 2 3" xfId="22258" xr:uid="{34D46A8F-44E2-48AF-8529-CBAE43F837EA}"/>
    <cellStyle name="Normal 51 3 2 4" xfId="31273" xr:uid="{E8897737-64D9-4136-979B-F3257CC022EC}"/>
    <cellStyle name="Normal 51 3 3" xfId="8831" xr:uid="{AEE823AF-7311-4BD9-A603-32B4700A3595}"/>
    <cellStyle name="Normal 51 3 3 2" xfId="26368" xr:uid="{2193F5E0-94A6-4D25-B508-0CF80B24AE9D}"/>
    <cellStyle name="Normal 51 3 3 3" xfId="35364" xr:uid="{A100D740-13E5-4D11-B456-4CFA3C61312C}"/>
    <cellStyle name="Normal 51 3 4" xfId="20273" xr:uid="{3E5291CD-FD60-4735-85B5-C5C28860BBB9}"/>
    <cellStyle name="Normal 51 3 5" xfId="29288" xr:uid="{17A512DA-86F9-46EB-9DAD-C6C9C9E7C15C}"/>
    <cellStyle name="Normal 51 4" xfId="3821" xr:uid="{0C349333-3A7D-4AE3-8F09-2A203FBD27AC}"/>
    <cellStyle name="Normal 51 4 2" xfId="10482" xr:uid="{24E832F6-135F-4322-9362-3FF768B6F3DA}"/>
    <cellStyle name="Normal 51 4 2 2" xfId="28014" xr:uid="{299F5F78-CB18-4524-90C7-42E7DB1B29FC}"/>
    <cellStyle name="Normal 51 4 2 3" xfId="37014" xr:uid="{50AAE21A-6A9C-42DE-8984-0A3D115B2288}"/>
    <cellStyle name="Normal 51 4 3" xfId="21828" xr:uid="{739B9F01-E234-4FB9-87C8-756B9467C2EA}"/>
    <cellStyle name="Normal 51 4 4" xfId="30843" xr:uid="{E0263622-78DF-4896-881C-03DFC796EC34}"/>
    <cellStyle name="Normal 51 5" xfId="8486" xr:uid="{20E42D1A-08C4-46C4-921B-9BC74188C192}"/>
    <cellStyle name="Normal 51 5 2" xfId="26028" xr:uid="{7339E1F3-5531-45F6-8683-FE9B186C96BA}"/>
    <cellStyle name="Normal 51 5 3" xfId="35022" xr:uid="{99666F57-7B82-45BB-9DAB-992AFE4E3C9E}"/>
    <cellStyle name="Normal 51 6" xfId="19845" xr:uid="{A98E9EF3-6738-4973-A5E2-7C2FC6998F30}"/>
    <cellStyle name="Normal 51 7" xfId="28858" xr:uid="{0803BD42-A5F1-40F6-BA75-F71FE7F14C93}"/>
    <cellStyle name="Normal 52" xfId="1012" xr:uid="{74C30C8F-B2BA-4565-AA00-2EA046E31CFA}"/>
    <cellStyle name="Normal 52 2" xfId="1547" xr:uid="{9607763F-6E60-4A6C-AAD7-5D1FDFBAAC2C}"/>
    <cellStyle name="Normal 52 2 2" xfId="4519" xr:uid="{AC0C39A7-1521-4FA2-8F75-266C1695B9FE}"/>
    <cellStyle name="Normal 52 2 2 2" xfId="11216" xr:uid="{7922DCA7-0DB8-49D9-9778-0E1CE8D30CE7}"/>
    <cellStyle name="Normal 52 2 2 2 2" xfId="28733" xr:uid="{DCC01FD4-BB29-4681-9CAA-696B0E974FD4}"/>
    <cellStyle name="Normal 52 2 2 2 3" xfId="37825" xr:uid="{2C9D6CEB-2E3D-4869-97FA-F4B82A7AD8B3}"/>
    <cellStyle name="Normal 52 2 2 3" xfId="22526" xr:uid="{734A1503-31BC-40B6-977D-14140E68F53F}"/>
    <cellStyle name="Normal 52 2 2 4" xfId="31541" xr:uid="{EC8BF186-95EB-4F91-81CF-F8FFDC6305D5}"/>
    <cellStyle name="Normal 52 2 3" xfId="10237" xr:uid="{A963FC96-1844-432F-8632-4A56604C3F2D}"/>
    <cellStyle name="Normal 52 2 3 2" xfId="27772" xr:uid="{55A5F0B1-1126-4BD1-8BCC-233965BCD331}"/>
    <cellStyle name="Normal 52 2 3 3" xfId="36770" xr:uid="{5C2CD046-6B2C-4410-9009-C15080969B5D}"/>
    <cellStyle name="Normal 52 2 4" xfId="20541" xr:uid="{BFC08F0E-7E4B-4564-88AC-85C3FD44EA4B}"/>
    <cellStyle name="Normal 52 2 5" xfId="29556" xr:uid="{3ED1AEB8-2776-427E-B305-4A30EF66E05C}"/>
    <cellStyle name="Normal 52 3" xfId="4087" xr:uid="{BFAE5383-F552-4CE9-9077-CB141E560E51}"/>
    <cellStyle name="Normal 52 3 2" xfId="10634" xr:uid="{4A520105-F8E7-49BA-B7D8-16EF6E9A41FC}"/>
    <cellStyle name="Normal 52 3 2 2" xfId="28163" xr:uid="{2E3DD4AC-6630-409B-B2E7-07044126F0BE}"/>
    <cellStyle name="Normal 52 3 2 3" xfId="37184" xr:uid="{C71922BC-E90F-4BDB-8C02-0E72493951AF}"/>
    <cellStyle name="Normal 52 3 3" xfId="22094" xr:uid="{4AB1CF63-7CB3-4CAA-99B0-C8D876488CF1}"/>
    <cellStyle name="Normal 52 3 4" xfId="31109" xr:uid="{49E7DC5F-0345-493C-A92A-09F50C7F01FA}"/>
    <cellStyle name="Normal 52 4" xfId="8477" xr:uid="{CADBE6F7-71EF-4520-95E7-C14016AEE85B}"/>
    <cellStyle name="Normal 52 4 2" xfId="26019" xr:uid="{EC2E8A0C-BC30-4380-969F-3FE42FC123E2}"/>
    <cellStyle name="Normal 52 4 3" xfId="35013" xr:uid="{F3CEAD29-5413-4C48-9CE3-AD752EE1982B}"/>
    <cellStyle name="Normal 52 5" xfId="20109" xr:uid="{09A813BD-2184-4B3A-B983-2759D1A791C8}"/>
    <cellStyle name="Normal 52 6" xfId="29124" xr:uid="{2104C3E2-87CA-4064-921E-82A77AA35F65}"/>
    <cellStyle name="Normal 53" xfId="1014" xr:uid="{42C9EE12-BD55-4A3A-AE18-6D79A313975E}"/>
    <cellStyle name="Normal 53 2" xfId="1549" xr:uid="{109339C5-8240-4A03-80D3-FDACE45A742C}"/>
    <cellStyle name="Normal 53 2 2" xfId="4521" xr:uid="{45C5D2D3-D469-4DC4-9B1A-361E3F9E6186}"/>
    <cellStyle name="Normal 53 2 2 2" xfId="10917" xr:uid="{FFCD6DFF-1F7D-4BDA-B779-5A404256CE96}"/>
    <cellStyle name="Normal 53 2 2 2 2" xfId="28440" xr:uid="{22E88C83-5B4E-4649-AA41-7CE5B9B43DBB}"/>
    <cellStyle name="Normal 53 2 2 2 3" xfId="37498" xr:uid="{D437D76A-7F60-4E4C-8E5F-C0F8AB0B42FF}"/>
    <cellStyle name="Normal 53 2 2 3" xfId="22528" xr:uid="{E9E798EF-2823-4C60-ADA8-E08C030A42BA}"/>
    <cellStyle name="Normal 53 2 2 4" xfId="31543" xr:uid="{A8E19A28-B29E-4FEE-B02C-7CB70928C71F}"/>
    <cellStyle name="Normal 53 2 3" xfId="10239" xr:uid="{89BFABBA-808E-495D-BB8A-CA928AB96AE3}"/>
    <cellStyle name="Normal 53 2 3 2" xfId="27774" xr:uid="{5E2695AC-E29C-4D3D-AAC8-B82C89B84E2B}"/>
    <cellStyle name="Normal 53 2 3 3" xfId="36772" xr:uid="{62A03A33-6472-47C8-AFE5-E64573B11150}"/>
    <cellStyle name="Normal 53 2 4" xfId="20543" xr:uid="{06F3DF7A-FF7D-4144-81CF-8FEEC692131B}"/>
    <cellStyle name="Normal 53 2 5" xfId="29558" xr:uid="{C9401995-B095-4920-8D19-3CD49AB5644B}"/>
    <cellStyle name="Normal 53 3" xfId="4089" xr:uid="{0B3FC8F3-9C98-4FD7-970D-F79E2868B680}"/>
    <cellStyle name="Normal 53 3 2" xfId="6816" xr:uid="{27A3EBFC-60C1-4DB9-B6C1-E616604555EE}"/>
    <cellStyle name="Normal 53 3 2 2" xfId="24362" xr:uid="{3DCBCBD9-52D5-4CAD-944E-D55B7EB86349}"/>
    <cellStyle name="Normal 53 3 2 3" xfId="33355" xr:uid="{9C45E50B-7B9D-42BE-BE84-1153C7BD58FB}"/>
    <cellStyle name="Normal 53 3 3" xfId="22096" xr:uid="{1D5C9ED4-4138-4D22-9B50-DB0FF1EB7ACE}"/>
    <cellStyle name="Normal 53 3 4" xfId="31111" xr:uid="{32D1A707-972E-4734-ACFB-2C9B1D5BAB8F}"/>
    <cellStyle name="Normal 53 4" xfId="6381" xr:uid="{D2A65B3C-B76A-4561-9DAB-B68272921AE5}"/>
    <cellStyle name="Normal 53 4 2" xfId="23932" xr:uid="{E11A38A5-B137-4A7A-9F8C-DA763D097CB9}"/>
    <cellStyle name="Normal 53 4 3" xfId="32929" xr:uid="{5DDD7BD2-5B6F-4340-8FA0-7635D5390A6D}"/>
    <cellStyle name="Normal 53 5" xfId="20111" xr:uid="{5579DA69-8F7C-4BC2-B731-4C3B2FBAE4D0}"/>
    <cellStyle name="Normal 53 6" xfId="29126" xr:uid="{3FC83F5E-72EC-4E79-8328-87743FD60A4F}"/>
    <cellStyle name="Normal 54" xfId="1110" xr:uid="{E2915F1C-5FF8-4B55-AC94-5103E7017540}"/>
    <cellStyle name="Normal 54 2" xfId="1643" xr:uid="{B91A47E3-39CD-462D-9283-940AABCE548F}"/>
    <cellStyle name="Normal 54 2 2" xfId="4612" xr:uid="{86A1A3D2-F41E-4434-A336-82414D19942B}"/>
    <cellStyle name="Normal 54 2 2 2" xfId="11015" xr:uid="{722CC324-4086-4CAF-ABB3-E69D63EC2651}"/>
    <cellStyle name="Normal 54 2 2 2 2" xfId="28536" xr:uid="{BAFB9164-37B4-4FF7-9EAC-32578A68E5EB}"/>
    <cellStyle name="Normal 54 2 2 2 3" xfId="37606" xr:uid="{6D4B9EBB-190F-4391-8710-31E6FDE9F887}"/>
    <cellStyle name="Normal 54 2 2 3" xfId="22619" xr:uid="{BFA18A29-9007-4206-AA2C-ADFD35B17577}"/>
    <cellStyle name="Normal 54 2 2 4" xfId="31634" xr:uid="{B0E349B4-F614-492C-A691-6E87C2911264}"/>
    <cellStyle name="Normal 54 2 3" xfId="10330" xr:uid="{5BEF4E28-9EEC-4AEB-B3EF-FFDF8BB3C317}"/>
    <cellStyle name="Normal 54 2 3 2" xfId="27865" xr:uid="{847170C0-BDD3-4EB6-80ED-B0FB5B904A22}"/>
    <cellStyle name="Normal 54 2 3 3" xfId="36863" xr:uid="{7B839972-2C83-4779-B4CD-965B2469DF0D}"/>
    <cellStyle name="Normal 54 2 4" xfId="20634" xr:uid="{F067D130-7743-46F2-B67E-E7D45D003BDF}"/>
    <cellStyle name="Normal 54 2 5" xfId="29649" xr:uid="{EE936D66-EA8F-48A1-BB18-44A01C6BD193}"/>
    <cellStyle name="Normal 54 3" xfId="4180" xr:uid="{AF1685A5-A7F1-4302-B5D9-6CBD2064F464}"/>
    <cellStyle name="Normal 54 3 2" xfId="10743" xr:uid="{10FF0775-35FF-4F3E-8C12-DEA70AA963CA}"/>
    <cellStyle name="Normal 54 3 2 2" xfId="28270" xr:uid="{24A18210-28BE-48E6-B30D-37820745AD8F}"/>
    <cellStyle name="Normal 54 3 2 3" xfId="37307" xr:uid="{2CD4456C-1447-4A62-90DF-9951D6DDF1BC}"/>
    <cellStyle name="Normal 54 3 3" xfId="22187" xr:uid="{F3F60D6A-E4D2-489E-9AC0-E19293812C2B}"/>
    <cellStyle name="Normal 54 3 4" xfId="31202" xr:uid="{D8BE5C48-9F78-4CDE-8112-DA24596D3027}"/>
    <cellStyle name="Normal 54 4" xfId="8483" xr:uid="{5EFD968F-DA95-456F-BEF4-CB914D652CC1}"/>
    <cellStyle name="Normal 54 4 2" xfId="26025" xr:uid="{3AC960D6-725C-4F01-B828-D920A9A4EA81}"/>
    <cellStyle name="Normal 54 4 3" xfId="35019" xr:uid="{ADCD8E92-BCBF-443D-9CD2-18FD2A09D5DD}"/>
    <cellStyle name="Normal 54 5" xfId="20202" xr:uid="{0D3E46EC-8B37-4085-98BB-8242A852EF11}"/>
    <cellStyle name="Normal 54 6" xfId="29217" xr:uid="{1D38FEE7-2643-4593-AFB6-8A5992F7F755}"/>
    <cellStyle name="Normal 55" xfId="1111" xr:uid="{42BE466B-E63D-44E7-A457-C65AB6E84FE8}"/>
    <cellStyle name="Normal 55 2" xfId="1644" xr:uid="{05DE5DD7-5CDB-4D9E-9B2B-2D3D1CE83A41}"/>
    <cellStyle name="Normal 55 2 2" xfId="4613" xr:uid="{48E945A9-E5E3-4E5F-A049-C885DE3D0678}"/>
    <cellStyle name="Normal 55 2 2 2" xfId="11044" xr:uid="{047A03EB-E879-4157-931D-5EB24C710BE9}"/>
    <cellStyle name="Normal 55 2 2 2 2" xfId="28564" xr:uid="{CD0DEFBB-5513-4505-9A42-4A95430BC938}"/>
    <cellStyle name="Normal 55 2 2 2 3" xfId="37639" xr:uid="{FE3578A6-3EBA-49F3-BBB9-70BDE581B5B0}"/>
    <cellStyle name="Normal 55 2 2 3" xfId="22620" xr:uid="{E2559E0C-1B51-43F0-8CAC-2C6958E69DD8}"/>
    <cellStyle name="Normal 55 2 2 4" xfId="31635" xr:uid="{47EEC7C8-40DB-4F91-B7EE-3DECE2FDAE19}"/>
    <cellStyle name="Normal 55 2 3" xfId="10331" xr:uid="{D703EF87-7E01-428D-ABFE-8CDE29F7580D}"/>
    <cellStyle name="Normal 55 2 3 2" xfId="27866" xr:uid="{CB938A72-9698-4993-BBE7-EA2F7C144118}"/>
    <cellStyle name="Normal 55 2 3 3" xfId="36864" xr:uid="{7C55A1C5-801B-434F-8C04-99C86555FCCE}"/>
    <cellStyle name="Normal 55 2 4" xfId="20635" xr:uid="{88F9799B-7A0D-4A1E-AED7-BBECED6072F3}"/>
    <cellStyle name="Normal 55 2 5" xfId="29650" xr:uid="{E5F0C8A1-4435-4A33-946A-9EC61A4B75E6}"/>
    <cellStyle name="Normal 55 3" xfId="4181" xr:uid="{B7499E3E-1D3D-417A-9357-B4D99179BF47}"/>
    <cellStyle name="Normal 55 3 2" xfId="10679" xr:uid="{16DEC287-BC7C-4912-A590-566F775B88AE}"/>
    <cellStyle name="Normal 55 3 2 2" xfId="28207" xr:uid="{99D931F5-6271-4E6F-9EBD-5F5696097D46}"/>
    <cellStyle name="Normal 55 3 2 3" xfId="37235" xr:uid="{BDE33A43-C4B8-4377-A61A-CC8E8FFE8085}"/>
    <cellStyle name="Normal 55 3 3" xfId="22188" xr:uid="{624AD48D-2CA5-4604-AB67-9732C585CAE5}"/>
    <cellStyle name="Normal 55 3 4" xfId="31203" xr:uid="{5BE9F072-55A1-4F01-A6B0-41949A1D2C4D}"/>
    <cellStyle name="Normal 55 4" xfId="8743" xr:uid="{EE2296E8-D911-4649-9510-D35352031D72}"/>
    <cellStyle name="Normal 55 4 2" xfId="26280" xr:uid="{9E8E8875-BFCA-428D-9CA8-30094B390442}"/>
    <cellStyle name="Normal 55 4 3" xfId="35275" xr:uid="{02467F7E-352F-4382-8862-77E322014DC7}"/>
    <cellStyle name="Normal 55 5" xfId="20203" xr:uid="{AD635918-E26F-46EC-8918-C1D35CBF520C}"/>
    <cellStyle name="Normal 55 6" xfId="29218" xr:uid="{3A35FCF1-CBC7-464A-9FB1-01B9CD4BEBAB}"/>
    <cellStyle name="Normal 56" xfId="1112" xr:uid="{229BF151-7AB7-4E9D-9343-1FF7998A79BC}"/>
    <cellStyle name="Normal 56 2" xfId="1645" xr:uid="{C8E2DE63-91EC-49D0-A966-DE9433B625C8}"/>
    <cellStyle name="Normal 56 2 2" xfId="4614" xr:uid="{97835535-6B83-4E44-B98C-CDE2970690EE}"/>
    <cellStyle name="Normal 56 2 2 2" xfId="10966" xr:uid="{4CCFAA99-B675-43CB-AA21-0E32718C1262}"/>
    <cellStyle name="Normal 56 2 2 2 2" xfId="28488" xr:uid="{E3D8B33C-802F-46FF-8000-802537F92552}"/>
    <cellStyle name="Normal 56 2 2 2 3" xfId="37553" xr:uid="{7B407E48-0898-40E4-8D67-92B30C433A5C}"/>
    <cellStyle name="Normal 56 2 2 3" xfId="22621" xr:uid="{01C0C53E-8129-4F84-956E-750F602AF301}"/>
    <cellStyle name="Normal 56 2 2 4" xfId="31636" xr:uid="{59B0D9E8-4CA4-47E5-8533-F66A26F70B90}"/>
    <cellStyle name="Normal 56 2 3" xfId="10332" xr:uid="{6A1FEA7E-DE9A-4692-B258-75D6F991C550}"/>
    <cellStyle name="Normal 56 2 3 2" xfId="27867" xr:uid="{B577121D-7C53-48EB-9B9E-40735EA7D811}"/>
    <cellStyle name="Normal 56 2 3 3" xfId="36865" xr:uid="{7D8DE255-451A-4663-9502-436A15DD0636}"/>
    <cellStyle name="Normal 56 2 4" xfId="20636" xr:uid="{291DA0CC-54C4-4217-8DD9-2A0794582AE6}"/>
    <cellStyle name="Normal 56 2 5" xfId="29651" xr:uid="{9353A54F-E941-44C5-8429-8BEA02469C37}"/>
    <cellStyle name="Normal 56 3" xfId="4182" xr:uid="{CAE4061D-E90F-45EF-84B8-3CD9C4E9CEB0}"/>
    <cellStyle name="Normal 56 3 2" xfId="11208" xr:uid="{ACC67105-106A-4700-9735-2FDD479EA9C4}"/>
    <cellStyle name="Normal 56 3 2 2" xfId="28725" xr:uid="{EB0F5440-199A-446E-A8C9-08968FFDE2B1}"/>
    <cellStyle name="Normal 56 3 2 3" xfId="37817" xr:uid="{55EB7D74-224D-4941-B8B6-FAE94DC23DD0}"/>
    <cellStyle name="Normal 56 3 3" xfId="22189" xr:uid="{ABB6BAAF-AC24-44CE-94EC-629139A4F9DA}"/>
    <cellStyle name="Normal 56 3 4" xfId="31204" xr:uid="{AC6E4411-60D2-4726-ACE8-5BFE979334C2}"/>
    <cellStyle name="Normal 56 4" xfId="6388" xr:uid="{9E745BFA-3201-4A48-85C1-74BAF2C83442}"/>
    <cellStyle name="Normal 56 4 2" xfId="23939" xr:uid="{9F80E680-0A58-48D9-94DD-90370CB2B430}"/>
    <cellStyle name="Normal 56 4 3" xfId="32935" xr:uid="{D267A529-71E8-44A6-89B4-792FFC952977}"/>
    <cellStyle name="Normal 56 5" xfId="20204" xr:uid="{C837651A-07C8-4885-9002-2E91215D5146}"/>
    <cellStyle name="Normal 56 6" xfId="29219" xr:uid="{0AF85C8A-D72A-46FD-A6E1-60D3866D36BF}"/>
    <cellStyle name="Normal 57" xfId="1113" xr:uid="{6C70963B-D5EE-4C69-B7BD-798EBE2352C8}"/>
    <cellStyle name="Normal 57 2" xfId="1646" xr:uid="{914FB967-DBFC-4D35-82C9-FD9065708DE0}"/>
    <cellStyle name="Normal 57 2 2" xfId="4615" xr:uid="{D88F8468-FC04-403B-B64B-137BED6C2283}"/>
    <cellStyle name="Normal 57 2 2 2" xfId="10930" xr:uid="{684D3395-132F-43AA-ADAE-F3D8D3F60B36}"/>
    <cellStyle name="Normal 57 2 2 2 2" xfId="28453" xr:uid="{E98EBCBC-AE5D-4B5F-92D2-83890DC7F908}"/>
    <cellStyle name="Normal 57 2 2 2 3" xfId="37515" xr:uid="{EBC6B701-9CF0-4535-A058-EA53069B51DC}"/>
    <cellStyle name="Normal 57 2 2 3" xfId="22622" xr:uid="{196F8CAD-2BE7-443E-B9EB-D7ACEE2DE4B7}"/>
    <cellStyle name="Normal 57 2 2 4" xfId="31637" xr:uid="{11BE067D-3DD4-4640-9A84-850603257BD6}"/>
    <cellStyle name="Normal 57 2 3" xfId="10333" xr:uid="{67607199-BCE6-4269-89D8-40D1DD466856}"/>
    <cellStyle name="Normal 57 2 3 2" xfId="27868" xr:uid="{E580FA6A-455C-4703-9D1F-94134C09E642}"/>
    <cellStyle name="Normal 57 2 3 3" xfId="36866" xr:uid="{31518BAE-F6E4-4984-B195-FE4D223C4BAB}"/>
    <cellStyle name="Normal 57 2 4" xfId="20637" xr:uid="{C1802AE1-158F-4D0C-AFAA-3B82BC9F3E2C}"/>
    <cellStyle name="Normal 57 2 5" xfId="29652" xr:uid="{3788251F-7D43-491F-BBE2-BC4D0B0C4188}"/>
    <cellStyle name="Normal 57 3" xfId="4183" xr:uid="{BBEF31B4-3A66-45E1-B583-2B2F4B35FAE3}"/>
    <cellStyle name="Normal 57 3 2" xfId="10657" xr:uid="{06A795E7-956A-4EA2-93E7-D29F77B28B08}"/>
    <cellStyle name="Normal 57 3 2 2" xfId="28186" xr:uid="{BD046EF8-B009-484A-8FB6-FE587AA27947}"/>
    <cellStyle name="Normal 57 3 2 3" xfId="37213" xr:uid="{41C56244-9CCB-44F8-8FA5-AC9B549BE16F}"/>
    <cellStyle name="Normal 57 3 3" xfId="22190" xr:uid="{73AE331F-D920-46F2-982E-86E180F13BEC}"/>
    <cellStyle name="Normal 57 3 4" xfId="31205" xr:uid="{0FE9AE61-6F30-488A-9862-D5B01753521B}"/>
    <cellStyle name="Normal 57 4" xfId="8659" xr:uid="{86B6E478-9E54-488A-804E-ADE47EC5B7ED}"/>
    <cellStyle name="Normal 57 4 2" xfId="26197" xr:uid="{78945C59-D5E3-4798-BDF0-8F53ADD1EA4A}"/>
    <cellStyle name="Normal 57 4 3" xfId="35191" xr:uid="{335D9E07-C344-45CD-A8DF-8D79A361D244}"/>
    <cellStyle name="Normal 57 5" xfId="20205" xr:uid="{728F5D6F-13A6-48BC-995A-0A08865A856E}"/>
    <cellStyle name="Normal 57 6" xfId="29220" xr:uid="{FD43B258-F6A0-4C4C-B5D7-EFCF406FED6C}"/>
    <cellStyle name="Normal 58" xfId="1114" xr:uid="{2356235E-ECD1-4D1A-B9E8-F12D149041EE}"/>
    <cellStyle name="Normal 58 2" xfId="1647" xr:uid="{F3E8F0C1-ABB6-405B-B978-2E8EDF5D4F8F}"/>
    <cellStyle name="Normal 58 2 2" xfId="4616" xr:uid="{33D0B56C-95D8-415A-AE86-130E00D80213}"/>
    <cellStyle name="Normal 58 2 2 2" xfId="11112" xr:uid="{DCD80C0C-A185-4D70-929E-BD9DDAFA49F4}"/>
    <cellStyle name="Normal 58 2 2 2 2" xfId="28631" xr:uid="{E64B07B4-69FD-47D7-B90F-CFC5797AD730}"/>
    <cellStyle name="Normal 58 2 2 2 3" xfId="37714" xr:uid="{7E3CF318-4083-4088-94E8-31705F7BBDA6}"/>
    <cellStyle name="Normal 58 2 2 3" xfId="22623" xr:uid="{42F9C193-EA7D-4A5D-AEA6-9BFD25EBF90B}"/>
    <cellStyle name="Normal 58 2 2 4" xfId="31638" xr:uid="{4B806513-DBC3-485D-910E-5EDF9084F88D}"/>
    <cellStyle name="Normal 58 2 3" xfId="10334" xr:uid="{354D1ADE-CB5B-4754-B0E9-571BA3BCC36A}"/>
    <cellStyle name="Normal 58 2 3 2" xfId="27869" xr:uid="{D5AB05AC-02D3-48D6-993F-15759ED31E5D}"/>
    <cellStyle name="Normal 58 2 3 3" xfId="36867" xr:uid="{F0F49EBB-5182-4BC2-9B7C-75A9448F2D89}"/>
    <cellStyle name="Normal 58 2 4" xfId="20638" xr:uid="{BB43A684-3A1F-42E7-B9E0-B6296C8775AC}"/>
    <cellStyle name="Normal 58 2 5" xfId="29653" xr:uid="{15E60E96-D4C6-4C46-85B2-DB9378A1A32E}"/>
    <cellStyle name="Normal 58 3" xfId="4184" xr:uid="{FECBCEAF-F15A-4CDB-93BE-88E9BAA332BA}"/>
    <cellStyle name="Normal 58 3 2" xfId="10690" xr:uid="{BEAC77A6-6A66-45D3-85AC-198344F115B4}"/>
    <cellStyle name="Normal 58 3 2 2" xfId="28218" xr:uid="{AC276DE7-79D1-4FBB-8F0D-5DAA2E565CEB}"/>
    <cellStyle name="Normal 58 3 2 3" xfId="37246" xr:uid="{6F8A89A2-58FD-4126-8575-AFC4937D220A}"/>
    <cellStyle name="Normal 58 3 3" xfId="22191" xr:uid="{A62AB99A-B00B-428A-8BCF-2440D2BB5DC7}"/>
    <cellStyle name="Normal 58 3 4" xfId="31206" xr:uid="{3D5B4276-134A-4596-9A6C-9971C4FA13A0}"/>
    <cellStyle name="Normal 58 4" xfId="8926" xr:uid="{79BD88D6-C8EF-4B63-8394-C8B73D2E73CE}"/>
    <cellStyle name="Normal 58 4 2" xfId="26462" xr:uid="{8E839C96-EB5F-48D1-B15F-4E71E2000780}"/>
    <cellStyle name="Normal 58 4 3" xfId="35457" xr:uid="{91872E1A-76E3-4095-92E2-5CEEEC53C440}"/>
    <cellStyle name="Normal 58 5" xfId="20206" xr:uid="{3AE20C4E-B6B2-493A-85F0-EE0C1E97CBDD}"/>
    <cellStyle name="Normal 58 6" xfId="29221" xr:uid="{F7C0F244-1A9C-4C31-AA49-8E1DC1535752}"/>
    <cellStyle name="Normal 59" xfId="1115" xr:uid="{D399C2E8-B6A6-4A40-8F85-79C836679345}"/>
    <cellStyle name="Normal 59 2" xfId="1648" xr:uid="{59D49D3D-3B61-440C-9CE1-2CA25AB6E4B0}"/>
    <cellStyle name="Normal 59 2 2" xfId="4617" xr:uid="{38427EDB-DAE9-416C-9264-BAD7D531FDF1}"/>
    <cellStyle name="Normal 59 2 2 2" xfId="10507" xr:uid="{B9A09466-44C9-44F0-B722-9F1B4B78092D}"/>
    <cellStyle name="Normal 59 2 2 2 2" xfId="28038" xr:uid="{6656E364-8949-4CC7-BA06-A43AC709564E}"/>
    <cellStyle name="Normal 59 2 2 2 3" xfId="37042" xr:uid="{7036704C-8AAC-4DEB-B11F-43C97A503FF4}"/>
    <cellStyle name="Normal 59 2 2 3" xfId="22624" xr:uid="{BC0DBF50-BB35-4F52-8111-B2C5D0B2BE85}"/>
    <cellStyle name="Normal 59 2 2 4" xfId="31639" xr:uid="{FE724642-1431-43C6-AE95-6A4609B3EE28}"/>
    <cellStyle name="Normal 59 2 3" xfId="10335" xr:uid="{25F2C801-EC11-4251-A3F5-3CA2C39CD1AB}"/>
    <cellStyle name="Normal 59 2 3 2" xfId="27870" xr:uid="{A39213D9-CE56-41CD-80F6-6EFEBCD5A582}"/>
    <cellStyle name="Normal 59 2 3 3" xfId="36868" xr:uid="{FB4853A2-8DF9-4A37-ACCA-EE6731BF5582}"/>
    <cellStyle name="Normal 59 2 4" xfId="20639" xr:uid="{EDEBE2F1-C486-48E1-9874-CCAF1BB133E9}"/>
    <cellStyle name="Normal 59 2 5" xfId="29654" xr:uid="{1B7CB10A-4F8D-4353-AE2C-F126ED162BFA}"/>
    <cellStyle name="Normal 59 3" xfId="4185" xr:uid="{E87CF2DD-99AC-42EF-84CC-8C1E9B78D6E3}"/>
    <cellStyle name="Normal 59 3 2" xfId="10910" xr:uid="{85D85F12-F539-4404-A546-68F5961E4B1F}"/>
    <cellStyle name="Normal 59 3 2 2" xfId="28433" xr:uid="{8F3E6245-081E-4E35-88EB-1AC6FBE6B933}"/>
    <cellStyle name="Normal 59 3 2 3" xfId="37490" xr:uid="{6DAB969F-C9C1-42F6-813C-F5643D5F7262}"/>
    <cellStyle name="Normal 59 3 3" xfId="22192" xr:uid="{3DA58A25-3001-45CF-9EDC-09CD1E2C6208}"/>
    <cellStyle name="Normal 59 3 4" xfId="31207" xr:uid="{F49E68D7-5194-4B41-BCFD-5037B596111D}"/>
    <cellStyle name="Normal 59 4" xfId="6572" xr:uid="{56151A62-CA97-480D-B3EA-96AA22209208}"/>
    <cellStyle name="Normal 59 4 2" xfId="24120" xr:uid="{9692249D-0AA4-4511-B914-834915EDE30D}"/>
    <cellStyle name="Normal 59 4 3" xfId="33114" xr:uid="{495510EE-7036-4704-83C3-52B8D77A265D}"/>
    <cellStyle name="Normal 59 5" xfId="20207" xr:uid="{F6FF99A1-01D8-47C5-A0CC-8C0F2DCEF428}"/>
    <cellStyle name="Normal 59 6" xfId="29222" xr:uid="{73170D81-3BE3-43E8-AF24-E867BEFAC0EC}"/>
    <cellStyle name="Normal 6" xfId="17" xr:uid="{72401963-150D-43D6-8011-40B88C4E9B5D}"/>
    <cellStyle name="Normal 6 2" xfId="60" xr:uid="{4E270F82-0E82-44D7-B4CA-596D1DBD534B}"/>
    <cellStyle name="Normal 6 2 2" xfId="83" xr:uid="{633D71AB-2894-442C-AF6D-28681EBFDC85}"/>
    <cellStyle name="Normal 6 2 2 2" xfId="43" xr:uid="{A4106545-2E19-46F2-9401-124D83D45A57}"/>
    <cellStyle name="Normal 6 2 2 2 2" xfId="2096" xr:uid="{388D347E-FB57-4B67-ACA7-055FF190C39B}"/>
    <cellStyle name="Normal 6 2 2 2 2 2" xfId="4804" xr:uid="{F09EE0DD-6ABD-4CDA-AF18-ACC072521F73}"/>
    <cellStyle name="Normal 6 2 2 2 2 2 2" xfId="11000" xr:uid="{A7EB8A6B-FC06-4C64-A15A-E05AC59D6CD6}"/>
    <cellStyle name="Normal 6 2 2 2 2 2 2 2" xfId="28521" xr:uid="{0E48ABE8-1C61-480E-B2AD-5466F48AE548}"/>
    <cellStyle name="Normal 6 2 2 2 2 2 2 3" xfId="37590" xr:uid="{BF1A8E07-C5BF-4CBD-9670-3B29619004C6}"/>
    <cellStyle name="Normal 6 2 2 2 2 2 3" xfId="22784" xr:uid="{01AE78F7-D9D3-4714-8788-C57BA438F8CE}"/>
    <cellStyle name="Normal 6 2 2 2 2 2 4" xfId="31799" xr:uid="{7E009CAB-A487-48C3-ADE4-B0438451DCDF}"/>
    <cellStyle name="Normal 6 2 2 2 2 3" xfId="10939" xr:uid="{A5BE0CB0-FA70-40ED-917B-1C7429941451}"/>
    <cellStyle name="Normal 6 2 2 2 2 3 2" xfId="28462" xr:uid="{EEB0A5EC-61AB-43A1-B680-87AC6EC46212}"/>
    <cellStyle name="Normal 6 2 2 2 2 3 3" xfId="37525" xr:uid="{F3ABB1B5-5137-4797-894E-D4F08939F0DE}"/>
    <cellStyle name="Normal 6 2 2 2 2 4" xfId="20799" xr:uid="{9E610A9F-05BF-4721-BEBF-6007A6AD2EDF}"/>
    <cellStyle name="Normal 6 2 2 2 2 5" xfId="29814" xr:uid="{7E98E112-5D95-45E4-82C4-1D63FCD97BB1}"/>
    <cellStyle name="Normal 6 2 2 2 3" xfId="1633" xr:uid="{79012B65-E924-405D-AE63-FC64E376FD77}"/>
    <cellStyle name="Normal 6 2 2 3" xfId="1099" xr:uid="{D3AC5BA7-A627-45F4-A1CB-E970F301B194}"/>
    <cellStyle name="Normal 6 2 2 4 2" xfId="181" xr:uid="{31C40E4A-2EB7-4AFB-A71B-7AEA66CFB8E9}"/>
    <cellStyle name="Normal 6 2 2 4 2 2" xfId="3727" xr:uid="{47DEDC8A-951E-411E-B681-1214949B6CC4}"/>
    <cellStyle name="Normal 6 2 2 4 2 2 2" xfId="10764" xr:uid="{684E53CD-57BC-4243-92C3-7C11B3792B6C}"/>
    <cellStyle name="Normal 6 2 2 4 2 2 2 2" xfId="28290" xr:uid="{18E83214-73F0-4408-9908-DD4AD6C3C8D3}"/>
    <cellStyle name="Normal 6 2 2 4 2 2 2 3" xfId="37327" xr:uid="{C1A0E9FC-7483-4C1A-A37C-34BF755D1541}"/>
    <cellStyle name="Normal 6 2 2 4 2 2 3" xfId="21734" xr:uid="{65BF3FCD-5A88-43E0-8649-75ED1248DBDF}"/>
    <cellStyle name="Normal 6 2 2 4 2 2 4" xfId="30749" xr:uid="{DB9F3FF5-C91A-4F1D-A1D8-7F11A2EF7252}"/>
    <cellStyle name="Normal 6 2 2 4 2 3" xfId="11090" xr:uid="{557D8A96-D478-4BF2-9C7F-5130D950904E}"/>
    <cellStyle name="Normal 6 2 2 4 2 3 2" xfId="28609" xr:uid="{4AE603D9-AAFC-4863-9A5E-1E92315C27B8}"/>
    <cellStyle name="Normal 6 2 2 4 2 3 3" xfId="37689" xr:uid="{177F81C9-F7E6-4ADF-B66C-4A587F89E22D}"/>
    <cellStyle name="Normal 6 2 2 4 2 4" xfId="19754" xr:uid="{5EC64F36-750C-463B-B2F1-557D194B211D}"/>
    <cellStyle name="Normal 6 2 2 4 2 5" xfId="28763" xr:uid="{400D44CB-0529-4306-BDFB-A27A4868CE4A}"/>
    <cellStyle name="Normal 6 2 3" xfId="409" xr:uid="{A2772AD7-35F6-4DDB-B381-39D37B679031}"/>
    <cellStyle name="Normal 6 2 4" xfId="3702" xr:uid="{FC4C827A-EC01-4FF6-A933-E0C5C7EBE5F2}"/>
    <cellStyle name="Normal 6 2 4 2" xfId="10756" xr:uid="{87D4E6E3-F72B-4B0A-B00B-F278EABF0EBC}"/>
    <cellStyle name="Normal 6 2 4 2 2" xfId="28282" xr:uid="{2197E0D2-0BA1-4F0C-B4C2-4209EC5EB001}"/>
    <cellStyle name="Normal 6 2 4 2 3" xfId="37320" xr:uid="{50F0E30D-5E0B-4A5A-8B48-EE4D3601EEE2}"/>
    <cellStyle name="Normal 6 2 4 3" xfId="21709" xr:uid="{8CC49D11-2E3C-42F4-B625-B44828707257}"/>
    <cellStyle name="Normal 6 2 4 4" xfId="30724" xr:uid="{83E4B1A2-C296-4B04-AFAF-43563C5E8CED}"/>
    <cellStyle name="Normal 6 2 5" xfId="5715" xr:uid="{2AE5B9BE-E548-4E8E-8231-37EB30EBF55E}"/>
    <cellStyle name="Normal 6 2 6" xfId="7048" xr:uid="{562DE679-9859-455E-A73D-1E744B789475}"/>
    <cellStyle name="Normal 6 2 6 2" xfId="24592" xr:uid="{47914A81-BD14-4468-B4BE-DC5FB9F2BCDD}"/>
    <cellStyle name="Normal 6 2 6 3" xfId="33585" xr:uid="{317D1455-5CD9-405A-ADC7-325265673E34}"/>
    <cellStyle name="Normal 6 2 7" xfId="19729" xr:uid="{CDB0D347-188F-46D4-BD38-C87A8418A3F1}"/>
    <cellStyle name="Normal 6 2 8" xfId="28739" xr:uid="{CA91A65B-5C19-46D8-9F77-33EB651BB982}"/>
    <cellStyle name="Normal 6 3" xfId="66" xr:uid="{09E068BB-AC43-4031-B8BF-0315D86E755A}"/>
    <cellStyle name="Normal 6 3 2" xfId="1106" xr:uid="{37743627-2564-44BD-89A2-AFD615118579}"/>
    <cellStyle name="Normal 6 3 3" xfId="2128" xr:uid="{C62F9951-1D9A-4530-AC0D-67F8620DDE08}"/>
    <cellStyle name="Normal 6 3 4" xfId="2138" xr:uid="{722B961C-DC6B-4890-9E69-6F1719E8E769}"/>
    <cellStyle name="Normal 6 3 4 2" xfId="4821" xr:uid="{0CBBD31B-28E5-4292-BEE5-4911CB7F66A8}"/>
    <cellStyle name="Normal 6 3 4 2 2" xfId="10599" xr:uid="{65FB4F36-2534-4A44-A7D3-F8567DBEEBED}"/>
    <cellStyle name="Normal 6 3 4 2 2 2" xfId="28129" xr:uid="{2F43A345-A2DC-4C98-A689-9A8164859446}"/>
    <cellStyle name="Normal 6 3 4 2 2 3" xfId="37143" xr:uid="{3B615C27-457F-4A0F-8FBF-0D41A0636147}"/>
    <cellStyle name="Normal 6 3 4 2 3" xfId="22796" xr:uid="{12BE668C-56EF-4FB8-802B-C2DEA06EA65F}"/>
    <cellStyle name="Normal 6 3 4 2 4" xfId="31811" xr:uid="{2BED121B-72DC-4131-B685-71BE9428CBBC}"/>
    <cellStyle name="Normal 6 3 4 3" xfId="10914" xr:uid="{DE8C91B5-89BA-4EA5-A556-2329FF3A5697}"/>
    <cellStyle name="Normal 6 3 4 3 2" xfId="28437" xr:uid="{BC2F7418-C3F1-4EF0-A6F7-42AD68BACA02}"/>
    <cellStyle name="Normal 6 3 4 3 3" xfId="37494" xr:uid="{7491600F-6072-4A49-BC9C-FCC163DD1A0A}"/>
    <cellStyle name="Normal 6 3 4 4" xfId="20811" xr:uid="{77314019-1BE5-41CF-923D-B0E9C1142004}"/>
    <cellStyle name="Normal 6 3 4 5" xfId="29826" xr:uid="{87F3678E-3FCE-4280-9765-9D9719AB025E}"/>
    <cellStyle name="Normal 6 3 5" xfId="693" xr:uid="{F6BEC779-BCB7-46FD-9445-EA94DFAB2651}"/>
    <cellStyle name="Normal 6 4" xfId="408" xr:uid="{A153197A-C110-4C87-9D15-A715540F5EE5}"/>
    <cellStyle name="Normal 6 4 2" xfId="2123" xr:uid="{3746E272-1073-4B1D-8DE5-A01B884EE681}"/>
    <cellStyle name="Normal 6 4 2 2" xfId="4817" xr:uid="{0F2FE90C-8884-46F8-BDA2-263D72B80AA9}"/>
    <cellStyle name="Normal 6 4 2 2 2" xfId="11070" xr:uid="{90AC85B3-C85A-4730-B35F-954E3552580A}"/>
    <cellStyle name="Normal 6 4 2 2 2 2" xfId="28590" xr:uid="{C19F1852-6C13-4C24-B807-5FBF4385FB7F}"/>
    <cellStyle name="Normal 6 4 2 2 2 3" xfId="37668" xr:uid="{9A69487F-14F9-4E8E-A0F4-4A1CC4646A89}"/>
    <cellStyle name="Normal 6 4 2 2 3" xfId="22794" xr:uid="{D2961AC6-4495-440F-94AE-F36AD0502444}"/>
    <cellStyle name="Normal 6 4 2 2 4" xfId="31809" xr:uid="{976E1182-E797-4750-98E1-99CC51D83F1D}"/>
    <cellStyle name="Normal 6 4 2 3" xfId="10534" xr:uid="{28DAAB7A-EACA-42EF-A784-B72B47541466}"/>
    <cellStyle name="Normal 6 4 2 3 2" xfId="28065" xr:uid="{8FAAB672-DABA-4A50-9F69-DD7587C114D1}"/>
    <cellStyle name="Normal 6 4 2 3 3" xfId="37072" xr:uid="{62B689C9-41F4-4169-ABAD-1C90D3D8F736}"/>
    <cellStyle name="Normal 6 4 2 4" xfId="20809" xr:uid="{5453D15E-3893-47B2-8187-0D10BDB912C1}"/>
    <cellStyle name="Normal 6 4 2 5" xfId="29824" xr:uid="{4220F264-EFF3-46EE-8961-88127611DBAB}"/>
    <cellStyle name="Normal 6 5" xfId="2085" xr:uid="{BA85363D-71A0-43AD-8C1B-D113AF053063}"/>
    <cellStyle name="Normal 6 6" xfId="2219" xr:uid="{B946B894-DC42-4A67-BBCC-3361E79B11A1}"/>
    <cellStyle name="Normal 6 7" xfId="6034" xr:uid="{971195DF-2FD1-4AEC-BC31-0BDE1AB8F861}"/>
    <cellStyle name="Normal 6 8" xfId="135" xr:uid="{5D6F851D-0037-4ADA-80BE-8DFDC48C0611}"/>
    <cellStyle name="Normal 60" xfId="1117" xr:uid="{EA69A8FB-9115-4CAF-B0B7-848ADE58357F}"/>
    <cellStyle name="Normal 60 2" xfId="1650" xr:uid="{10AE7BCC-B686-4568-A9BE-E56C0D329EF4}"/>
    <cellStyle name="Normal 60 2 2" xfId="4618" xr:uid="{484CAB60-D1CE-4A8D-B227-257CE13BC215}"/>
    <cellStyle name="Normal 60 2 2 2" xfId="10790" xr:uid="{9FB813F2-E451-4A3C-9142-EA1DBC6E61D2}"/>
    <cellStyle name="Normal 60 2 2 2 2" xfId="28316" xr:uid="{745087DF-2FF4-4D5E-8E0A-BA3551E518D8}"/>
    <cellStyle name="Normal 60 2 2 2 3" xfId="37354" xr:uid="{E0D2A177-DC0F-4E0C-A3CC-A4D42C227D0E}"/>
    <cellStyle name="Normal 60 2 2 3" xfId="22625" xr:uid="{E5454461-2DF4-4BE5-B9A1-B00AE5863FDA}"/>
    <cellStyle name="Normal 60 2 2 4" xfId="31640" xr:uid="{C821E5E3-0A7D-43D6-AD22-17550B466DD8}"/>
    <cellStyle name="Normal 60 2 3" xfId="10336" xr:uid="{55D6F5B0-BBEA-4BDB-B33D-8C9111182E4D}"/>
    <cellStyle name="Normal 60 2 3 2" xfId="27871" xr:uid="{7BF526BB-BF3F-4E2C-81C0-BB7BEE8C04CD}"/>
    <cellStyle name="Normal 60 2 3 3" xfId="36869" xr:uid="{B43480AB-9E3C-4070-A66E-C5BE081A9CB4}"/>
    <cellStyle name="Normal 60 2 4" xfId="20640" xr:uid="{33F78172-9ECE-49E3-814D-BE8BE2720BC4}"/>
    <cellStyle name="Normal 60 2 5" xfId="29655" xr:uid="{5C7F9A78-1F8A-42AC-B746-B62552089DDF}"/>
    <cellStyle name="Normal 60 3" xfId="4186" xr:uid="{54B67E8C-79CB-43E7-BAAB-8E50A6DED87D}"/>
    <cellStyle name="Normal 60 3 2" xfId="11039" xr:uid="{D55C4108-E4ED-4775-B10F-58E304EF1D71}"/>
    <cellStyle name="Normal 60 3 2 2" xfId="28559" xr:uid="{DADE1F5A-09E2-4799-8EEA-F5769385DA9C}"/>
    <cellStyle name="Normal 60 3 2 3" xfId="37633" xr:uid="{802311C0-66DE-4AC1-879F-0E0603A41E3D}"/>
    <cellStyle name="Normal 60 3 3" xfId="22193" xr:uid="{320217C0-D269-4159-9264-80B6580A4F0F}"/>
    <cellStyle name="Normal 60 3 4" xfId="31208" xr:uid="{41AA6536-11E0-4AC0-9F40-B5D1C8BE9354}"/>
    <cellStyle name="Normal 60 4" xfId="6245" xr:uid="{0CB68E49-3DC6-4E44-ADB7-229A858E8AC4}"/>
    <cellStyle name="Normal 60 4 2" xfId="23798" xr:uid="{5ACD0F92-5180-4660-AF69-DD564E1877C0}"/>
    <cellStyle name="Normal 60 4 3" xfId="32794" xr:uid="{F4AE2CA2-7E26-4E9B-B0FC-370E3FACBB73}"/>
    <cellStyle name="Normal 60 5" xfId="20208" xr:uid="{FB28DE55-B07B-4B18-8482-17A42EECA8E6}"/>
    <cellStyle name="Normal 60 6" xfId="29223" xr:uid="{B8C0AA2D-666A-4417-B866-88A8FC32B29D}"/>
    <cellStyle name="Normal 61" xfId="1118" xr:uid="{2DF41017-CE85-4EFE-B0C3-AD0CE71191E0}"/>
    <cellStyle name="Normal 61 2" xfId="1651" xr:uid="{DF66E661-0720-49DC-BC9E-9E081648C81C}"/>
    <cellStyle name="Normal 61 2 2" xfId="4619" xr:uid="{49730F5C-5282-4F3A-86F4-00D0E545AAED}"/>
    <cellStyle name="Normal 61 2 2 2" xfId="11031" xr:uid="{F29D3D34-DB23-4631-8E22-A9CCC37D865C}"/>
    <cellStyle name="Normal 61 2 2 2 2" xfId="28551" xr:uid="{F7C22A94-EFAA-423A-93A0-44D4EC5C52FB}"/>
    <cellStyle name="Normal 61 2 2 2 3" xfId="37625" xr:uid="{C3CC2B11-BBEA-4C91-9C1D-EF6EC3ACDB67}"/>
    <cellStyle name="Normal 61 2 2 3" xfId="22626" xr:uid="{9E7D2A48-6DBA-46FF-8BBF-23C01BDB09C9}"/>
    <cellStyle name="Normal 61 2 2 4" xfId="31641" xr:uid="{8A3DFCB8-665A-4CC0-BBCF-2B3C87DC63FE}"/>
    <cellStyle name="Normal 61 2 3" xfId="10337" xr:uid="{80EF6D09-53BF-4107-B0EE-65D050DD4382}"/>
    <cellStyle name="Normal 61 2 3 2" xfId="27872" xr:uid="{A866B50B-5889-48AD-A708-E534A32F29A9}"/>
    <cellStyle name="Normal 61 2 3 3" xfId="36870" xr:uid="{FDC3BF3A-CE3F-4454-B63D-0CE811F0D902}"/>
    <cellStyle name="Normal 61 2 4" xfId="20641" xr:uid="{5C322A5C-ECC1-4267-82CF-DA3F82DE7830}"/>
    <cellStyle name="Normal 61 2 5" xfId="29656" xr:uid="{53103377-2962-4C61-B03E-F13491272310}"/>
    <cellStyle name="Normal 61 3" xfId="4187" xr:uid="{E51D24E7-4FE6-4761-B5DF-9B6F74B12E61}"/>
    <cellStyle name="Normal 61 3 2" xfId="10636" xr:uid="{EF76024C-EDCE-4E95-9535-7C2E3CA095EF}"/>
    <cellStyle name="Normal 61 3 2 2" xfId="28165" xr:uid="{E6E70E2D-DDA8-480F-BD98-66A38D13C5FB}"/>
    <cellStyle name="Normal 61 3 2 3" xfId="37187" xr:uid="{3C54EC95-80F5-4C13-A0F6-6FC895807B69}"/>
    <cellStyle name="Normal 61 3 3" xfId="22194" xr:uid="{379F048E-2320-4F18-8B96-0A9BD58FBA84}"/>
    <cellStyle name="Normal 61 3 4" xfId="31209" xr:uid="{D47094DF-64F8-4D3E-8791-96E43399BD8D}"/>
    <cellStyle name="Normal 61 4" xfId="8581" xr:uid="{595C0F86-0136-4EA2-B99C-85B8ECC0C0B0}"/>
    <cellStyle name="Normal 61 4 2" xfId="26121" xr:uid="{08B104C7-D3D1-45D0-9187-6D0363BA262A}"/>
    <cellStyle name="Normal 61 4 3" xfId="35114" xr:uid="{B6BE8655-5035-4C09-91E4-9346890BE158}"/>
    <cellStyle name="Normal 61 5" xfId="20209" xr:uid="{302479E7-13DB-4C26-8F6D-ABCD7BF9C8B6}"/>
    <cellStyle name="Normal 61 6" xfId="29224" xr:uid="{FDB1982F-8A47-4C9E-B720-B77B2D7B66B6}"/>
    <cellStyle name="Normal 62" xfId="1119" xr:uid="{33A98CC8-F67C-459F-9FB8-15BF5F3BDD9E}"/>
    <cellStyle name="Normal 62 2" xfId="1652" xr:uid="{BA575A07-A7F0-469D-A710-46A5CD813A63}"/>
    <cellStyle name="Normal 62 2 2" xfId="4620" xr:uid="{E54F93D5-6563-4549-AD01-45CEE0EBFD88}"/>
    <cellStyle name="Normal 62 2 2 2" xfId="11045" xr:uid="{2402DA89-69FF-4C0E-B00E-205CBEC527E9}"/>
    <cellStyle name="Normal 62 2 2 2 2" xfId="28565" xr:uid="{5BA63B89-15B1-4108-A1A2-E2FAEA7323CB}"/>
    <cellStyle name="Normal 62 2 2 2 3" xfId="37640" xr:uid="{CF4D26FC-ED44-4BC3-B8D6-4CC46864022A}"/>
    <cellStyle name="Normal 62 2 2 3" xfId="22627" xr:uid="{D32225F2-D41C-4672-B513-9AFB239ED2CB}"/>
    <cellStyle name="Normal 62 2 2 4" xfId="31642" xr:uid="{1C46B1B1-10B5-4087-A94D-D184895FC0F4}"/>
    <cellStyle name="Normal 62 2 3" xfId="10338" xr:uid="{F20423E8-C4F7-4341-8CB0-5E447493EDDA}"/>
    <cellStyle name="Normal 62 2 3 2" xfId="27873" xr:uid="{E2EBA53C-5C64-4B18-88F5-92CA270C6B7C}"/>
    <cellStyle name="Normal 62 2 3 3" xfId="36871" xr:uid="{068A1E78-4472-473E-91A6-26CE2EA3361A}"/>
    <cellStyle name="Normal 62 2 4" xfId="20642" xr:uid="{05B9AA01-3C17-45AF-BB43-8083E57A411C}"/>
    <cellStyle name="Normal 62 2 5" xfId="29657" xr:uid="{A0F4B56E-2546-440D-B875-C6FEBAAB4F5D}"/>
    <cellStyle name="Normal 62 3" xfId="4188" xr:uid="{70938717-CDC2-4536-AA4A-00C547D4D24A}"/>
    <cellStyle name="Normal 62 3 2" xfId="10571" xr:uid="{270CCAFA-D4E3-4708-B19D-BDA143DD7A5C}"/>
    <cellStyle name="Normal 62 3 2 2" xfId="28101" xr:uid="{1ED9F6D1-84BB-45B9-9B84-3A8C49D01988}"/>
    <cellStyle name="Normal 62 3 2 3" xfId="37113" xr:uid="{DBB81740-5515-417A-A9FD-5B5D829AC258}"/>
    <cellStyle name="Normal 62 3 3" xfId="22195" xr:uid="{E887FC09-294F-4AD1-89A9-BC80ABC9B102}"/>
    <cellStyle name="Normal 62 3 4" xfId="31210" xr:uid="{44C93E3D-2771-4FD1-BB9A-D9431B3D3044}"/>
    <cellStyle name="Normal 62 4" xfId="8843" xr:uid="{F4AAFCFE-0D96-4260-8893-B1DD4D68AA96}"/>
    <cellStyle name="Normal 62 4 2" xfId="26380" xr:uid="{A7DAE4D8-D3FE-4E8D-9ECF-2C8F2872992B}"/>
    <cellStyle name="Normal 62 4 3" xfId="35376" xr:uid="{2032CA73-92B2-43C2-9015-A3784229C2FE}"/>
    <cellStyle name="Normal 62 5" xfId="20210" xr:uid="{60E910F7-49FE-45DA-B91E-042248B5F3A5}"/>
    <cellStyle name="Normal 62 6" xfId="29225" xr:uid="{5F1D6331-3AA0-4BC6-9F53-3179AB500C25}"/>
    <cellStyle name="Normal 63" xfId="1120" xr:uid="{92AA3AED-950F-4CC0-8E18-89DFFB0B8781}"/>
    <cellStyle name="Normal 63 2" xfId="1653" xr:uid="{4EBA1BF4-258A-425D-A7E9-FDD7E02828ED}"/>
    <cellStyle name="Normal 64" xfId="1163" xr:uid="{09AC6B9C-D2E7-48B0-8E71-6F48DAD8C6BD}"/>
    <cellStyle name="Normal 64 2" xfId="1668" xr:uid="{1F75150A-AF98-4ADE-9326-A45523637937}"/>
    <cellStyle name="Normal 64 2 2" xfId="4621" xr:uid="{2D36B46C-DF4C-4147-9248-1548E46A7597}"/>
    <cellStyle name="Normal 64 2 2 2" xfId="10665" xr:uid="{29CA596E-982A-4AD3-85B5-B68A9BD5B0CD}"/>
    <cellStyle name="Normal 64 2 2 2 2" xfId="28194" xr:uid="{9D1F0FA2-2C00-4B85-BE09-3F48F2CB9831}"/>
    <cellStyle name="Normal 64 2 2 2 3" xfId="37222" xr:uid="{4F1D7E07-455B-45D5-BDFF-2EE887056A76}"/>
    <cellStyle name="Normal 64 2 2 3" xfId="22628" xr:uid="{2BE7359E-3F2E-4C7C-B4D5-12A2B8ACA6F5}"/>
    <cellStyle name="Normal 64 2 2 4" xfId="31643" xr:uid="{C7163765-207A-4D9B-9211-29333C62B896}"/>
    <cellStyle name="Normal 64 2 3" xfId="10339" xr:uid="{3CD5EE50-BCF5-4D1C-A9D8-1FADA7C76D28}"/>
    <cellStyle name="Normal 64 2 3 2" xfId="27874" xr:uid="{72124354-9073-4069-90CD-58976258416A}"/>
    <cellStyle name="Normal 64 2 3 3" xfId="36872" xr:uid="{ABEF06FB-103B-41DF-A9D6-731C264AE233}"/>
    <cellStyle name="Normal 64 2 4" xfId="20643" xr:uid="{7374B244-AB81-4AF1-B181-048299787C62}"/>
    <cellStyle name="Normal 64 2 5" xfId="29658" xr:uid="{E21F71C0-4492-40DC-B3B6-220F40FF565E}"/>
    <cellStyle name="Normal 64 3" xfId="4189" xr:uid="{C210A1E0-562D-4ED0-A939-423316F2344E}"/>
    <cellStyle name="Normal 64 3 2" xfId="10662" xr:uid="{D6C9E7DC-0C31-4D3E-A3CA-6E4D3314FE89}"/>
    <cellStyle name="Normal 64 3 2 2" xfId="28191" xr:uid="{D1CC25CA-44C2-455C-ACF8-EE72F1C6D80B}"/>
    <cellStyle name="Normal 64 3 2 3" xfId="37219" xr:uid="{EA96284E-56AC-4735-ACA1-5ACA6402CA1A}"/>
    <cellStyle name="Normal 64 3 3" xfId="22196" xr:uid="{E556F212-7D53-4EE2-A163-8654DE364348}"/>
    <cellStyle name="Normal 64 3 4" xfId="31211" xr:uid="{68C92ECE-A9B6-42F6-B315-BB9D69786254}"/>
    <cellStyle name="Normal 64 4" xfId="6492" xr:uid="{7B88F262-303B-4FE3-9898-9424BE5C02E4}"/>
    <cellStyle name="Normal 64 4 2" xfId="24042" xr:uid="{F89CF557-B593-4D4E-BAF0-424A6AA01DB9}"/>
    <cellStyle name="Normal 64 4 3" xfId="33036" xr:uid="{D8A1722E-9CCB-442E-ADE8-B1632F24959C}"/>
    <cellStyle name="Normal 64 5" xfId="20211" xr:uid="{EFE93E1E-D186-4297-A5A0-B9AD26109D3B}"/>
    <cellStyle name="Normal 64 6" xfId="29226" xr:uid="{D640999C-9695-48EE-B3DB-8CF5819DB3AF}"/>
    <cellStyle name="Normal 65" xfId="1164" xr:uid="{C53790AC-4EE0-484E-9BEA-A52EC5F14349}"/>
    <cellStyle name="Normal 65 2" xfId="1669" xr:uid="{9F5FD695-9749-4696-B60B-6835DA401AA6}"/>
    <cellStyle name="Normal 65 2 2" xfId="4622" xr:uid="{42FB0798-0B09-48B0-A0AB-525B298ACC80}"/>
    <cellStyle name="Normal 65 2 2 2" xfId="10757" xr:uid="{1D37C2B0-84D1-406F-8862-7B30E4854D87}"/>
    <cellStyle name="Normal 65 2 2 2 2" xfId="28283" xr:uid="{D7552518-5FDF-4ACA-8FF2-2B29FF45989F}"/>
    <cellStyle name="Normal 65 2 2 2 3" xfId="37321" xr:uid="{A1461824-9A18-447F-A9BF-E21AB6E1ADD3}"/>
    <cellStyle name="Normal 65 2 2 3" xfId="22629" xr:uid="{FDD3B893-F309-46D1-B52F-89170AE754BE}"/>
    <cellStyle name="Normal 65 2 2 4" xfId="31644" xr:uid="{B6BFE306-E402-4BA3-9D38-E479C7413BF5}"/>
    <cellStyle name="Normal 65 2 3" xfId="10340" xr:uid="{0B1E0AA5-A8CF-42D0-B100-F67786C139E1}"/>
    <cellStyle name="Normal 65 2 3 2" xfId="27875" xr:uid="{7CCD03B1-DACB-48E1-AEBC-13D86D9FA029}"/>
    <cellStyle name="Normal 65 2 3 3" xfId="36873" xr:uid="{133A6919-7305-4CBA-AFD1-2492C3EF66C6}"/>
    <cellStyle name="Normal 65 2 4" xfId="20644" xr:uid="{C9D38324-084A-44BE-AFB2-1F6221268A3D}"/>
    <cellStyle name="Normal 65 2 5" xfId="29659" xr:uid="{80170C1D-BB65-4C83-8A4E-002FFEFEF597}"/>
    <cellStyle name="Normal 65 3" xfId="4190" xr:uid="{F01C61CB-5C24-42A4-BB72-F4111BDE04E7}"/>
    <cellStyle name="Normal 65 3 2" xfId="10509" xr:uid="{022F0A20-9001-4BC9-A7D4-455771307182}"/>
    <cellStyle name="Normal 65 3 2 2" xfId="28040" xr:uid="{9CC9E741-3970-43D5-BA13-E95CF7E88E06}"/>
    <cellStyle name="Normal 65 3 2 3" xfId="37044" xr:uid="{661C3C66-0977-486A-B899-E36F3910DEA2}"/>
    <cellStyle name="Normal 65 3 3" xfId="22197" xr:uid="{E6D71429-BE7E-4E75-97B3-2A7A8FD2ABCB}"/>
    <cellStyle name="Normal 65 3 4" xfId="31212" xr:uid="{206A9A72-0AA0-46C2-A808-B680F1B6F67C}"/>
    <cellStyle name="Normal 65 4" xfId="6159" xr:uid="{4A039B6D-4040-40F7-8C7A-5F096DC72EAE}"/>
    <cellStyle name="Normal 65 4 2" xfId="23714" xr:uid="{95FFE1F5-7398-40CF-B845-EC319AC8F3AB}"/>
    <cellStyle name="Normal 65 4 3" xfId="32711" xr:uid="{63D1C16D-53C4-4C1D-B460-798B3779A8CC}"/>
    <cellStyle name="Normal 65 5" xfId="20212" xr:uid="{5D27A382-654A-4100-BF98-5342CDAC0451}"/>
    <cellStyle name="Normal 65 6" xfId="29227" xr:uid="{3D9F66C3-23EB-4B8B-8CA2-6CEBD18CD98A}"/>
    <cellStyle name="Normal 66" xfId="1166" xr:uid="{C0457B0C-12B2-4852-BE2A-7F9B21DE6B97}"/>
    <cellStyle name="Normal 66 2" xfId="1671" xr:uid="{B3E9068C-FB1A-415F-B455-92FB719BBC7E}"/>
    <cellStyle name="Normal 66 2 2" xfId="4624" xr:uid="{7E06B43C-8596-4D4F-AC90-8413F0F70BDE}"/>
    <cellStyle name="Normal 66 2 2 2" xfId="11107" xr:uid="{4DB88F99-0263-4833-88F0-1FC33264670B}"/>
    <cellStyle name="Normal 66 2 2 2 2" xfId="28626" xr:uid="{B7F054B4-D9A8-4BE0-830C-FC7010116FC6}"/>
    <cellStyle name="Normal 66 2 2 2 3" xfId="37709" xr:uid="{A48DA39C-D486-4115-9E0B-8791094E2068}"/>
    <cellStyle name="Normal 66 2 2 3" xfId="22631" xr:uid="{AAE81818-E830-45B4-9A23-3F048943E6A9}"/>
    <cellStyle name="Normal 66 2 2 4" xfId="31646" xr:uid="{B21A4514-2BB1-4137-B42E-3FB94BF0165D}"/>
    <cellStyle name="Normal 66 2 3" xfId="10342" xr:uid="{99044A7A-1328-40D7-AEE4-8973AE43AD6F}"/>
    <cellStyle name="Normal 66 2 3 2" xfId="27877" xr:uid="{79B1DDE5-39A6-4D0B-8F4E-ADEFEA7D39EA}"/>
    <cellStyle name="Normal 66 2 3 3" xfId="36875" xr:uid="{85F50691-BB33-4AA6-B374-7DDC2ED41A37}"/>
    <cellStyle name="Normal 66 2 4" xfId="20646" xr:uid="{5BBBEE80-EA4C-43E5-8A3A-A0B855E74E25}"/>
    <cellStyle name="Normal 66 2 5" xfId="29661" xr:uid="{B9DD40CB-2AE5-4D05-8BD4-0902DDB9C5C2}"/>
    <cellStyle name="Normal 66 3" xfId="4192" xr:uid="{429F6640-2991-47F1-9D6D-FE8168C55AE1}"/>
    <cellStyle name="Normal 66 3 2" xfId="10768" xr:uid="{65958A0B-4EF6-4049-9FD6-24DD8797893B}"/>
    <cellStyle name="Normal 66 3 2 2" xfId="28294" xr:uid="{016BA44D-5F79-4621-B845-814ECF1E2D45}"/>
    <cellStyle name="Normal 66 3 2 3" xfId="37331" xr:uid="{09100890-24A9-4FA0-BCC4-FB7539EBF252}"/>
    <cellStyle name="Normal 66 3 3" xfId="22199" xr:uid="{CCE2183A-B860-4B7D-8D85-36BA0ADB1B3D}"/>
    <cellStyle name="Normal 66 3 4" xfId="31214" xr:uid="{9C407BD7-3083-483E-A028-26DA448CDEE5}"/>
    <cellStyle name="Normal 66 4" xfId="8474" xr:uid="{2A208912-53BD-429B-97D6-31173C7BA8A1}"/>
    <cellStyle name="Normal 66 4 2" xfId="26016" xr:uid="{940E239B-B531-4B06-A830-EA895DF5A57A}"/>
    <cellStyle name="Normal 66 4 3" xfId="35010" xr:uid="{B40D81A5-C604-4935-9509-3CE896950336}"/>
    <cellStyle name="Normal 66 5" xfId="20214" xr:uid="{15BFA13C-5C9E-4235-BC1B-7AA59DD9C296}"/>
    <cellStyle name="Normal 66 6" xfId="29229" xr:uid="{A49F1B35-E355-4838-A503-E0C54F2EE500}"/>
    <cellStyle name="Normal 67" xfId="1168" xr:uid="{DDE65837-FCED-4E05-9EE4-6E1CDABBD009}"/>
    <cellStyle name="Normal 67 2" xfId="4194" xr:uid="{9C5AB8B6-B657-4F8B-B987-AABC7D42B4C1}"/>
    <cellStyle name="Normal 67 2 2" xfId="8731" xr:uid="{73019219-C129-4A55-901B-E2A8CFD29AFB}"/>
    <cellStyle name="Normal 67 2 2 2" xfId="26268" xr:uid="{09A8084D-FA51-49BA-A886-B58179460A43}"/>
    <cellStyle name="Normal 67 2 2 3" xfId="35263" xr:uid="{7378BAAE-CE58-413D-80D0-8ED1076A744D}"/>
    <cellStyle name="Normal 67 2 3" xfId="22201" xr:uid="{E8E1B16C-433C-4AF3-9B8B-B09183D61185}"/>
    <cellStyle name="Normal 67 2 4" xfId="31216" xr:uid="{6FEA8D28-EF43-4099-8E92-C1B1E6DF725E}"/>
    <cellStyle name="Normal 67 3" xfId="6378" xr:uid="{555BFACF-975C-4792-8F56-A62D090CB603}"/>
    <cellStyle name="Normal 67 3 2" xfId="23929" xr:uid="{6C121EC5-E6B3-443A-B963-4E5F910AD93A}"/>
    <cellStyle name="Normal 67 3 3" xfId="32926" xr:uid="{8F43A159-6B61-4AE1-A961-F96FD19F5701}"/>
    <cellStyle name="Normal 67 4" xfId="20216" xr:uid="{200A89B3-5D95-493D-B27D-BEFE07AE25CA}"/>
    <cellStyle name="Normal 67 5" xfId="29231" xr:uid="{985CE2F0-C517-4252-8AB6-24617C3E9D33}"/>
    <cellStyle name="Normal 68" xfId="1170" xr:uid="{E2DEE195-C3FE-4174-AF78-4B4E9CAB17CA}"/>
    <cellStyle name="Normal 68 2" xfId="1673" xr:uid="{6420959B-B786-438C-8869-F8621F69467A}"/>
    <cellStyle name="Normal 69" xfId="1174" xr:uid="{971F1DF2-FE93-4DC1-8439-4A3424EBAC2D}"/>
    <cellStyle name="Normal 69 2" xfId="1677" xr:uid="{EE20F4CC-1FF2-40CD-8BF3-7E4C4AB4FFD3}"/>
    <cellStyle name="Normal 7" xfId="23" xr:uid="{98317B41-B9AB-4250-B485-7981DDA54C81}"/>
    <cellStyle name="Normal 7 2" xfId="41" xr:uid="{C38FE70F-A2E2-439C-B15F-DE075F7B2526}"/>
    <cellStyle name="Normal 7 2 2" xfId="411" xr:uid="{067D9724-BC64-4879-A37F-45EF5A0E9DA3}"/>
    <cellStyle name="Normal 7 2 2 2" xfId="5756" xr:uid="{33C06427-3903-4E5C-AAB3-C08207408645}"/>
    <cellStyle name="Normal 7 2 2 2 2" xfId="23337" xr:uid="{139A95E9-002B-4CB2-8E7B-D8E3EBDB2611}"/>
    <cellStyle name="Normal 7 2 2 2 3" xfId="32352" xr:uid="{0EDDCFF7-076E-42F8-B00C-999A3FBBEC76}"/>
    <cellStyle name="Normal 7 2 3" xfId="2143" xr:uid="{860E4D26-5097-4440-94A5-F63F3A8029A3}"/>
    <cellStyle name="Normal 7 2 4" xfId="3776" xr:uid="{D52CAAEC-20F2-4A2A-9A6F-B4690F3598BB}"/>
    <cellStyle name="Normal 7 2 4 2" xfId="8525" xr:uid="{51DE6DA2-7DDC-410A-955F-DBE86B756B19}"/>
    <cellStyle name="Normal 7 2 4 2 2" xfId="26066" xr:uid="{F8F4B1F5-FA08-4854-8AD2-476D71703DE6}"/>
    <cellStyle name="Normal 7 2 4 2 3" xfId="35060" xr:uid="{2C5C0F03-E09C-4B3B-A144-942896986406}"/>
    <cellStyle name="Normal 7 2 4 3" xfId="21783" xr:uid="{E73DADD7-D700-41D6-BC2A-AE2C5CABA8BF}"/>
    <cellStyle name="Normal 7 2 4 4" xfId="30798" xr:uid="{9FA15A27-D110-43D0-8D7F-0D8D2DBCCAF8}"/>
    <cellStyle name="Normal 7 2 5" xfId="6488" xr:uid="{FA15BE0B-9F0A-4FC1-B85B-C07A2E7C52BA}"/>
    <cellStyle name="Normal 7 2 5 2" xfId="24038" xr:uid="{7B2486A3-6735-4829-A14D-3247FF07E231}"/>
    <cellStyle name="Normal 7 2 5 3" xfId="33032" xr:uid="{7ACEF000-7047-4819-969A-CD8E7C5B4FFC}"/>
    <cellStyle name="Normal 7 2 6" xfId="251" xr:uid="{E098E696-6831-4BB6-A4A3-439C1B924A6A}"/>
    <cellStyle name="Normal 7 2 6 2" xfId="35776" xr:uid="{E2F42B12-A3B3-45DD-8CE0-A16BA7BDC2E2}"/>
    <cellStyle name="Normal 7 2 7" xfId="28813" xr:uid="{D3944FE5-C49C-4900-B52B-5882CCB74AE5}"/>
    <cellStyle name="Normal 7 3" xfId="170" xr:uid="{5847D67A-FD10-48C6-ADFC-C0DB8F42F4A9}"/>
    <cellStyle name="Normal 7 4" xfId="410" xr:uid="{B3AE4876-38EC-4CBF-B215-2B8D18AABBA8}"/>
    <cellStyle name="Normal 7 5" xfId="2057" xr:uid="{36127BF5-B8E0-4669-8937-02A38F827095}"/>
    <cellStyle name="Normal 7 6" xfId="2220" xr:uid="{980035EC-8741-463F-9294-76B02A4652A0}"/>
    <cellStyle name="Normal 7 7" xfId="5802" xr:uid="{21355227-657C-44EE-9401-DDC951D42ACE}"/>
    <cellStyle name="Normal 7 8" xfId="136" xr:uid="{4F7BB3F3-2303-4580-8554-406A02234595}"/>
    <cellStyle name="Normal 70" xfId="1675" xr:uid="{FD0306A9-6706-475E-A4A7-D70AFA2C9A5D}"/>
    <cellStyle name="Normal 71" xfId="1680" xr:uid="{7A6AC3BB-D864-4515-A571-C1E34368694E}"/>
    <cellStyle name="Normal 71 2" xfId="10344" xr:uid="{58F3BAFB-38BA-4016-BDF6-D8A27525FD7E}"/>
    <cellStyle name="Normal 72" xfId="1683" xr:uid="{D4AC5F1D-3EB3-46DF-9FAE-F9E4C6F120D0}"/>
    <cellStyle name="Normal 72 2" xfId="10345" xr:uid="{1C283FDB-8F7C-4C0A-ACFA-03A71C26FBB9}"/>
    <cellStyle name="Normal 73" xfId="1874" xr:uid="{C7688F26-F278-4D35-AE9F-8281E47459B9}"/>
    <cellStyle name="Normal 73 2" xfId="4747" xr:uid="{F3F9E49A-FC0D-4E4F-A285-ECD4BD3FB92E}"/>
    <cellStyle name="Normal 73 2 2" xfId="11104" xr:uid="{AF7AB6C6-2EE6-4A4A-B617-2ACB8AD6D913}"/>
    <cellStyle name="Normal 73 2 2 2" xfId="28623" xr:uid="{462FAC89-2136-43CE-B3CB-70B03FB451EA}"/>
    <cellStyle name="Normal 73 2 2 3" xfId="37704" xr:uid="{B36A0A60-3270-4820-A2F6-B0447B245448}"/>
    <cellStyle name="Normal 73 2 3" xfId="22754" xr:uid="{F9768BB5-0700-4B93-A21F-0D42E32F5574}"/>
    <cellStyle name="Normal 73 2 4" xfId="31769" xr:uid="{AB2D5784-72AA-41C2-AFF7-5B4FDC37A6E8}"/>
    <cellStyle name="Normal 73 3" xfId="10467" xr:uid="{5B9D9768-1334-4DFE-9FD1-3FA6A641F174}"/>
    <cellStyle name="Normal 73 3 2" xfId="28000" xr:uid="{96D1FEE4-C7EB-4B65-BD01-85360C454BFA}"/>
    <cellStyle name="Normal 73 3 3" xfId="36998" xr:uid="{36052F7D-949D-4F14-8CD8-F0536A30F280}"/>
    <cellStyle name="Normal 73 4" xfId="20769" xr:uid="{4E573F3F-50A3-487F-89F6-9EFA9CB4A8C9}"/>
    <cellStyle name="Normal 73 5" xfId="29784" xr:uid="{C8AF86EB-E0E8-4D21-91C4-5DECE674854F}"/>
    <cellStyle name="Normal 74" xfId="1875" xr:uid="{935CBFC1-F75F-4459-8348-0CDF32CF0F1F}"/>
    <cellStyle name="Normal 74 2" xfId="4748" xr:uid="{32C2D955-3B28-470B-BEFF-D7AFF44A4600}"/>
    <cellStyle name="Normal 74 2 2" xfId="9874" xr:uid="{5E3ECA17-8539-4DAD-A589-87366C357915}"/>
    <cellStyle name="Normal 74 2 2 2" xfId="27410" xr:uid="{E3756FAF-A82C-4BC7-8D90-88A49EDAD1E2}"/>
    <cellStyle name="Normal 74 2 2 3" xfId="36404" xr:uid="{7F4AF033-3E6D-421B-98D4-10F7B418F6D9}"/>
    <cellStyle name="Normal 74 2 3" xfId="22755" xr:uid="{700D6950-B381-4755-AE47-D2BD73850A7B}"/>
    <cellStyle name="Normal 74 2 4" xfId="31770" xr:uid="{F58920D3-E199-47B5-AC77-D155042A68FB}"/>
    <cellStyle name="Normal 74 3" xfId="10468" xr:uid="{39CE16DE-A701-41BC-B71F-40F20F9E7089}"/>
    <cellStyle name="Normal 74 3 2" xfId="28001" xr:uid="{C46FF44C-7F2C-436E-A215-008AE22D07CD}"/>
    <cellStyle name="Normal 74 3 3" xfId="36999" xr:uid="{D5E266D9-030A-453B-81E5-58C97266CB66}"/>
    <cellStyle name="Normal 74 4" xfId="20770" xr:uid="{1FB5F828-4116-4F75-A909-C1BE0FCEFCC3}"/>
    <cellStyle name="Normal 74 5" xfId="29785" xr:uid="{23237749-8E7B-471C-9486-8FB49E6A391A}"/>
    <cellStyle name="Normal 75" xfId="1876" xr:uid="{F66BB277-D717-4045-AA33-19587FB5BB0A}"/>
    <cellStyle name="Normal 76" xfId="1878" xr:uid="{B7323320-7D84-4C97-90A8-E753906FC8EE}"/>
    <cellStyle name="Normal 77" xfId="254" xr:uid="{BC8E65BC-DEA9-4605-844E-FA3EF0EB5574}"/>
    <cellStyle name="Normal 78" xfId="1904" xr:uid="{17F11C2C-ACF7-4838-80BE-3ACD16118DE9}"/>
    <cellStyle name="Normal 79" xfId="1891" xr:uid="{4FC862E6-CCFC-4BBA-BC78-1F07730605E4}"/>
    <cellStyle name="Normal 8" xfId="78" xr:uid="{7ADAF1A8-FB79-4ACE-9587-29CEDEB93703}"/>
    <cellStyle name="Normal 8 2" xfId="249" xr:uid="{F92B785B-EE45-4714-840B-DED2B9D5258E}"/>
    <cellStyle name="Normal 8 2 2" xfId="35" xr:uid="{F65EDDA0-8E3D-4D8A-B24D-609482E2BDC5}"/>
    <cellStyle name="Normal 8 2 2 2" xfId="86" xr:uid="{725022CA-0DA2-4607-BCAB-4597D48006B9}"/>
    <cellStyle name="Normal 8 2 2 2 2" xfId="147" xr:uid="{DCF17398-79E9-45B7-9C93-9D18A4427DFF}"/>
    <cellStyle name="Normal 8 2 2 2 2 2" xfId="3710" xr:uid="{B6A34BDD-09FB-47E6-9E6D-1708C3F8A275}"/>
    <cellStyle name="Normal 8 2 2 2 2 2 2" xfId="11135" xr:uid="{E85166E4-414C-40AE-8446-50794F65326F}"/>
    <cellStyle name="Normal 8 2 2 2 2 2 2 2" xfId="28654" xr:uid="{9A5C87FF-0CD0-4BA9-998A-75BDEAB6CED4}"/>
    <cellStyle name="Normal 8 2 2 2 2 2 2 3" xfId="37737" xr:uid="{920B77E1-10CC-4C36-A488-30193B676C66}"/>
    <cellStyle name="Normal 8 2 2 2 2 2 3" xfId="21717" xr:uid="{96C18F8C-AA17-41CF-B7FA-46E61F7A6F09}"/>
    <cellStyle name="Normal 8 2 2 2 2 2 4" xfId="30732" xr:uid="{9D95491C-9950-495F-BA93-412D632D7C31}"/>
    <cellStyle name="Normal 8 2 2 2 2 3" xfId="10927" xr:uid="{439C8993-BED6-401E-8A4A-3C979EAC0849}"/>
    <cellStyle name="Normal 8 2 2 2 2 3 2" xfId="28450" xr:uid="{90A39897-A9DC-4288-B235-CF7AE4716D1F}"/>
    <cellStyle name="Normal 8 2 2 2 2 3 3" xfId="37512" xr:uid="{91CB1754-4D6A-4DEA-B41E-A40DA431C42C}"/>
    <cellStyle name="Normal 8 2 2 2 2 4" xfId="19737" xr:uid="{334FA88E-04FD-4E5A-9351-15A4A19DBDF8}"/>
    <cellStyle name="Normal 8 2 2 2 2 5" xfId="28747" xr:uid="{CDF17792-27A6-42B0-9CB1-3BC7D291A948}"/>
    <cellStyle name="Normal 8 2 2 2 3" xfId="4843" xr:uid="{266E6792-0625-49EF-A86E-AE476DB0F697}"/>
    <cellStyle name="Normal 8 2 2 2 3 2" xfId="10722" xr:uid="{257B41F7-2C1D-421D-B472-054A3AB8193D}"/>
    <cellStyle name="Normal 8 2 2 2 3 2 2" xfId="28250" xr:uid="{245820EE-39F6-4962-A202-D80316C9CB8D}"/>
    <cellStyle name="Normal 8 2 2 2 3 2 3" xfId="37284" xr:uid="{ABCD61AB-D8A5-421C-935D-D44667F10CD6}"/>
    <cellStyle name="Normal 8 2 2 2 3 3" xfId="22810" xr:uid="{F55C469C-C9A3-4257-9D20-AE7251F3FC51}"/>
    <cellStyle name="Normal 8 2 2 2 3 4" xfId="31825" xr:uid="{20F9D3C2-6918-4454-A5AB-A7F296F87EA6}"/>
    <cellStyle name="Normal 8 2 2 2 4" xfId="10935" xr:uid="{318933D2-4B3D-45C1-9C69-6C60C6DAA625}"/>
    <cellStyle name="Normal 8 2 2 2 4 2" xfId="28458" xr:uid="{32EC47F2-0247-439A-9B37-2DFA2D61C198}"/>
    <cellStyle name="Normal 8 2 2 2 4 3" xfId="37520" xr:uid="{F8100618-0741-4666-A0DA-C7ABC2CDAAEC}"/>
    <cellStyle name="Normal 8 2 2 2 5" xfId="20825" xr:uid="{03C18D9A-5BCE-4A02-BE22-42AF91FFB01E}"/>
    <cellStyle name="Normal 8 2 2 2 6" xfId="29840" xr:uid="{776D9987-2710-4F6E-A812-287ED98B84D4}"/>
    <cellStyle name="Normal 8 2 2 3" xfId="694" xr:uid="{2F0BD288-E96F-417C-BCE5-BD73A0D2A51B}"/>
    <cellStyle name="Normal 8 2 2 5 2" xfId="184" xr:uid="{B1C78F37-0FA9-48B8-96A5-5DB19FD34AA2}"/>
    <cellStyle name="Normal 8 2 2 5 2 2" xfId="3729" xr:uid="{CF73E4AE-2350-463E-8364-0F5968837F3A}"/>
    <cellStyle name="Normal 8 2 2 5 2 2 2" xfId="10488" xr:uid="{845437F3-458D-4B0A-8CE8-7059B95CC620}"/>
    <cellStyle name="Normal 8 2 2 5 2 2 2 2" xfId="28020" xr:uid="{3905EA1E-B87C-406B-BB02-F9050EFB7F54}"/>
    <cellStyle name="Normal 8 2 2 5 2 2 2 3" xfId="37019" xr:uid="{98523EB3-DB6E-409D-9B12-A848EC5A7718}"/>
    <cellStyle name="Normal 8 2 2 5 2 2 3" xfId="21736" xr:uid="{85B34682-8BD9-42DB-BF10-A1675156C64B}"/>
    <cellStyle name="Normal 8 2 2 5 2 2 4" xfId="30751" xr:uid="{5F7EE2F6-A1E4-47C8-B0CE-542BC340CCC9}"/>
    <cellStyle name="Normal 8 2 2 5 2 3" xfId="11085" xr:uid="{59B8DE97-3C3F-4C71-959D-05733BEBF7BF}"/>
    <cellStyle name="Normal 8 2 2 5 2 3 2" xfId="28604" xr:uid="{59699E52-2F7A-4504-8185-C0475E860A78}"/>
    <cellStyle name="Normal 8 2 2 5 2 3 3" xfId="37683" xr:uid="{7FB8D47D-2AFC-4A79-B66F-1E4099D808CE}"/>
    <cellStyle name="Normal 8 2 2 5 2 4" xfId="19756" xr:uid="{2CF21D4C-C73C-499D-9238-29C7A94B2151}"/>
    <cellStyle name="Normal 8 2 2 5 2 5" xfId="28765" xr:uid="{6C6C36D8-ED78-439A-BBDF-7F06CF047CBB}"/>
    <cellStyle name="Normal 8 2 3" xfId="3774" xr:uid="{9CB278E5-82E6-486E-B179-7AB8ABBC3483}"/>
    <cellStyle name="Normal 8 2 3 2" xfId="5949" xr:uid="{36897633-C491-4122-AA95-0E710FD5721E}"/>
    <cellStyle name="Normal 8 2 3 2 2" xfId="23511" xr:uid="{6AB0E178-371E-45E4-97A8-B8B7E81BFED8}"/>
    <cellStyle name="Normal 8 2 3 2 3" xfId="32515" xr:uid="{446C968D-BE8F-4C9E-83BD-56FCD146E4E7}"/>
    <cellStyle name="Normal 8 2 3 3" xfId="21781" xr:uid="{E48E2D1A-F5A3-4F8D-B6C7-8BCFC2278306}"/>
    <cellStyle name="Normal 8 2 3 4" xfId="30796" xr:uid="{A164AE05-50FC-4B73-9050-9435648A76A6}"/>
    <cellStyle name="Normal 8 2 4" xfId="8575" xr:uid="{31DBAD20-7110-4C85-9094-B2ED01DB0AC9}"/>
    <cellStyle name="Normal 8 2 4 2" xfId="26116" xr:uid="{B757C9EF-5257-47CA-8EED-4BAC673D1551}"/>
    <cellStyle name="Normal 8 2 4 3" xfId="35109" xr:uid="{D4E1C50B-7080-4D4D-8869-7044EDD001FD}"/>
    <cellStyle name="Normal 8 2 5" xfId="19799" xr:uid="{610A39A0-24FC-45DA-A74E-953EA228CFAF}"/>
    <cellStyle name="Normal 8 2 6" xfId="28811" xr:uid="{BBD423BD-D18E-45AC-8A60-DD95A7FE3D83}"/>
    <cellStyle name="Normal 8 3" xfId="2107" xr:uid="{3600DB4D-E276-4B69-97BF-098BCEACB702}"/>
    <cellStyle name="Normal 8 3 2" xfId="4810" xr:uid="{3F8B2542-6751-4D54-B776-12FA42B37E6E}"/>
    <cellStyle name="Normal 8 3 2 2" xfId="10717" xr:uid="{99E65DCD-A0EE-4FD8-8DBA-B4218BDD70A6}"/>
    <cellStyle name="Normal 8 3 2 2 2" xfId="28245" xr:uid="{E115774A-28C2-48E3-9D5A-06DB504EC844}"/>
    <cellStyle name="Normal 8 3 2 2 3" xfId="37277" xr:uid="{AD32DA61-E987-4BFE-BA1E-F9EEC32319B6}"/>
    <cellStyle name="Normal 8 3 2 3" xfId="22788" xr:uid="{4D1CEB9C-B4D1-4E08-8FC0-A19B65AF4C88}"/>
    <cellStyle name="Normal 8 3 2 4" xfId="31803" xr:uid="{B6874CCC-A470-41F1-B62D-0CFD0ABDA97F}"/>
    <cellStyle name="Normal 8 3 3" xfId="10854" xr:uid="{1EFA0770-6B49-4B2C-9879-EF9963D085E6}"/>
    <cellStyle name="Normal 8 3 3 2" xfId="28380" xr:uid="{2287C955-9777-4133-89A7-CBD5135B0A2A}"/>
    <cellStyle name="Normal 8 3 3 3" xfId="37424" xr:uid="{004186C8-7D30-4929-8AFB-65C98F82CF6C}"/>
    <cellStyle name="Normal 8 3 4" xfId="20803" xr:uid="{C4928D7C-5F2A-4F34-8B7A-1464A400920B}"/>
    <cellStyle name="Normal 8 3 5" xfId="29818" xr:uid="{3CF26B3F-1A48-4192-9F9D-F6E1A5C05FA5}"/>
    <cellStyle name="Normal 8 4" xfId="2092" xr:uid="{9527466E-D789-4DBD-ABD8-F31DAB196552}"/>
    <cellStyle name="Normal 8 4 2" xfId="5731" xr:uid="{148872CC-0819-4761-BDAA-EBDFE7770926}"/>
    <cellStyle name="Normal 8 4 2 2" xfId="23318" xr:uid="{3415A592-6511-4BEA-8174-9A2587014BF4}"/>
    <cellStyle name="Normal 8 4 2 3" xfId="32333" xr:uid="{258D420E-410D-4D4D-8EA9-B9F7EC093903}"/>
    <cellStyle name="Normal 8 5" xfId="412" xr:uid="{4A13587E-1CA2-4FDB-AF9D-6542314A8CC3}"/>
    <cellStyle name="Normal 80" xfId="1912" xr:uid="{F5E3948A-CF6A-4F5B-B07D-43A4D3635E9C}"/>
    <cellStyle name="Normal 81" xfId="1877" xr:uid="{71C4189C-E2DA-4869-8DAE-4750BD033582}"/>
    <cellStyle name="Normal 81 2" xfId="10469" xr:uid="{45769CB2-B079-4D04-8DF8-A1E2C32BA576}"/>
    <cellStyle name="Normal 82" xfId="1893" xr:uid="{D88C134C-D244-474D-A4A8-FCE8BF30D5E6}"/>
    <cellStyle name="Normal 83" xfId="1894" xr:uid="{36FDCC1D-1C1E-4F5A-9291-975F27022760}"/>
    <cellStyle name="Normal 84" xfId="76" xr:uid="{9ED33C98-0B99-4D9F-9292-0425028F05E2}"/>
    <cellStyle name="Normal 84 2" xfId="1911" xr:uid="{A0EE50E4-CEB0-434B-90EB-EDFE304BF965}"/>
    <cellStyle name="Normal 84 2 2" xfId="34" xr:uid="{9858E2C1-DB80-4409-AAB5-06C49E8311F5}"/>
    <cellStyle name="Normal 84 2 2 2" xfId="80" xr:uid="{0C33C86D-4160-48EE-9075-98336CF90F7B}"/>
    <cellStyle name="Normal 84 2 2 2 2" xfId="199" xr:uid="{D506CABA-03F5-4B09-BD82-E1161039900F}"/>
    <cellStyle name="Normal 84 2 2 2 2 2" xfId="3739" xr:uid="{7B250CB6-5C2D-4A2E-B75C-EEC726BFA258}"/>
    <cellStyle name="Normal 84 2 2 2 2 2 2" xfId="10867" xr:uid="{4790BE25-48C1-4C52-81E9-56CE4D03843A}"/>
    <cellStyle name="Normal 84 2 2 2 2 2 2 2" xfId="28392" xr:uid="{6C09C97C-341F-4E61-84FF-8120CC398D9B}"/>
    <cellStyle name="Normal 84 2 2 2 2 2 2 3" xfId="37438" xr:uid="{72F36D98-8902-4BAA-B218-096EFAB60DB4}"/>
    <cellStyle name="Normal 84 2 2 2 2 2 3" xfId="21746" xr:uid="{3B8A559D-2CB8-476E-B79A-E1E3E22370D7}"/>
    <cellStyle name="Normal 84 2 2 2 2 2 4" xfId="30761" xr:uid="{BA4E55B8-BAC4-4E94-AA02-B94973DDE83C}"/>
    <cellStyle name="Normal 84 2 2 2 2 3" xfId="6863" xr:uid="{E1414553-B2F8-46AF-A42B-BFB4B8EF33AA}"/>
    <cellStyle name="Normal 84 2 2 2 2 3 2" xfId="24409" xr:uid="{FC30A84C-865E-4A25-AB5E-F725BDA25D11}"/>
    <cellStyle name="Normal 84 2 2 2 2 3 3" xfId="33404" xr:uid="{2F46A4B2-5AF0-499D-878F-21E45DE72717}"/>
    <cellStyle name="Normal 84 2 2 2 2 4" xfId="19766" xr:uid="{77B1DDF9-5EA1-4832-B080-97CB52D9F3FA}"/>
    <cellStyle name="Normal 84 2 2 2 2 5" xfId="28775" xr:uid="{6A0E5372-EF83-473C-8144-AA2390F47B23}"/>
    <cellStyle name="Normal 84 2 2 2 3" xfId="4844" xr:uid="{7AC26F83-7366-417A-B287-ECB87FE4E3D7}"/>
    <cellStyle name="Normal 84 2 2 2 3 2" xfId="10547" xr:uid="{C688C2D1-CB58-4D06-9F57-28DABAA9B735}"/>
    <cellStyle name="Normal 84 2 2 2 3 2 2" xfId="28077" xr:uid="{08640250-630A-40EA-AF4F-85C8739928E8}"/>
    <cellStyle name="Normal 84 2 2 2 3 2 3" xfId="37085" xr:uid="{8381B99E-BA55-40AF-8AA3-1B64F7B9A09F}"/>
    <cellStyle name="Normal 84 2 2 2 3 3" xfId="22811" xr:uid="{B703519F-5B5E-4B4B-B68A-2F835ABA12F7}"/>
    <cellStyle name="Normal 84 2 2 2 3 4" xfId="31826" xr:uid="{D4A7C64A-B5C6-4629-999B-769B0F11822F}"/>
    <cellStyle name="Normal 84 2 2 2 4" xfId="6137" xr:uid="{606D0EF7-9B21-4066-8030-6A7E059B8ABA}"/>
    <cellStyle name="Normal 84 2 2 2 4 2" xfId="23693" xr:uid="{3A83686A-775D-4C3D-8560-6DDB141069DD}"/>
    <cellStyle name="Normal 84 2 2 2 4 3" xfId="32690" xr:uid="{80600CC6-5F71-42A6-913F-70237146D9B2}"/>
    <cellStyle name="Normal 84 2 2 2 5" xfId="20826" xr:uid="{9A7D29E5-F607-4228-B88D-4C448487E7AC}"/>
    <cellStyle name="Normal 84 2 2 2 6" xfId="29841" xr:uid="{7AA2456F-2595-4251-B644-3C5E574CC384}"/>
    <cellStyle name="Normal 84 2 2 3" xfId="4839" xr:uid="{5AAEE56D-AB21-4106-BE7E-9498BFC6D525}"/>
    <cellStyle name="Normal 84 2 2 3 2" xfId="7038" xr:uid="{DFECD4A1-0BF5-4BAE-A9F0-F2C6D32E035E}"/>
    <cellStyle name="Normal 84 2 2 3 2 2" xfId="24583" xr:uid="{EBDFA510-39DA-418E-B316-85552B125F35}"/>
    <cellStyle name="Normal 84 2 2 3 2 3" xfId="33576" xr:uid="{2401A7A4-337C-4A70-82B2-9A72C4D271F7}"/>
    <cellStyle name="Normal 84 2 2 3 3" xfId="22807" xr:uid="{794334D3-35F6-4268-88C1-1135DD035A85}"/>
    <cellStyle name="Normal 84 2 2 3 4" xfId="31822" xr:uid="{AA3DFB4F-4BC8-43AB-8D30-9E7DC4A70AC0}"/>
    <cellStyle name="Normal 84 2 2 4" xfId="10556" xr:uid="{1ADAE128-9A86-4828-A1A9-511AF8B157FA}"/>
    <cellStyle name="Normal 84 2 2 4 2" xfId="28086" xr:uid="{69B45041-5FBF-4B83-9CE9-54B3D89D54D8}"/>
    <cellStyle name="Normal 84 2 2 4 3" xfId="37097" xr:uid="{BAA0E39E-1027-4E32-8BC9-0BCE0D6815D6}"/>
    <cellStyle name="Normal 84 2 2 5" xfId="20822" xr:uid="{1C36A623-C9BD-4C5C-821C-F879DEC20C1E}"/>
    <cellStyle name="Normal 84 2 2 6" xfId="29837" xr:uid="{C65AF67B-FBEB-4FF5-9238-322ACC173D1C}"/>
    <cellStyle name="Normal 85" xfId="1943" xr:uid="{210C568B-9F2B-436C-AF52-4C8035B5B398}"/>
    <cellStyle name="Normal 86" xfId="1961" xr:uid="{07584A48-DF48-44A3-8C2D-188C4A0F34FA}"/>
    <cellStyle name="Normal 87" xfId="1959" xr:uid="{2A2F9639-9C1F-4613-AD16-4F4B79B1437C}"/>
    <cellStyle name="Normal 87 3" xfId="2083" xr:uid="{01D55833-18D7-4559-A091-F7C91108A120}"/>
    <cellStyle name="Normal 87 3 2" xfId="4800" xr:uid="{97C15A9E-7486-464E-8994-DCEE1C0C0825}"/>
    <cellStyle name="Normal 87 3 2 2" xfId="10700" xr:uid="{B889FBDF-2117-46B3-9D0C-311B9AF79385}"/>
    <cellStyle name="Normal 87 3 2 2 2" xfId="28228" xr:uid="{2F3AA782-8C4A-42D2-B669-26AB68DDD910}"/>
    <cellStyle name="Normal 87 3 2 2 3" xfId="37257" xr:uid="{3FBB4EF1-E0F2-4EE0-A401-864FE4D59326}"/>
    <cellStyle name="Normal 87 3 2 3" xfId="22782" xr:uid="{A9B7E998-6F18-480B-AC6B-113CB2977279}"/>
    <cellStyle name="Normal 87 3 2 4" xfId="31797" xr:uid="{57D5C2B4-BB41-4A0B-857A-A3CEB76D5EA2}"/>
    <cellStyle name="Normal 87 3 3" xfId="10980" xr:uid="{518A24DB-EFAC-476A-BD84-8DB5208AD529}"/>
    <cellStyle name="Normal 87 3 3 2" xfId="28501" xr:uid="{1C99B825-D583-4737-A729-0B2C9D43BBF7}"/>
    <cellStyle name="Normal 87 3 3 3" xfId="37568" xr:uid="{FA460DD2-279C-4EAD-A46B-28426610B5F0}"/>
    <cellStyle name="Normal 87 3 4" xfId="20797" xr:uid="{21393AE6-892A-4FAF-89AE-94E2A15015A7}"/>
    <cellStyle name="Normal 87 3 5" xfId="29812" xr:uid="{4198106F-8E45-4E8A-B929-7D1D45EC57D2}"/>
    <cellStyle name="Normal 88" xfId="1966" xr:uid="{E6439E43-6860-471E-98A6-A834913A3D38}"/>
    <cellStyle name="Normal 89" xfId="1967" xr:uid="{1FD2E0C0-3D0F-4852-8623-D4470FA215F4}"/>
    <cellStyle name="Normal 9" xfId="89" xr:uid="{6A9F4770-E2F4-4444-A5C3-8987553891AA}"/>
    <cellStyle name="Normal 9 2" xfId="30" xr:uid="{C19CBEAF-0548-453B-9186-A2A349B63AB6}"/>
    <cellStyle name="Normal 9 2 2" xfId="56" xr:uid="{FB92D242-4AD1-4353-9924-3E90E04651D3}"/>
    <cellStyle name="Normal 9 2 2 2" xfId="150" xr:uid="{64A50512-CBB5-4D71-A538-716831F9B37C}"/>
    <cellStyle name="Normal 9 2 2 2 2" xfId="3713" xr:uid="{7EF13834-BE44-49B2-A607-9C54D63B506F}"/>
    <cellStyle name="Normal 9 2 2 2 2 2" xfId="6610" xr:uid="{00DC6827-8455-424C-8DE2-4619923E1846}"/>
    <cellStyle name="Normal 9 2 2 2 2 2 2" xfId="24156" xr:uid="{7D6B7922-E8DF-4386-9C69-91B685139D59}"/>
    <cellStyle name="Normal 9 2 2 2 2 2 3" xfId="33150" xr:uid="{6D5B5ADF-85B9-4FC9-A9F3-3BFFFD2537C9}"/>
    <cellStyle name="Normal 9 2 2 2 2 3" xfId="21720" xr:uid="{65AA0C09-1897-4904-8B66-181891699E90}"/>
    <cellStyle name="Normal 9 2 2 2 2 4" xfId="30735" xr:uid="{E86F0398-80F0-46DA-A00E-4CEAA53BE39A}"/>
    <cellStyle name="Normal 9 2 2 2 3" xfId="10956" xr:uid="{EE036517-5B4B-4078-9345-042FB7D099CB}"/>
    <cellStyle name="Normal 9 2 2 2 3 2" xfId="28478" xr:uid="{FBCDD2A4-F8A0-4521-931F-ACA1A9E1AADB}"/>
    <cellStyle name="Normal 9 2 2 2 3 3" xfId="37542" xr:uid="{5B744754-B6D2-451A-82FB-9DAF7E51B5B5}"/>
    <cellStyle name="Normal 9 2 2 2 4" xfId="19740" xr:uid="{B8CDA3AF-B84E-465B-BFBD-0259C3762AE6}"/>
    <cellStyle name="Normal 9 2 2 2 5" xfId="28750" xr:uid="{0DE03204-023A-42E1-BB70-1B4789D4387C}"/>
    <cellStyle name="Normal 9 2 2 3" xfId="695" xr:uid="{807DF8D8-566B-43AE-B8CF-6AE39A791841}"/>
    <cellStyle name="Normal 9 2 3" xfId="5990" xr:uid="{290F7F07-029F-41C8-B379-3DB801697CF9}"/>
    <cellStyle name="Normal 9 2 4" xfId="165" xr:uid="{480C556D-8603-4D8B-A04B-1F8D43998E2A}"/>
    <cellStyle name="Normal 9 3" xfId="68" xr:uid="{37920CCF-D916-48D9-89DD-4F409EC7426E}"/>
    <cellStyle name="Normal 9 3 2" xfId="4805" xr:uid="{2F4A2632-C234-40FF-8C8A-38513DCE9B31}"/>
    <cellStyle name="Normal 9 3 2 2" xfId="11005" xr:uid="{14D85C03-5B73-44CC-BF86-6A8DED144092}"/>
    <cellStyle name="Normal 9 3 2 2 2" xfId="28526" xr:uid="{A5707311-C2CB-4464-B8FF-E14D49233A7B}"/>
    <cellStyle name="Normal 9 3 2 2 3" xfId="37595" xr:uid="{1EFD1B9B-7298-4B30-8FC1-63E2748E52ED}"/>
    <cellStyle name="Normal 9 3 2 3" xfId="22785" xr:uid="{8010B0FC-F610-4BC7-BE85-048B1711FD51}"/>
    <cellStyle name="Normal 9 3 2 4" xfId="31800" xr:uid="{2DA218C4-389D-4738-A70C-68D16BB40B5C}"/>
    <cellStyle name="Normal 9 3 3" xfId="169" xr:uid="{C6BAF5D4-4766-431E-B47B-82E8D6B3DEB6}"/>
    <cellStyle name="Normal 9 3 3 2" xfId="3723" xr:uid="{702FC28B-E5FC-40D5-AF3B-663AF27CC629}"/>
    <cellStyle name="Normal 9 3 3 2 2" xfId="10959" xr:uid="{8C4B2296-02F0-4056-8A19-2A450F4EF478}"/>
    <cellStyle name="Normal 9 3 3 2 2 2" xfId="28481" xr:uid="{B412E8CC-818B-49E3-8143-505C9768EDC8}"/>
    <cellStyle name="Normal 9 3 3 2 2 3" xfId="37545" xr:uid="{A31905C3-7D0C-4757-920E-A1ABFF00B9D2}"/>
    <cellStyle name="Normal 9 3 3 2 3" xfId="21730" xr:uid="{B810D7FB-BA21-4DCB-85A8-86163A6854A5}"/>
    <cellStyle name="Normal 9 3 3 2 4" xfId="30745" xr:uid="{F14FC824-5E00-4F5B-878F-353025D8AF06}"/>
    <cellStyle name="Normal 9 3 3 3" xfId="11113" xr:uid="{1322283A-F813-4779-A6F9-D9DC87D49AA1}"/>
    <cellStyle name="Normal 9 3 3 3 2" xfId="28632" xr:uid="{471A0E68-EB31-462A-96B0-5FF0333F23FC}"/>
    <cellStyle name="Normal 9 3 3 3 3" xfId="37715" xr:uid="{F32D64DD-EB35-4132-A983-8FE55535D544}"/>
    <cellStyle name="Normal 9 3 3 4" xfId="19750" xr:uid="{86743CE0-37D7-41E5-A22F-4604D9BB2A5A}"/>
    <cellStyle name="Normal 9 3 3 5" xfId="28759" xr:uid="{B25C400A-CBF2-4A6E-BED3-CAD1ECEE51A2}"/>
    <cellStyle name="Normal 9 3 4" xfId="6040" xr:uid="{BA2B8DE7-273D-4C13-925E-7E44513CB00E}"/>
    <cellStyle name="Normal 9 3 4 2" xfId="23597" xr:uid="{CE037E7B-BDBA-446E-9B89-A53A3D201060}"/>
    <cellStyle name="Normal 9 3 4 3" xfId="32594" xr:uid="{B3402442-5E2C-41CD-A686-3FDFC80CFC2A}"/>
    <cellStyle name="Normal 9 3 5" xfId="20800" xr:uid="{B30D7E24-6E87-4E25-BFAB-54FB5E220969}"/>
    <cellStyle name="Normal 9 3 6" xfId="29815" xr:uid="{B200EE39-3D17-4DD1-85A1-B3BD5BE9325E}"/>
    <cellStyle name="Normal 9 4" xfId="2323" xr:uid="{CE7C761D-2AF5-49AE-BD69-786F49B3E31F}"/>
    <cellStyle name="Normal 9 4 2" xfId="5735" xr:uid="{E255F26A-AFDD-4045-A599-70ECF094F271}"/>
    <cellStyle name="Normal 9 4 2 2" xfId="23321" xr:uid="{F70C1647-BD5D-4F09-91A3-03A0BB4DDB07}"/>
    <cellStyle name="Normal 9 4 2 3" xfId="32336" xr:uid="{4A50566C-E14E-4687-926C-C639D09BE201}"/>
    <cellStyle name="Normal 9 4 3" xfId="5692" xr:uid="{F91C7A2F-4C8F-445F-A653-A09D47DFACBF}"/>
    <cellStyle name="Normal 9 4 3 2" xfId="23296" xr:uid="{DBADEFBF-85B0-477B-9B73-BF9BAC81E43E}"/>
    <cellStyle name="Normal 9 4 3 3" xfId="32311" xr:uid="{24C35003-6262-4898-BD59-3FE21EAA79B1}"/>
    <cellStyle name="Normal 9 5" xfId="5691" xr:uid="{F816A91E-B9E5-43FB-85B1-EE890D287874}"/>
    <cellStyle name="Normal 9 6" xfId="413" xr:uid="{75287EFB-6CE9-404F-AB78-880E0ECB5B98}"/>
    <cellStyle name="Normal 9 6 3" xfId="164" xr:uid="{946904C5-FC28-4852-B0A0-7FFFC1F7C1B7}"/>
    <cellStyle name="Normal 9 6 3 2" xfId="3720" xr:uid="{51A2381B-B1B2-4780-B8C0-10A6690C2121}"/>
    <cellStyle name="Normal 9 6 3 2 2" xfId="8433" xr:uid="{B8B72506-8980-41A6-A36A-FD0DF67CD5C1}"/>
    <cellStyle name="Normal 9 6 3 2 2 2" xfId="25976" xr:uid="{DE0F7DE7-EAF9-4327-A9CE-F6B622022549}"/>
    <cellStyle name="Normal 9 6 3 2 2 3" xfId="34969" xr:uid="{4D58B9AC-C813-4139-A2E8-9FA6C57034A4}"/>
    <cellStyle name="Normal 9 6 3 2 3" xfId="21727" xr:uid="{51C68F83-57B1-4F55-9B0C-5013E89638F7}"/>
    <cellStyle name="Normal 9 6 3 2 4" xfId="30742" xr:uid="{BBD83410-F101-45A6-8FB1-0B9EA00D6FA8}"/>
    <cellStyle name="Normal 9 6 3 3" xfId="10656" xr:uid="{BD26A2C4-F3F5-45AA-A39C-549E422C71DC}"/>
    <cellStyle name="Normal 9 6 3 3 2" xfId="28185" xr:uid="{5566F314-4A84-4FF9-B2C1-608006D987A7}"/>
    <cellStyle name="Normal 9 6 3 3 3" xfId="37212" xr:uid="{8D70B130-3E7E-4FB6-AF6D-5BF324E4CA97}"/>
    <cellStyle name="Normal 9 6 3 4" xfId="19746" xr:uid="{937AB1E9-F48C-4A71-A031-F8C63B2F6795}"/>
    <cellStyle name="Normal 9 6 3 5" xfId="28756" xr:uid="{CC828884-5750-432B-BEA3-951EC96413E4}"/>
    <cellStyle name="Normal 90" xfId="1960" xr:uid="{E840F40E-B917-4955-BCBA-D00C8CDC1CFE}"/>
    <cellStyle name="Normal 91" xfId="1916" xr:uid="{D3A4E2FA-E71B-4CA2-8A1E-DB4479EBCA5A}"/>
    <cellStyle name="Normal 92" xfId="1954" xr:uid="{6A777504-26D2-497E-B949-B6CA0CC750C5}"/>
    <cellStyle name="Normal 93" xfId="1923" xr:uid="{5553F5EB-0C4E-4EC5-9045-26B747C475E9}"/>
    <cellStyle name="Normal 94" xfId="1905" xr:uid="{AE280878-9D36-4D9A-B070-3EB9F1A70A4C}"/>
    <cellStyle name="Normal 95" xfId="1956" xr:uid="{B3F7CBE5-11F9-4B08-963F-E46813BC2F6B}"/>
    <cellStyle name="Normal 96" xfId="1910" xr:uid="{553FFE8D-7C27-4DB5-BB39-5364BABF1E5A}"/>
    <cellStyle name="Normal 97" xfId="1949" xr:uid="{027F199A-D719-4EBD-A50F-E280B8A79D09}"/>
    <cellStyle name="Normal 98" xfId="1963" xr:uid="{A8966A99-50AA-449B-A1D1-C8F2045DB39A}"/>
    <cellStyle name="Normal 99" xfId="1930" xr:uid="{CEC22262-56B0-44B8-B1AA-B9FD9573E1CB}"/>
    <cellStyle name="Normal0" xfId="414" xr:uid="{72CEDB24-0151-433A-97B9-6DEA75350415}"/>
    <cellStyle name="NormalGB" xfId="415" xr:uid="{EB3C513C-2557-46B6-BD4F-ABB2FEF6B62B}"/>
    <cellStyle name="Note 2" xfId="754" xr:uid="{5E560E5E-B107-4934-BB9D-78B15F87068F}"/>
    <cellStyle name="Note 3" xfId="760" xr:uid="{010802DC-C070-4135-A075-308D197D2C4F}"/>
    <cellStyle name="Note 3 2" xfId="926" xr:uid="{7F1E40C1-9E17-4E7D-8361-FF7951515C51}"/>
    <cellStyle name="Note 3 2 2" xfId="1461" xr:uid="{D12A828B-73A3-4663-88C9-2AA099126EB0}"/>
    <cellStyle name="Note 3 2 2 2" xfId="4433" xr:uid="{9A495AD6-89F7-4CB2-AA3B-9ACFE164B91C}"/>
    <cellStyle name="Note 3 2 2 2 2" xfId="10526" xr:uid="{1AFC0067-8C2E-48AE-A839-359F1CE80310}"/>
    <cellStyle name="Note 3 2 2 2 2 2" xfId="28057" xr:uid="{961CC121-7583-4C0B-9C74-014F5BC594F3}"/>
    <cellStyle name="Note 3 2 2 2 2 3" xfId="37064" xr:uid="{9B31F8B7-8501-4934-89B2-87627E237D9F}"/>
    <cellStyle name="Note 3 2 2 2 3" xfId="22440" xr:uid="{9F0A76D8-A589-4DD2-9D4F-9C0972FFBE23}"/>
    <cellStyle name="Note 3 2 2 2 4" xfId="31455" xr:uid="{957E489E-E8D9-4A30-AD96-C76799616C7B}"/>
    <cellStyle name="Note 3 2 2 3" xfId="10151" xr:uid="{1528B90E-DADB-4EB4-B822-E36B0680F283}"/>
    <cellStyle name="Note 3 2 2 3 2" xfId="27686" xr:uid="{F91E56F1-B359-410F-B1AE-9CF71A9525CD}"/>
    <cellStyle name="Note 3 2 2 3 3" xfId="36684" xr:uid="{981B9FEA-4EF9-490A-AEBC-E5A92349BCA6}"/>
    <cellStyle name="Note 3 2 2 4" xfId="20455" xr:uid="{67345434-729C-4AE4-BF24-F9381F37BFB2}"/>
    <cellStyle name="Note 3 2 2 5" xfId="29470" xr:uid="{3644B33D-B902-4BA6-99AE-93920FFB1FBA}"/>
    <cellStyle name="Note 3 2 3" xfId="4001" xr:uid="{A9770687-F165-4B9E-B57D-2AD08CDD07CE}"/>
    <cellStyle name="Note 3 2 3 2" xfId="10951" xr:uid="{E62A1299-6872-4B33-B888-1934EA31F8BD}"/>
    <cellStyle name="Note 3 2 3 2 2" xfId="28474" xr:uid="{079C9BF9-4180-4838-8D17-D5AFAD43BB7F}"/>
    <cellStyle name="Note 3 2 3 2 3" xfId="37538" xr:uid="{169BF459-C2A6-4035-BE91-280F51F2672D}"/>
    <cellStyle name="Note 3 2 3 3" xfId="22008" xr:uid="{D48308BE-31A7-49E0-B026-02B68E244045}"/>
    <cellStyle name="Note 3 2 3 4" xfId="31023" xr:uid="{D90383AC-8698-4803-8062-1C367D842D6A}"/>
    <cellStyle name="Note 3 2 4" xfId="6284" xr:uid="{A790D6CA-63FF-481A-901B-B48F3CEC8A14}"/>
    <cellStyle name="Note 3 2 4 2" xfId="23835" xr:uid="{D84F6178-26DF-45A4-8982-DBACE55950D5}"/>
    <cellStyle name="Note 3 2 4 3" xfId="32832" xr:uid="{B2F4FD7F-086F-4618-AC9E-D97ED2310797}"/>
    <cellStyle name="Note 3 2 5" xfId="20023" xr:uid="{7AD869A8-21E1-4D33-8841-AABADC6DBD14}"/>
    <cellStyle name="Note 3 2 6" xfId="29038" xr:uid="{CA2B0EB7-4817-4C36-BD05-538A1058CA8A}"/>
    <cellStyle name="Note 3 3" xfId="1055" xr:uid="{863449B5-62EC-4F2A-9206-B763CF20EAD0}"/>
    <cellStyle name="Note 3 3 2" xfId="1589" xr:uid="{6DC688EA-9AFE-4D71-9A5C-7FCBEB984305}"/>
    <cellStyle name="Note 3 3 2 2" xfId="4561" xr:uid="{0FEBA3E1-6828-454E-A447-DE7B0140065B}"/>
    <cellStyle name="Note 3 3 2 2 2" xfId="11035" xr:uid="{6CF3BF2E-B4B8-461B-B624-1CE75519E116}"/>
    <cellStyle name="Note 3 3 2 2 2 2" xfId="28555" xr:uid="{6AB28F8C-1C28-4D6E-9F7E-73ADC5AC30B6}"/>
    <cellStyle name="Note 3 3 2 2 2 3" xfId="37629" xr:uid="{6467CD3D-5F8E-493B-BC69-DC1E85469321}"/>
    <cellStyle name="Note 3 3 2 2 3" xfId="22568" xr:uid="{7406435B-235D-4ABB-99BD-E8DF74A24D7A}"/>
    <cellStyle name="Note 3 3 2 2 4" xfId="31583" xr:uid="{6F50043E-A039-4485-8944-D6C4E9D19954}"/>
    <cellStyle name="Note 3 3 2 3" xfId="10279" xr:uid="{006BBBBF-B18D-4D14-9D73-58DC1EC5FDF1}"/>
    <cellStyle name="Note 3 3 2 3 2" xfId="27814" xr:uid="{D6A3F99E-67B2-4BF4-924E-9FCF7D39751A}"/>
    <cellStyle name="Note 3 3 2 3 3" xfId="36812" xr:uid="{6851E6CA-4CC9-40A6-BDBD-DC8097018180}"/>
    <cellStyle name="Note 3 3 2 4" xfId="20583" xr:uid="{BB8607BE-1A5B-4F76-884C-BE968D1D4B70}"/>
    <cellStyle name="Note 3 3 2 5" xfId="29598" xr:uid="{96A507F4-9D43-4B54-8793-37BC2CFDF9ED}"/>
    <cellStyle name="Note 3 3 3" xfId="4130" xr:uid="{80EEC68A-B6BC-443C-AA74-249B774DD8C8}"/>
    <cellStyle name="Note 3 3 3 2" xfId="10965" xr:uid="{5028C4A6-04DE-471B-9990-5C93ABE531BC}"/>
    <cellStyle name="Note 3 3 3 2 2" xfId="28487" xr:uid="{8018602D-9D57-4584-B579-A32EAA092AE0}"/>
    <cellStyle name="Note 3 3 3 2 3" xfId="37552" xr:uid="{6641DC7A-1C7D-4FF8-A9E3-15834620AC0E}"/>
    <cellStyle name="Note 3 3 3 3" xfId="22137" xr:uid="{74E9E226-BAA2-44FD-AF16-8B95F0DF06E1}"/>
    <cellStyle name="Note 3 3 3 4" xfId="31152" xr:uid="{9C3C8EF1-CCAB-4C9E-88DB-92BFC938BEE0}"/>
    <cellStyle name="Note 3 3 4" xfId="6390" xr:uid="{DE705628-9363-48B2-B2C2-11CDE2DAF7D3}"/>
    <cellStyle name="Note 3 3 4 2" xfId="23941" xr:uid="{0A8A87D1-0E05-49BB-8572-83657F39CF20}"/>
    <cellStyle name="Note 3 3 4 3" xfId="32937" xr:uid="{DCDC9371-7E8E-441C-A2C9-0AB37BE6D27F}"/>
    <cellStyle name="Note 3 3 5" xfId="20152" xr:uid="{7E26AA89-5DA9-4EEF-A2A9-D6929A1218FD}"/>
    <cellStyle name="Note 3 3 6" xfId="29167" xr:uid="{59AAEE83-9910-4267-A8CD-815074831D03}"/>
    <cellStyle name="Note 3 4" xfId="1297" xr:uid="{537AA3F2-1EAB-4DD3-98E4-1FA131004EE8}"/>
    <cellStyle name="Note 3 4 2" xfId="4271" xr:uid="{89793787-FEDD-4059-8C25-35E31F208D83}"/>
    <cellStyle name="Note 3 4 2 2" xfId="9077" xr:uid="{388244B9-CD98-41AF-A0AB-9D230A3AFC80}"/>
    <cellStyle name="Note 3 4 2 2 2" xfId="26613" xr:uid="{74D97DFF-3ECD-4A35-8D55-0748CD14EE44}"/>
    <cellStyle name="Note 3 4 2 2 3" xfId="35608" xr:uid="{FB4A4BD9-9F0D-4F6A-B460-E4424E966C8D}"/>
    <cellStyle name="Note 3 4 2 3" xfId="22278" xr:uid="{FEDBE180-9086-4CBD-9E63-0C0201CF576F}"/>
    <cellStyle name="Note 3 4 2 4" xfId="31293" xr:uid="{F3924E14-8D21-4EEB-871B-8DC4BFFB6D73}"/>
    <cellStyle name="Note 3 4 3" xfId="5888" xr:uid="{C18C94D2-B259-4306-9430-31688A984849}"/>
    <cellStyle name="Note 3 4 3 2" xfId="23453" xr:uid="{C41EEFF5-7AE7-4D67-BA89-5C911FDB64CC}"/>
    <cellStyle name="Note 3 4 3 3" xfId="32461" xr:uid="{7694188E-BD81-471B-A6A0-DFBDF899F5B7}"/>
    <cellStyle name="Note 3 4 4" xfId="20293" xr:uid="{0F71DCA0-E559-4CB2-ACF9-5F62FB1AA0BB}"/>
    <cellStyle name="Note 3 4 5" xfId="29308" xr:uid="{0B3C37A3-A5E7-4E4D-99A9-CEE54E4E267F}"/>
    <cellStyle name="Note 3 5" xfId="3841" xr:uid="{5453F014-885B-4321-BF97-00AD7EA3CB14}"/>
    <cellStyle name="Note 3 5 2" xfId="5913" xr:uid="{A98CB646-3B52-4E20-998F-042B6A781BAD}"/>
    <cellStyle name="Note 3 5 2 2" xfId="23476" xr:uid="{6F262D49-A1B1-4B54-97C1-3C6BCA1F602A}"/>
    <cellStyle name="Note 3 5 2 3" xfId="32483" xr:uid="{5B5971FC-7983-4370-A382-50D1DED4D0A6}"/>
    <cellStyle name="Note 3 5 3" xfId="21848" xr:uid="{3842D5A7-C3D4-4C86-928F-29424536E06D}"/>
    <cellStyle name="Note 3 5 4" xfId="30863" xr:uid="{20A215C0-15BA-447F-99FC-D05FC8FC3D78}"/>
    <cellStyle name="Note 3 6" xfId="6337" xr:uid="{0DDEC55F-A7FA-4CF1-AB49-EF679E8C4C3A}"/>
    <cellStyle name="Note 3 6 2" xfId="23888" xr:uid="{6D654649-B3E3-4C8A-BBB2-4129422C2A5F}"/>
    <cellStyle name="Note 3 6 3" xfId="32886" xr:uid="{27CE1BF4-F521-426B-9CE2-C5A92545455D}"/>
    <cellStyle name="Note 3 7" xfId="19864" xr:uid="{E43DEE51-DF2A-4058-9D11-C7A7B9BFB100}"/>
    <cellStyle name="Note 3 8" xfId="28878" xr:uid="{187AFDE2-2353-4C42-9562-F0F2E5B2E1F2}"/>
    <cellStyle name="Note 4" xfId="763" xr:uid="{013D4FF1-75D5-4F2C-90F2-EAA7EC46303A}"/>
    <cellStyle name="Note 4 2" xfId="929" xr:uid="{2AA98549-3A34-49FD-8B04-8C29AFFE33AB}"/>
    <cellStyle name="Note 4 2 2" xfId="1464" xr:uid="{84CFBE88-B62D-4103-B705-2B43B7B53D46}"/>
    <cellStyle name="Note 4 2 2 2" xfId="4436" xr:uid="{6D944F4A-CB45-4B47-8B04-C819813F6F83}"/>
    <cellStyle name="Note 4 2 2 2 2" xfId="10689" xr:uid="{5BE63A55-39F3-4433-9459-EA7CCA30307C}"/>
    <cellStyle name="Note 4 2 2 2 2 2" xfId="28217" xr:uid="{2682CBAB-235E-41EF-A81D-FAC608ED2772}"/>
    <cellStyle name="Note 4 2 2 2 2 3" xfId="37245" xr:uid="{5851C415-8DD0-4194-835B-34536882C787}"/>
    <cellStyle name="Note 4 2 2 2 3" xfId="22443" xr:uid="{D106E50E-7EE1-48D7-9EBA-51CADA2BB73A}"/>
    <cellStyle name="Note 4 2 2 2 4" xfId="31458" xr:uid="{1480D5F4-9790-4A30-B434-0D09EC01888E}"/>
    <cellStyle name="Note 4 2 2 3" xfId="10154" xr:uid="{7D69C027-4596-42DC-BBE9-C4341AC8F9AC}"/>
    <cellStyle name="Note 4 2 2 3 2" xfId="27689" xr:uid="{7D40FA92-84D1-4A18-B4A7-D8E9857F9D89}"/>
    <cellStyle name="Note 4 2 2 3 3" xfId="36687" xr:uid="{8309D6A2-56E2-4023-81CC-D33886E49625}"/>
    <cellStyle name="Note 4 2 2 4" xfId="20458" xr:uid="{F2670570-A1EA-4CA2-AE43-3B1CAFF2B0BC}"/>
    <cellStyle name="Note 4 2 2 5" xfId="29473" xr:uid="{376A1336-DE5C-4F3B-9A33-EC51AC96452D}"/>
    <cellStyle name="Note 4 2 3" xfId="4004" xr:uid="{585C1EC3-C8D4-4157-8751-5B911DE34800}"/>
    <cellStyle name="Note 4 2 3 2" xfId="10736" xr:uid="{F5AF28EE-3F0C-4605-8376-2917BD6484E3}"/>
    <cellStyle name="Note 4 2 3 2 2" xfId="28263" xr:uid="{772C2673-B45E-47F0-9378-4BD21FAB0186}"/>
    <cellStyle name="Note 4 2 3 2 3" xfId="37299" xr:uid="{5BF44AFA-83DA-4D10-9B5F-59F9C2B5258A}"/>
    <cellStyle name="Note 4 2 3 3" xfId="22011" xr:uid="{6961AD7E-B663-4D88-9712-AA85498F458C}"/>
    <cellStyle name="Note 4 2 3 4" xfId="31026" xr:uid="{61646DF0-AD79-4C58-9735-4526D3C6FA01}"/>
    <cellStyle name="Note 4 2 4" xfId="6545" xr:uid="{E57CA342-B243-4C20-92DD-EB2C72890BD5}"/>
    <cellStyle name="Note 4 2 4 2" xfId="24094" xr:uid="{EE1C614D-8E77-4662-8AA6-D57D86BE459A}"/>
    <cellStyle name="Note 4 2 4 3" xfId="33088" xr:uid="{A3B7A77F-EF10-4412-B55B-57EE1F5FB597}"/>
    <cellStyle name="Note 4 2 5" xfId="20026" xr:uid="{CBE28DF5-24ED-4D76-A889-6827813FF158}"/>
    <cellStyle name="Note 4 2 6" xfId="29041" xr:uid="{7DCEBF96-3B1E-4F5D-8EAD-14F4646AB119}"/>
    <cellStyle name="Note 4 3" xfId="1058" xr:uid="{0FDBF0F9-D25D-4690-95D8-22E719C5BA99}"/>
    <cellStyle name="Note 4 3 2" xfId="1592" xr:uid="{0248289C-CDD7-4CA1-A27F-B36467802BF0}"/>
    <cellStyle name="Note 4 3 2 2" xfId="4564" xr:uid="{C8A0359C-7547-4F4D-8E16-EC2A58C16B6F}"/>
    <cellStyle name="Note 4 3 2 2 2" xfId="10608" xr:uid="{D0F1DBA4-2EDC-460F-809F-86B52E0B3E03}"/>
    <cellStyle name="Note 4 3 2 2 2 2" xfId="28138" xr:uid="{3E5881B3-0EB2-42CA-9FFF-9E230F9BBB40}"/>
    <cellStyle name="Note 4 3 2 2 2 3" xfId="37153" xr:uid="{D111DEF8-2468-425E-86E9-AC6DA69E84E3}"/>
    <cellStyle name="Note 4 3 2 2 3" xfId="22571" xr:uid="{CE160BDD-A4B9-4F45-AD47-9C40AF6425EF}"/>
    <cellStyle name="Note 4 3 2 2 4" xfId="31586" xr:uid="{2ED82D8C-DD1E-4363-AC45-BA707A1EFB81}"/>
    <cellStyle name="Note 4 3 2 3" xfId="10282" xr:uid="{F4C6FD5B-6E20-4B4A-9244-EB8E06B647E9}"/>
    <cellStyle name="Note 4 3 2 3 2" xfId="27817" xr:uid="{90C5B6C4-695D-4A09-A0B0-458D2BA5BA22}"/>
    <cellStyle name="Note 4 3 2 3 3" xfId="36815" xr:uid="{131C6D00-5C00-4439-8585-2EB7FCC9EF48}"/>
    <cellStyle name="Note 4 3 2 4" xfId="20586" xr:uid="{88C27A4B-6D4E-4409-9A81-A35661A08A1B}"/>
    <cellStyle name="Note 4 3 2 5" xfId="29601" xr:uid="{361B1B49-8F41-48B8-B81A-003092A3760B}"/>
    <cellStyle name="Note 4 3 3" xfId="4133" xr:uid="{40DAE5A4-623E-49AB-A828-A9CAE7726A76}"/>
    <cellStyle name="Note 4 3 3 2" xfId="10812" xr:uid="{47EF8E5A-ACA1-484C-93E2-9EDF916B7F8A}"/>
    <cellStyle name="Note 4 3 3 2 2" xfId="28338" xr:uid="{3677AFC1-5936-4094-A137-D75AE209E27B}"/>
    <cellStyle name="Note 4 3 3 2 3" xfId="37377" xr:uid="{DA2CA04F-71EA-4971-92F2-1D975F7DC8C3}"/>
    <cellStyle name="Note 4 3 3 3" xfId="22140" xr:uid="{33BC292A-9CA3-467C-8A90-9D0E3A50598F}"/>
    <cellStyle name="Note 4 3 3 4" xfId="31155" xr:uid="{7F3178CD-03D5-4C31-A724-CE49D307265A}"/>
    <cellStyle name="Note 4 3 4" xfId="6574" xr:uid="{20C01AD7-5457-4654-8885-AADAE0F5089A}"/>
    <cellStyle name="Note 4 3 4 2" xfId="24122" xr:uid="{857E766A-3851-4A02-901A-8D5B90CB2332}"/>
    <cellStyle name="Note 4 3 4 3" xfId="33116" xr:uid="{2C3DDEA3-FBB4-4D45-A99E-9A648B3A3F8E}"/>
    <cellStyle name="Note 4 3 5" xfId="20155" xr:uid="{1F069D8A-417D-4682-8893-214829365B9E}"/>
    <cellStyle name="Note 4 3 6" xfId="29170" xr:uid="{1E08549A-19B3-43EA-A3A2-B3DD9E15EA85}"/>
    <cellStyle name="Note 4 4" xfId="1300" xr:uid="{CB367A8A-56B0-4185-847C-2E5F2AC83E5B}"/>
    <cellStyle name="Note 4 4 2" xfId="4274" xr:uid="{C782F77D-9769-447C-9891-9BA0B218DA27}"/>
    <cellStyle name="Note 4 4 2 2" xfId="10822" xr:uid="{7D0BD0D8-25CB-4A44-8042-80C4E71CE123}"/>
    <cellStyle name="Note 4 4 2 2 2" xfId="28348" xr:uid="{8D6E1FBB-3649-47C1-BB70-A3E5268C93BF}"/>
    <cellStyle name="Note 4 4 2 2 3" xfId="37388" xr:uid="{E1AB5B57-1518-4927-BF86-8072B8F9CE4D}"/>
    <cellStyle name="Note 4 4 2 3" xfId="22281" xr:uid="{5801DEF5-3903-473B-BCE0-A3938DAA6D00}"/>
    <cellStyle name="Note 4 4 2 4" xfId="31296" xr:uid="{9E1ABA09-FC3E-480B-AF8D-8CDFA774BE2A}"/>
    <cellStyle name="Note 4 4 3" xfId="9992" xr:uid="{38611FD6-4E9B-4393-97DA-451598D7B3E4}"/>
    <cellStyle name="Note 4 4 3 2" xfId="27527" xr:uid="{790C95B2-0D72-46D3-A126-836A2D73C3FA}"/>
    <cellStyle name="Note 4 4 3 3" xfId="36525" xr:uid="{4AD88DE6-C8BA-4DEF-A2BB-DA06C1C22746}"/>
    <cellStyle name="Note 4 4 4" xfId="20296" xr:uid="{21336F95-88F2-49BE-B057-77175C0618B1}"/>
    <cellStyle name="Note 4 4 5" xfId="29311" xr:uid="{93675607-650B-435D-B28D-3BF0A7733CEE}"/>
    <cellStyle name="Note 4 5" xfId="3844" xr:uid="{40A3ED90-12A4-4CF6-B749-665201ECD34D}"/>
    <cellStyle name="Note 4 5 2" xfId="11117" xr:uid="{DF054838-64A5-495B-90A5-E2B35D7BBDE5}"/>
    <cellStyle name="Note 4 5 2 2" xfId="28636" xr:uid="{C96A2A17-DD73-4423-B364-87221D756A1E}"/>
    <cellStyle name="Note 4 5 2 3" xfId="37719" xr:uid="{B2CA9E4A-7743-4C7B-A174-D5E68AB119B5}"/>
    <cellStyle name="Note 4 5 3" xfId="21851" xr:uid="{F8A2481C-4CF5-47E3-A7A6-140FAAE34839}"/>
    <cellStyle name="Note 4 5 4" xfId="30866" xr:uid="{A853CECB-6A8A-4788-9E3E-910438FD2980}"/>
    <cellStyle name="Note 4 6" xfId="8628" xr:uid="{FE7804D1-02C0-4E41-80BA-37EED12CB0CF}"/>
    <cellStyle name="Note 4 6 2" xfId="26167" xr:uid="{C057B9C7-D66F-4625-912E-0ABE55205B35}"/>
    <cellStyle name="Note 4 6 3" xfId="35162" xr:uid="{832A319F-070C-4EAD-9071-D1B3491C7BC9}"/>
    <cellStyle name="Note 4 7" xfId="19867" xr:uid="{2009A498-D181-4D07-ACF3-BDD2A8A239F3}"/>
    <cellStyle name="Note 4 8" xfId="28881" xr:uid="{E8B496B2-B877-4D81-91F6-01A112CC686E}"/>
    <cellStyle name="Note 5" xfId="777" xr:uid="{3C828092-FC70-4036-A1C5-B40DC6B7A3E7}"/>
    <cellStyle name="Note 5 2" xfId="943" xr:uid="{B532AF0B-F2D5-4247-8A73-857304187195}"/>
    <cellStyle name="Note 5 2 2" xfId="1478" xr:uid="{F44BFBAD-98B4-4DD5-B9E5-F5FE449B5D2D}"/>
    <cellStyle name="Note 5 2 2 2" xfId="4450" xr:uid="{8EE15D42-0149-462E-BA97-E6151FAB145C}"/>
    <cellStyle name="Note 5 2 2 2 2" xfId="10577" xr:uid="{B3D8C92A-73FD-43A0-84FC-C9F5EFAD340B}"/>
    <cellStyle name="Note 5 2 2 2 2 2" xfId="28107" xr:uid="{81491D44-8BB8-4E7A-A898-11DC209FA626}"/>
    <cellStyle name="Note 5 2 2 2 2 3" xfId="37120" xr:uid="{B7F0CF67-3ACD-4468-835B-66C67CA93927}"/>
    <cellStyle name="Note 5 2 2 2 3" xfId="22457" xr:uid="{2D552E95-97B9-4C5F-BEB5-96326124FFC1}"/>
    <cellStyle name="Note 5 2 2 2 4" xfId="31472" xr:uid="{6CBBF909-BBD2-4C04-B4B8-1717DEC29B2A}"/>
    <cellStyle name="Note 5 2 2 3" xfId="10168" xr:uid="{9DAD0B41-94DB-4DFC-9D45-347B02A99365}"/>
    <cellStyle name="Note 5 2 2 3 2" xfId="27703" xr:uid="{EA595284-AADB-41FE-9C16-78CE6BC47AEE}"/>
    <cellStyle name="Note 5 2 2 3 3" xfId="36701" xr:uid="{FC092D56-AE08-4715-8EDD-3EBA407ADA21}"/>
    <cellStyle name="Note 5 2 2 4" xfId="20472" xr:uid="{1121FDDB-C64C-4428-9768-9E65BBD27061}"/>
    <cellStyle name="Note 5 2 2 5" xfId="29487" xr:uid="{D1C27CE9-8FAB-4130-B9CA-0974CBC28B7B}"/>
    <cellStyle name="Note 5 2 3" xfId="4018" xr:uid="{4DA1EE9E-BB8C-42E2-9A72-1FD8154B8850}"/>
    <cellStyle name="Note 5 2 3 2" xfId="11198" xr:uid="{34F3D036-701C-40F9-BF97-D5E017B6B215}"/>
    <cellStyle name="Note 5 2 3 2 2" xfId="28715" xr:uid="{BAF03C13-CB78-4B19-B0AD-8DF2E71A6456}"/>
    <cellStyle name="Note 5 2 3 2 3" xfId="37805" xr:uid="{AD1E5D9A-FDE1-41B5-AD0A-30F8CDCAB71D}"/>
    <cellStyle name="Note 5 2 3 3" xfId="22025" xr:uid="{ECF2AD50-218F-4D99-9FEA-2E1F19103906}"/>
    <cellStyle name="Note 5 2 3 4" xfId="31040" xr:uid="{23442C45-05D5-4F40-A200-501B33973BB3}"/>
    <cellStyle name="Note 5 2 4" xfId="8858" xr:uid="{CE96D2AA-EB2C-4302-A0A6-A8385358DFFC}"/>
    <cellStyle name="Note 5 2 4 2" xfId="26395" xr:uid="{9945652B-57EF-45F5-86F2-7522CA058087}"/>
    <cellStyle name="Note 5 2 4 3" xfId="35391" xr:uid="{C5BD645E-B233-427F-BC92-DFEBF4626E1B}"/>
    <cellStyle name="Note 5 2 5" xfId="20040" xr:uid="{E9BA2BF2-8F26-40BD-8DEA-96ECC89E57EC}"/>
    <cellStyle name="Note 5 2 6" xfId="29055" xr:uid="{C406C4A0-F45C-4DDC-A604-0932F5BBF285}"/>
    <cellStyle name="Note 5 3" xfId="1072" xr:uid="{5D2D4A7C-0645-4D1A-BC81-A268DF634DB2}"/>
    <cellStyle name="Note 5 3 2" xfId="1606" xr:uid="{E51C5437-36C9-4E4E-A6B2-F21C3C1C84E5}"/>
    <cellStyle name="Note 5 3 2 2" xfId="4578" xr:uid="{02C5B30F-C798-4253-BCBD-27C5C4A31BB9}"/>
    <cellStyle name="Note 5 3 2 2 2" xfId="10706" xr:uid="{43E89B53-F426-41D7-8C72-342EE3B6C118}"/>
    <cellStyle name="Note 5 3 2 2 2 2" xfId="28234" xr:uid="{FB2F7C25-FC44-4F3E-8D99-3AB6B38EFAAC}"/>
    <cellStyle name="Note 5 3 2 2 2 3" xfId="37264" xr:uid="{D69F46A2-F150-400F-9E3E-C489A3BD6A94}"/>
    <cellStyle name="Note 5 3 2 2 3" xfId="22585" xr:uid="{B7583B25-2F21-4C9E-91E7-8CB3B40087DF}"/>
    <cellStyle name="Note 5 3 2 2 4" xfId="31600" xr:uid="{C93FA838-ADBC-4DD6-9833-5C4C88B2005E}"/>
    <cellStyle name="Note 5 3 2 3" xfId="10296" xr:uid="{BFEC0AE6-4765-4491-8384-824E26E04EC5}"/>
    <cellStyle name="Note 5 3 2 3 2" xfId="27831" xr:uid="{301CE834-C616-474A-B578-1745B7161BA8}"/>
    <cellStyle name="Note 5 3 2 3 3" xfId="36829" xr:uid="{008BE894-A0B5-470A-9A7B-3922C3A3ECEF}"/>
    <cellStyle name="Note 5 3 2 4" xfId="20600" xr:uid="{A563E8C9-7E21-4697-82BE-1525E31896C5}"/>
    <cellStyle name="Note 5 3 2 5" xfId="29615" xr:uid="{B227F72E-EC3B-4FAE-9E5D-F06EA495F282}"/>
    <cellStyle name="Note 5 3 3" xfId="4147" xr:uid="{65B7C5FF-D418-43B9-8049-57DA64BFAE46}"/>
    <cellStyle name="Note 5 3 3 2" xfId="11123" xr:uid="{7CCCD231-E533-4B7C-AC7E-DB7513A125E1}"/>
    <cellStyle name="Note 5 3 3 2 2" xfId="28642" xr:uid="{5D542332-2921-47F9-B875-3A7BFBE2E7F5}"/>
    <cellStyle name="Note 5 3 3 2 3" xfId="37725" xr:uid="{6B9C2961-8538-4FCC-B559-74902CE26265}"/>
    <cellStyle name="Note 5 3 3 3" xfId="22154" xr:uid="{59B60433-05E8-4F52-A648-EB44D972A452}"/>
    <cellStyle name="Note 5 3 3 4" xfId="31169" xr:uid="{F4A004C9-5D02-48DE-BC90-9DC270C924F9}"/>
    <cellStyle name="Note 5 3 4" xfId="8570" xr:uid="{9B68D990-B7EB-4164-8227-7663532D4DB7}"/>
    <cellStyle name="Note 5 3 4 2" xfId="26111" xr:uid="{658184CB-6BDB-43D4-A877-C71F96A47CD1}"/>
    <cellStyle name="Note 5 3 4 3" xfId="35104" xr:uid="{FDB4CAAE-C6EF-4AA0-B0CF-E5AF0FB7B0D0}"/>
    <cellStyle name="Note 5 3 5" xfId="20169" xr:uid="{BDE0DE33-4547-4FBA-95CE-196723D1BC2D}"/>
    <cellStyle name="Note 5 3 6" xfId="29184" xr:uid="{FAF0376C-3556-4EC3-85BC-11EA43D4998F}"/>
    <cellStyle name="Note 5 4" xfId="1314" xr:uid="{583C1E59-C93F-4E1F-AC44-259E5BB79369}"/>
    <cellStyle name="Note 5 4 2" xfId="4288" xr:uid="{5A32C46D-2699-4F12-B148-1530DAEAAD15}"/>
    <cellStyle name="Note 5 4 2 2" xfId="10567" xr:uid="{F41A8D6B-D687-4DE7-8F10-57BDD9203308}"/>
    <cellStyle name="Note 5 4 2 2 2" xfId="28097" xr:uid="{E1719990-7870-4003-AAF8-CD9653114D0A}"/>
    <cellStyle name="Note 5 4 2 2 3" xfId="37108" xr:uid="{90D79D87-A683-48B8-A00E-36776F040104}"/>
    <cellStyle name="Note 5 4 2 3" xfId="22295" xr:uid="{A509DBDB-9E7D-4922-BFBA-120F8E68F5CC}"/>
    <cellStyle name="Note 5 4 2 4" xfId="31310" xr:uid="{A7CA016E-3CCF-498A-A0EF-5D47ABD26419}"/>
    <cellStyle name="Note 5 4 3" xfId="10006" xr:uid="{C20CFD0F-FEB8-468D-9FE9-53BC965DA8E5}"/>
    <cellStyle name="Note 5 4 3 2" xfId="27541" xr:uid="{AA4069E5-AAAE-4F54-9A79-F7489D6372F9}"/>
    <cellStyle name="Note 5 4 3 3" xfId="36539" xr:uid="{3A8467FB-D06C-40F1-A197-B8F65E6EF527}"/>
    <cellStyle name="Note 5 4 4" xfId="20310" xr:uid="{40CBF946-9CCB-4611-BB3E-EA7FEAD84E31}"/>
    <cellStyle name="Note 5 4 5" xfId="29325" xr:uid="{D7A91D96-499B-4CA1-B761-4C8B58278C47}"/>
    <cellStyle name="Note 5 5" xfId="3858" xr:uid="{32D0EB57-91B9-4F35-8E0D-BAE62CB6919D}"/>
    <cellStyle name="Note 5 5 2" xfId="10818" xr:uid="{FD87701B-7676-48EC-84B4-CC78091697D1}"/>
    <cellStyle name="Note 5 5 2 2" xfId="28344" xr:uid="{813BED19-C838-4D1A-AF9E-D456406E688B}"/>
    <cellStyle name="Note 5 5 2 3" xfId="37384" xr:uid="{C6F8C591-B255-4D9E-90E8-82764FAB66AA}"/>
    <cellStyle name="Note 5 5 3" xfId="21865" xr:uid="{81C3B595-DAB2-46F6-B1FE-5A678A9C4B52}"/>
    <cellStyle name="Note 5 5 4" xfId="30880" xr:uid="{EBA9334C-34CC-4839-ABA8-9B4D44EFB166}"/>
    <cellStyle name="Note 5 6" xfId="6255" xr:uid="{4D71D337-B6EE-4B9D-8C26-9A9686D0DDF4}"/>
    <cellStyle name="Note 5 6 2" xfId="23808" xr:uid="{FFCE8D7A-10C1-4136-923C-7DAD6164FE55}"/>
    <cellStyle name="Note 5 6 3" xfId="32805" xr:uid="{9610A037-7E7B-402A-949A-7167378BC344}"/>
    <cellStyle name="Note 5 7" xfId="19881" xr:uid="{DD798B11-B56C-4E9F-BAEB-5BF3D4D071C9}"/>
    <cellStyle name="Note 5 8" xfId="28895" xr:uid="{D17AC5F7-641F-48A3-B972-C7F2351FAD69}"/>
    <cellStyle name="Note 6" xfId="791" xr:uid="{4390B537-D23B-4034-BB76-BE404026C10A}"/>
    <cellStyle name="Note 6 2" xfId="957" xr:uid="{0FA94C67-0C54-4BEC-9E6B-9428CE6C0026}"/>
    <cellStyle name="Note 6 2 2" xfId="1492" xr:uid="{22830FEA-31BA-49A4-995D-1AEEC86436FA}"/>
    <cellStyle name="Note 6 2 2 2" xfId="4464" xr:uid="{3166E4B0-7EC1-48E4-B4D7-3BEC518FB397}"/>
    <cellStyle name="Note 6 2 2 2 2" xfId="11159" xr:uid="{8A5566F2-D6BA-4D82-9E0C-EAAA65F48C5B}"/>
    <cellStyle name="Note 6 2 2 2 2 2" xfId="28677" xr:uid="{B0146DDA-6FAF-44D0-9A99-5D36CC660899}"/>
    <cellStyle name="Note 6 2 2 2 2 3" xfId="37762" xr:uid="{ABA37A2C-F23A-4A62-B3DB-C8F6F0510C97}"/>
    <cellStyle name="Note 6 2 2 2 3" xfId="22471" xr:uid="{9B359284-D729-4F5E-88DA-5A32F7EBB3C1}"/>
    <cellStyle name="Note 6 2 2 2 4" xfId="31486" xr:uid="{1814C6CC-499F-481D-AF28-4BAF3A26FA14}"/>
    <cellStyle name="Note 6 2 2 3" xfId="10182" xr:uid="{F11BFF62-8FB4-4114-B161-5F7B7AC3D75F}"/>
    <cellStyle name="Note 6 2 2 3 2" xfId="27717" xr:uid="{CD3D61B9-4D72-4ED6-AA49-8AF97614D80B}"/>
    <cellStyle name="Note 6 2 2 3 3" xfId="36715" xr:uid="{F63A8AF5-BD63-4EB5-A9EC-B6F0AB8F31E8}"/>
    <cellStyle name="Note 6 2 2 4" xfId="20486" xr:uid="{18E02F78-C85A-4E70-976E-78B722528A54}"/>
    <cellStyle name="Note 6 2 2 5" xfId="29501" xr:uid="{F5F6BA0F-8949-4E5B-A04D-5EFA08904A60}"/>
    <cellStyle name="Note 6 2 3" xfId="4032" xr:uid="{3BD19BC1-30E1-4741-9A10-2BF2C218A9FC}"/>
    <cellStyle name="Note 6 2 3 2" xfId="10944" xr:uid="{335FA05B-D1CF-4437-80A7-7CB518F2C964}"/>
    <cellStyle name="Note 6 2 3 2 2" xfId="28467" xr:uid="{01350D29-5A67-450D-8061-1056AA94DF28}"/>
    <cellStyle name="Note 6 2 3 2 3" xfId="37531" xr:uid="{0C0AE9EC-7180-46FD-8208-0614C732950B}"/>
    <cellStyle name="Note 6 2 3 3" xfId="22039" xr:uid="{50003884-4F87-4186-B0E1-995440766EA7}"/>
    <cellStyle name="Note 6 2 3 4" xfId="31054" xr:uid="{E2EEFA6D-D5D6-4126-B39F-BB5E2CAC6C45}"/>
    <cellStyle name="Note 6 2 4" xfId="6164" xr:uid="{340900AE-C4D6-4847-82C0-0898CC1030C6}"/>
    <cellStyle name="Note 6 2 4 2" xfId="23719" xr:uid="{E544ECF6-C1B2-497C-8D80-8FFEB1D2848B}"/>
    <cellStyle name="Note 6 2 4 3" xfId="32716" xr:uid="{869FC5FC-050A-40BF-86D8-0B87FF1DAB07}"/>
    <cellStyle name="Note 6 2 5" xfId="20054" xr:uid="{DC5A2A72-A830-4C6D-921B-600AA3631B07}"/>
    <cellStyle name="Note 6 2 6" xfId="29069" xr:uid="{E59BF59E-C415-4563-B9CA-34E61ADBF5FA}"/>
    <cellStyle name="Note 6 3" xfId="1086" xr:uid="{886B5820-20E2-4296-8B76-CF895AA63089}"/>
    <cellStyle name="Note 6 3 2" xfId="1620" xr:uid="{9E6FD4FC-55E0-4836-9C3B-E171DC90566D}"/>
    <cellStyle name="Note 6 3 2 2" xfId="4592" xr:uid="{CF143DB3-15F9-4A1E-9A3D-0975CCD5EB6F}"/>
    <cellStyle name="Note 6 3 2 2 2" xfId="10873" xr:uid="{A82F05DF-A049-48A8-8718-1AAE22C6F72A}"/>
    <cellStyle name="Note 6 3 2 2 2 2" xfId="28398" xr:uid="{4331EEC3-6E71-4A6B-BD07-37E426B10A82}"/>
    <cellStyle name="Note 6 3 2 2 2 3" xfId="37446" xr:uid="{8DBC5BCD-E386-4C4B-925D-A9031E6C6EA3}"/>
    <cellStyle name="Note 6 3 2 2 3" xfId="22599" xr:uid="{EEBFA1F0-BB98-4CD9-9407-9E4F7F981FC4}"/>
    <cellStyle name="Note 6 3 2 2 4" xfId="31614" xr:uid="{BBAB5232-E2F0-4101-898B-7E4528A57B95}"/>
    <cellStyle name="Note 6 3 2 3" xfId="10310" xr:uid="{662C468A-3893-4FFF-9A12-843EAA37BC4A}"/>
    <cellStyle name="Note 6 3 2 3 2" xfId="27845" xr:uid="{69BCC103-7A94-4AB0-B840-B39DAB1B3B40}"/>
    <cellStyle name="Note 6 3 2 3 3" xfId="36843" xr:uid="{0420889D-2B5D-46D8-B18A-51A8D92F2745}"/>
    <cellStyle name="Note 6 3 2 4" xfId="20614" xr:uid="{0003087B-7858-4330-8B62-CA496A1779AF}"/>
    <cellStyle name="Note 6 3 2 5" xfId="29629" xr:uid="{C3B864D1-C013-4076-86A4-AB55E605FCED}"/>
    <cellStyle name="Note 6 3 3" xfId="4161" xr:uid="{9A60BD10-B00A-4C19-99F9-C4E4BAE09244}"/>
    <cellStyle name="Note 6 3 3 2" xfId="10489" xr:uid="{05850EED-E602-47C4-A8E1-C15F4900694B}"/>
    <cellStyle name="Note 6 3 3 2 2" xfId="28021" xr:uid="{AB95137F-1049-47AA-BF9C-1E9DF9431BF8}"/>
    <cellStyle name="Note 6 3 3 2 3" xfId="37020" xr:uid="{FBBA91DB-A8C9-437E-BEBD-65C649BA427C}"/>
    <cellStyle name="Note 6 3 3 3" xfId="22168" xr:uid="{342BDE4F-B8D6-46DF-B6A4-2D72229B0FC5}"/>
    <cellStyle name="Note 6 3 3 4" xfId="31183" xr:uid="{81A2B368-4855-4F5F-8472-17151061492F}"/>
    <cellStyle name="Note 6 3 4" xfId="8627" xr:uid="{78357CBA-960B-4BFA-8786-59B8D237ACF0}"/>
    <cellStyle name="Note 6 3 4 2" xfId="26166" xr:uid="{38E257B8-E24C-4930-B70C-D43838636905}"/>
    <cellStyle name="Note 6 3 4 3" xfId="35161" xr:uid="{BD24DF2B-598D-4F2B-871B-B2C44C995B62}"/>
    <cellStyle name="Note 6 3 5" xfId="20183" xr:uid="{BD57F894-03C0-40D2-9E35-99ED189B7240}"/>
    <cellStyle name="Note 6 3 6" xfId="29198" xr:uid="{20522F93-4270-4C16-9725-8894D9A6AB7B}"/>
    <cellStyle name="Note 6 4" xfId="1328" xr:uid="{2203DC0E-639C-4960-BB9E-2C124F3DECF6}"/>
    <cellStyle name="Note 6 4 2" xfId="4302" xr:uid="{D51ACBB7-3AE6-40B0-B0F2-DB24CE096E46}"/>
    <cellStyle name="Note 6 4 2 2" xfId="11098" xr:uid="{26E205FD-2D80-44FF-81C8-46AA24CB87D5}"/>
    <cellStyle name="Note 6 4 2 2 2" xfId="28617" xr:uid="{E9CB98E4-8993-4A0A-A3FA-EA3DFD689FC4}"/>
    <cellStyle name="Note 6 4 2 2 3" xfId="37698" xr:uid="{7C91031F-ABDE-413E-85D0-FBEF6965DECC}"/>
    <cellStyle name="Note 6 4 2 3" xfId="22309" xr:uid="{2D75A288-8898-477A-B014-327EF2DFF209}"/>
    <cellStyle name="Note 6 4 2 4" xfId="31324" xr:uid="{3C678EFF-5E3C-4E5D-8680-62F2C210688A}"/>
    <cellStyle name="Note 6 4 3" xfId="10020" xr:uid="{2A2FA733-3E59-4C72-B7B4-09D8DD47493F}"/>
    <cellStyle name="Note 6 4 3 2" xfId="27555" xr:uid="{70985A33-F881-41DC-B6DA-E247643BDBB2}"/>
    <cellStyle name="Note 6 4 3 3" xfId="36553" xr:uid="{60184143-1630-4674-A377-291077BF36B4}"/>
    <cellStyle name="Note 6 4 4" xfId="20324" xr:uid="{D28396BC-554E-46C2-93BC-F781702ECB3F}"/>
    <cellStyle name="Note 6 4 5" xfId="29339" xr:uid="{BEC8503F-DB48-453E-8700-65D79585BCC7}"/>
    <cellStyle name="Note 6 5" xfId="3872" xr:uid="{F6C657ED-839C-417E-9F8D-0B61204A5FBC}"/>
    <cellStyle name="Note 6 5 2" xfId="10520" xr:uid="{F66CB3BF-2DEF-48FB-A2B0-735E4B93751C}"/>
    <cellStyle name="Note 6 5 2 2" xfId="28051" xr:uid="{ED1EC90E-EBEC-4F50-A68E-AF39BF99A1F4}"/>
    <cellStyle name="Note 6 5 2 3" xfId="37057" xr:uid="{BDDE0EB7-D262-44A4-9111-AC0C9D4BEF22}"/>
    <cellStyle name="Note 6 5 3" xfId="21879" xr:uid="{4780D44B-FCC4-4A3B-8C0E-431D384717BD}"/>
    <cellStyle name="Note 6 5 4" xfId="30894" xr:uid="{3B796996-8533-4ACD-8FE8-DBB85ECEA172}"/>
    <cellStyle name="Note 6 6" xfId="8844" xr:uid="{A5D261BA-BC3F-491E-A3D5-15007FDBF1F6}"/>
    <cellStyle name="Note 6 6 2" xfId="26381" xr:uid="{5317F61C-30C3-4E03-9A5C-6FFC9AA29B81}"/>
    <cellStyle name="Note 6 6 3" xfId="35377" xr:uid="{A0FC35CA-532C-4DE1-A05D-A195B6F928FC}"/>
    <cellStyle name="Note 6 7" xfId="19895" xr:uid="{6C008923-E227-4243-8035-5601D0A97CD7}"/>
    <cellStyle name="Note 6 8" xfId="28909" xr:uid="{61B5DCF3-9DAE-4F34-9377-AA5AA6F3DC29}"/>
    <cellStyle name="Note 7" xfId="1136" xr:uid="{88EE75B8-34E7-4EB9-9969-DA4502DCABD1}"/>
    <cellStyle name="Note 7 2" xfId="1655" xr:uid="{E5E6FF27-7A34-4C35-95BA-707D0916DC7D}"/>
    <cellStyle name="Output" xfId="100" builtinId="21" customBuiltin="1"/>
    <cellStyle name="Output 2" xfId="755" xr:uid="{D5BFE413-506D-4274-863B-992918C93806}"/>
    <cellStyle name="Output 3" xfId="1131" xr:uid="{ED45C5FD-A2B4-4E04-8A93-C72F291C94D4}"/>
    <cellStyle name="Output Amounts" xfId="416" xr:uid="{1FD4B759-483E-4CFF-9842-6B9DDEA0F600}"/>
    <cellStyle name="Output Line Items" xfId="417" xr:uid="{FAA1EC80-0BF9-4716-B4DB-8D75E4E42032}"/>
    <cellStyle name="Page Number" xfId="418" xr:uid="{453E9CE8-EE72-478D-8025-0E4DFEE281CE}"/>
    <cellStyle name="PageSubTitle" xfId="419" xr:uid="{8049F907-45BD-49C9-8459-A31BAAB175EF}"/>
    <cellStyle name="PageTitle" xfId="420" xr:uid="{4C1280FB-D68C-4641-8A1F-6D9EA2A3693B}"/>
    <cellStyle name="Percent (0%)" xfId="421" xr:uid="{5CB16974-1676-4739-AC91-CE7E45DB721A}"/>
    <cellStyle name="Percent (0%) 2" xfId="422" xr:uid="{3F576B35-366A-49C3-A522-6375836D66CA}"/>
    <cellStyle name="Percent (0.0%)" xfId="423" xr:uid="{CEDD212B-61B3-45FC-980A-A1EEDB1CAC5A}"/>
    <cellStyle name="Percent (0.0%) 2" xfId="424" xr:uid="{6B41D5A3-3169-415F-8DA6-BB8A804FC3CC}"/>
    <cellStyle name="Percent (0.00%)" xfId="425" xr:uid="{B3A9F6BE-EE6B-4FAD-9CB5-48F28C327D79}"/>
    <cellStyle name="Percent (0.00%) 2" xfId="426" xr:uid="{E074C57A-81D0-4E05-BBAA-703F27A3A063}"/>
    <cellStyle name="Percent [0]" xfId="427" xr:uid="{C32E8B1E-0F8A-4409-A7CD-B5305DDE9760}"/>
    <cellStyle name="Percent [00]" xfId="428" xr:uid="{FE0274CA-0B2A-46F4-8CD3-FC07CD49BFCC}"/>
    <cellStyle name="Percent [2]" xfId="429" xr:uid="{40E5EAB9-ED7F-4948-B87C-BD3911A37AEB}"/>
    <cellStyle name="Percent 10" xfId="839" xr:uid="{CF5C39E4-70EB-405F-BE9C-1D05D6FE1E30}"/>
    <cellStyle name="Percent 10 2" xfId="1004" xr:uid="{3511F56C-F7F7-4F00-858A-77C35174254F}"/>
    <cellStyle name="Percent 10 2 2" xfId="1539" xr:uid="{BF4EE3CC-7A49-44C0-97F3-2FECAAFEE6C1}"/>
    <cellStyle name="Percent 10 2 2 2" xfId="4511" xr:uid="{2D5DAF5B-15EB-4830-906F-A7453CEA759D}"/>
    <cellStyle name="Percent 10 2 2 2 2" xfId="10945" xr:uid="{A16ACCF7-24C7-479C-BF0D-372A61FC4E06}"/>
    <cellStyle name="Percent 10 2 2 2 2 2" xfId="28468" xr:uid="{716D2DAF-858A-4490-A388-6340B2A45084}"/>
    <cellStyle name="Percent 10 2 2 2 2 3" xfId="37532" xr:uid="{5FB63C37-34B6-47B5-9781-5D3034208B8C}"/>
    <cellStyle name="Percent 10 2 2 2 3" xfId="22518" xr:uid="{2D73CD35-BD82-4229-B1B1-B30E1DCF590E}"/>
    <cellStyle name="Percent 10 2 2 2 4" xfId="31533" xr:uid="{8433F4AD-2C9F-48A3-A2CF-951B930E5928}"/>
    <cellStyle name="Percent 10 2 2 3" xfId="10229" xr:uid="{59B094DD-9E09-46DC-9688-019C9300ED9E}"/>
    <cellStyle name="Percent 10 2 2 3 2" xfId="27764" xr:uid="{15FF764F-7605-43F8-BCCB-FA89C6DAC94C}"/>
    <cellStyle name="Percent 10 2 2 3 3" xfId="36762" xr:uid="{3F7F5974-2272-4AEE-8ACB-237EDDFCFCFC}"/>
    <cellStyle name="Percent 10 2 2 4" xfId="20533" xr:uid="{A89DAE64-CDC7-4632-84BF-65250315F268}"/>
    <cellStyle name="Percent 10 2 2 5" xfId="29548" xr:uid="{9F0604C4-B8F3-4EF4-90BC-C65BAE0D5D0C}"/>
    <cellStyle name="Percent 10 2 3" xfId="4079" xr:uid="{916FC387-8D11-449F-93A0-1E229233575B}"/>
    <cellStyle name="Percent 10 2 3 2" xfId="9939" xr:uid="{10C4EA17-E046-4345-B634-0DC9D3F03772}"/>
    <cellStyle name="Percent 10 2 3 2 2" xfId="27475" xr:uid="{A450CC9C-90F3-4EFD-8E55-F0C3526318F9}"/>
    <cellStyle name="Percent 10 2 3 2 3" xfId="36471" xr:uid="{5FD3E817-60E7-45F6-8985-A1A95CA66443}"/>
    <cellStyle name="Percent 10 2 3 3" xfId="22086" xr:uid="{47AE589B-5632-4230-B8C2-9DACD995F3B3}"/>
    <cellStyle name="Percent 10 2 3 4" xfId="31101" xr:uid="{D777C068-B4C4-4EBE-8FBD-20B22BDD9D5A}"/>
    <cellStyle name="Percent 10 2 4" xfId="8930" xr:uid="{370F07FC-0929-4FE4-BF78-AC85BDC44762}"/>
    <cellStyle name="Percent 10 2 4 2" xfId="26466" xr:uid="{9353C748-2FD6-4AA1-A975-EC3EBF9B4D82}"/>
    <cellStyle name="Percent 10 2 4 3" xfId="35461" xr:uid="{AA203CE8-BEAF-46BB-AAEC-57215AB68378}"/>
    <cellStyle name="Percent 10 2 5" xfId="20101" xr:uid="{6FA35A9A-2A05-4E50-BFE9-018F97D472F2}"/>
    <cellStyle name="Percent 10 2 6" xfId="29116" xr:uid="{E8757107-BE9C-4225-9347-252B40711ACE}"/>
    <cellStyle name="Percent 10 3" xfId="1376" xr:uid="{A18B27AB-A5D6-4BB6-A036-BEA98553E23E}"/>
    <cellStyle name="Percent 10 3 2" xfId="4349" xr:uid="{78E0436C-C131-4653-B568-C637203D034D}"/>
    <cellStyle name="Percent 10 3 2 2" xfId="10574" xr:uid="{FE66CDAB-271C-452D-8669-AA7EA6FDF449}"/>
    <cellStyle name="Percent 10 3 2 2 2" xfId="28104" xr:uid="{774F3647-F2E2-43BF-BE51-F480C5790E0A}"/>
    <cellStyle name="Percent 10 3 2 2 3" xfId="37116" xr:uid="{6B2B54BD-5759-4C0B-B4A2-6E4440C6AAAE}"/>
    <cellStyle name="Percent 10 3 2 3" xfId="22356" xr:uid="{9C04B6BC-279C-4160-B70D-E0C73B3F75A2}"/>
    <cellStyle name="Percent 10 3 2 4" xfId="31371" xr:uid="{115FA57A-2119-4DC5-AE67-A7A3FADA0BD7}"/>
    <cellStyle name="Percent 10 3 3" xfId="10067" xr:uid="{11CA8DD2-933E-44FA-BA54-9C0BBB12B900}"/>
    <cellStyle name="Percent 10 3 3 2" xfId="27602" xr:uid="{6D2870AE-8BA2-48A7-A837-B704799197FD}"/>
    <cellStyle name="Percent 10 3 3 3" xfId="36600" xr:uid="{5E74DC08-E4F0-4E2D-BD88-3EE407FA6872}"/>
    <cellStyle name="Percent 10 3 4" xfId="20371" xr:uid="{3D1DC569-0F13-4DCF-B605-86F7B77AED5D}"/>
    <cellStyle name="Percent 10 3 5" xfId="29386" xr:uid="{56665BCD-F824-4986-815E-3BB80EB6DD8B}"/>
    <cellStyle name="Percent 10 4" xfId="3919" xr:uid="{27393AD1-868D-471B-95CC-59199E32352C}"/>
    <cellStyle name="Percent 10 4 2" xfId="10481" xr:uid="{A50A9BAF-5FF9-45DF-ABD8-DBBAE0CA5DB6}"/>
    <cellStyle name="Percent 10 4 2 2" xfId="28013" xr:uid="{6AB65C1B-8BC4-4901-AB6E-1F95BA7C16D0}"/>
    <cellStyle name="Percent 10 4 2 3" xfId="37013" xr:uid="{7AB320DE-F8A2-4859-94B2-93379626CEA0}"/>
    <cellStyle name="Percent 10 4 3" xfId="21926" xr:uid="{3DD64938-5DD4-4BA2-A4E1-98EE35D239FA}"/>
    <cellStyle name="Percent 10 4 4" xfId="30941" xr:uid="{15E2761B-C6AD-4865-B34D-01AE1416F606}"/>
    <cellStyle name="Percent 10 5" xfId="6387" xr:uid="{F81D1BD3-89FB-4DB2-9334-6AFF84050FCF}"/>
    <cellStyle name="Percent 10 5 2" xfId="23938" xr:uid="{70ED4F47-3107-49BE-AF5A-F6142A3C91F6}"/>
    <cellStyle name="Percent 10 5 3" xfId="32934" xr:uid="{5B364E83-3CB7-4BFF-AE96-71C2848D4008}"/>
    <cellStyle name="Percent 10 6" xfId="19942" xr:uid="{783BE9F0-147C-4D05-956B-46A711893201}"/>
    <cellStyle name="Percent 10 7" xfId="28956" xr:uid="{05D64A16-0BF5-4570-A366-FD276E6A0E9B}"/>
    <cellStyle name="Percent 11" xfId="836" xr:uid="{C0F3C887-B229-4688-94D7-DC7FDEEB3EEA}"/>
    <cellStyle name="Percent 11 2" xfId="1001" xr:uid="{CA07BE9E-1D44-4521-ADBF-DA3BD45C9809}"/>
    <cellStyle name="Percent 11 2 2" xfId="1536" xr:uid="{1B1CBF45-63A5-4133-85C7-9038BB5BC89E}"/>
    <cellStyle name="Percent 11 2 2 2" xfId="4508" xr:uid="{7F644229-BB16-4B8C-8683-03DCA9EA7D09}"/>
    <cellStyle name="Percent 11 2 2 2 2" xfId="11202" xr:uid="{9013C4BF-3255-4381-8A7D-C8806F4CE870}"/>
    <cellStyle name="Percent 11 2 2 2 2 2" xfId="28719" xr:uid="{C9F73F4D-C25D-47C8-B070-4B5BAEA1E17C}"/>
    <cellStyle name="Percent 11 2 2 2 2 3" xfId="37809" xr:uid="{7193FEF9-EEC2-445C-A4DC-EEEFD304A29D}"/>
    <cellStyle name="Percent 11 2 2 2 3" xfId="22515" xr:uid="{4E3FFA6B-EE2A-4468-B9A7-E5AB0DCCFC5F}"/>
    <cellStyle name="Percent 11 2 2 2 4" xfId="31530" xr:uid="{53F2AD7F-7FCA-4AC3-95DD-B1BAD8D3041F}"/>
    <cellStyle name="Percent 11 2 2 3" xfId="10226" xr:uid="{D2104BEE-897A-4181-9062-99BA4E6164CE}"/>
    <cellStyle name="Percent 11 2 2 3 2" xfId="27761" xr:uid="{44CF4E56-0528-45FB-929C-DB52E8B430BD}"/>
    <cellStyle name="Percent 11 2 2 3 3" xfId="36759" xr:uid="{8F75604C-D289-4DE1-BE13-42117D167360}"/>
    <cellStyle name="Percent 11 2 2 4" xfId="20530" xr:uid="{4DD3C581-B770-4B27-A200-4B8B72DA8C7A}"/>
    <cellStyle name="Percent 11 2 2 5" xfId="29545" xr:uid="{AE5A0268-22EA-487D-9B79-8FD96C2C87B7}"/>
    <cellStyle name="Percent 11 2 3" xfId="4076" xr:uid="{87A4E74C-5673-474A-82C9-68EDB1A180AF}"/>
    <cellStyle name="Percent 11 2 3 2" xfId="10529" xr:uid="{88F5476C-D5F9-482D-841C-1635954BA118}"/>
    <cellStyle name="Percent 11 2 3 2 2" xfId="28060" xr:uid="{3735447A-AF86-41E7-AA89-356FEBCCF618}"/>
    <cellStyle name="Percent 11 2 3 2 3" xfId="37067" xr:uid="{BC9C6541-C02F-4D95-8B79-59F9D2F6E134}"/>
    <cellStyle name="Percent 11 2 3 3" xfId="22083" xr:uid="{5D563A46-4044-42D7-9B26-D8109201B7A3}"/>
    <cellStyle name="Percent 11 2 3 4" xfId="31098" xr:uid="{70E14D86-E69B-4E92-A066-43382DD8355D}"/>
    <cellStyle name="Percent 11 2 4" xfId="8747" xr:uid="{7B576BF1-FF9A-4528-A442-0181C9F7434A}"/>
    <cellStyle name="Percent 11 2 4 2" xfId="26284" xr:uid="{C523DE02-BB17-49F3-A624-F36E732C2446}"/>
    <cellStyle name="Percent 11 2 4 3" xfId="35279" xr:uid="{C516B009-15D6-4027-9254-7D4EEC01D02D}"/>
    <cellStyle name="Percent 11 2 5" xfId="20098" xr:uid="{717E3A08-544B-43A8-BB13-AFEA8FB07016}"/>
    <cellStyle name="Percent 11 2 6" xfId="29113" xr:uid="{2E9237AD-87C1-4E12-BD4A-BB396EA48CF3}"/>
    <cellStyle name="Percent 11 3" xfId="1373" xr:uid="{E33392BF-2393-4B53-A398-42D6A2F8AF00}"/>
    <cellStyle name="Percent 11 3 2" xfId="4346" xr:uid="{F8A60B51-709F-4717-98E1-EDD15A7F1BE0}"/>
    <cellStyle name="Percent 11 3 2 2" xfId="10604" xr:uid="{3DAA35B6-0C3E-4CB0-9114-A4B4809A3C55}"/>
    <cellStyle name="Percent 11 3 2 2 2" xfId="28134" xr:uid="{C738C29A-10BD-4D42-AC8F-ABDEBC7410A7}"/>
    <cellStyle name="Percent 11 3 2 2 3" xfId="37149" xr:uid="{22DFB65F-0F47-4DCF-914B-F9C7E51EED1D}"/>
    <cellStyle name="Percent 11 3 2 3" xfId="22353" xr:uid="{685178E4-F7DF-42C1-A229-8C93A404C61B}"/>
    <cellStyle name="Percent 11 3 2 4" xfId="31368" xr:uid="{18DA98BE-15C3-4688-B88D-D1629547C898}"/>
    <cellStyle name="Percent 11 3 3" xfId="10064" xr:uid="{83658F44-2A27-4469-AA42-DB0D711194B6}"/>
    <cellStyle name="Percent 11 3 3 2" xfId="27599" xr:uid="{B7A1CF50-1470-407C-B589-370ECD057E20}"/>
    <cellStyle name="Percent 11 3 3 3" xfId="36597" xr:uid="{82DCA3A1-0157-4E9A-9667-BCEC84F43EF8}"/>
    <cellStyle name="Percent 11 3 4" xfId="20368" xr:uid="{EE314D4D-DF68-41D8-B347-F9E2BCA9071C}"/>
    <cellStyle name="Percent 11 3 5" xfId="29383" xr:uid="{9B347231-6812-4AD6-BDB0-0B620A5E06D8}"/>
    <cellStyle name="Percent 11 4" xfId="3916" xr:uid="{C31AE1FB-B455-45EB-87E2-C93C64B67AC4}"/>
    <cellStyle name="Percent 11 4 2" xfId="6840" xr:uid="{971CF894-86F8-421B-B25B-D3B75A9FC41E}"/>
    <cellStyle name="Percent 11 4 2 2" xfId="24386" xr:uid="{CFDAB634-DB90-4B6B-B4D7-CBD531956A84}"/>
    <cellStyle name="Percent 11 4 2 3" xfId="33381" xr:uid="{50FB3AB9-58C2-41CD-8EBF-DD012A353C29}"/>
    <cellStyle name="Percent 11 4 3" xfId="21923" xr:uid="{C6EB8F9B-2736-4B16-A31B-5562845CAE04}"/>
    <cellStyle name="Percent 11 4 4" xfId="30938" xr:uid="{22F93EAB-DB93-4934-948B-59ACD67A1032}"/>
    <cellStyle name="Percent 11 5" xfId="6068" xr:uid="{557AA490-D142-48BE-B477-6DD2E1A5991B}"/>
    <cellStyle name="Percent 11 5 2" xfId="23625" xr:uid="{737B3A71-2982-4053-8033-F17F40478E1C}"/>
    <cellStyle name="Percent 11 5 3" xfId="32622" xr:uid="{C95BC443-6E01-47EB-B764-02B39B121337}"/>
    <cellStyle name="Percent 11 6" xfId="19939" xr:uid="{ADC5C9B1-098D-4012-9875-8C1BF8F54612}"/>
    <cellStyle name="Percent 11 7" xfId="28953" xr:uid="{7CB901B6-B558-4270-8DE0-47E7C2EDAAA9}"/>
    <cellStyle name="Percent 12" xfId="823" xr:uid="{7B247D37-DE80-4221-AC75-0B30B975AABC}"/>
    <cellStyle name="Percent 12 2" xfId="988" xr:uid="{BA2AB66F-7896-460D-873A-E6C40E1EC107}"/>
    <cellStyle name="Percent 12 2 2" xfId="1523" xr:uid="{3A3A8666-44A4-444B-82B4-C1BE01F19BB5}"/>
    <cellStyle name="Percent 12 2 2 2" xfId="4495" xr:uid="{4434F8AB-44F8-4065-B3D0-F3B3350BED31}"/>
    <cellStyle name="Percent 12 2 2 2 2" xfId="10933" xr:uid="{CB548AB3-26A5-4693-831C-784351E1DE6E}"/>
    <cellStyle name="Percent 12 2 2 2 2 2" xfId="28456" xr:uid="{CDC7596B-81A6-4443-8F3F-C18C85528C89}"/>
    <cellStyle name="Percent 12 2 2 2 2 3" xfId="37518" xr:uid="{FA37F90D-A100-442B-B49C-D0D7929A7F89}"/>
    <cellStyle name="Percent 12 2 2 2 3" xfId="22502" xr:uid="{B56E839B-95F7-4B32-8FC7-545271AC0DDC}"/>
    <cellStyle name="Percent 12 2 2 2 4" xfId="31517" xr:uid="{3CB9AE94-F479-4101-9CCF-53CAA2339494}"/>
    <cellStyle name="Percent 12 2 2 3" xfId="10213" xr:uid="{AADA4889-2820-4D29-856B-1BE8F3F07E55}"/>
    <cellStyle name="Percent 12 2 2 3 2" xfId="27748" xr:uid="{5366CDAD-81FA-4160-BDDE-D2D894B660EC}"/>
    <cellStyle name="Percent 12 2 2 3 3" xfId="36746" xr:uid="{92004163-672C-4641-8C21-85F7C947C770}"/>
    <cellStyle name="Percent 12 2 2 4" xfId="20517" xr:uid="{7A41E444-A622-4705-94C7-904577D3C343}"/>
    <cellStyle name="Percent 12 2 2 5" xfId="29532" xr:uid="{5A2AAEAA-5009-4CE2-B185-9E037F5E8F1B}"/>
    <cellStyle name="Percent 12 2 3" xfId="4063" xr:uid="{9E28630B-0714-433B-B25D-26287B135A29}"/>
    <cellStyle name="Percent 12 2 3 2" xfId="10697" xr:uid="{B7DFE6E9-BCE3-4193-96CD-7CB09A3BA33F}"/>
    <cellStyle name="Percent 12 2 3 2 2" xfId="28225" xr:uid="{746D451B-2DC0-4583-A2D9-71CEECD3629B}"/>
    <cellStyle name="Percent 12 2 3 2 3" xfId="37254" xr:uid="{0796558B-316E-4081-84B2-B08A9F5DF2A0}"/>
    <cellStyle name="Percent 12 2 3 3" xfId="22070" xr:uid="{E90E34EB-FE6D-42C9-925A-43590F90F62B}"/>
    <cellStyle name="Percent 12 2 3 4" xfId="31085" xr:uid="{0E78A488-0365-4B8E-9F4C-32D6DB60699C}"/>
    <cellStyle name="Percent 12 2 4" xfId="8498" xr:uid="{7F79EEBD-DEB4-47AF-833C-0B04A9CE2045}"/>
    <cellStyle name="Percent 12 2 4 2" xfId="26039" xr:uid="{44452BAF-20B7-45A3-A7E2-6504EFC13AEB}"/>
    <cellStyle name="Percent 12 2 4 3" xfId="35033" xr:uid="{3CC7697F-0C6D-4FC4-9DE5-8A04FCDA5344}"/>
    <cellStyle name="Percent 12 2 5" xfId="20085" xr:uid="{4A7435D8-C1A7-4880-9B6F-D58559797434}"/>
    <cellStyle name="Percent 12 2 6" xfId="29100" xr:uid="{77848236-F4B8-4A09-B8F5-8CA22598D333}"/>
    <cellStyle name="Percent 12 3" xfId="1360" xr:uid="{11D8E761-E6D9-4417-A5C2-85CC8BEC503B}"/>
    <cellStyle name="Percent 12 3 2" xfId="4333" xr:uid="{A7519624-CB8D-43AA-8F02-0FD793C04BBA}"/>
    <cellStyle name="Percent 12 3 2 2" xfId="10962" xr:uid="{487C80D1-9DC4-4B5E-A28C-184DAEC3F4B6}"/>
    <cellStyle name="Percent 12 3 2 2 2" xfId="28484" xr:uid="{3FB53E8A-C430-4C45-A92A-3719F099215A}"/>
    <cellStyle name="Percent 12 3 2 2 3" xfId="37549" xr:uid="{E845E687-6166-4813-8788-F4E7346C28BE}"/>
    <cellStyle name="Percent 12 3 2 3" xfId="22340" xr:uid="{90F8AE44-8ADF-477E-A1CA-21069DCC9A96}"/>
    <cellStyle name="Percent 12 3 2 4" xfId="31355" xr:uid="{23D7EE0C-24F7-44B6-9CB8-59F54985C92F}"/>
    <cellStyle name="Percent 12 3 3" xfId="10051" xr:uid="{DC648EB0-6DA3-4968-AED4-68BD31899168}"/>
    <cellStyle name="Percent 12 3 3 2" xfId="27586" xr:uid="{198AA3B8-AFB8-466F-8E9D-70ABCCC0A520}"/>
    <cellStyle name="Percent 12 3 3 3" xfId="36584" xr:uid="{DCD5DE79-F82D-423F-88E1-9BD9CD5EE2B4}"/>
    <cellStyle name="Percent 12 3 4" xfId="20355" xr:uid="{256B96D4-3F14-4C31-982C-C5861F7C3CD9}"/>
    <cellStyle name="Percent 12 3 5" xfId="29370" xr:uid="{40F47388-E472-428D-A7AC-F387F01478A5}"/>
    <cellStyle name="Percent 12 4" xfId="3903" xr:uid="{7ECD6781-E05B-4AD5-AA30-3BD9A02662DD}"/>
    <cellStyle name="Percent 12 4 2" xfId="10899" xr:uid="{160649F1-C866-454B-AB5B-4B19926F2E41}"/>
    <cellStyle name="Percent 12 4 2 2" xfId="28423" xr:uid="{77D39559-0E43-4E9B-840B-0EA0EB084477}"/>
    <cellStyle name="Percent 12 4 2 3" xfId="37477" xr:uid="{DC612966-8A80-4C1C-930D-8F60CE914FB1}"/>
    <cellStyle name="Percent 12 4 3" xfId="21910" xr:uid="{F51D01BE-1877-4E2B-986F-E4B4870F7947}"/>
    <cellStyle name="Percent 12 4 4" xfId="30925" xr:uid="{C9A238B3-CFB0-4C1D-9B60-AC41F9EAFB32}"/>
    <cellStyle name="Percent 12 5" xfId="6447" xr:uid="{C8D18845-A7B7-4F8A-8D61-3D8A2357D52C}"/>
    <cellStyle name="Percent 12 5 2" xfId="23997" xr:uid="{89C6BFBF-BF3B-4E26-BF7F-331F67F8DE58}"/>
    <cellStyle name="Percent 12 5 3" xfId="32992" xr:uid="{8BB8B79E-0228-4233-AA1C-9FB185A39EA0}"/>
    <cellStyle name="Percent 12 6" xfId="19926" xr:uid="{BE83019C-8EF1-4E6A-8FEB-D61FA4128712}"/>
    <cellStyle name="Percent 12 7" xfId="28940" xr:uid="{A7F035EE-99AC-4EC2-9993-30D41D058C3F}"/>
    <cellStyle name="Percent 13" xfId="805" xr:uid="{E78F0A58-FA87-4B7D-99FD-79236B4D1066}"/>
    <cellStyle name="Percent 13 2" xfId="970" xr:uid="{40B3A2EC-F927-44B5-901D-D2FC53E1B433}"/>
    <cellStyle name="Percent 13 2 2" xfId="1505" xr:uid="{6EE6AB19-158C-4CFB-99E6-B140B0B42872}"/>
    <cellStyle name="Percent 13 2 2 2" xfId="4477" xr:uid="{A4FAF8BB-0526-4BCA-A505-8C135D6E3564}"/>
    <cellStyle name="Percent 13 2 2 2 2" xfId="10545" xr:uid="{6D3B962B-F97B-4BCE-B60C-3D90BF92A02A}"/>
    <cellStyle name="Percent 13 2 2 2 2 2" xfId="28075" xr:uid="{3B4C2469-5C69-4044-BBAD-3C6FC2A091BE}"/>
    <cellStyle name="Percent 13 2 2 2 2 3" xfId="37083" xr:uid="{84900A49-2F41-4CDD-A26C-685E9E41C799}"/>
    <cellStyle name="Percent 13 2 2 2 3" xfId="22484" xr:uid="{1F81F236-61DC-4576-97DF-6584CB0A4745}"/>
    <cellStyle name="Percent 13 2 2 2 4" xfId="31499" xr:uid="{62EDB609-048A-41E6-B950-9A7651E52DC3}"/>
    <cellStyle name="Percent 13 2 2 3" xfId="10195" xr:uid="{7C8A4CBE-70C7-48AA-BEC4-53B8B19A2F55}"/>
    <cellStyle name="Percent 13 2 2 3 2" xfId="27730" xr:uid="{9C01A170-2E51-4771-B205-101118407F41}"/>
    <cellStyle name="Percent 13 2 2 3 3" xfId="36728" xr:uid="{FE2D2E78-64A1-4395-B872-E19D99D000B5}"/>
    <cellStyle name="Percent 13 2 2 4" xfId="20499" xr:uid="{C8E00C1B-07DF-47FF-BA80-C2512ED97440}"/>
    <cellStyle name="Percent 13 2 2 5" xfId="29514" xr:uid="{0D3386E7-CA57-4C86-8122-BF98C39C6F8F}"/>
    <cellStyle name="Percent 13 2 3" xfId="4045" xr:uid="{AE58A1DF-21DF-4791-BAF0-FD76AECBA16B}"/>
    <cellStyle name="Percent 13 2 3 2" xfId="8895" xr:uid="{A70A41E7-806E-40A6-BAC8-8B8FCE45D1BC}"/>
    <cellStyle name="Percent 13 2 3 2 2" xfId="26432" xr:uid="{E205201D-6FCC-4EF6-8445-910A1DA60FCC}"/>
    <cellStyle name="Percent 13 2 3 2 3" xfId="35427" xr:uid="{20C2F30D-942A-48EF-AC56-D0CBBF8D7F62}"/>
    <cellStyle name="Percent 13 2 3 3" xfId="22052" xr:uid="{2D0CCBD1-EB97-4647-91F5-FD1EBD5B3079}"/>
    <cellStyle name="Percent 13 2 3 4" xfId="31067" xr:uid="{62F1D136-EDF7-4A14-92CB-2ABE42E95C5F}"/>
    <cellStyle name="Percent 13 2 4" xfId="6052" xr:uid="{2526E400-A877-4A50-8BD3-AC835BC73F2E}"/>
    <cellStyle name="Percent 13 2 4 2" xfId="23609" xr:uid="{1E7641F7-2BA8-40BE-AF50-4AE302645CA4}"/>
    <cellStyle name="Percent 13 2 4 3" xfId="32606" xr:uid="{D85E8E4C-DB72-4173-9261-37C48877B069}"/>
    <cellStyle name="Percent 13 2 5" xfId="20067" xr:uid="{11C34F4D-198D-4A5B-9D26-6186B30F84D0}"/>
    <cellStyle name="Percent 13 2 6" xfId="29082" xr:uid="{7B3CA6B0-74B2-475C-BB12-BC0A050FF253}"/>
    <cellStyle name="Percent 13 3" xfId="1342" xr:uid="{606154E7-D71C-493D-B16B-A8F7C4DC6C61}"/>
    <cellStyle name="Percent 13 3 2" xfId="4315" xr:uid="{58DBBFB1-154A-44C7-8C1B-B5567B21135E}"/>
    <cellStyle name="Percent 13 3 2 2" xfId="11169" xr:uid="{0FCB9740-6D38-4767-965E-49AA7F6AE4C2}"/>
    <cellStyle name="Percent 13 3 2 2 2" xfId="28687" xr:uid="{157E6C81-99AE-4AD7-8DB9-EC7F37AB0B94}"/>
    <cellStyle name="Percent 13 3 2 2 3" xfId="37775" xr:uid="{68FF5FF6-055C-4EFE-8BC7-AF58B7C758C5}"/>
    <cellStyle name="Percent 13 3 2 3" xfId="22322" xr:uid="{AB5EE49C-B2C9-4B81-8FB7-73B211784033}"/>
    <cellStyle name="Percent 13 3 2 4" xfId="31337" xr:uid="{102B778E-BCA9-4DC3-B59B-C7C09AB7D031}"/>
    <cellStyle name="Percent 13 3 3" xfId="10033" xr:uid="{9C68C626-605E-4925-911A-69CFAE15D117}"/>
    <cellStyle name="Percent 13 3 3 2" xfId="27568" xr:uid="{6DF6E3C7-73C3-4229-8A15-1F62A182C826}"/>
    <cellStyle name="Percent 13 3 3 3" xfId="36566" xr:uid="{C06ABA42-93CA-4EFF-9112-6AD59756D22F}"/>
    <cellStyle name="Percent 13 3 4" xfId="20337" xr:uid="{9F02E93E-D35B-4BDB-8CCE-8F269CAE4B83}"/>
    <cellStyle name="Percent 13 3 5" xfId="29352" xr:uid="{7C5F9B12-06F2-4C71-820D-508340DDCB56}"/>
    <cellStyle name="Percent 13 4" xfId="3885" xr:uid="{D4F6EF25-D1E0-43E8-8E2B-34A7085CCEAA}"/>
    <cellStyle name="Percent 13 4 2" xfId="6007" xr:uid="{44DEAA01-E548-46B0-9C9F-173CA10018CB}"/>
    <cellStyle name="Percent 13 4 2 2" xfId="23567" xr:uid="{7FB0C3B4-F99F-47FC-B525-1BBDE23FEC06}"/>
    <cellStyle name="Percent 13 4 2 3" xfId="32565" xr:uid="{BAFE6E66-CD9D-4E9B-87E6-34A46E86CC7B}"/>
    <cellStyle name="Percent 13 4 3" xfId="21892" xr:uid="{4E3D2A86-A112-4772-9D94-B3E494C02036}"/>
    <cellStyle name="Percent 13 4 4" xfId="30907" xr:uid="{B8927AB1-F510-48B5-AC9C-E79C1EB9242C}"/>
    <cellStyle name="Percent 13 5" xfId="6482" xr:uid="{3B36143F-AC8B-4B4D-BCE5-DCCA37D7D871}"/>
    <cellStyle name="Percent 13 5 2" xfId="24032" xr:uid="{2507B885-FB17-4481-8E83-012650BFBEC2}"/>
    <cellStyle name="Percent 13 5 3" xfId="33026" xr:uid="{3DA9EA0A-CA20-4451-BF07-C1A5657D659A}"/>
    <cellStyle name="Percent 13 6" xfId="19908" xr:uid="{2C909AE6-1336-47E5-916A-EA8CE8E7A339}"/>
    <cellStyle name="Percent 13 7" xfId="28922" xr:uid="{D8EAC05F-6F92-40D2-9B3E-95D6EA558AC4}"/>
    <cellStyle name="Percent 14" xfId="652" xr:uid="{6E59F67C-885D-44AA-83BA-96955FC3A1ED}"/>
    <cellStyle name="Percent 14 2" xfId="893" xr:uid="{2FD70BD9-8FC3-4669-BF7A-DE80F44801D3}"/>
    <cellStyle name="Percent 14 2 2" xfId="1427" xr:uid="{E9728C8C-972E-4C1F-A707-9B584E5ECA9F}"/>
    <cellStyle name="Percent 14 2 2 2" xfId="4399" xr:uid="{004964DC-D5B5-48F2-BE58-A68CC8A57359}"/>
    <cellStyle name="Percent 14 2 2 2 2" xfId="10985" xr:uid="{A8B3AC5B-5267-4479-BA69-FC3AEA219232}"/>
    <cellStyle name="Percent 14 2 2 2 2 2" xfId="28506" xr:uid="{5A2D4974-5AF0-4A22-8DA5-AE743C5D7BD8}"/>
    <cellStyle name="Percent 14 2 2 2 2 3" xfId="37573" xr:uid="{3F64208D-929A-49F2-AA35-55A78ADB019C}"/>
    <cellStyle name="Percent 14 2 2 2 3" xfId="22406" xr:uid="{A62AA09A-AB73-496C-B990-2323BA1B6275}"/>
    <cellStyle name="Percent 14 2 2 2 4" xfId="31421" xr:uid="{10D3A8EB-B601-4B64-A441-227A69809402}"/>
    <cellStyle name="Percent 14 2 2 3" xfId="10117" xr:uid="{08DABF21-6517-412A-ADCF-E3BE57FCBF9B}"/>
    <cellStyle name="Percent 14 2 2 3 2" xfId="27652" xr:uid="{22193115-AC18-475B-8D6F-7340300BA7A5}"/>
    <cellStyle name="Percent 14 2 2 3 3" xfId="36650" xr:uid="{618A1512-D5F4-4C82-AEFC-E84B5ADA7B62}"/>
    <cellStyle name="Percent 14 2 2 4" xfId="20421" xr:uid="{A95073E2-C31E-4997-9400-0E02370EC885}"/>
    <cellStyle name="Percent 14 2 2 5" xfId="29436" xr:uid="{CA14723D-B7FB-401E-BA5A-B045A53C0EE8}"/>
    <cellStyle name="Percent 14 2 3" xfId="3968" xr:uid="{D053113A-BB94-4E38-ADBF-4F705D782130}"/>
    <cellStyle name="Percent 14 2 3 2" xfId="10750" xr:uid="{1E659186-5B2E-47DE-8B51-C074F97C03BA}"/>
    <cellStyle name="Percent 14 2 3 2 2" xfId="28277" xr:uid="{B993ED16-6FF0-48F3-A9DA-DF22CB9C8687}"/>
    <cellStyle name="Percent 14 2 3 2 3" xfId="37314" xr:uid="{BA8CDE56-2D9F-4182-AD6F-3C191613DA08}"/>
    <cellStyle name="Percent 14 2 3 3" xfId="21975" xr:uid="{C1FEACBE-912F-4078-AD18-7ABECB3BEA59}"/>
    <cellStyle name="Percent 14 2 3 4" xfId="30990" xr:uid="{155F0A91-FAA1-40A0-92ED-3A87EEA02F60}"/>
    <cellStyle name="Percent 14 2 4" xfId="6077" xr:uid="{21FE5D32-C18D-4DA8-B284-2C71C2BA82F5}"/>
    <cellStyle name="Percent 14 2 4 2" xfId="23633" xr:uid="{2B56361E-9751-455C-94FB-D674A666FFD4}"/>
    <cellStyle name="Percent 14 2 4 3" xfId="32630" xr:uid="{FE19CA8F-2FE2-40DD-8E49-759F7E4A9677}"/>
    <cellStyle name="Percent 14 2 5" xfId="19991" xr:uid="{CA15B5F2-D85D-4FEC-B9D2-670B39104C9D}"/>
    <cellStyle name="Percent 14 2 6" xfId="29005" xr:uid="{D158FA78-93EC-48A1-A03C-53ACD6479090}"/>
    <cellStyle name="Percent 14 3" xfId="1254" xr:uid="{8D23FFE1-F2A9-4F4B-AF8B-28CF12C160AF}"/>
    <cellStyle name="Percent 14 3 2" xfId="4237" xr:uid="{F82D6BA7-CBC5-429C-8E9D-8DFE488C5C88}"/>
    <cellStyle name="Percent 14 3 2 2" xfId="10932" xr:uid="{1E135C06-BA0E-4204-A947-C938DC52E973}"/>
    <cellStyle name="Percent 14 3 2 2 2" xfId="28455" xr:uid="{5D58D197-0820-4CBB-82CA-10F79550F0F5}"/>
    <cellStyle name="Percent 14 3 2 2 3" xfId="37517" xr:uid="{D920F6D7-FF00-4CE5-8614-28F2710FBF79}"/>
    <cellStyle name="Percent 14 3 2 3" xfId="22244" xr:uid="{31A9C5B5-968A-4B37-8FD0-F61CB6AD864B}"/>
    <cellStyle name="Percent 14 3 2 4" xfId="31259" xr:uid="{02410798-39B7-4CF1-9E9D-9054F62A59CD}"/>
    <cellStyle name="Percent 14 3 3" xfId="6243" xr:uid="{69904CBC-A0E2-4D24-B070-E1AE73680D2B}"/>
    <cellStyle name="Percent 14 3 3 2" xfId="23796" xr:uid="{04F0F66C-0C63-42BE-BF36-8B9362948831}"/>
    <cellStyle name="Percent 14 3 3 3" xfId="32792" xr:uid="{3374280D-D995-472F-B68E-BB277772675D}"/>
    <cellStyle name="Percent 14 3 4" xfId="20259" xr:uid="{D1A54A93-C064-40ED-8F1D-672C2CFF8BE9}"/>
    <cellStyle name="Percent 14 3 5" xfId="29274" xr:uid="{24902059-04DD-4DDC-A5B4-9DF50BEEE2FC}"/>
    <cellStyle name="Percent 14 4" xfId="3808" xr:uid="{9B09A1B0-AF21-488E-A3E8-80F43E924F0E}"/>
    <cellStyle name="Percent 14 4 2" xfId="10668" xr:uid="{E4940FC1-AEFE-4443-BA6B-A81176A31551}"/>
    <cellStyle name="Percent 14 4 2 2" xfId="28197" xr:uid="{2199A875-44A0-43A2-BC33-153EB041E960}"/>
    <cellStyle name="Percent 14 4 2 3" xfId="37225" xr:uid="{823B29A7-68AB-41BD-A9BC-0DA03FA090B0}"/>
    <cellStyle name="Percent 14 4 3" xfId="21815" xr:uid="{AECD8508-43C5-4F42-8079-55FC019D3DB0}"/>
    <cellStyle name="Percent 14 4 4" xfId="30830" xr:uid="{C5AC462B-6798-4C1E-BCE2-6040CAAE0DDF}"/>
    <cellStyle name="Percent 14 5" xfId="6121" xr:uid="{CC81B6CE-D54A-4B7B-8D92-A7A120CCB9DD}"/>
    <cellStyle name="Percent 14 5 2" xfId="23677" xr:uid="{E538157E-E9F5-4D5E-BF3A-28BD960F2F3A}"/>
    <cellStyle name="Percent 14 5 3" xfId="32674" xr:uid="{BFC41AA6-8951-4D5B-B4BA-80784DAA131E}"/>
    <cellStyle name="Percent 14 6" xfId="19832" xr:uid="{78C62F9A-663A-44B6-8F21-494D333200BD}"/>
    <cellStyle name="Percent 14 7" xfId="28845" xr:uid="{1598BCAD-80D9-4DA5-9BE3-6D51B837DD23}"/>
    <cellStyle name="Percent 15" xfId="838" xr:uid="{847AF1DF-9201-43AE-9385-410A177BD51A}"/>
    <cellStyle name="Percent 15 2" xfId="1003" xr:uid="{2A1B695A-AA08-41E9-AA13-4EB75A157AA1}"/>
    <cellStyle name="Percent 15 2 2" xfId="1538" xr:uid="{E6E44DC5-65A7-4454-8BF4-1B45E32C3B5F}"/>
    <cellStyle name="Percent 15 2 2 2" xfId="4510" xr:uid="{69075D33-D94B-4B91-8768-A2BE1966F6A5}"/>
    <cellStyle name="Percent 15 2 2 2 2" xfId="10623" xr:uid="{DB034FB2-3E7C-485F-A2AE-120CB99224FC}"/>
    <cellStyle name="Percent 15 2 2 2 2 2" xfId="28153" xr:uid="{F90E05E7-4CCC-4F30-BA5D-3AE7F2A2F293}"/>
    <cellStyle name="Percent 15 2 2 2 2 3" xfId="37170" xr:uid="{8C1EEA8B-6794-4C8B-94BA-700292AF8FEB}"/>
    <cellStyle name="Percent 15 2 2 2 3" xfId="22517" xr:uid="{1D898CF9-D806-4862-A5AF-E160E678A9FB}"/>
    <cellStyle name="Percent 15 2 2 2 4" xfId="31532" xr:uid="{95C5562C-DD6B-4EA3-BF5E-01571AE627EB}"/>
    <cellStyle name="Percent 15 2 2 3" xfId="10228" xr:uid="{041B90D3-8ED2-4AD7-B1D6-0593061EDA3B}"/>
    <cellStyle name="Percent 15 2 2 3 2" xfId="27763" xr:uid="{E86BD3C8-D7CF-44FF-A725-AB06E8489F7D}"/>
    <cellStyle name="Percent 15 2 2 3 3" xfId="36761" xr:uid="{7E825355-10CE-4107-BCE2-168AAF07971D}"/>
    <cellStyle name="Percent 15 2 2 4" xfId="20532" xr:uid="{9FA21D5A-481E-4D21-B3E9-8314EA9E7609}"/>
    <cellStyle name="Percent 15 2 2 5" xfId="29547" xr:uid="{93025013-F7F8-4EB6-B5FE-F83F1C843CDD}"/>
    <cellStyle name="Percent 15 2 3" xfId="4078" xr:uid="{D709FF43-68F5-4A98-A89B-8A24DAB390C7}"/>
    <cellStyle name="Percent 15 2 3 2" xfId="10555" xr:uid="{2C069033-CAFC-4994-A288-527162025BF3}"/>
    <cellStyle name="Percent 15 2 3 2 2" xfId="28085" xr:uid="{4192A67C-6F20-4A88-9D24-FECDF60B7102}"/>
    <cellStyle name="Percent 15 2 3 2 3" xfId="37096" xr:uid="{0D9B5D72-29D2-4298-832E-53607E837C15}"/>
    <cellStyle name="Percent 15 2 3 3" xfId="22085" xr:uid="{B458C72D-79BE-4408-AD51-B2EC651DD3D6}"/>
    <cellStyle name="Percent 15 2 3 4" xfId="31100" xr:uid="{822A2091-476D-4FA3-BA54-4A5FE84CBF71}"/>
    <cellStyle name="Percent 15 2 4" xfId="8663" xr:uid="{B651D02F-3736-468F-BF95-1EC6EB54787D}"/>
    <cellStyle name="Percent 15 2 4 2" xfId="26201" xr:uid="{FA9D0D8C-0CA7-40C8-ACDF-00A386EC1F1F}"/>
    <cellStyle name="Percent 15 2 4 3" xfId="35195" xr:uid="{2AD01839-D00C-4BC3-ADD4-A6C8F790B030}"/>
    <cellStyle name="Percent 15 2 5" xfId="20100" xr:uid="{DA1C0C5A-BAD8-4EF7-B71F-C4620E579BB6}"/>
    <cellStyle name="Percent 15 2 6" xfId="29115" xr:uid="{5B411D29-7906-42C5-B604-222D282E6C2F}"/>
    <cellStyle name="Percent 15 3" xfId="1375" xr:uid="{A0E83970-16A7-487D-8733-84B0826E8972}"/>
    <cellStyle name="Percent 15 3 2" xfId="4348" xr:uid="{3582F7F4-823D-4EBA-BEA9-B456E2F80200}"/>
    <cellStyle name="Percent 15 3 2 2" xfId="10677" xr:uid="{6F3A897B-ECBF-453E-9A18-5FBA54D398B0}"/>
    <cellStyle name="Percent 15 3 2 2 2" xfId="28205" xr:uid="{1DD6055E-6DBB-45DE-A6AD-B8C4C05EA192}"/>
    <cellStyle name="Percent 15 3 2 2 3" xfId="37233" xr:uid="{D2EB960B-A640-4DD5-A792-A04B08558294}"/>
    <cellStyle name="Percent 15 3 2 3" xfId="22355" xr:uid="{DA320748-CE22-4CB4-A2A1-1F68AEC438B7}"/>
    <cellStyle name="Percent 15 3 2 4" xfId="31370" xr:uid="{73863A4D-D724-456A-848A-02D1EACAF471}"/>
    <cellStyle name="Percent 15 3 3" xfId="10066" xr:uid="{A82C302E-38CB-4B42-A858-9F9CC2836AA6}"/>
    <cellStyle name="Percent 15 3 3 2" xfId="27601" xr:uid="{F8EF6B8A-AFBF-42AF-B9CD-5FEC6C223D4E}"/>
    <cellStyle name="Percent 15 3 3 3" xfId="36599" xr:uid="{E0E704A8-67DD-46E4-8A19-6BFFABB6BDED}"/>
    <cellStyle name="Percent 15 3 4" xfId="20370" xr:uid="{B0047405-E5A3-4D69-8342-9D59A0DB7E53}"/>
    <cellStyle name="Percent 15 3 5" xfId="29385" xr:uid="{F014D425-208E-4318-94B4-D67EE0A56093}"/>
    <cellStyle name="Percent 15 4" xfId="3918" xr:uid="{0DD5AE78-8A49-49C8-B938-BCFB9C400956}"/>
    <cellStyle name="Percent 15 4 2" xfId="10862" xr:uid="{97A8A850-9881-40B8-92C0-1D36C2A34B8E}"/>
    <cellStyle name="Percent 15 4 2 2" xfId="28388" xr:uid="{7BE00AFD-4286-43AC-8566-4EF0FA92EE7D}"/>
    <cellStyle name="Percent 15 4 2 3" xfId="37434" xr:uid="{944D9832-DBD4-4410-AD2E-5940F89CDF8A}"/>
    <cellStyle name="Percent 15 4 3" xfId="21925" xr:uid="{DE8AFB79-8BF6-45B0-9701-03D698547740}"/>
    <cellStyle name="Percent 15 4 4" xfId="30940" xr:uid="{700C51D1-D7F7-45F9-9B54-02C6AE66676E}"/>
    <cellStyle name="Percent 15 5" xfId="8742" xr:uid="{520177A8-A4D9-4974-B336-08E1ADF33A8D}"/>
    <cellStyle name="Percent 15 5 2" xfId="26279" xr:uid="{2A29E3EF-610B-42E7-8D35-4501F21FDA99}"/>
    <cellStyle name="Percent 15 5 3" xfId="35274" xr:uid="{85A27728-1A20-4DF3-AC3E-3D406A00842A}"/>
    <cellStyle name="Percent 15 6" xfId="19941" xr:uid="{D62F26E8-6F3E-43FB-8DEC-224E9F6A17AC}"/>
    <cellStyle name="Percent 15 7" xfId="28955" xr:uid="{82DF6C48-F14A-4467-A3D9-6D5A6ACDDCED}"/>
    <cellStyle name="Percent 16" xfId="845" xr:uid="{AA7D0CD2-852F-4F5A-85FF-34981A15EEEC}"/>
    <cellStyle name="Percent 16 2" xfId="1010" xr:uid="{AE2724BE-874A-4A22-A16A-35F2DF583C01}"/>
    <cellStyle name="Percent 16 2 2" xfId="1545" xr:uid="{E6CD6680-04ED-4287-98FC-234CA4C89D9C}"/>
    <cellStyle name="Percent 16 2 2 2" xfId="4517" xr:uid="{6A3CB7C1-8B6D-426E-BB94-40E76D3690BF}"/>
    <cellStyle name="Percent 16 2 2 2 2" xfId="10691" xr:uid="{3A8AEE63-BD11-422D-B245-D7F81D61A416}"/>
    <cellStyle name="Percent 16 2 2 2 2 2" xfId="28219" xr:uid="{1D831B02-774D-485C-8588-A7981593C16C}"/>
    <cellStyle name="Percent 16 2 2 2 2 3" xfId="37247" xr:uid="{054A0DD9-3863-4EB7-A027-174978795423}"/>
    <cellStyle name="Percent 16 2 2 2 3" xfId="22524" xr:uid="{10E96D38-95FA-4493-99B4-6A19A577F60A}"/>
    <cellStyle name="Percent 16 2 2 2 4" xfId="31539" xr:uid="{7879652C-5B74-45AF-8CD0-762B5974B2D2}"/>
    <cellStyle name="Percent 16 2 2 3" xfId="10235" xr:uid="{A124E767-9C42-4D6D-AD72-13A3DAD55195}"/>
    <cellStyle name="Percent 16 2 2 3 2" xfId="27770" xr:uid="{5B38560C-3A61-4917-9F13-677DFF26CBA8}"/>
    <cellStyle name="Percent 16 2 2 3 3" xfId="36768" xr:uid="{88D8A1DE-7E46-4A83-9FBA-022897C8B5B6}"/>
    <cellStyle name="Percent 16 2 2 4" xfId="20539" xr:uid="{4B05863E-FCE4-4F61-87A5-AC09113B976B}"/>
    <cellStyle name="Percent 16 2 2 5" xfId="29554" xr:uid="{123DFA94-CA69-496C-B5B0-CAC4B821B749}"/>
    <cellStyle name="Percent 16 2 3" xfId="4085" xr:uid="{218C7D45-2D2D-4C0A-8FDD-0BC947334459}"/>
    <cellStyle name="Percent 16 2 3 2" xfId="8508" xr:uid="{E48565FE-01B0-4564-8270-B1AFBF6186AB}"/>
    <cellStyle name="Percent 16 2 3 2 2" xfId="26049" xr:uid="{C9989073-4AEA-4C71-AA42-08BC193FBE1C}"/>
    <cellStyle name="Percent 16 2 3 2 3" xfId="35044" xr:uid="{D5B5688F-09F8-4FAE-A448-94CF7B1EE550}"/>
    <cellStyle name="Percent 16 2 3 3" xfId="22092" xr:uid="{07969731-D537-40E9-B5E2-72F7E2916986}"/>
    <cellStyle name="Percent 16 2 3 4" xfId="31107" xr:uid="{1A83B035-A975-47CE-97F4-7D4B1272505D}"/>
    <cellStyle name="Percent 16 2 4" xfId="6162" xr:uid="{80E851B4-BE44-4C38-B6C9-C5D04BB100C4}"/>
    <cellStyle name="Percent 16 2 4 2" xfId="23717" xr:uid="{A77129AF-136E-4A9F-AD82-5D2F85323BC2}"/>
    <cellStyle name="Percent 16 2 4 3" xfId="32714" xr:uid="{3B954B01-16E4-4C07-8193-B2F687FEA84A}"/>
    <cellStyle name="Percent 16 2 5" xfId="20107" xr:uid="{E6FA68FE-AC0D-4301-83D4-FC1D53B03CF3}"/>
    <cellStyle name="Percent 16 2 6" xfId="29122" xr:uid="{9E6FD906-352B-4677-9A44-7CE04D9508C0}"/>
    <cellStyle name="Percent 16 3" xfId="1382" xr:uid="{E4D948A7-4BC6-4492-A344-EDC1B27A7BC8}"/>
    <cellStyle name="Percent 16 3 2" xfId="4355" xr:uid="{8AB3C283-36D0-4946-90E0-C4B2387156EC}"/>
    <cellStyle name="Percent 16 3 2 2" xfId="10886" xr:uid="{E66907BA-CFBE-45C1-A5B2-0DE8AECC1C86}"/>
    <cellStyle name="Percent 16 3 2 2 2" xfId="28411" xr:uid="{DD90AAB2-69E9-48AD-9054-0D48A1D8603F}"/>
    <cellStyle name="Percent 16 3 2 2 3" xfId="37462" xr:uid="{ACE43220-6F89-45D3-8CC3-7130490D0A0C}"/>
    <cellStyle name="Percent 16 3 2 3" xfId="22362" xr:uid="{546D7BAC-0C20-4894-A2A5-52BDF0A6E53F}"/>
    <cellStyle name="Percent 16 3 2 4" xfId="31377" xr:uid="{56CB5089-C8C6-4C34-8D94-3B212347AA87}"/>
    <cellStyle name="Percent 16 3 3" xfId="10073" xr:uid="{848AA1DF-732F-432D-9CA0-8782D02DD6BB}"/>
    <cellStyle name="Percent 16 3 3 2" xfId="27608" xr:uid="{44C93883-AEF1-4A15-AC58-AC8099C89658}"/>
    <cellStyle name="Percent 16 3 3 3" xfId="36606" xr:uid="{F3AEA024-C269-495C-BF97-501EF0818564}"/>
    <cellStyle name="Percent 16 3 4" xfId="20377" xr:uid="{27F02444-261F-4E0A-B0FD-609BE50284E7}"/>
    <cellStyle name="Percent 16 3 5" xfId="29392" xr:uid="{A6C2C501-89AB-4E40-B9BF-28EED8055DCC}"/>
    <cellStyle name="Percent 16 4" xfId="3925" xr:uid="{43853CA9-AEA0-423C-94F4-96203877A951}"/>
    <cellStyle name="Percent 16 4 2" xfId="10501" xr:uid="{7D9ACBDE-5AF2-4FBA-859E-5D091CC1D559}"/>
    <cellStyle name="Percent 16 4 2 2" xfId="28032" xr:uid="{C94EC51C-08F7-4A9F-826A-7C53CF0A621C}"/>
    <cellStyle name="Percent 16 4 2 3" xfId="37033" xr:uid="{D40AB1B5-F21E-4BDF-8729-7319310636CD}"/>
    <cellStyle name="Percent 16 4 3" xfId="21932" xr:uid="{560760D5-52BB-49B6-A45B-01F5F464EDD0}"/>
    <cellStyle name="Percent 16 4 4" xfId="30947" xr:uid="{45E6A9B9-E327-4121-A4D4-389938638BCC}"/>
    <cellStyle name="Percent 16 5" xfId="8842" xr:uid="{7ED5EB27-5BE1-42AF-B10E-F48F2962F611}"/>
    <cellStyle name="Percent 16 5 2" xfId="26379" xr:uid="{C3F35D2E-9583-4582-96FC-02B226030CFA}"/>
    <cellStyle name="Percent 16 5 3" xfId="35375" xr:uid="{B3FA6235-3CD5-4375-8ADC-4D3F1FF02F15}"/>
    <cellStyle name="Percent 16 6" xfId="19948" xr:uid="{595641FB-BB0B-461E-9EA0-C2C2BE9B8803}"/>
    <cellStyle name="Percent 16 7" xfId="28962" xr:uid="{B686FB0C-DAD4-4397-BC2C-4CA03BC94004}"/>
    <cellStyle name="Percent 17" xfId="657" xr:uid="{34F080D5-0079-40A1-976D-6A33F2830C64}"/>
    <cellStyle name="Percent 17 2" xfId="898" xr:uid="{FCD6A377-EA72-4D45-8B30-5E9411B71324}"/>
    <cellStyle name="Percent 17 2 2" xfId="1432" xr:uid="{478AD553-EE64-4D39-8A62-6195CD256539}"/>
    <cellStyle name="Percent 17 2 2 2" xfId="4404" xr:uid="{FAECC5BD-61D1-4258-9BCD-58ADE2C69468}"/>
    <cellStyle name="Percent 17 2 2 2 2" xfId="5915" xr:uid="{10784640-4B53-485F-88A1-41A634CA20A0}"/>
    <cellStyle name="Percent 17 2 2 2 2 2" xfId="23478" xr:uid="{5215AC83-6B75-43D6-9287-66698DA33B3D}"/>
    <cellStyle name="Percent 17 2 2 2 2 3" xfId="32485" xr:uid="{300D682B-B5B8-4443-9157-A84E2C431B2F}"/>
    <cellStyle name="Percent 17 2 2 2 3" xfId="22411" xr:uid="{E626593D-8058-4C71-83F7-44C70253C0E2}"/>
    <cellStyle name="Percent 17 2 2 2 4" xfId="31426" xr:uid="{5A3CB4BB-A0C8-452F-8894-59B21DE4CD0B}"/>
    <cellStyle name="Percent 17 2 2 3" xfId="10122" xr:uid="{2252002E-F331-4746-8908-47E7E4F1081F}"/>
    <cellStyle name="Percent 17 2 2 3 2" xfId="27657" xr:uid="{FF4FDC15-2DCB-4FF5-9096-DDB83516E154}"/>
    <cellStyle name="Percent 17 2 2 3 3" xfId="36655" xr:uid="{D4C48E75-5400-4518-B18A-6DE8D200D3AB}"/>
    <cellStyle name="Percent 17 2 2 4" xfId="20426" xr:uid="{85D21E11-1F3B-40F1-AD3C-9FFDE572BD98}"/>
    <cellStyle name="Percent 17 2 2 5" xfId="29441" xr:uid="{46B2CCDA-3B46-46E2-B999-863F2454C116}"/>
    <cellStyle name="Percent 17 2 3" xfId="3973" xr:uid="{CA8F937B-CE61-4C85-AAAC-9389AA81A085}"/>
    <cellStyle name="Percent 17 2 3 2" xfId="6806" xr:uid="{2B6F0D71-C534-4FB8-97F5-15753D9A7C8B}"/>
    <cellStyle name="Percent 17 2 3 2 2" xfId="24352" xr:uid="{0C135C94-61EA-4D52-B24D-341914AC6182}"/>
    <cellStyle name="Percent 17 2 3 2 3" xfId="33345" xr:uid="{5DF03103-8BD0-477F-8BE8-AD1F539217C9}"/>
    <cellStyle name="Percent 17 2 3 3" xfId="21980" xr:uid="{FA531549-3772-40D4-8034-3F8A4EF543F8}"/>
    <cellStyle name="Percent 17 2 3 4" xfId="30995" xr:uid="{D30C7CB8-06BB-474E-AAC1-3C2FECD85A67}"/>
    <cellStyle name="Percent 17 2 4" xfId="8933" xr:uid="{F739DF7E-41C2-487E-B8D4-4FCEEDA2A771}"/>
    <cellStyle name="Percent 17 2 4 2" xfId="26469" xr:uid="{0196A8E7-36AE-45AD-8799-996CB5102473}"/>
    <cellStyle name="Percent 17 2 4 3" xfId="35464" xr:uid="{1020B9DA-6765-4A92-8870-B24F2E012EAD}"/>
    <cellStyle name="Percent 17 2 5" xfId="19996" xr:uid="{C0E84AE6-B64D-4FE2-8357-19F4EEAE807B}"/>
    <cellStyle name="Percent 17 2 6" xfId="29010" xr:uid="{46D4B66C-46CD-41F5-8AE5-B59389B686D7}"/>
    <cellStyle name="Percent 17 3" xfId="1259" xr:uid="{59D36BFD-9F3E-431A-8AD8-89E5E0E82E9E}"/>
    <cellStyle name="Percent 17 3 2" xfId="4242" xr:uid="{D5E51FD9-1DDA-4E2A-AC6A-E4E0CF659CE9}"/>
    <cellStyle name="Percent 17 3 2 2" xfId="10669" xr:uid="{E6D68D66-3884-4E5C-9219-C3E0C14AE90D}"/>
    <cellStyle name="Percent 17 3 2 2 2" xfId="28198" xr:uid="{6ED924E3-9543-471E-8A88-88F7D638DD65}"/>
    <cellStyle name="Percent 17 3 2 2 3" xfId="37226" xr:uid="{CFA40ED8-EAB5-4084-95D4-E8AC572011E5}"/>
    <cellStyle name="Percent 17 3 2 3" xfId="22249" xr:uid="{25F25267-F38E-479F-9988-141C67B1E986}"/>
    <cellStyle name="Percent 17 3 2 4" xfId="31264" xr:uid="{53A4C07E-95F4-4301-A068-BD989831D876}"/>
    <cellStyle name="Percent 17 3 3" xfId="6056" xr:uid="{AE043208-B212-45DC-BAF0-9C7A304274D9}"/>
    <cellStyle name="Percent 17 3 3 2" xfId="23613" xr:uid="{BD133E40-F7E8-4C54-8915-F2E270A844F0}"/>
    <cellStyle name="Percent 17 3 3 3" xfId="32610" xr:uid="{6DC7482B-4124-4123-B3ED-07F98EA4EB71}"/>
    <cellStyle name="Percent 17 3 4" xfId="20264" xr:uid="{934AA978-9693-4966-89E7-B09180D38385}"/>
    <cellStyle name="Percent 17 3 5" xfId="29279" xr:uid="{97EAE389-DB61-4FD7-B29D-7760BF99A57B}"/>
    <cellStyle name="Percent 17 4" xfId="3813" xr:uid="{8F071E2B-5B01-4FB2-9CD1-264F39FB3752}"/>
    <cellStyle name="Percent 17 4 2" xfId="10799" xr:uid="{A09D113E-48EC-45A8-A0B7-151032248CF5}"/>
    <cellStyle name="Percent 17 4 2 2" xfId="28325" xr:uid="{0E697878-E5F0-4CD5-85E0-F467ED0404FE}"/>
    <cellStyle name="Percent 17 4 2 3" xfId="37363" xr:uid="{3688666E-7BA8-4EA2-A364-1D2C748CD6E1}"/>
    <cellStyle name="Percent 17 4 3" xfId="21820" xr:uid="{BAAD7AC3-D2EA-4508-974B-9C5016D4C006}"/>
    <cellStyle name="Percent 17 4 4" xfId="30835" xr:uid="{31EC3B7D-FFFB-4441-A385-6F5E586D4C3A}"/>
    <cellStyle name="Percent 17 5" xfId="8940" xr:uid="{9192C516-5F4F-408D-B0FD-781B8437F7FB}"/>
    <cellStyle name="Percent 17 5 2" xfId="26476" xr:uid="{9BE23886-4365-48FB-8386-9A445F4F89DA}"/>
    <cellStyle name="Percent 17 5 3" xfId="35471" xr:uid="{5132FAC4-FAB8-498B-BB3F-BD7CB2D4BFE7}"/>
    <cellStyle name="Percent 17 6" xfId="19837" xr:uid="{7EDBAF16-9AB7-41A0-AB5F-786349E1ECED}"/>
    <cellStyle name="Percent 17 7" xfId="28850" xr:uid="{1135F838-9917-403D-8486-3B860CE61C05}"/>
    <cellStyle name="Percent 18" xfId="832" xr:uid="{BCE95CC9-8AB1-4B70-9D3B-1E0BF59A9C98}"/>
    <cellStyle name="Percent 18 2" xfId="997" xr:uid="{F754307D-73E9-441A-8F35-4D99C6488DAD}"/>
    <cellStyle name="Percent 18 2 2" xfId="1532" xr:uid="{74F183C1-5E37-4957-8067-D32D8E63B370}"/>
    <cellStyle name="Percent 18 2 2 2" xfId="4504" xr:uid="{6DD73DE5-9285-47B7-A0E1-E3932995EA39}"/>
    <cellStyle name="Percent 18 2 2 2 2" xfId="11010" xr:uid="{7A7A822E-0EDF-4A18-BDCA-21E8092C988D}"/>
    <cellStyle name="Percent 18 2 2 2 2 2" xfId="28531" xr:uid="{02490C53-875B-42E7-A730-92962DBE1B41}"/>
    <cellStyle name="Percent 18 2 2 2 2 3" xfId="37600" xr:uid="{EC28FFED-FB91-4E08-8E97-FBE464BB2000}"/>
    <cellStyle name="Percent 18 2 2 2 3" xfId="22511" xr:uid="{6AECFECF-EE16-423C-909F-1B73D1238972}"/>
    <cellStyle name="Percent 18 2 2 2 4" xfId="31526" xr:uid="{38B5BCB3-DBBD-491D-99DC-DF028A6D41BF}"/>
    <cellStyle name="Percent 18 2 2 3" xfId="10222" xr:uid="{3F0D3515-6A4E-47B5-A3F0-BFEC97A9FF2D}"/>
    <cellStyle name="Percent 18 2 2 3 2" xfId="27757" xr:uid="{1E07AB24-1DA7-49EA-80E4-7BEC96840F90}"/>
    <cellStyle name="Percent 18 2 2 3 3" xfId="36755" xr:uid="{49308A6E-0376-4DF3-AA1E-6D4B50235733}"/>
    <cellStyle name="Percent 18 2 2 4" xfId="20526" xr:uid="{A3C4BDA6-09EA-45B9-AE1B-AA988E0A306D}"/>
    <cellStyle name="Percent 18 2 2 5" xfId="29541" xr:uid="{64F2E0B1-0658-4559-831E-05E23660876B}"/>
    <cellStyle name="Percent 18 2 3" xfId="4072" xr:uid="{8EE1B481-26BA-4CE1-A4FA-9C9120387DFB}"/>
    <cellStyle name="Percent 18 2 3 2" xfId="10495" xr:uid="{4F57D1FC-0598-4AD7-87C3-A0582CD9D618}"/>
    <cellStyle name="Percent 18 2 3 2 2" xfId="28026" xr:uid="{EDC6A495-9F4F-47D7-8B4F-F1235BCC1E05}"/>
    <cellStyle name="Percent 18 2 3 2 3" xfId="37027" xr:uid="{C09FA08C-2E87-4B71-83DE-9E67E74308BA}"/>
    <cellStyle name="Percent 18 2 3 3" xfId="22079" xr:uid="{10BAD2E5-2FE4-4C57-8041-D5CE9AA8E567}"/>
    <cellStyle name="Percent 18 2 3 4" xfId="31094" xr:uid="{5399806E-B1F3-4B1A-860C-E0454E6A9676}"/>
    <cellStyle name="Percent 18 2 4" xfId="6506" xr:uid="{A832A9F7-9C8C-48E1-8DBB-B697B0288AE5}"/>
    <cellStyle name="Percent 18 2 4 2" xfId="24056" xr:uid="{0BACA832-BCBB-4C35-AC60-848E6DFA9075}"/>
    <cellStyle name="Percent 18 2 4 3" xfId="33050" xr:uid="{4D363AC7-85A2-41DF-9FEB-7753DBB581DE}"/>
    <cellStyle name="Percent 18 2 5" xfId="20094" xr:uid="{A30508B5-1761-421E-B470-49B4C503840F}"/>
    <cellStyle name="Percent 18 2 6" xfId="29109" xr:uid="{1553E0A6-27DE-495B-B2AD-BC57A5FDC6B5}"/>
    <cellStyle name="Percent 18 3" xfId="1369" xr:uid="{B6153056-D97D-4E74-8C99-4E92F6C32040}"/>
    <cellStyle name="Percent 18 3 2" xfId="4342" xr:uid="{6B0BC8BE-57A6-4D7F-8586-4B3B00ED4FC3}"/>
    <cellStyle name="Percent 18 3 2 2" xfId="11164" xr:uid="{4EC2CF7D-6CB1-4320-B0CC-D5200E58A62D}"/>
    <cellStyle name="Percent 18 3 2 2 2" xfId="28682" xr:uid="{9C565B4F-05C0-4E15-8271-CA9302108DA7}"/>
    <cellStyle name="Percent 18 3 2 2 3" xfId="37769" xr:uid="{887C4AB3-0DDF-4880-8F5E-AE231D580B31}"/>
    <cellStyle name="Percent 18 3 2 3" xfId="22349" xr:uid="{627C8BE8-EA86-4B25-B9F9-D0F5069EBABD}"/>
    <cellStyle name="Percent 18 3 2 4" xfId="31364" xr:uid="{F1736FE7-D479-4ABA-9785-4C772A691671}"/>
    <cellStyle name="Percent 18 3 3" xfId="10060" xr:uid="{BDE5AE1E-8B79-4275-8D49-1375B928B87C}"/>
    <cellStyle name="Percent 18 3 3 2" xfId="27595" xr:uid="{3996DEF6-0588-44C1-B6A6-DE63C3D535D0}"/>
    <cellStyle name="Percent 18 3 3 3" xfId="36593" xr:uid="{C0BC9122-002B-4E86-B8B0-453CF41ED117}"/>
    <cellStyle name="Percent 18 3 4" xfId="20364" xr:uid="{F0764575-5B7F-42AC-B55C-B9A87CC82518}"/>
    <cellStyle name="Percent 18 3 5" xfId="29379" xr:uid="{6E45482B-4D56-4A53-9F08-0E3A00EBBC0F}"/>
    <cellStyle name="Percent 18 4" xfId="3912" xr:uid="{5F7983AB-8D23-48A9-9001-269E4D775453}"/>
    <cellStyle name="Percent 18 4 2" xfId="10869" xr:uid="{0A9CACC1-557E-4CBA-B123-A7C4DC8CFB8A}"/>
    <cellStyle name="Percent 18 4 2 2" xfId="28394" xr:uid="{A08484F8-002D-4238-AE93-9F5ABBA2D250}"/>
    <cellStyle name="Percent 18 4 2 3" xfId="37441" xr:uid="{C33FCB09-2B64-4C7B-BD7A-AE333CDDD64C}"/>
    <cellStyle name="Percent 18 4 3" xfId="21919" xr:uid="{45608A43-E0BB-4917-A15E-A95C764984F1}"/>
    <cellStyle name="Percent 18 4 4" xfId="30934" xr:uid="{AACBBA09-EA59-466D-8C0B-5CED799ED8B0}"/>
    <cellStyle name="Percent 18 5" xfId="8591" xr:uid="{1989577B-1FA7-43AC-8950-44ED572F4486}"/>
    <cellStyle name="Percent 18 5 2" xfId="26131" xr:uid="{65583A53-CBB9-4F94-8561-4BCECF221A0C}"/>
    <cellStyle name="Percent 18 5 3" xfId="35125" xr:uid="{2A680FD7-117E-4201-80C8-96F44D9E99E5}"/>
    <cellStyle name="Percent 18 6" xfId="19935" xr:uid="{E143050C-9385-4C83-8DDC-76D8C1DCF8B4}"/>
    <cellStyle name="Percent 18 7" xfId="28949" xr:uid="{18A979C5-4EC0-4952-872D-E8F072DB9168}"/>
    <cellStyle name="Percent 19" xfId="825" xr:uid="{754A5661-6F07-465E-A1A9-61243097121C}"/>
    <cellStyle name="Percent 19 2" xfId="990" xr:uid="{EC3C1B94-A6C8-4B6D-B457-A25C3B47D58B}"/>
    <cellStyle name="Percent 19 2 2" xfId="1525" xr:uid="{A5D37F36-A15B-41B8-ADDB-5E3D25679190}"/>
    <cellStyle name="Percent 19 2 2 2" xfId="4497" xr:uid="{BC75FC95-1103-4CDB-8CBB-D749994BE768}"/>
    <cellStyle name="Percent 19 2 2 2 2" xfId="10600" xr:uid="{118F55D0-B99E-4F22-8820-A1F9CFA896AA}"/>
    <cellStyle name="Percent 19 2 2 2 2 2" xfId="28130" xr:uid="{D6DE8753-D75D-4283-856F-FD535C599646}"/>
    <cellStyle name="Percent 19 2 2 2 2 3" xfId="37145" xr:uid="{CAFE52B3-13A7-4631-959C-6FB9C536B9F0}"/>
    <cellStyle name="Percent 19 2 2 2 3" xfId="22504" xr:uid="{F55C3674-D9F7-4525-9D88-3C59E5278CF9}"/>
    <cellStyle name="Percent 19 2 2 2 4" xfId="31519" xr:uid="{A7F33441-5540-4CC4-8759-2A4A8F0FED1A}"/>
    <cellStyle name="Percent 19 2 2 3" xfId="10215" xr:uid="{6C01607E-7465-4893-8953-1CE2861DCA0B}"/>
    <cellStyle name="Percent 19 2 2 3 2" xfId="27750" xr:uid="{0802A5D4-FDE1-4E9C-BC8C-E45F5276A0B7}"/>
    <cellStyle name="Percent 19 2 2 3 3" xfId="36748" xr:uid="{E4F98681-8BD8-4A6D-8364-FF0D12DE026B}"/>
    <cellStyle name="Percent 19 2 2 4" xfId="20519" xr:uid="{E355D21E-3AE7-47C4-A978-C3795F48B030}"/>
    <cellStyle name="Percent 19 2 2 5" xfId="29534" xr:uid="{0A875CA1-86E1-4770-8374-D418D472354D}"/>
    <cellStyle name="Percent 19 2 3" xfId="4065" xr:uid="{288D462D-CA24-495A-A14C-62159C7D561E}"/>
    <cellStyle name="Percent 19 2 3 2" xfId="11115" xr:uid="{4DD0C065-D39A-4A9E-8954-BB2DBACDC735}"/>
    <cellStyle name="Percent 19 2 3 2 2" xfId="28634" xr:uid="{0F5647A6-E802-4834-8049-7FFA3DD49813}"/>
    <cellStyle name="Percent 19 2 3 2 3" xfId="37717" xr:uid="{75369527-241D-4F54-8E46-752AC9F1107B}"/>
    <cellStyle name="Percent 19 2 3 3" xfId="22072" xr:uid="{9D59B51F-BC9D-45F8-BD47-8B58FFA31A41}"/>
    <cellStyle name="Percent 19 2 3 4" xfId="31087" xr:uid="{2BE5055F-252E-4E1D-BB51-E4AC2F3D2C46}"/>
    <cellStyle name="Percent 19 2 4" xfId="6403" xr:uid="{04EC1853-40A9-4019-A01D-5084D302E54F}"/>
    <cellStyle name="Percent 19 2 4 2" xfId="23954" xr:uid="{9C077D3A-102C-48A0-AD32-3EB471677C9F}"/>
    <cellStyle name="Percent 19 2 4 3" xfId="32950" xr:uid="{E20D3655-7918-4648-AF45-076E673AA2E6}"/>
    <cellStyle name="Percent 19 2 5" xfId="20087" xr:uid="{408825EA-A435-4F8C-AF80-0F092D44ED5E}"/>
    <cellStyle name="Percent 19 2 6" xfId="29102" xr:uid="{E3C2CDC7-3D4F-45EB-A247-8C04F04CA521}"/>
    <cellStyle name="Percent 19 3" xfId="1362" xr:uid="{5815A2E3-6E40-4A74-BA30-2370EFD9DC67}"/>
    <cellStyle name="Percent 19 3 2" xfId="4335" xr:uid="{15726261-E26C-4D7E-BF0B-674F6A3C672D}"/>
    <cellStyle name="Percent 19 3 2 2" xfId="10857" xr:uid="{A85776CC-1803-4697-8A5C-943E5B355C90}"/>
    <cellStyle name="Percent 19 3 2 2 2" xfId="28383" xr:uid="{4A1A165B-77DB-4E75-89C8-EDE260D98D0C}"/>
    <cellStyle name="Percent 19 3 2 2 3" xfId="37427" xr:uid="{A36DB67C-FA2D-427E-8F8B-5590D6A76CE7}"/>
    <cellStyle name="Percent 19 3 2 3" xfId="22342" xr:uid="{EA316012-481B-4039-9C72-0ED8A606C99E}"/>
    <cellStyle name="Percent 19 3 2 4" xfId="31357" xr:uid="{942AB73E-F032-4989-9301-6F2EE9EE2B48}"/>
    <cellStyle name="Percent 19 3 3" xfId="10053" xr:uid="{E7EA5ECA-C3DC-4871-B2BA-AC152B05235E}"/>
    <cellStyle name="Percent 19 3 3 2" xfId="27588" xr:uid="{93D0CE70-5600-4055-9248-1B2F6E2ED0FB}"/>
    <cellStyle name="Percent 19 3 3 3" xfId="36586" xr:uid="{F5965146-8792-4FE6-879A-4D2E51CE9F16}"/>
    <cellStyle name="Percent 19 3 4" xfId="20357" xr:uid="{C439293A-90FB-4D83-A86E-CD13079D9A65}"/>
    <cellStyle name="Percent 19 3 5" xfId="29372" xr:uid="{13E86D57-DEB2-4341-8A1E-2EBBB33D83AD}"/>
    <cellStyle name="Percent 19 4" xfId="3905" xr:uid="{BB8D8EB4-1735-48E9-8593-581D9D14404C}"/>
    <cellStyle name="Percent 19 4 2" xfId="10859" xr:uid="{551AB300-18C9-493D-B514-A29EEEB2AEA6}"/>
    <cellStyle name="Percent 19 4 2 2" xfId="28385" xr:uid="{EA7500B5-E9F1-456B-9350-2010F6A2444B}"/>
    <cellStyle name="Percent 19 4 2 3" xfId="37430" xr:uid="{E65FF718-C821-4521-A42F-D95BB108C270}"/>
    <cellStyle name="Percent 19 4 3" xfId="21912" xr:uid="{C7A114D0-C9C5-4EEB-9F94-4619493783A7}"/>
    <cellStyle name="Percent 19 4 4" xfId="30927" xr:uid="{34BFBCAE-76D2-46B4-BC10-3395FA79333D}"/>
    <cellStyle name="Percent 19 5" xfId="8493" xr:uid="{8D174670-9D7A-411B-BC98-0FF4F6AC0AF9}"/>
    <cellStyle name="Percent 19 5 2" xfId="26034" xr:uid="{10604B36-5EBD-492A-B185-B4C137F70700}"/>
    <cellStyle name="Percent 19 5 3" xfId="35028" xr:uid="{51347EC9-01F7-4AD6-BBE5-15B89FF5EFA4}"/>
    <cellStyle name="Percent 19 6" xfId="19928" xr:uid="{2914F23A-9D5B-4E37-BA8B-183AFB5C0805}"/>
    <cellStyle name="Percent 19 7" xfId="28942" xr:uid="{FC5B56CB-FDC0-4D17-8008-48C3AD1E0EE6}"/>
    <cellStyle name="Percent 2" xfId="64" xr:uid="{E9EDE153-C973-4CA0-8F5C-80F85F7CD983}"/>
    <cellStyle name="Percent 2 2" xfId="241" xr:uid="{C1C7D862-1B3C-4618-A8C7-302F5E0F8946}"/>
    <cellStyle name="Percent 2 2 10" xfId="28804" xr:uid="{08A4E103-B598-4333-A3CC-C94AD85B2FDB}"/>
    <cellStyle name="Percent 2 2 2" xfId="696" xr:uid="{85C3EF6E-A9D1-4DB3-B297-8F6FB230EFA6}"/>
    <cellStyle name="Percent 2 2 2 2" xfId="2115" xr:uid="{411FF214-08D1-45D8-90B2-AE01B952ED1B}"/>
    <cellStyle name="Percent 2 2 2 2 2" xfId="4813" xr:uid="{42B94585-168E-469D-9905-89E9068F43B8}"/>
    <cellStyle name="Percent 2 2 2 2 2 2" xfId="10730" xr:uid="{05D93604-99AE-41CF-AD5F-C34943B74804}"/>
    <cellStyle name="Percent 2 2 2 2 2 2 2" xfId="28257" xr:uid="{0B2365D0-D6B1-4152-95C8-346F5564DF75}"/>
    <cellStyle name="Percent 2 2 2 2 2 2 3" xfId="37291" xr:uid="{EA325924-B726-4BC7-8FCD-8E7E23CAD987}"/>
    <cellStyle name="Percent 2 2 2 2 2 3" xfId="22790" xr:uid="{88D51C57-B9CB-48FF-9944-AA157BE243B9}"/>
    <cellStyle name="Percent 2 2 2 2 2 4" xfId="31805" xr:uid="{7FA260BE-B805-434F-9C40-D5EA7E5CAB05}"/>
    <cellStyle name="Percent 2 2 2 2 3" xfId="10817" xr:uid="{FDB921DA-6B8B-446F-8A72-C1B1810A92D0}"/>
    <cellStyle name="Percent 2 2 2 2 3 2" xfId="28343" xr:uid="{A53EFAC9-5D70-46B5-8C45-C97D4C8BC48F}"/>
    <cellStyle name="Percent 2 2 2 2 3 3" xfId="37383" xr:uid="{DB049488-6BB9-45EF-A4AD-DF978735B11C}"/>
    <cellStyle name="Percent 2 2 2 2 4" xfId="20805" xr:uid="{89A2A489-4212-45C4-B666-A7FCA94E9692}"/>
    <cellStyle name="Percent 2 2 2 2 5" xfId="29820" xr:uid="{60834E82-D58A-4B9F-A6E6-63C7B8F27FFD}"/>
    <cellStyle name="Percent 2 2 3" xfId="430" xr:uid="{0077A29F-7390-4070-AED7-A32494AC260D}"/>
    <cellStyle name="Percent 2 2 4" xfId="2061" xr:uid="{C0915539-CC96-4D66-A7B9-C7B8CE9FEA5A}"/>
    <cellStyle name="Percent 2 2 5" xfId="244" xr:uid="{139378EA-5872-4777-8AC8-1C7CE7E938FE}"/>
    <cellStyle name="Percent 2 2 5 2" xfId="3770" xr:uid="{6892C7EE-EDFA-4129-A572-5F909536A6CA}"/>
    <cellStyle name="Percent 2 2 5 2 2" xfId="5916" xr:uid="{791D0AB4-7483-4F24-8FCB-BA121C9A1931}"/>
    <cellStyle name="Percent 2 2 5 2 2 2" xfId="23479" xr:uid="{1D409078-4E6C-4F86-8AB5-B8089031BC10}"/>
    <cellStyle name="Percent 2 2 5 2 2 3" xfId="32486" xr:uid="{7664C399-4D6B-461A-904E-1662DE552FC8}"/>
    <cellStyle name="Percent 2 2 5 2 3" xfId="21777" xr:uid="{CF64F359-C5C4-451C-ADBC-B6F567934320}"/>
    <cellStyle name="Percent 2 2 5 2 4" xfId="30792" xr:uid="{1F94102E-8F16-4A2E-9808-CD70FC3AD8BD}"/>
    <cellStyle name="Percent 2 2 5 3" xfId="10747" xr:uid="{866B467B-F743-4B8B-ABD0-674113D5483C}"/>
    <cellStyle name="Percent 2 2 5 3 2" xfId="28274" xr:uid="{E3C23B36-C6CE-4F93-BC84-9105441B58FD}"/>
    <cellStyle name="Percent 2 2 5 3 3" xfId="37311" xr:uid="{9C0D3159-2033-4538-9B94-AD6945CEAF86}"/>
    <cellStyle name="Percent 2 2 5 4" xfId="19795" xr:uid="{5B9C9F02-95E5-4219-A293-EB70B6461652}"/>
    <cellStyle name="Percent 2 2 5 5" xfId="28807" xr:uid="{082EF96D-8FF6-4252-8EB0-BB3E1F2E003E}"/>
    <cellStyle name="Percent 2 2 6" xfId="2299" xr:uid="{1D63E48F-3FE0-473F-B95F-01C54B933179}"/>
    <cellStyle name="Percent 2 2 6 2" xfId="4950" xr:uid="{FC831FF9-6B7E-4B45-86FC-410447BE7896}"/>
    <cellStyle name="Percent 2 2 6 2 2" xfId="11036" xr:uid="{FABE095B-9218-43A5-B448-F2B54A8FD1E6}"/>
    <cellStyle name="Percent 2 2 6 2 2 2" xfId="28556" xr:uid="{CA597783-9F27-42E8-BE73-B97AF1C68DE0}"/>
    <cellStyle name="Percent 2 2 6 2 2 3" xfId="37630" xr:uid="{7B031C63-4173-46FC-A994-0D7D1B4726CD}"/>
    <cellStyle name="Percent 2 2 6 2 3" xfId="22864" xr:uid="{2E1543AF-1942-41B6-819A-00768893E027}"/>
    <cellStyle name="Percent 2 2 6 2 4" xfId="31879" xr:uid="{3FA03C40-205D-4E02-B800-00B758F88AEC}"/>
    <cellStyle name="Percent 2 2 6 3" xfId="10858" xr:uid="{0F82E9CA-E872-418A-B4FB-07D2387DEF1D}"/>
    <cellStyle name="Percent 2 2 6 3 2" xfId="28384" xr:uid="{76304CF6-4124-42F8-A609-22C404004D3D}"/>
    <cellStyle name="Percent 2 2 6 3 3" xfId="37429" xr:uid="{759FF381-BA46-4AD6-A933-16CFBCA2C2E9}"/>
    <cellStyle name="Percent 2 2 6 4" xfId="20879" xr:uid="{C2D3419E-0550-4409-BCB3-AFD190FDCB33}"/>
    <cellStyle name="Percent 2 2 6 5" xfId="29894" xr:uid="{E0C53631-FFF9-4BA1-8459-8CA0DD680FDA}"/>
    <cellStyle name="Percent 2 2 7" xfId="3767" xr:uid="{99B910D1-7B66-44D0-800E-3A24BBC13572}"/>
    <cellStyle name="Percent 2 2 7 2" xfId="10923" xr:uid="{D7AC4682-854A-4FF1-991E-DF16E9760002}"/>
    <cellStyle name="Percent 2 2 7 2 2" xfId="28446" xr:uid="{C2BF540F-8F8C-4238-8579-D16EEB9EE438}"/>
    <cellStyle name="Percent 2 2 7 2 3" xfId="37506" xr:uid="{6CBA182D-92FC-451F-BDF8-C9C34D222C70}"/>
    <cellStyle name="Percent 2 2 7 3" xfId="21774" xr:uid="{68F7B332-767F-42C0-849A-CD1A310663D6}"/>
    <cellStyle name="Percent 2 2 7 4" xfId="30789" xr:uid="{7D9F5FCF-512F-4A9D-8D83-14E179C79413}"/>
    <cellStyle name="Percent 2 2 8" xfId="6064" xr:uid="{20645E71-8FB0-4DFB-94A9-96BE4BF64CAE}"/>
    <cellStyle name="Percent 2 2 8 2" xfId="23621" xr:uid="{B47B91D0-A8EB-440D-87B1-6B732CD958F9}"/>
    <cellStyle name="Percent 2 2 8 3" xfId="32618" xr:uid="{F77CDA59-72BB-409F-A4B8-18F8BDC4ABD2}"/>
    <cellStyle name="Percent 2 2 9" xfId="19792" xr:uid="{5002696A-19F5-4A7B-AC03-A12261CEA548}"/>
    <cellStyle name="Percent 2 3" xfId="431" xr:uid="{DBF5CC39-33AC-4490-8CDC-A35139DBDDB0}"/>
    <cellStyle name="Percent 2 3 2" xfId="697" xr:uid="{F9B38EC8-C511-4F84-87F9-A114CF29FFA1}"/>
    <cellStyle name="Percent 2 3 3" xfId="2324" xr:uid="{EAA25C95-D3D1-4661-98CE-415DAFECDC07}"/>
    <cellStyle name="Percent 2 4" xfId="661" xr:uid="{E0EB6187-13C1-4589-BD8C-8D5F8273C4A2}"/>
    <cellStyle name="Percent 2 4 2" xfId="1263" xr:uid="{3B287D08-9A1C-4852-B748-800D2EF7F085}"/>
    <cellStyle name="Percent 2 5" xfId="258" xr:uid="{E52DF129-4D8C-46D9-B4AE-0421B0103623}"/>
    <cellStyle name="Percent 2 6" xfId="2060" xr:uid="{E7E3D371-8CD5-43D8-AC94-381888D5EB1B}"/>
    <cellStyle name="Percent 2 7" xfId="128" xr:uid="{D6998B39-20EE-4365-A39E-1FAE102E950E}"/>
    <cellStyle name="Percent 20" xfId="837" xr:uid="{3AD68A3F-0A76-47B8-ADA7-A674710B5A1C}"/>
    <cellStyle name="Percent 20 2" xfId="1002" xr:uid="{EAFBF5AE-39FD-458F-8627-237610FDA00B}"/>
    <cellStyle name="Percent 20 2 2" xfId="1537" xr:uid="{6A33D231-DE44-4365-8783-E4646943400E}"/>
    <cellStyle name="Percent 20 2 2 2" xfId="4509" xr:uid="{7C140F52-57D2-477E-99C0-B3FCF6F73BC2}"/>
    <cellStyle name="Percent 20 2 2 2 2" xfId="11091" xr:uid="{D72159A5-0A20-4D0F-99BD-0CE6E8A44481}"/>
    <cellStyle name="Percent 20 2 2 2 2 2" xfId="28610" xr:uid="{4F6570E7-A5F1-4350-B300-3D6F71158FF4}"/>
    <cellStyle name="Percent 20 2 2 2 2 3" xfId="37690" xr:uid="{B258F395-F19B-4442-BF4E-DD8576A85761}"/>
    <cellStyle name="Percent 20 2 2 2 3" xfId="22516" xr:uid="{6932A206-CE93-4290-A23B-316BC52DC578}"/>
    <cellStyle name="Percent 20 2 2 2 4" xfId="31531" xr:uid="{4E6DA98E-FADC-42AB-97FD-A9FEE996F30B}"/>
    <cellStyle name="Percent 20 2 2 3" xfId="10227" xr:uid="{9842F56B-B509-40A7-A22E-56DFF5EC6721}"/>
    <cellStyle name="Percent 20 2 2 3 2" xfId="27762" xr:uid="{52E42358-3D83-46AB-95D1-15E67A247DA8}"/>
    <cellStyle name="Percent 20 2 2 3 3" xfId="36760" xr:uid="{7AED9716-43CD-4CF2-8515-95A6364A9A95}"/>
    <cellStyle name="Percent 20 2 2 4" xfId="20531" xr:uid="{AA7B36E5-4F23-4E78-B7C7-31B8076EBA78}"/>
    <cellStyle name="Percent 20 2 2 5" xfId="29546" xr:uid="{F81525DB-E2EE-47C4-8B0E-DB2065AB76AA}"/>
    <cellStyle name="Percent 20 2 3" xfId="4077" xr:uid="{F05CA1DF-D216-4B35-9ABE-D63B05E91430}"/>
    <cellStyle name="Percent 20 2 3 2" xfId="6031" xr:uid="{0F5AA557-8D82-470F-A255-2C46CD8594EC}"/>
    <cellStyle name="Percent 20 2 3 2 2" xfId="23591" xr:uid="{D48214E5-A7C5-4A56-BB70-C1144616E933}"/>
    <cellStyle name="Percent 20 2 3 2 3" xfId="32588" xr:uid="{E76DF70D-2C96-4BAA-B9E5-D736A7D99A00}"/>
    <cellStyle name="Percent 20 2 3 3" xfId="22084" xr:uid="{B62C6AC1-DA68-4AB6-8ACD-2DB40CFB57F6}"/>
    <cellStyle name="Percent 20 2 3 4" xfId="31099" xr:uid="{566AFAF6-04F9-4246-8FE7-439EC3DC3FC1}"/>
    <cellStyle name="Percent 20 2 4" xfId="6392" xr:uid="{5C6F94EA-5585-4C78-918B-6FBD732582EB}"/>
    <cellStyle name="Percent 20 2 4 2" xfId="23943" xr:uid="{36764380-910E-4DE5-B669-2DE69E5644C7}"/>
    <cellStyle name="Percent 20 2 4 3" xfId="32939" xr:uid="{8770B92E-94D1-4FF1-BB92-C93451D4708D}"/>
    <cellStyle name="Percent 20 2 5" xfId="20099" xr:uid="{E9CC06FF-03C2-4CE2-BFB9-1B545E295DC5}"/>
    <cellStyle name="Percent 20 2 6" xfId="29114" xr:uid="{3C143F42-26FB-4B1A-9064-8570D5619CFF}"/>
    <cellStyle name="Percent 20 3" xfId="1374" xr:uid="{787C8748-3FC5-4C63-A523-3361DA423CF7}"/>
    <cellStyle name="Percent 20 3 2" xfId="4347" xr:uid="{FCFDCEBE-3569-48AE-9D74-17D5C76503E7}"/>
    <cellStyle name="Percent 20 3 2 2" xfId="10907" xr:uid="{AD7954D6-EB3A-4A23-B302-D6E418DC59D8}"/>
    <cellStyle name="Percent 20 3 2 2 2" xfId="28430" xr:uid="{76AB2358-2501-4AC1-9AFD-1A140FEB400A}"/>
    <cellStyle name="Percent 20 3 2 2 3" xfId="37484" xr:uid="{CFB377F3-5710-485D-90F8-5B7CA5EDE54F}"/>
    <cellStyle name="Percent 20 3 2 3" xfId="22354" xr:uid="{DAC55652-28FD-4FD9-88DF-EE63EA9399DD}"/>
    <cellStyle name="Percent 20 3 2 4" xfId="31369" xr:uid="{8AD54A0C-404C-4771-AFB8-037F2091D62D}"/>
    <cellStyle name="Percent 20 3 3" xfId="10065" xr:uid="{6D3039D0-81BD-4A44-B621-E8D04DF1832F}"/>
    <cellStyle name="Percent 20 3 3 2" xfId="27600" xr:uid="{7C58970D-3D25-45C2-9746-F27072E49DAA}"/>
    <cellStyle name="Percent 20 3 3 3" xfId="36598" xr:uid="{EF9B009E-F629-4B84-8071-7F1BD25AD41F}"/>
    <cellStyle name="Percent 20 3 4" xfId="20369" xr:uid="{551AC518-FCE6-45F0-A820-F73FEB31C4A9}"/>
    <cellStyle name="Percent 20 3 5" xfId="29384" xr:uid="{5A5CE440-8A24-4E05-AF1A-22B2215C7852}"/>
    <cellStyle name="Percent 20 4" xfId="3917" xr:uid="{2F03DC0E-745D-40C0-B497-FFF5284B4355}"/>
    <cellStyle name="Percent 20 4 2" xfId="11193" xr:uid="{0BA6031D-FFB5-4BF4-9FF3-9F62B365B90A}"/>
    <cellStyle name="Percent 20 4 2 2" xfId="28710" xr:uid="{E74B292F-C8DA-467A-8D65-7CCA18096C0E}"/>
    <cellStyle name="Percent 20 4 2 3" xfId="37800" xr:uid="{CFCB1E18-6E61-4354-9691-65B610D80AEB}"/>
    <cellStyle name="Percent 20 4 3" xfId="21924" xr:uid="{52628FE5-3A82-4D07-AA7D-37B3B019F2E2}"/>
    <cellStyle name="Percent 20 4 4" xfId="30939" xr:uid="{2B8F14BE-3790-42BA-BE7A-06CD1BC958E1}"/>
    <cellStyle name="Percent 20 5" xfId="8482" xr:uid="{70876536-7170-4E93-A942-3D1E58F15B1A}"/>
    <cellStyle name="Percent 20 5 2" xfId="26024" xr:uid="{2DA3A39F-D076-4EFD-99CA-A13839AA049E}"/>
    <cellStyle name="Percent 20 5 3" xfId="35018" xr:uid="{390099AF-3902-4227-A88A-0AE8CEE235F3}"/>
    <cellStyle name="Percent 20 6" xfId="19940" xr:uid="{08493C49-5428-4351-AAAE-927013C97A71}"/>
    <cellStyle name="Percent 20 7" xfId="28954" xr:uid="{B04AEEAD-8B30-477E-A075-2306636DFC67}"/>
    <cellStyle name="Percent 21" xfId="818" xr:uid="{2F69F8AC-D382-44C2-AA67-6B10537EE9AD}"/>
    <cellStyle name="Percent 21 2" xfId="983" xr:uid="{A35AD262-2103-455D-AA95-0541E6805930}"/>
    <cellStyle name="Percent 21 2 2" xfId="1518" xr:uid="{9D20A09D-D377-479B-82CF-A2CE596C3A61}"/>
    <cellStyle name="Percent 21 2 2 2" xfId="4490" xr:uid="{9AED9AB5-2467-4B03-A615-CCF427A4AABE}"/>
    <cellStyle name="Percent 21 2 2 2 2" xfId="8874" xr:uid="{1AD2A7AB-2F9C-421F-92D4-458E620C785A}"/>
    <cellStyle name="Percent 21 2 2 2 2 2" xfId="26411" xr:uid="{2E980757-D567-488A-8861-7FDCCE82B78E}"/>
    <cellStyle name="Percent 21 2 2 2 2 3" xfId="35407" xr:uid="{70FB2359-211A-4FDD-88C7-A5F346B084C5}"/>
    <cellStyle name="Percent 21 2 2 2 3" xfId="22497" xr:uid="{FF2BD631-7018-436A-AE06-82A6234ACCA3}"/>
    <cellStyle name="Percent 21 2 2 2 4" xfId="31512" xr:uid="{8ACACCE5-FB98-4047-8348-10C0ADE3BDEC}"/>
    <cellStyle name="Percent 21 2 2 3" xfId="10208" xr:uid="{020C7BA2-C7A6-4BEC-9DF1-E0A088C650FD}"/>
    <cellStyle name="Percent 21 2 2 3 2" xfId="27743" xr:uid="{6D7B3924-E84D-4BA9-9179-DB32985FD4F7}"/>
    <cellStyle name="Percent 21 2 2 3 3" xfId="36741" xr:uid="{5ADAA97C-EB30-460D-BA58-256C79DD5BAA}"/>
    <cellStyle name="Percent 21 2 2 4" xfId="20512" xr:uid="{6CE13A7C-56D5-4DBE-868A-812908F0E97B}"/>
    <cellStyle name="Percent 21 2 2 5" xfId="29527" xr:uid="{EAABFAAC-DC89-4A3B-9B2D-E8E3E3D88D53}"/>
    <cellStyle name="Percent 21 2 3" xfId="4058" xr:uid="{25F5CBD3-765D-4B20-81B2-AC32A2C19277}"/>
    <cellStyle name="Percent 21 2 3 2" xfId="9869" xr:uid="{66EE6DCA-5E03-419E-9999-35326DABEB33}"/>
    <cellStyle name="Percent 21 2 3 2 2" xfId="27405" xr:uid="{7A2DED5D-3674-44DC-8554-D7A4B26F8DA9}"/>
    <cellStyle name="Percent 21 2 3 2 3" xfId="36399" xr:uid="{5E2701D9-C216-4098-BDDB-C41789A1C278}"/>
    <cellStyle name="Percent 21 2 3 3" xfId="22065" xr:uid="{7937B419-8AE5-4710-83EB-3D6A7C608CE8}"/>
    <cellStyle name="Percent 21 2 3 4" xfId="31080" xr:uid="{1DB27EFB-2556-4F26-BBEB-DEAAC4DB7B1C}"/>
    <cellStyle name="Percent 21 2 4" xfId="6213" xr:uid="{50BAE4FF-0392-4B37-A37C-A0A754D8837C}"/>
    <cellStyle name="Percent 21 2 4 2" xfId="23768" xr:uid="{0C98E7E8-7A42-4E20-92E2-91C93A35D7FF}"/>
    <cellStyle name="Percent 21 2 4 3" xfId="32764" xr:uid="{2798B8AD-225C-4CF5-A53D-E9D054C037CE}"/>
    <cellStyle name="Percent 21 2 5" xfId="20080" xr:uid="{DFDD40C8-1AC7-43DF-8656-285A42B63240}"/>
    <cellStyle name="Percent 21 2 6" xfId="29095" xr:uid="{3BBACC1C-B334-40A6-A6DA-533497710466}"/>
    <cellStyle name="Percent 21 3" xfId="1355" xr:uid="{1576035B-EB7B-4FC3-A8DB-FD8479CF2F7C}"/>
    <cellStyle name="Percent 21 3 2" xfId="4328" xr:uid="{2006F216-1D66-4EDE-88DB-FF4F6BA0E4D8}"/>
    <cellStyle name="Percent 21 3 2 2" xfId="10931" xr:uid="{3FD9F907-C9C9-4287-A44E-16CC0878A7FA}"/>
    <cellStyle name="Percent 21 3 2 2 2" xfId="28454" xr:uid="{CB4708C0-9621-48A1-AF98-0D7BE9641323}"/>
    <cellStyle name="Percent 21 3 2 2 3" xfId="37516" xr:uid="{C270E024-DC3B-49B5-93BC-BD2689BB54F9}"/>
    <cellStyle name="Percent 21 3 2 3" xfId="22335" xr:uid="{EFF6AFD3-1BB0-40EC-AB9A-B383C3B1DA86}"/>
    <cellStyle name="Percent 21 3 2 4" xfId="31350" xr:uid="{2735BFE9-7E81-4665-9890-AFA7626C56C5}"/>
    <cellStyle name="Percent 21 3 3" xfId="10046" xr:uid="{E0B8B2A4-C131-4C9B-9362-CD7311AA6F64}"/>
    <cellStyle name="Percent 21 3 3 2" xfId="27581" xr:uid="{E1D26CE6-61A3-41E8-800B-899093C2B8DC}"/>
    <cellStyle name="Percent 21 3 3 3" xfId="36579" xr:uid="{BBD4C4CC-8948-4916-8CA7-ABAEC92648DA}"/>
    <cellStyle name="Percent 21 3 4" xfId="20350" xr:uid="{48B1771F-9917-48BB-BF70-A082C8A6521B}"/>
    <cellStyle name="Percent 21 3 5" xfId="29365" xr:uid="{1A6D1855-D8F5-4BF8-83AE-15203AD77E5E}"/>
    <cellStyle name="Percent 21 4" xfId="3898" xr:uid="{C5841056-E286-48B4-85CB-0B9852A17494}"/>
    <cellStyle name="Percent 21 4 2" xfId="10737" xr:uid="{4CEF06D9-EE74-4240-90C5-FE29E689FDAE}"/>
    <cellStyle name="Percent 21 4 2 2" xfId="28264" xr:uid="{458A72DA-AE15-495D-A164-A5F25327A548}"/>
    <cellStyle name="Percent 21 4 2 3" xfId="37300" xr:uid="{5EBA700F-D660-4DFE-8ACA-F90A65EA7759}"/>
    <cellStyle name="Percent 21 4 3" xfId="21905" xr:uid="{3C651E26-693C-4C86-AA5E-7BF47D263161}"/>
    <cellStyle name="Percent 21 4 4" xfId="30920" xr:uid="{6CF9BAB0-C181-40C8-8C70-783A5160B54C}"/>
    <cellStyle name="Percent 21 5" xfId="8891" xr:uid="{42A06E34-01B3-47B2-8BD6-25E21F47964C}"/>
    <cellStyle name="Percent 21 5 2" xfId="26428" xr:uid="{A0C9E57E-C367-4C07-9FA9-5A17BA0A3939}"/>
    <cellStyle name="Percent 21 5 3" xfId="35423" xr:uid="{287EA99C-7659-4182-B787-236E07966507}"/>
    <cellStyle name="Percent 21 6" xfId="19921" xr:uid="{EDCEF49D-20F7-4F0D-A532-E7F6F8358E9B}"/>
    <cellStyle name="Percent 21 7" xfId="28935" xr:uid="{86B2D66A-FE1C-4743-8280-F0447A13EF44}"/>
    <cellStyle name="Percent 22" xfId="833" xr:uid="{01E5CE46-E1B5-468B-9736-4E0D56C19185}"/>
    <cellStyle name="Percent 22 2" xfId="998" xr:uid="{7B4BEBA2-9806-4EED-9A36-168B59EA10B4}"/>
    <cellStyle name="Percent 22 2 2" xfId="1533" xr:uid="{DB728A09-2A84-4FE4-BD05-DBE6EE99AE38}"/>
    <cellStyle name="Percent 22 2 2 2" xfId="4505" xr:uid="{411D2A30-AB4F-4B1B-A481-AEC65BEE713B}"/>
    <cellStyle name="Percent 22 2 2 2 2" xfId="10871" xr:uid="{D879912E-E67F-4F8C-97C4-07A895290DCB}"/>
    <cellStyle name="Percent 22 2 2 2 2 2" xfId="28396" xr:uid="{655D8F76-3771-40E9-865B-D494C234E337}"/>
    <cellStyle name="Percent 22 2 2 2 2 3" xfId="37444" xr:uid="{0BB529F5-88A4-4080-9D95-7630FB2F40DA}"/>
    <cellStyle name="Percent 22 2 2 2 3" xfId="22512" xr:uid="{CEF62EBB-5485-4898-AFAB-AE4F2B6D0F20}"/>
    <cellStyle name="Percent 22 2 2 2 4" xfId="31527" xr:uid="{322D4967-4205-4569-89A7-CF3C6140B5DC}"/>
    <cellStyle name="Percent 22 2 2 3" xfId="10223" xr:uid="{BEA09570-3E1D-4A32-9776-3FA06D1B3A31}"/>
    <cellStyle name="Percent 22 2 2 3 2" xfId="27758" xr:uid="{D639EF82-81FE-4C93-9706-4C167377C323}"/>
    <cellStyle name="Percent 22 2 2 3 3" xfId="36756" xr:uid="{C89179A6-5F75-4D3B-8F02-FAA6B5C9E991}"/>
    <cellStyle name="Percent 22 2 2 4" xfId="20527" xr:uid="{0F46F2B5-F25D-43C3-9FE8-B2116BE04172}"/>
    <cellStyle name="Percent 22 2 2 5" xfId="29542" xr:uid="{4EFA24BE-C39A-4DE1-976F-5D6D2EA7A9D2}"/>
    <cellStyle name="Percent 22 2 3" xfId="4073" xr:uid="{B15C0783-E9B9-4A2B-BA26-F735D67E4052}"/>
    <cellStyle name="Percent 22 2 3 2" xfId="10782" xr:uid="{5952C97E-A529-45F9-A493-78FC4780D47D}"/>
    <cellStyle name="Percent 22 2 3 2 2" xfId="28308" xr:uid="{E3609E3A-3390-4C3A-A3CA-FCCDF89174FA}"/>
    <cellStyle name="Percent 22 2 3 2 3" xfId="37345" xr:uid="{54B4155A-3FE7-490E-B2E5-B2D4565BBED9}"/>
    <cellStyle name="Percent 22 2 3 3" xfId="22080" xr:uid="{E4C9589D-A4B8-4863-A3ED-26AF22F4BA1A}"/>
    <cellStyle name="Percent 22 2 3 4" xfId="31095" xr:uid="{0822CE20-4D21-4583-A4A2-E027E97791A5}"/>
    <cellStyle name="Percent 22 2 4" xfId="6173" xr:uid="{3DEA3007-B338-495C-9B1A-254F7F4C1988}"/>
    <cellStyle name="Percent 22 2 4 2" xfId="23728" xr:uid="{2BB3EE39-41D6-48E8-A588-DFEF6051A864}"/>
    <cellStyle name="Percent 22 2 4 3" xfId="32725" xr:uid="{2D5E2B00-E4F6-42F1-BE38-DD72E4A85FB1}"/>
    <cellStyle name="Percent 22 2 5" xfId="20095" xr:uid="{3A6735C5-12D8-4B50-BBD9-E0808B29375C}"/>
    <cellStyle name="Percent 22 2 6" xfId="29110" xr:uid="{9B63B9BC-6BD8-41DE-AE46-A3AB5E2E4257}"/>
    <cellStyle name="Percent 22 3" xfId="1370" xr:uid="{EF4B0E82-3294-490C-9279-CE56363E9B17}"/>
    <cellStyle name="Percent 22 3 2" xfId="4343" xr:uid="{6497DA68-C87E-4F89-97D5-81D430FA7889}"/>
    <cellStyle name="Percent 22 3 2 2" xfId="10551" xr:uid="{93F6EC7E-ECD1-4794-BBA9-9B69EDA9A265}"/>
    <cellStyle name="Percent 22 3 2 2 2" xfId="28081" xr:uid="{2601167C-B283-4233-B7C9-A5F03819599F}"/>
    <cellStyle name="Percent 22 3 2 2 3" xfId="37091" xr:uid="{C638E0A6-F9EB-4120-BE08-86A3763D49C3}"/>
    <cellStyle name="Percent 22 3 2 3" xfId="22350" xr:uid="{795C3878-12D2-481A-964B-59731D2671AD}"/>
    <cellStyle name="Percent 22 3 2 4" xfId="31365" xr:uid="{67103AF6-ECCE-46FD-AA28-782DE3C6C641}"/>
    <cellStyle name="Percent 22 3 3" xfId="10061" xr:uid="{D4A46459-7B88-4C8A-86B4-3C56F6D24AC0}"/>
    <cellStyle name="Percent 22 3 3 2" xfId="27596" xr:uid="{DFE5A8FC-7D49-42F7-8A50-33E18FC65296}"/>
    <cellStyle name="Percent 22 3 3 3" xfId="36594" xr:uid="{E887800B-A791-49EE-9DD7-F165F0D5DB3F}"/>
    <cellStyle name="Percent 22 3 4" xfId="20365" xr:uid="{54DE65B4-FAA1-44CA-97BF-3A181C089573}"/>
    <cellStyle name="Percent 22 3 5" xfId="29380" xr:uid="{B0D60E9F-2B0C-4D69-BBDE-430B1C1722DE}"/>
    <cellStyle name="Percent 22 4" xfId="3913" xr:uid="{512B1999-582B-467B-A815-0ECDED545C23}"/>
    <cellStyle name="Percent 22 4 2" xfId="11194" xr:uid="{78BD2F8D-8F8E-4541-82D5-3043B661907D}"/>
    <cellStyle name="Percent 22 4 2 2" xfId="28711" xr:uid="{C628F3D7-CB72-421F-A360-0D434D347BC2}"/>
    <cellStyle name="Percent 22 4 2 3" xfId="37801" xr:uid="{F0BCC755-69B9-4AFE-A3E1-9FE6F6970794}"/>
    <cellStyle name="Percent 22 4 3" xfId="21920" xr:uid="{23453B3E-9CA4-4A77-80A2-5796141246EE}"/>
    <cellStyle name="Percent 22 4 4" xfId="30935" xr:uid="{539FB93F-9D42-4F9F-ADE1-ECF03C7F56F6}"/>
    <cellStyle name="Percent 22 5" xfId="8852" xr:uid="{CB14E933-FABD-40C7-8B68-B6B38F3BE41F}"/>
    <cellStyle name="Percent 22 5 2" xfId="26389" xr:uid="{55416376-A8ED-42E5-BD02-640CD1B06E37}"/>
    <cellStyle name="Percent 22 5 3" xfId="35385" xr:uid="{E9DCCE2C-95C8-4078-88DE-897F12B6B089}"/>
    <cellStyle name="Percent 22 6" xfId="19936" xr:uid="{3FEE806D-DB98-4081-ABE3-BB6885500580}"/>
    <cellStyle name="Percent 22 7" xfId="28950" xr:uid="{F820D7B1-E579-41A0-A7AE-61F872265D9C}"/>
    <cellStyle name="Percent 23" xfId="828" xr:uid="{8FC3ACFF-A390-47DE-8B7A-18C35C1218D6}"/>
    <cellStyle name="Percent 23 2" xfId="993" xr:uid="{98636638-47FA-47E6-BA11-951AD051AE5A}"/>
    <cellStyle name="Percent 23 2 2" xfId="1528" xr:uid="{62E309A8-28AB-44E0-9459-E6B3B553D68E}"/>
    <cellStyle name="Percent 23 2 2 2" xfId="4500" xr:uid="{257D101E-060C-4C34-91E5-5A3633ADB0D4}"/>
    <cellStyle name="Percent 23 2 2 2 2" xfId="10848" xr:uid="{204D1782-58B5-4048-B40C-FF06D03A0BF7}"/>
    <cellStyle name="Percent 23 2 2 2 2 2" xfId="28374" xr:uid="{FA13DEAE-ED19-4C35-9F46-495E63DD3872}"/>
    <cellStyle name="Percent 23 2 2 2 2 3" xfId="37417" xr:uid="{BF2B5CAC-5CD0-43F0-A101-14969D3BEB1D}"/>
    <cellStyle name="Percent 23 2 2 2 3" xfId="22507" xr:uid="{19A4BC51-FC0F-43BC-A49E-88C225145BB2}"/>
    <cellStyle name="Percent 23 2 2 2 4" xfId="31522" xr:uid="{B5B24970-124E-4169-B4E9-E6DF80DE7502}"/>
    <cellStyle name="Percent 23 2 2 3" xfId="10218" xr:uid="{248C0136-652C-404E-87F2-AF1C2062A797}"/>
    <cellStyle name="Percent 23 2 2 3 2" xfId="27753" xr:uid="{11864595-B53C-4723-9A99-5946CC1FA46B}"/>
    <cellStyle name="Percent 23 2 2 3 3" xfId="36751" xr:uid="{4E182BAD-5DD2-4066-A90D-63772E70E4A3}"/>
    <cellStyle name="Percent 23 2 2 4" xfId="20522" xr:uid="{03F6D184-CD37-4E8F-A39A-8CFD4DD709E4}"/>
    <cellStyle name="Percent 23 2 2 5" xfId="29537" xr:uid="{B67D22D4-88C4-4655-B42F-517554DC0713}"/>
    <cellStyle name="Percent 23 2 3" xfId="4068" xr:uid="{BEF5A584-9BCE-4F6D-9848-CD1FE738F570}"/>
    <cellStyle name="Percent 23 2 3 2" xfId="11042" xr:uid="{C579C1DB-7787-43BB-A198-656B8D00A79A}"/>
    <cellStyle name="Percent 23 2 3 2 2" xfId="28562" xr:uid="{CB03640C-0F17-4698-9DD2-CC7D27058124}"/>
    <cellStyle name="Percent 23 2 3 2 3" xfId="37637" xr:uid="{A031C22C-B560-447A-BA75-4DBF6D9494C6}"/>
    <cellStyle name="Percent 23 2 3 3" xfId="22075" xr:uid="{3557F4E7-AB51-4AE9-ABC2-4EF4769F73E7}"/>
    <cellStyle name="Percent 23 2 3 4" xfId="31090" xr:uid="{CF9720F7-10A3-4F70-ACBF-A3A55EBE8977}"/>
    <cellStyle name="Percent 23 2 4" xfId="6586" xr:uid="{CB117FBE-87E9-4F53-BD48-C827357E0A02}"/>
    <cellStyle name="Percent 23 2 4 2" xfId="24133" xr:uid="{9893B051-6953-4818-840F-DF415BB020BD}"/>
    <cellStyle name="Percent 23 2 4 3" xfId="33127" xr:uid="{BFC617DC-2BE4-47FB-92F4-E78D6DE5B353}"/>
    <cellStyle name="Percent 23 2 5" xfId="20090" xr:uid="{9E2C66B4-B008-4BEB-A629-EED4E3CF19DB}"/>
    <cellStyle name="Percent 23 2 6" xfId="29105" xr:uid="{81825D4E-00D7-4017-A568-587337B1AF4F}"/>
    <cellStyle name="Percent 23 3" xfId="1365" xr:uid="{A67CDF97-D494-439B-8D18-C633DBBADFCE}"/>
    <cellStyle name="Percent 23 3 2" xfId="4338" xr:uid="{BC39C2F5-4E6A-4F73-8F49-03828414618C}"/>
    <cellStyle name="Percent 23 3 2 2" xfId="10612" xr:uid="{A6C26E8B-697B-4D2A-9900-4DB0C95CED83}"/>
    <cellStyle name="Percent 23 3 2 2 2" xfId="28142" xr:uid="{BD698A19-4FBB-455F-83C6-6DCD14049BDB}"/>
    <cellStyle name="Percent 23 3 2 2 3" xfId="37157" xr:uid="{D7E985B2-59FF-410D-8331-CB5B14D590FB}"/>
    <cellStyle name="Percent 23 3 2 3" xfId="22345" xr:uid="{B3A11BCE-4890-409F-A727-B8AE696B1D59}"/>
    <cellStyle name="Percent 23 3 2 4" xfId="31360" xr:uid="{6D50879D-8EDC-4D5B-B547-BCEB4C3C7213}"/>
    <cellStyle name="Percent 23 3 3" xfId="10056" xr:uid="{8175FB2A-B823-42F3-851F-57A262FBD147}"/>
    <cellStyle name="Percent 23 3 3 2" xfId="27591" xr:uid="{05CB2520-1708-4257-AAF9-508A2C1BE721}"/>
    <cellStyle name="Percent 23 3 3 3" xfId="36589" xr:uid="{8EB5D7D2-21C4-47DE-9B77-DC9BC9E86F4F}"/>
    <cellStyle name="Percent 23 3 4" xfId="20360" xr:uid="{40822058-2495-4D31-88AD-661E5275B001}"/>
    <cellStyle name="Percent 23 3 5" xfId="29375" xr:uid="{F1D4C00D-C3FE-4361-BAF0-C9D7D7E76135}"/>
    <cellStyle name="Percent 23 4" xfId="3908" xr:uid="{2B24B384-D7DB-4ED8-A4CE-D4903E7CC4F6}"/>
    <cellStyle name="Percent 23 4 2" xfId="10532" xr:uid="{FD55DB62-0327-4D15-A676-38BCD7BC6E0F}"/>
    <cellStyle name="Percent 23 4 2 2" xfId="28063" xr:uid="{B85E94ED-BD85-493C-A38C-1B847F3B1575}"/>
    <cellStyle name="Percent 23 4 2 3" xfId="37070" xr:uid="{130062B2-2371-451F-AC4A-3E758DB0D818}"/>
    <cellStyle name="Percent 23 4 3" xfId="21915" xr:uid="{57DB94E9-6979-4067-80EA-1DDEDD17BE81}"/>
    <cellStyle name="Percent 23 4 4" xfId="30930" xr:uid="{F444B96E-4021-4CE9-9D0D-507C6D733B22}"/>
    <cellStyle name="Percent 23 5" xfId="8669" xr:uid="{4E029BA9-D23D-4C31-9B7C-36A61BDDF274}"/>
    <cellStyle name="Percent 23 5 2" xfId="26207" xr:uid="{8836BD88-0365-4E0D-A5B5-5198F00ADF09}"/>
    <cellStyle name="Percent 23 5 3" xfId="35201" xr:uid="{13FB8F64-AE74-4D01-9DC9-977ACA0E4F53}"/>
    <cellStyle name="Percent 23 6" xfId="19931" xr:uid="{C84118E4-7C07-420D-9D8B-CF774B0A4303}"/>
    <cellStyle name="Percent 23 7" xfId="28945" xr:uid="{B1121D14-4426-40A5-9F40-283792DF0ACA}"/>
    <cellStyle name="Percent 24" xfId="674" xr:uid="{FD564699-6D06-4EAE-A6F5-02D57F5BD391}"/>
    <cellStyle name="Percent 24 2" xfId="910" xr:uid="{A49163A4-EA88-469D-AFC6-258189010AAA}"/>
    <cellStyle name="Percent 24 2 2" xfId="1445" xr:uid="{C966F2A6-B17A-45C2-842E-31CE9136EB5A}"/>
    <cellStyle name="Percent 24 2 2 2" xfId="4417" xr:uid="{E43BB4ED-DD30-4EC3-A196-F1F0BF2D9C66}"/>
    <cellStyle name="Percent 24 2 2 2 2" xfId="10767" xr:uid="{19DF1A8C-8D91-4269-B97D-4A98BEFF234B}"/>
    <cellStyle name="Percent 24 2 2 2 2 2" xfId="28293" xr:uid="{AFCA3BB9-DF99-4EF4-B487-B9FA580DC4F8}"/>
    <cellStyle name="Percent 24 2 2 2 2 3" xfId="37330" xr:uid="{EB92D835-71AF-4027-9118-ADA16D701B72}"/>
    <cellStyle name="Percent 24 2 2 2 3" xfId="22424" xr:uid="{B5DDA975-2D2E-4FF1-9F12-615CE071F216}"/>
    <cellStyle name="Percent 24 2 2 2 4" xfId="31439" xr:uid="{B71BD543-7299-4B97-B0EA-7AE82D697105}"/>
    <cellStyle name="Percent 24 2 2 3" xfId="10135" xr:uid="{8922BEAC-CC2D-4961-98D8-CE5AE4DABF06}"/>
    <cellStyle name="Percent 24 2 2 3 2" xfId="27670" xr:uid="{451906B8-E299-4D3B-BD91-2695E5352533}"/>
    <cellStyle name="Percent 24 2 2 3 3" xfId="36668" xr:uid="{611AC3F3-3430-40FC-937F-10420C82D90F}"/>
    <cellStyle name="Percent 24 2 2 4" xfId="20439" xr:uid="{A9D5E871-1C68-4806-AB98-4BB7092D72B7}"/>
    <cellStyle name="Percent 24 2 2 5" xfId="29454" xr:uid="{33FCC5EC-896A-4402-841E-3D19AC1F3700}"/>
    <cellStyle name="Percent 24 2 3" xfId="3985" xr:uid="{42C0BC4A-FF9C-4318-995B-F2F6AB249386}"/>
    <cellStyle name="Percent 24 2 3 2" xfId="8777" xr:uid="{ADECBFAD-287F-4E31-9D7C-9918CADCCB56}"/>
    <cellStyle name="Percent 24 2 3 2 2" xfId="26314" xr:uid="{497A0D1F-FB9B-4E62-9061-42EFF4C18FA3}"/>
    <cellStyle name="Percent 24 2 3 2 3" xfId="35310" xr:uid="{5B305277-FBD0-42B3-84B3-56D75AEDCB6D}"/>
    <cellStyle name="Percent 24 2 3 3" xfId="21992" xr:uid="{0B3D90E1-4047-4A1E-8B53-41A2391AF4B5}"/>
    <cellStyle name="Percent 24 2 3 4" xfId="31007" xr:uid="{84DE6ED6-15A5-45D7-B34F-2CA073DA419A}"/>
    <cellStyle name="Percent 24 2 4" xfId="8923" xr:uid="{8B853C3B-F4A2-4A89-891C-B654C2034865}"/>
    <cellStyle name="Percent 24 2 4 2" xfId="26459" xr:uid="{A98D4FF0-5120-4365-B3CA-CE09F493C243}"/>
    <cellStyle name="Percent 24 2 4 3" xfId="35454" xr:uid="{ECDA8535-0EB1-4E2D-BEBC-690030D6790B}"/>
    <cellStyle name="Percent 24 2 5" xfId="20008" xr:uid="{309932AB-E617-4368-B285-1EA3306E4D63}"/>
    <cellStyle name="Percent 24 2 6" xfId="29022" xr:uid="{879D0D9A-7CF4-45B2-9C1A-0308FB79AFBA}"/>
    <cellStyle name="Percent 24 3" xfId="1275" xr:uid="{01002B29-8649-4BE4-9C81-FFE9E0500439}"/>
    <cellStyle name="Percent 24 3 2" xfId="4255" xr:uid="{8AE11ADF-7AE3-471A-A2AF-21AA402918EE}"/>
    <cellStyle name="Percent 24 3 2 2" xfId="11178" xr:uid="{3D689052-300B-4FC5-BFB4-BD55AF1A7B40}"/>
    <cellStyle name="Percent 24 3 2 2 2" xfId="28696" xr:uid="{EA8F8E2D-5B38-49A1-90FE-029DB16A0468}"/>
    <cellStyle name="Percent 24 3 2 2 3" xfId="37786" xr:uid="{AB810BA5-D72A-46E1-9672-975E02CBC764}"/>
    <cellStyle name="Percent 24 3 2 3" xfId="22262" xr:uid="{8CECDABD-D390-46AA-9C02-DC33DCE36EC1}"/>
    <cellStyle name="Percent 24 3 2 4" xfId="31277" xr:uid="{4054DFC0-632F-4F34-A089-C20F2EC9BD08}"/>
    <cellStyle name="Percent 24 3 3" xfId="6022" xr:uid="{96544B16-65D8-42EC-A2FD-04477C86D146}"/>
    <cellStyle name="Percent 24 3 3 2" xfId="23582" xr:uid="{8677F575-9AD8-43E0-A8EB-135B07B1CA65}"/>
    <cellStyle name="Percent 24 3 3 3" xfId="32579" xr:uid="{D0D7D3E7-00CF-4633-AC71-D48EE037B788}"/>
    <cellStyle name="Percent 24 3 4" xfId="20277" xr:uid="{12EA3E7F-B791-4373-B32D-9AC2D14E4025}"/>
    <cellStyle name="Percent 24 3 5" xfId="29292" xr:uid="{B39827A3-1ABE-48C1-8AB9-57E3D1070B03}"/>
    <cellStyle name="Percent 24 4" xfId="3825" xr:uid="{8D545658-33F1-47B7-8F7D-44A86114EA4C}"/>
    <cellStyle name="Percent 24 4 2" xfId="10840" xr:uid="{EEEB083E-1119-4D20-98CA-F2D131E06801}"/>
    <cellStyle name="Percent 24 4 2 2" xfId="28366" xr:uid="{CF3DB721-4100-44D7-85BE-25BF40D883F6}"/>
    <cellStyle name="Percent 24 4 2 3" xfId="37408" xr:uid="{1FD298D7-FE28-4792-8566-9F66D35D00DA}"/>
    <cellStyle name="Percent 24 4 3" xfId="21832" xr:uid="{4C9886AD-B960-4A4D-902E-A04C7E10003A}"/>
    <cellStyle name="Percent 24 4 4" xfId="30847" xr:uid="{0E6FF5B3-1127-44F0-A8BA-F643369A3AC9}"/>
    <cellStyle name="Percent 24 5" xfId="8929" xr:uid="{4FE05DB8-1CF6-4C3B-A8F4-F53242B1EA4C}"/>
    <cellStyle name="Percent 24 5 2" xfId="26465" xr:uid="{121F6825-77B9-4368-99F0-7C6CC3322E87}"/>
    <cellStyle name="Percent 24 5 3" xfId="35460" xr:uid="{A69D6444-A514-4643-9F4E-CD9C1D2499CE}"/>
    <cellStyle name="Percent 24 6" xfId="19849" xr:uid="{8A26CED9-5693-4A61-9D27-5A961B60C6A7}"/>
    <cellStyle name="Percent 24 7" xfId="28862" xr:uid="{786E2FD8-7F8F-4DE6-AC27-BE50E3424185}"/>
    <cellStyle name="Percent 25" xfId="834" xr:uid="{AFE94F69-396B-4595-9290-58224C845497}"/>
    <cellStyle name="Percent 25 2" xfId="999" xr:uid="{19E48577-09E7-45C9-9516-754D5C001D5C}"/>
    <cellStyle name="Percent 25 2 2" xfId="1534" xr:uid="{9E484EAC-A9B7-4367-8465-171B92CD722E}"/>
    <cellStyle name="Percent 25 2 2 2" xfId="4506" xr:uid="{FEE90087-034A-4434-A8D7-A2CB25EBA4BA}"/>
    <cellStyle name="Percent 25 2 2 2 2" xfId="10681" xr:uid="{2E68FB93-3B1B-4DF1-8B1F-776484EC9A8C}"/>
    <cellStyle name="Percent 25 2 2 2 2 2" xfId="28209" xr:uid="{DE714ACA-A925-468F-B7A4-588DF4C96535}"/>
    <cellStyle name="Percent 25 2 2 2 2 3" xfId="37237" xr:uid="{FD986D61-CBFD-482F-93C9-7B16598276C6}"/>
    <cellStyle name="Percent 25 2 2 2 3" xfId="22513" xr:uid="{787DFFDE-E5B3-4246-B933-B3A3ACCE7DE2}"/>
    <cellStyle name="Percent 25 2 2 2 4" xfId="31528" xr:uid="{CEBD0A61-43BB-4C76-A6EE-0CE3C218DDEA}"/>
    <cellStyle name="Percent 25 2 2 3" xfId="10224" xr:uid="{F2F5EE4B-0B7A-41CD-9B60-ED352E533F3A}"/>
    <cellStyle name="Percent 25 2 2 3 2" xfId="27759" xr:uid="{CB816A87-3696-4851-A245-7DD86B3E1E0A}"/>
    <cellStyle name="Percent 25 2 2 3 3" xfId="36757" xr:uid="{D320043D-5215-4BC6-9825-E2C924064068}"/>
    <cellStyle name="Percent 25 2 2 4" xfId="20528" xr:uid="{6E644A8A-7F5B-4F42-A201-066FA5CEE57D}"/>
    <cellStyle name="Percent 25 2 2 5" xfId="29543" xr:uid="{7B33CCC4-2CCC-4B1A-A240-8A1A4713B1BF}"/>
    <cellStyle name="Percent 25 2 3" xfId="4074" xr:uid="{7D898271-8FD3-4910-AC78-748C9BBB85F5}"/>
    <cellStyle name="Percent 25 2 3 2" xfId="10786" xr:uid="{6F53F139-C187-4AE5-9804-CDAABD9EB526}"/>
    <cellStyle name="Percent 25 2 3 2 2" xfId="28312" xr:uid="{11E18226-2075-4BAE-A4F2-9B93A527BC91}"/>
    <cellStyle name="Percent 25 2 3 2 3" xfId="37349" xr:uid="{AD5CF921-CE9A-4F2D-8614-8C61C2450BA2}"/>
    <cellStyle name="Percent 25 2 3 3" xfId="22081" xr:uid="{735209EE-E3D4-4416-870C-172C5BAE9AF3}"/>
    <cellStyle name="Percent 25 2 3 4" xfId="31096" xr:uid="{B1D5A641-E835-4B1F-81E8-AE524C9F8147}"/>
    <cellStyle name="Percent 25 2 4" xfId="6073" xr:uid="{0C3C56B1-A931-4DB9-8A0D-D60ED69BC454}"/>
    <cellStyle name="Percent 25 2 4 2" xfId="23630" xr:uid="{007BD402-5303-42DD-AF1B-F8A1F7C64507}"/>
    <cellStyle name="Percent 25 2 4 3" xfId="32627" xr:uid="{BA21FCFF-CE36-45A7-ACDB-BCB2BD57764B}"/>
    <cellStyle name="Percent 25 2 5" xfId="20096" xr:uid="{BFC79182-E1A9-4539-8158-99D7970773E1}"/>
    <cellStyle name="Percent 25 2 6" xfId="29111" xr:uid="{BF200F4D-3F1B-41A6-BB21-9F3E69B67E2D}"/>
    <cellStyle name="Percent 25 3" xfId="1371" xr:uid="{A3C0D3D5-9E9F-458B-99FC-08BB6FED105D}"/>
    <cellStyle name="Percent 25 3 2" xfId="4344" xr:uid="{6C16E09D-7929-4609-84EB-95D4A1BB5496}"/>
    <cellStyle name="Percent 25 3 2 2" xfId="11163" xr:uid="{914DC4D1-79F9-4E11-B5E3-57832224B163}"/>
    <cellStyle name="Percent 25 3 2 2 2" xfId="28681" xr:uid="{24F3CAA1-AB12-4584-9659-10609157273E}"/>
    <cellStyle name="Percent 25 3 2 2 3" xfId="37768" xr:uid="{499E0164-FE6E-44F8-8901-5D79A05BA8C2}"/>
    <cellStyle name="Percent 25 3 2 3" xfId="22351" xr:uid="{E4672EA0-70D3-42FF-984C-7EE9D9F89708}"/>
    <cellStyle name="Percent 25 3 2 4" xfId="31366" xr:uid="{E01D5385-4231-464A-BA25-0E3B7CA7AC61}"/>
    <cellStyle name="Percent 25 3 3" xfId="10062" xr:uid="{6B7F474F-9FE7-4FEA-A59B-52C0E7F754CF}"/>
    <cellStyle name="Percent 25 3 3 2" xfId="27597" xr:uid="{73D856C1-FAFB-4559-A13A-3BF3180F4EF0}"/>
    <cellStyle name="Percent 25 3 3 3" xfId="36595" xr:uid="{EEB14884-DC83-4444-934D-B62D55DC486A}"/>
    <cellStyle name="Percent 25 3 4" xfId="20366" xr:uid="{BC315C74-037A-4EB2-8061-96A035877CAE}"/>
    <cellStyle name="Percent 25 3 5" xfId="29381" xr:uid="{3ED0CF4D-523E-4000-AA15-3A0FBD084C29}"/>
    <cellStyle name="Percent 25 4" xfId="3914" xr:uid="{A3A6CF7F-4152-4D7A-9FE9-A7C2BB70886F}"/>
    <cellStyle name="Percent 25 4 2" xfId="11014" xr:uid="{5504D0B7-21F4-4035-B1B8-1B78EAF59E7D}"/>
    <cellStyle name="Percent 25 4 2 2" xfId="28535" xr:uid="{FF26BA91-50D2-4A7C-8839-00F00B435C5B}"/>
    <cellStyle name="Percent 25 4 2 3" xfId="37605" xr:uid="{132D85C4-5771-4EF4-A02E-06BD5A19678D}"/>
    <cellStyle name="Percent 25 4 3" xfId="21921" xr:uid="{75E0A20F-1743-4E94-93E8-8A5B5A5B42A5}"/>
    <cellStyle name="Percent 25 4 4" xfId="30936" xr:uid="{6420983F-4B02-493B-975D-B047D2E160E6}"/>
    <cellStyle name="Percent 25 5" xfId="6501" xr:uid="{30B37E05-D88A-48A7-8F0C-EEB39BD7355F}"/>
    <cellStyle name="Percent 25 5 2" xfId="24051" xr:uid="{7F208086-82BD-44A3-85C4-B5F4D4E82D5F}"/>
    <cellStyle name="Percent 25 5 3" xfId="33045" xr:uid="{8264FA91-D8E4-49D3-AEC6-D245902AE298}"/>
    <cellStyle name="Percent 25 6" xfId="19937" xr:uid="{6BE12BDB-8A67-47D7-B013-F861A7B0CB68}"/>
    <cellStyle name="Percent 25 7" xfId="28951" xr:uid="{9FED750A-1715-465C-A936-D7F5A8529739}"/>
    <cellStyle name="Percent 26" xfId="843" xr:uid="{D7744A3F-3C7F-45CF-B0EF-486207DB88C7}"/>
    <cellStyle name="Percent 26 2" xfId="1008" xr:uid="{7C567EFB-8694-4708-8298-232C6C1FE123}"/>
    <cellStyle name="Percent 26 2 2" xfId="1543" xr:uid="{09498353-BD06-455F-B7D7-360F97C90104}"/>
    <cellStyle name="Percent 26 2 2 2" xfId="4515" xr:uid="{B82627F3-93FD-4236-BB95-B91A1809AA64}"/>
    <cellStyle name="Percent 26 2 2 2 2" xfId="10953" xr:uid="{BE7999DB-FC2D-45EC-AA54-D5AA74550FC9}"/>
    <cellStyle name="Percent 26 2 2 2 2 2" xfId="28475" xr:uid="{C2B9CA89-90C8-4722-90E7-1F5AC6840112}"/>
    <cellStyle name="Percent 26 2 2 2 2 3" xfId="37540" xr:uid="{F3358B74-155F-4C46-923B-BA0D33004ADB}"/>
    <cellStyle name="Percent 26 2 2 2 3" xfId="22522" xr:uid="{C0BC0D8D-5F7C-4A07-8D04-BCAC8083FE48}"/>
    <cellStyle name="Percent 26 2 2 2 4" xfId="31537" xr:uid="{2D535DEF-3171-4062-BDED-2D3F06089DE6}"/>
    <cellStyle name="Percent 26 2 2 3" xfId="10233" xr:uid="{EC718D0C-A282-4EAB-A5C4-3DCE81093367}"/>
    <cellStyle name="Percent 26 2 2 3 2" xfId="27768" xr:uid="{6462186D-CEC5-4B53-98FD-C81B9582CD1E}"/>
    <cellStyle name="Percent 26 2 2 3 3" xfId="36766" xr:uid="{8982AF69-421F-48C7-B581-D057027F6ECF}"/>
    <cellStyle name="Percent 26 2 2 4" xfId="20537" xr:uid="{9BD5749C-3C08-467D-9592-1D9C0688F3EE}"/>
    <cellStyle name="Percent 26 2 2 5" xfId="29552" xr:uid="{D8247803-69E3-4FEB-8658-A1BFD2267821}"/>
    <cellStyle name="Percent 26 2 3" xfId="4083" xr:uid="{758FDE1C-FCC8-41E2-86F2-CF549B73A726}"/>
    <cellStyle name="Percent 26 2 3 2" xfId="10838" xr:uid="{25B010EA-5493-4E56-BC90-E78072636CC4}"/>
    <cellStyle name="Percent 26 2 3 2 2" xfId="28364" xr:uid="{04D4BC18-4C0B-4BA3-8BAF-3590C866609D}"/>
    <cellStyle name="Percent 26 2 3 2 3" xfId="37406" xr:uid="{CCF6471F-6BA8-4323-A736-E9DFC0CE429E}"/>
    <cellStyle name="Percent 26 2 3 3" xfId="22090" xr:uid="{2E8ACD01-C0D1-4BE1-B95C-8A5E4AF7EE05}"/>
    <cellStyle name="Percent 26 2 3 4" xfId="31105" xr:uid="{C18EDB97-65F4-4E81-9877-A372E81906FC}"/>
    <cellStyle name="Percent 26 2 4" xfId="8846" xr:uid="{01C9426D-9953-4728-89F9-5AC931004562}"/>
    <cellStyle name="Percent 26 2 4 2" xfId="26383" xr:uid="{B55AD9C6-4DAE-472E-914E-248FA661963A}"/>
    <cellStyle name="Percent 26 2 4 3" xfId="35379" xr:uid="{5BFA122D-E0AD-4C4C-908E-FE0C4CCD5698}"/>
    <cellStyle name="Percent 26 2 5" xfId="20105" xr:uid="{3E123A34-5C0E-498A-A467-10E64551F5A4}"/>
    <cellStyle name="Percent 26 2 6" xfId="29120" xr:uid="{78230222-5821-47AA-B283-37F8820FBBEB}"/>
    <cellStyle name="Percent 26 3" xfId="1380" xr:uid="{5ECEEADD-F36E-4985-8FDE-C4ABFC874F15}"/>
    <cellStyle name="Percent 26 3 2" xfId="4353" xr:uid="{51C03322-D020-48B6-84A9-D4414D9E26EE}"/>
    <cellStyle name="Percent 26 3 2 2" xfId="10607" xr:uid="{77418AD1-F639-47F7-9144-8289217C52B0}"/>
    <cellStyle name="Percent 26 3 2 2 2" xfId="28137" xr:uid="{E10755D0-F25E-4641-98DA-E4BA49D052EB}"/>
    <cellStyle name="Percent 26 3 2 2 3" xfId="37152" xr:uid="{6D27C818-76EF-440F-B776-A72CA8EC7404}"/>
    <cellStyle name="Percent 26 3 2 3" xfId="22360" xr:uid="{07E85EF7-9CBF-421D-88B8-355507296386}"/>
    <cellStyle name="Percent 26 3 2 4" xfId="31375" xr:uid="{D7343BA2-8CED-4EE8-A97B-C04F20D6F127}"/>
    <cellStyle name="Percent 26 3 3" xfId="10071" xr:uid="{946DE92B-2BCA-47C7-8BB9-C222DEE059BA}"/>
    <cellStyle name="Percent 26 3 3 2" xfId="27606" xr:uid="{B9D8A82B-38FB-441D-AAB3-7FAAF282B2E9}"/>
    <cellStyle name="Percent 26 3 3 3" xfId="36604" xr:uid="{EE7D7288-FA50-4A77-9D25-FB3A392EF754}"/>
    <cellStyle name="Percent 26 3 4" xfId="20375" xr:uid="{AB73D3D1-7979-4F2A-8DB4-825857CB9E7A}"/>
    <cellStyle name="Percent 26 3 5" xfId="29390" xr:uid="{34A77590-384F-46A6-9A24-C9751B0B1796}"/>
    <cellStyle name="Percent 26 4" xfId="3923" xr:uid="{6455B905-739F-4D0F-B5B4-1549D53C1266}"/>
    <cellStyle name="Percent 26 4 2" xfId="10480" xr:uid="{B1D16AD1-BA35-4559-8C5A-66C5D6FAA2E3}"/>
    <cellStyle name="Percent 26 4 2 2" xfId="28012" xr:uid="{B24E4217-5815-481A-B505-41BD0458FC72}"/>
    <cellStyle name="Percent 26 4 2 3" xfId="37012" xr:uid="{1830B534-14D0-419E-ADF8-5AD6B101D533}"/>
    <cellStyle name="Percent 26 4 3" xfId="21930" xr:uid="{D0691B12-50CF-417F-BF27-03720AD7EC93}"/>
    <cellStyle name="Percent 26 4 4" xfId="30945" xr:uid="{DDE4280F-4924-4694-A915-12F12701DCE7}"/>
    <cellStyle name="Percent 26 5" xfId="6244" xr:uid="{38C58EC1-33FB-4C2E-A128-C04A36B98A73}"/>
    <cellStyle name="Percent 26 5 2" xfId="23797" xr:uid="{75EC1543-0BA4-4F57-B488-A650DAAE5274}"/>
    <cellStyle name="Percent 26 5 3" xfId="32793" xr:uid="{F4AB8E8A-F77F-42C0-8822-ECA003DF7808}"/>
    <cellStyle name="Percent 26 6" xfId="19946" xr:uid="{6F35BE80-FC48-4B02-B35E-34FE3BBC3834}"/>
    <cellStyle name="Percent 26 7" xfId="28960" xr:uid="{2E8BC67D-B461-49F4-8E1B-7F9A4CFCE587}"/>
    <cellStyle name="Percent 27" xfId="826" xr:uid="{B1C9DB11-B82E-4142-8317-165B3ADB30F8}"/>
    <cellStyle name="Percent 27 2" xfId="991" xr:uid="{D9D06C64-50A5-46B7-B674-22B6EA680F3B}"/>
    <cellStyle name="Percent 27 2 2" xfId="1526" xr:uid="{D0942B68-B5AC-4F25-B28E-33FCAAF4BD2C}"/>
    <cellStyle name="Percent 27 2 2 2" xfId="4498" xr:uid="{28D53B52-004B-4721-8065-205B6CE7C792}"/>
    <cellStyle name="Percent 27 2 2 2 2" xfId="10713" xr:uid="{C10F80A3-370C-411C-A721-505CCC56053F}"/>
    <cellStyle name="Percent 27 2 2 2 2 2" xfId="28241" xr:uid="{4CFEAC20-9C37-4700-A4B3-5E2CB95C899E}"/>
    <cellStyle name="Percent 27 2 2 2 2 3" xfId="37273" xr:uid="{5328DEFF-CF09-4F5C-8C1D-24F705F00D21}"/>
    <cellStyle name="Percent 27 2 2 2 3" xfId="22505" xr:uid="{57D138DE-5070-4F38-AACD-82BA436A0467}"/>
    <cellStyle name="Percent 27 2 2 2 4" xfId="31520" xr:uid="{2D200BA3-77F9-42D0-B190-CE9DD614ED3C}"/>
    <cellStyle name="Percent 27 2 2 3" xfId="10216" xr:uid="{9CF32F5B-4FEF-4923-B44E-61FF09E3ECF4}"/>
    <cellStyle name="Percent 27 2 2 3 2" xfId="27751" xr:uid="{46CC734A-30C2-4342-9767-C6F0273B2FF5}"/>
    <cellStyle name="Percent 27 2 2 3 3" xfId="36749" xr:uid="{3CE6345F-C325-41B6-AAAC-5F2115DD3EF8}"/>
    <cellStyle name="Percent 27 2 2 4" xfId="20520" xr:uid="{C4BA8AC5-1F93-4DF5-9493-D329CD7F71A5}"/>
    <cellStyle name="Percent 27 2 2 5" xfId="29535" xr:uid="{C8C96317-2F24-4BC2-AFFD-15C25F50009D}"/>
    <cellStyle name="Percent 27 2 3" xfId="4066" xr:uid="{7842CD2C-F954-4B57-847B-9A91EB04C69D}"/>
    <cellStyle name="Percent 27 2 3 2" xfId="11062" xr:uid="{4B1E556A-F1F3-4042-AA46-6FF42E978BAA}"/>
    <cellStyle name="Percent 27 2 3 2 2" xfId="28582" xr:uid="{CB636492-A25A-424A-B153-8AFC45090BAA}"/>
    <cellStyle name="Percent 27 2 3 2 3" xfId="37659" xr:uid="{4F5E7DC5-1B6C-42E5-9849-8FE6FFF1437E}"/>
    <cellStyle name="Percent 27 2 3 3" xfId="22073" xr:uid="{9A0FDDF5-1D20-4F39-B736-D0E916985BE6}"/>
    <cellStyle name="Percent 27 2 3 4" xfId="31088" xr:uid="{D0399DBF-CA53-4023-B1A2-81A1B88FA13C}"/>
    <cellStyle name="Percent 27 2 4" xfId="8674" xr:uid="{B3AF8446-9BAC-4574-A0BA-E7AC1EA67320}"/>
    <cellStyle name="Percent 27 2 4 2" xfId="26212" xr:uid="{F673E679-4D4F-41CF-ACDD-D6B69231E192}"/>
    <cellStyle name="Percent 27 2 4 3" xfId="35206" xr:uid="{E70A8AAD-2EEC-4C1D-AEF7-06A25D468935}"/>
    <cellStyle name="Percent 27 2 5" xfId="20088" xr:uid="{58F7B7F2-DAB7-4408-BABE-794EA18A5686}"/>
    <cellStyle name="Percent 27 2 6" xfId="29103" xr:uid="{23A41E53-D5C8-46D6-8DEE-6E85D830B435}"/>
    <cellStyle name="Percent 27 3" xfId="1363" xr:uid="{7DE6BF95-786E-4F5C-9CE5-77120EDA41EE}"/>
    <cellStyle name="Percent 27 3 2" xfId="4336" xr:uid="{20E0101B-79DE-4CAA-A3F9-2491540377F7}"/>
    <cellStyle name="Percent 27 3 2 2" xfId="11041" xr:uid="{BEA5A2B2-C4F5-4EDD-A8D6-842DDA9B27BA}"/>
    <cellStyle name="Percent 27 3 2 2 2" xfId="28561" xr:uid="{0626623B-8A71-4B62-AF7A-6F83F9E2B9D0}"/>
    <cellStyle name="Percent 27 3 2 2 3" xfId="37635" xr:uid="{9C14329E-C0F8-4151-B51F-E6793FB7A3A0}"/>
    <cellStyle name="Percent 27 3 2 3" xfId="22343" xr:uid="{C235E320-055A-4D72-95F0-C56137FF910E}"/>
    <cellStyle name="Percent 27 3 2 4" xfId="31358" xr:uid="{2F953250-2E85-49D3-841B-D96003409988}"/>
    <cellStyle name="Percent 27 3 3" xfId="10054" xr:uid="{DAB5EEE4-F208-435A-BE1F-048258AE3B7B}"/>
    <cellStyle name="Percent 27 3 3 2" xfId="27589" xr:uid="{CCD69DB4-F2F5-45A9-A7D6-85CC0D648870}"/>
    <cellStyle name="Percent 27 3 3 3" xfId="36587" xr:uid="{ACCF3E1C-B3EA-49DE-AB6F-80FDACEC4BAF}"/>
    <cellStyle name="Percent 27 3 4" xfId="20358" xr:uid="{5C1F5918-471D-4F74-B440-102F8AF3FF9F}"/>
    <cellStyle name="Percent 27 3 5" xfId="29373" xr:uid="{400388DB-B2BA-47D4-9B79-8C3663B29E53}"/>
    <cellStyle name="Percent 27 4" xfId="3906" xr:uid="{A7830380-817A-4F56-AA32-39861B9B205A}"/>
    <cellStyle name="Percent 27 4 2" xfId="10749" xr:uid="{E08A68F2-9E05-4055-B7BE-8CF30D850DE6}"/>
    <cellStyle name="Percent 27 4 2 2" xfId="28276" xr:uid="{930385D8-A781-405F-A66A-516492EBB9D6}"/>
    <cellStyle name="Percent 27 4 2 3" xfId="37313" xr:uid="{62C6F2B2-3EC3-4970-9E0E-5E05CDC45C69}"/>
    <cellStyle name="Percent 27 4 3" xfId="21913" xr:uid="{9DE7ED95-6DA6-4D60-A3D8-88A71C6DDB2E}"/>
    <cellStyle name="Percent 27 4 4" xfId="30928" xr:uid="{0BED96B8-4BEC-4F41-B37E-6879F2960CF5}"/>
    <cellStyle name="Percent 27 5" xfId="8752" xr:uid="{210A2D82-B576-48BF-89AE-DA9358EBC06B}"/>
    <cellStyle name="Percent 27 5 2" xfId="26289" xr:uid="{08205723-8C77-4DF8-B5E8-E6F17322CC8F}"/>
    <cellStyle name="Percent 27 5 3" xfId="35285" xr:uid="{2D5716A8-74BC-4E7C-A31F-8B640C503ACC}"/>
    <cellStyle name="Percent 27 6" xfId="19929" xr:uid="{88D95F78-C21C-48AA-842B-BCE926B3B91C}"/>
    <cellStyle name="Percent 27 7" xfId="28943" xr:uid="{0561194A-DEF2-4162-9284-BDB2B2A5454F}"/>
    <cellStyle name="Percent 28" xfId="835" xr:uid="{FF3A3412-67E2-4918-9DD1-FB04B410BBCF}"/>
    <cellStyle name="Percent 28 2" xfId="1000" xr:uid="{8D504FA2-007A-4C4D-953A-1A6FFBF4A93D}"/>
    <cellStyle name="Percent 28 2 2" xfId="1535" xr:uid="{D4C24561-A39B-4C61-9FC3-CDCDCA897027}"/>
    <cellStyle name="Percent 28 2 2 2" xfId="4507" xr:uid="{A607DEBD-5F89-4B2E-A10E-3143049EE4FB}"/>
    <cellStyle name="Percent 28 2 2 2 2" xfId="11154" xr:uid="{3D504D40-AAF5-4399-88F1-BF3152312CF9}"/>
    <cellStyle name="Percent 28 2 2 2 2 2" xfId="28673" xr:uid="{7C64ACB8-FB0A-460E-B8D2-F37CAEC9FA66}"/>
    <cellStyle name="Percent 28 2 2 2 2 3" xfId="37758" xr:uid="{87454102-BC9C-48B6-AF7E-249C4FD10E4A}"/>
    <cellStyle name="Percent 28 2 2 2 3" xfId="22514" xr:uid="{E8755113-8EB6-4986-A3FD-60E4642B94DC}"/>
    <cellStyle name="Percent 28 2 2 2 4" xfId="31529" xr:uid="{9BF5B6FF-C4ED-4F74-A556-54A8C67803D4}"/>
    <cellStyle name="Percent 28 2 2 3" xfId="10225" xr:uid="{56B192B9-63DB-40E3-8CC4-0408738829C1}"/>
    <cellStyle name="Percent 28 2 2 3 2" xfId="27760" xr:uid="{3B281E57-C64D-4048-9FC0-B74993ACC4F8}"/>
    <cellStyle name="Percent 28 2 2 3 3" xfId="36758" xr:uid="{B3DECA14-0E08-462D-9581-24DDB4E68734}"/>
    <cellStyle name="Percent 28 2 2 4" xfId="20529" xr:uid="{15A894A4-48D3-43FC-9546-037E32B7D3DA}"/>
    <cellStyle name="Percent 28 2 2 5" xfId="29544" xr:uid="{F3261D7C-8010-43A0-BFCA-11FE72065954}"/>
    <cellStyle name="Percent 28 2 3" xfId="4075" xr:uid="{FC6F8ADD-1E08-4D2D-BECC-9B7381A9C89C}"/>
    <cellStyle name="Percent 28 2 3 2" xfId="10808" xr:uid="{A6FE1A42-0AE3-435E-82BA-199406D7818C}"/>
    <cellStyle name="Percent 28 2 3 2 2" xfId="28334" xr:uid="{593B313B-6E87-49D3-902B-2C2E1FFB3B3F}"/>
    <cellStyle name="Percent 28 2 3 2 3" xfId="37373" xr:uid="{2A669C97-DBFE-4D84-B93D-B01A3C6AD3FF}"/>
    <cellStyle name="Percent 28 2 3 3" xfId="22082" xr:uid="{D258DFE9-0402-4504-BE45-564438AE7C11}"/>
    <cellStyle name="Percent 28 2 3 4" xfId="31097" xr:uid="{9B9F4731-E21A-40C8-97C7-AB096F6F1258}"/>
    <cellStyle name="Percent 28 2 4" xfId="8487" xr:uid="{5B6C974B-5D2C-4224-B002-0F88C92422C4}"/>
    <cellStyle name="Percent 28 2 4 2" xfId="26029" xr:uid="{A9D51BCF-571D-4F11-B47D-F6BE4DFAD876}"/>
    <cellStyle name="Percent 28 2 4 3" xfId="35023" xr:uid="{A1652B5F-B92F-4A38-918D-D4D6E1B7E294}"/>
    <cellStyle name="Percent 28 2 5" xfId="20097" xr:uid="{9A54D1DD-9A07-4A6D-B5AD-BCF44B7AF56C}"/>
    <cellStyle name="Percent 28 2 6" xfId="29112" xr:uid="{DBDDF67A-054B-4E64-AD70-04C58D5004BB}"/>
    <cellStyle name="Percent 28 3" xfId="1372" xr:uid="{E8EC7D4E-9700-435E-AE19-6A64E4E6B58C}"/>
    <cellStyle name="Percent 28 3 2" xfId="4345" xr:uid="{B6B129A0-8EAF-4F4B-B8C7-5CF22E362B7F}"/>
    <cellStyle name="Percent 28 3 2 2" xfId="10961" xr:uid="{2F38C745-C47C-4252-A3DC-2C314E39C359}"/>
    <cellStyle name="Percent 28 3 2 2 2" xfId="28483" xr:uid="{87F3A57D-3523-4825-92B2-7630E3A63849}"/>
    <cellStyle name="Percent 28 3 2 2 3" xfId="37548" xr:uid="{498C69C9-65B4-4199-A425-3EB8F3FA964E}"/>
    <cellStyle name="Percent 28 3 2 3" xfId="22352" xr:uid="{3B19C40A-DE9A-4B3A-8616-D1140631BB83}"/>
    <cellStyle name="Percent 28 3 2 4" xfId="31367" xr:uid="{4A526C7C-FDE4-4DC7-A4CC-3FD1595287B8}"/>
    <cellStyle name="Percent 28 3 3" xfId="10063" xr:uid="{2BD4353E-8721-4494-933F-D4B459628E37}"/>
    <cellStyle name="Percent 28 3 3 2" xfId="27598" xr:uid="{11448307-1946-461D-A7C5-E7FE31640147}"/>
    <cellStyle name="Percent 28 3 3 3" xfId="36596" xr:uid="{884E689C-E69E-40DF-97B2-0F25E7601927}"/>
    <cellStyle name="Percent 28 3 4" xfId="20367" xr:uid="{1EBCDBD0-2E80-419C-BEFB-25710EC62379}"/>
    <cellStyle name="Percent 28 3 5" xfId="29382" xr:uid="{9FEA3CCC-0C2C-4180-B234-12E5A98662D8}"/>
    <cellStyle name="Percent 28 4" xfId="3915" xr:uid="{CE9F70A3-BCE0-41FE-A6E6-177C50FDA3BE}"/>
    <cellStyle name="Percent 28 4 2" xfId="10916" xr:uid="{49F2D3DE-D675-4CC2-8B4A-A28CF6316876}"/>
    <cellStyle name="Percent 28 4 2 2" xfId="28439" xr:uid="{A244A755-2710-4CAA-B520-AA17CE1AEF75}"/>
    <cellStyle name="Percent 28 4 2 3" xfId="37497" xr:uid="{80C46F8A-98C0-4CB0-9512-013AD9609940}"/>
    <cellStyle name="Percent 28 4 3" xfId="21922" xr:uid="{E480E752-5C6B-4957-8C37-C283B5C92266}"/>
    <cellStyle name="Percent 28 4 4" xfId="30937" xr:uid="{4A865136-DCF3-4BD9-B948-F9AFE0E6EF77}"/>
    <cellStyle name="Percent 28 5" xfId="6168" xr:uid="{B49D0FE8-3B3E-410E-BEA7-63ECBE4F5F56}"/>
    <cellStyle name="Percent 28 5 2" xfId="23723" xr:uid="{B26F546A-4E32-4771-8998-4DCC6DD3D662}"/>
    <cellStyle name="Percent 28 5 3" xfId="32720" xr:uid="{CB172DE8-1F2F-44CB-8231-3107C9AC064A}"/>
    <cellStyle name="Percent 28 6" xfId="19938" xr:uid="{1A5D88A3-FF3E-4937-85AA-83CC685837D3}"/>
    <cellStyle name="Percent 28 7" xfId="28952" xr:uid="{206A240D-918D-49FF-B08A-C1281FA4B5CA}"/>
    <cellStyle name="Percent 29" xfId="846" xr:uid="{F679B997-9E19-490D-9D53-32F67D56CA27}"/>
    <cellStyle name="Percent 29 2" xfId="1011" xr:uid="{6464F867-9A84-4CD6-BA4E-4ADA9DD9138C}"/>
    <cellStyle name="Percent 29 2 2" xfId="1546" xr:uid="{13B05AEA-02CC-4D66-BEF3-DD8308952FCE}"/>
    <cellStyle name="Percent 29 2 2 2" xfId="4518" xr:uid="{39F92D49-9F69-437E-B71B-FF5AFF9F2420}"/>
    <cellStyle name="Percent 29 2 2 2 2" xfId="5910" xr:uid="{A4054597-BC27-4776-861B-5C21D05DC866}"/>
    <cellStyle name="Percent 29 2 2 2 2 2" xfId="23473" xr:uid="{60C7BA4C-60BD-4BF3-AA3E-3314DC8986C2}"/>
    <cellStyle name="Percent 29 2 2 2 2 3" xfId="32480" xr:uid="{CAB1BE47-4255-4A4B-BDE0-ACAB8DB44F46}"/>
    <cellStyle name="Percent 29 2 2 2 3" xfId="22525" xr:uid="{5D5F7AB2-5A82-4D41-88E4-62D91EAEB55F}"/>
    <cellStyle name="Percent 29 2 2 2 4" xfId="31540" xr:uid="{1C48037F-DFF9-4AB2-8AA7-EF2088252832}"/>
    <cellStyle name="Percent 29 2 2 3" xfId="10236" xr:uid="{3373A0A1-6870-4848-B047-229828A73C4B}"/>
    <cellStyle name="Percent 29 2 2 3 2" xfId="27771" xr:uid="{5237A57C-9D40-4658-A533-B7681032F08C}"/>
    <cellStyle name="Percent 29 2 2 3 3" xfId="36769" xr:uid="{417AD408-849F-4EE4-9C32-8E8ABC8217A5}"/>
    <cellStyle name="Percent 29 2 2 4" xfId="20540" xr:uid="{21F7F2E6-D9C7-418E-B73B-5E828A41FF4D}"/>
    <cellStyle name="Percent 29 2 2 5" xfId="29555" xr:uid="{DD7D8611-D7B5-44C8-A024-9EB70664629F}"/>
    <cellStyle name="Percent 29 2 3" xfId="4086" xr:uid="{822901BB-56A2-4C31-BB58-B32030D0FED3}"/>
    <cellStyle name="Percent 29 2 3 2" xfId="11171" xr:uid="{04DBA04C-A347-4729-9320-3C405EDD0281}"/>
    <cellStyle name="Percent 29 2 3 2 2" xfId="28689" xr:uid="{A70FDAF1-C1F1-4AEF-9DD2-873C0C492F05}"/>
    <cellStyle name="Percent 29 2 3 2 3" xfId="37777" xr:uid="{5AC2FC49-E422-4F03-84F2-40A7D33B2BAC}"/>
    <cellStyle name="Percent 29 2 3 3" xfId="22093" xr:uid="{57234B0B-374C-47D9-9C09-A8E1520AFF80}"/>
    <cellStyle name="Percent 29 2 3 4" xfId="31108" xr:uid="{43871E40-C448-482B-8456-482E8BAA1CA6}"/>
    <cellStyle name="Percent 29 2 4" xfId="6061" xr:uid="{3AA40C14-2AF5-4485-AC7D-BFA4FBC5A639}"/>
    <cellStyle name="Percent 29 2 4 2" xfId="23618" xr:uid="{1BD26577-539D-4EA6-BBA2-3773C2867EE8}"/>
    <cellStyle name="Percent 29 2 4 3" xfId="32615" xr:uid="{F95CEE36-81D5-4D1C-AC29-874ECB576E05}"/>
    <cellStyle name="Percent 29 2 5" xfId="20108" xr:uid="{1BEA2AD9-58D1-43F6-9726-81BB61AE10D2}"/>
    <cellStyle name="Percent 29 2 6" xfId="29123" xr:uid="{6A20424D-5C2D-49F1-8230-A785193F7D84}"/>
    <cellStyle name="Percent 29 3" xfId="1383" xr:uid="{7B85FE33-B1B6-43AC-B10A-49A9348678B1}"/>
    <cellStyle name="Percent 29 3 2" xfId="4356" xr:uid="{12251353-8FA0-424E-BAB4-9948F5DAA8BC}"/>
    <cellStyle name="Percent 29 3 2 2" xfId="10496" xr:uid="{7A29DDF2-BB7E-4786-BA71-8690D0D74D18}"/>
    <cellStyle name="Percent 29 3 2 2 2" xfId="28027" xr:uid="{63DE32C6-B70E-4AAF-85F4-432EEC5BA36C}"/>
    <cellStyle name="Percent 29 3 2 2 3" xfId="37028" xr:uid="{602EF8CE-EC4E-4DF3-9209-6CF7C6EEB2E5}"/>
    <cellStyle name="Percent 29 3 2 3" xfId="22363" xr:uid="{7736E64A-DE55-4C65-A82C-86E82E5AAAB0}"/>
    <cellStyle name="Percent 29 3 2 4" xfId="31378" xr:uid="{B3E5AA92-2256-4898-A907-E0192DA8B45C}"/>
    <cellStyle name="Percent 29 3 3" xfId="10074" xr:uid="{B54C3854-2BF9-404E-BB58-AC8A736D55AE}"/>
    <cellStyle name="Percent 29 3 3 2" xfId="27609" xr:uid="{4D1C598F-BC6D-45C5-967B-3CC259952A88}"/>
    <cellStyle name="Percent 29 3 3 3" xfId="36607" xr:uid="{06865B18-CAD2-48AF-8843-F5704176CCAB}"/>
    <cellStyle name="Percent 29 3 4" xfId="20378" xr:uid="{0B7C73C5-2728-453E-A164-4CD8539B50FB}"/>
    <cellStyle name="Percent 29 3 5" xfId="29393" xr:uid="{CF3F9E23-11AC-4B00-867E-F578A7B6BCB7}"/>
    <cellStyle name="Percent 29 4" xfId="3926" xr:uid="{59D42948-B767-4FF6-BB2F-AD06AD6EEE9D}"/>
    <cellStyle name="Percent 29 4 2" xfId="10832" xr:uid="{3612A9BE-390E-4BB1-B867-0CE098181526}"/>
    <cellStyle name="Percent 29 4 2 2" xfId="28358" xr:uid="{39981507-0CD6-4FF3-97A4-DC7D982FE98D}"/>
    <cellStyle name="Percent 29 4 2 3" xfId="37399" xr:uid="{AC806D5E-6756-4897-BC30-1FDAC8A418EF}"/>
    <cellStyle name="Percent 29 4 3" xfId="21933" xr:uid="{060F7F2D-CF74-4181-9257-3A11485CD319}"/>
    <cellStyle name="Percent 29 4 4" xfId="30948" xr:uid="{29CF476B-F98D-4DD2-B314-33F3E9429456}"/>
    <cellStyle name="Percent 29 5" xfId="6491" xr:uid="{829939B1-45D6-4DC9-AB4A-7E2A248AD062}"/>
    <cellStyle name="Percent 29 5 2" xfId="24041" xr:uid="{50ED350F-E0CC-4BE8-A4F4-AB9F86DB8D46}"/>
    <cellStyle name="Percent 29 5 3" xfId="33035" xr:uid="{4B4CB6B0-944E-4531-8328-51A9B1A431C4}"/>
    <cellStyle name="Percent 29 6" xfId="19949" xr:uid="{D573C8D3-0055-416A-B45F-4704785AE159}"/>
    <cellStyle name="Percent 29 7" xfId="28963" xr:uid="{3D18BB49-C196-40F5-AABB-2FC0C625D0AD}"/>
    <cellStyle name="Percent 3" xfId="62" xr:uid="{B97DA5DA-B9BC-4A67-AE8A-D931DA4800B8}"/>
    <cellStyle name="Percent 3 2" xfId="67" xr:uid="{6F1CF5EC-62E3-4A04-8EF4-8060EA3AFE8A}"/>
    <cellStyle name="Percent 3 2 2" xfId="699" xr:uid="{7417190B-195A-4341-8395-C83231536AB0}"/>
    <cellStyle name="Percent 3 2 3" xfId="2160" xr:uid="{FED44242-1F21-40F0-82B3-182A762E9C4F}"/>
    <cellStyle name="Percent 3 2 3 2" xfId="4829" xr:uid="{C886B73E-1B99-4AC2-A678-AA59832782B4}"/>
    <cellStyle name="Percent 3 2 3 2 2" xfId="10918" xr:uid="{D76BAF52-A9F4-41AB-9247-E5CE66D61E93}"/>
    <cellStyle name="Percent 3 2 3 2 2 2" xfId="28441" xr:uid="{6C2B2397-120D-4015-B7DD-E6EAAB8CEDDB}"/>
    <cellStyle name="Percent 3 2 3 2 2 3" xfId="37499" xr:uid="{AFFC43CD-0AA6-45DD-8A61-E628DE111094}"/>
    <cellStyle name="Percent 3 2 3 2 3" xfId="22802" xr:uid="{24E08385-93A0-4F5B-B0E0-CB6D83F7CC27}"/>
    <cellStyle name="Percent 3 2 3 2 4" xfId="31817" xr:uid="{52DDE83B-CD04-418E-AD65-F0F4A43432E7}"/>
    <cellStyle name="Percent 3 2 3 3" xfId="10828" xr:uid="{6E7A9BC5-47C4-40A7-B2D9-CDED83D0E79F}"/>
    <cellStyle name="Percent 3 2 3 3 2" xfId="28354" xr:uid="{54666A99-2A22-4199-A483-339B9AA80378}"/>
    <cellStyle name="Percent 3 2 3 3 3" xfId="37395" xr:uid="{FA751D1F-DE2A-43DD-9280-95939C0FE847}"/>
    <cellStyle name="Percent 3 2 3 4" xfId="20817" xr:uid="{BC511DE2-1264-4D2C-B2DB-7FEAA3373557}"/>
    <cellStyle name="Percent 3 2 3 5" xfId="29832" xr:uid="{AE353FCD-555A-4030-86EA-71347FB4C297}"/>
    <cellStyle name="Percent 3 2 4" xfId="433" xr:uid="{A6D25293-9641-44F1-81C8-26B6533B7BD8}"/>
    <cellStyle name="Percent 3 3" xfId="698" xr:uid="{38098B97-B518-4091-AB16-D269294F3B8C}"/>
    <cellStyle name="Percent 3 4" xfId="432" xr:uid="{9CAD3907-C5AF-4AE4-B937-68B12A29B813}"/>
    <cellStyle name="Percent 3 5" xfId="2063" xr:uid="{7B6DC36B-7D47-4798-9019-251ADC2C896E}"/>
    <cellStyle name="Percent 3 6" xfId="2145" xr:uid="{B9C38EF3-F93C-4197-9A0F-3F8914261B57}"/>
    <cellStyle name="Percent 3 6 2" xfId="4822" xr:uid="{CC108D4F-193C-4008-9BA7-43F3659EDA55}"/>
    <cellStyle name="Percent 3 6 2 2" xfId="8872" xr:uid="{73778E98-5DDC-41EB-870F-33DD42807E70}"/>
    <cellStyle name="Percent 3 6 2 2 2" xfId="26409" xr:uid="{A0B20C2F-63F5-4E5F-9603-1A67D0FFC78B}"/>
    <cellStyle name="Percent 3 6 2 2 3" xfId="35405" xr:uid="{4CC51DFD-E835-4427-8BAF-8ECB6A4A7DFB}"/>
    <cellStyle name="Percent 3 6 2 3" xfId="22797" xr:uid="{619F188A-4971-4284-9282-626EA873D38C}"/>
    <cellStyle name="Percent 3 6 2 4" xfId="31812" xr:uid="{520367A1-1B3B-4CE8-9689-12CEE11E25DE}"/>
    <cellStyle name="Percent 3 6 3" xfId="10562" xr:uid="{53122360-B252-44A9-84F6-696BAB1C4A39}"/>
    <cellStyle name="Percent 3 6 3 2" xfId="28092" xr:uid="{1196037F-EBBE-4456-A0E8-6B2BF7349A42}"/>
    <cellStyle name="Percent 3 6 3 3" xfId="37103" xr:uid="{78E78E86-3E62-4646-972C-D2F6EBAE0B2F}"/>
    <cellStyle name="Percent 3 6 4" xfId="20812" xr:uid="{C127B041-7ACA-4D4B-8E9B-866592CB0CAF}"/>
    <cellStyle name="Percent 3 6 5" xfId="29827" xr:uid="{509E973B-9129-45BE-8FAD-82FE5C8CD754}"/>
    <cellStyle name="Percent 3 7" xfId="2293" xr:uid="{BF4EF6A6-6C0B-43C3-BE50-95BC95B00AA9}"/>
    <cellStyle name="Percent 3 8" xfId="6508" xr:uid="{D73B0FCA-E62F-429A-9D97-DAFE4CD51217}"/>
    <cellStyle name="Percent 3 9" xfId="229" xr:uid="{FD20B6CF-7FF7-4D9A-A87E-D39F1FBAF1D3}"/>
    <cellStyle name="Percent 30" xfId="1019" xr:uid="{8E56B29E-83FA-4275-8A5E-0F4D9FBAD2B7}"/>
    <cellStyle name="Percent 30 2" xfId="1554" xr:uid="{2E73CA1C-4AC9-4011-973E-B6C57C64BA55}"/>
    <cellStyle name="Percent 30 2 2" xfId="4526" xr:uid="{937B4532-98AE-42FC-9000-2551AB92C3F8}"/>
    <cellStyle name="Percent 30 2 2 2" xfId="6902" xr:uid="{E354DAD2-6229-4B25-B1CE-680D42AB84E2}"/>
    <cellStyle name="Percent 30 2 2 2 2" xfId="24447" xr:uid="{0FC49B1E-F696-4EB9-A68D-A1DA31EE9241}"/>
    <cellStyle name="Percent 30 2 2 2 3" xfId="33441" xr:uid="{BBA84D50-AB49-4029-BB80-4C586462A713}"/>
    <cellStyle name="Percent 30 2 2 3" xfId="22533" xr:uid="{3CE40EE5-D2F1-49B0-B5A9-DC93CEF4003A}"/>
    <cellStyle name="Percent 30 2 2 4" xfId="31548" xr:uid="{67275F5A-135B-43C0-A5EE-4FFCC707744D}"/>
    <cellStyle name="Percent 30 2 3" xfId="10244" xr:uid="{B519B68D-20E9-481F-9119-3B50B91011DE}"/>
    <cellStyle name="Percent 30 2 3 2" xfId="27779" xr:uid="{7F65429A-AD98-4DBC-86FC-BEFFB21B665A}"/>
    <cellStyle name="Percent 30 2 3 3" xfId="36777" xr:uid="{D3AC3FAD-2A52-43F8-821F-33797A0AB8FD}"/>
    <cellStyle name="Percent 30 2 4" xfId="20548" xr:uid="{DD1A5BFC-E055-4D09-B10F-AAD37B0570F3}"/>
    <cellStyle name="Percent 30 2 5" xfId="29563" xr:uid="{EAF71B83-F822-4CDD-9A73-FDFD6C6345DF}"/>
    <cellStyle name="Percent 30 3" xfId="4094" xr:uid="{8BDF9014-B57F-4F4C-B9DA-E594CB4A42A8}"/>
    <cellStyle name="Percent 30 3 2" xfId="11139" xr:uid="{3FDA8394-A2BD-43F7-91A0-ABDD997300C2}"/>
    <cellStyle name="Percent 30 3 2 2" xfId="28658" xr:uid="{DAB79F92-80FA-4338-8940-6BE57842465A}"/>
    <cellStyle name="Percent 30 3 2 3" xfId="37741" xr:uid="{9F678319-EC77-403C-A645-D63A55867523}"/>
    <cellStyle name="Percent 30 3 3" xfId="22101" xr:uid="{8BB92CEC-52C1-4AED-8432-47468AAACFD8}"/>
    <cellStyle name="Percent 30 3 4" xfId="31116" xr:uid="{1F99249E-C043-4107-B08F-F89EBA80FAC0}"/>
    <cellStyle name="Percent 30 4" xfId="8572" xr:uid="{030224F8-3FCA-44D8-A986-92FD4B46D639}"/>
    <cellStyle name="Percent 30 4 2" xfId="26113" xr:uid="{7599BD7A-C411-47A3-8265-EF22F1279070}"/>
    <cellStyle name="Percent 30 4 3" xfId="35106" xr:uid="{ECF98D97-C898-4D92-BC62-9C8AF3F54E8D}"/>
    <cellStyle name="Percent 30 5" xfId="20116" xr:uid="{05298E78-7A50-4A1A-9897-7E8C37171D2E}"/>
    <cellStyle name="Percent 30 6" xfId="29131" xr:uid="{E5E0180D-6B52-42AE-89B8-4F1E3E19408F}"/>
    <cellStyle name="Percent 31" xfId="1038" xr:uid="{AD48AD88-27FD-42F8-863B-9DF09451BBFA}"/>
    <cellStyle name="Percent 31 2" xfId="1573" xr:uid="{972CC466-2A97-40DC-880A-0BE89BFC613B}"/>
    <cellStyle name="Percent 31 2 2" xfId="4545" xr:uid="{738FB01F-0A48-4819-9B47-9DE17604697B}"/>
    <cellStyle name="Percent 31 2 2 2" xfId="10625" xr:uid="{BF83082B-0ED2-4F5B-8C4F-E1CFD59C77D5}"/>
    <cellStyle name="Percent 31 2 2 2 2" xfId="28154" xr:uid="{AAD01C3F-6CDF-428C-B780-8C6AB0B312CF}"/>
    <cellStyle name="Percent 31 2 2 2 3" xfId="37173" xr:uid="{E17C10A6-03C5-4807-B250-3B816DF60E9A}"/>
    <cellStyle name="Percent 31 2 2 3" xfId="22552" xr:uid="{FA160A7F-A5A5-4F8D-876C-2C50B5D1EC66}"/>
    <cellStyle name="Percent 31 2 2 4" xfId="31567" xr:uid="{01D2B60D-957A-44F3-A900-9E86345B2D77}"/>
    <cellStyle name="Percent 31 2 3" xfId="10263" xr:uid="{B2344F4C-F8AD-4B25-9B02-5186A808C422}"/>
    <cellStyle name="Percent 31 2 3 2" xfId="27798" xr:uid="{327E5265-BBAC-48F4-B71B-582CEC56681D}"/>
    <cellStyle name="Percent 31 2 3 3" xfId="36796" xr:uid="{0FBC93D1-9203-4490-AB05-7EBBD33E22E6}"/>
    <cellStyle name="Percent 31 2 4" xfId="20567" xr:uid="{10EF840A-B2AF-4185-BF8F-A2ED82023BA1}"/>
    <cellStyle name="Percent 31 2 5" xfId="29582" xr:uid="{E3550F2D-3515-4A74-88DF-930A40744671}"/>
    <cellStyle name="Percent 31 3" xfId="4113" xr:uid="{D12BAED2-8823-4607-8B15-26EC1A932E1D}"/>
    <cellStyle name="Percent 31 3 2" xfId="10583" xr:uid="{18C27D44-158B-4E26-904C-9F3CDCF92D01}"/>
    <cellStyle name="Percent 31 3 2 2" xfId="28113" xr:uid="{62D405BD-A00E-4C67-B06C-D9082AA1FE62}"/>
    <cellStyle name="Percent 31 3 2 3" xfId="37126" xr:uid="{437F2FA6-4AFF-488D-83C8-3F955B31B261}"/>
    <cellStyle name="Percent 31 3 3" xfId="22120" xr:uid="{854C9F90-63D0-4C0F-A231-72836C9CEBEE}"/>
    <cellStyle name="Percent 31 3 4" xfId="31135" xr:uid="{1B235DA1-38DE-4FBA-A12B-5AFBB87B4A36}"/>
    <cellStyle name="Percent 31 4" xfId="8802" xr:uid="{E527AFD6-3EC1-4053-8287-1D39B9450C6F}"/>
    <cellStyle name="Percent 31 4 2" xfId="26339" xr:uid="{970C8173-6147-4605-B8B3-6B4A1220D826}"/>
    <cellStyle name="Percent 31 4 3" xfId="35335" xr:uid="{07B08986-629B-49BC-A7E2-7B7C2C4A2186}"/>
    <cellStyle name="Percent 31 5" xfId="20135" xr:uid="{522316EF-D5A3-41C1-B1F7-61966AB87365}"/>
    <cellStyle name="Percent 31 6" xfId="29150" xr:uid="{2D87EEA2-5DE1-4011-9A00-F82B74B59EBF}"/>
    <cellStyle name="Percent 32" xfId="1108" xr:uid="{D8576C5F-B5D6-4A3F-8B5B-6F62D5E4C1B5}"/>
    <cellStyle name="Percent 32 2" xfId="1641" xr:uid="{62D66E37-2F35-4A79-8359-EA9EC64D52F4}"/>
    <cellStyle name="Percent 32 2 2" xfId="4610" xr:uid="{5B6B2252-1AD8-4455-9D61-4FCDC4C7C63E}"/>
    <cellStyle name="Percent 32 2 2 2" xfId="10659" xr:uid="{B46F0D49-B2D4-4DB6-927C-169E27C7044A}"/>
    <cellStyle name="Percent 32 2 2 2 2" xfId="28188" xr:uid="{E6437B9E-97A8-44EE-AEA5-6FD03D2635E4}"/>
    <cellStyle name="Percent 32 2 2 2 3" xfId="37216" xr:uid="{09870873-5026-4246-AA80-B01D9795CBFA}"/>
    <cellStyle name="Percent 32 2 2 3" xfId="22617" xr:uid="{E9477003-E4C6-44B6-8589-B2028A384611}"/>
    <cellStyle name="Percent 32 2 2 4" xfId="31632" xr:uid="{65D287FB-4E59-47BD-9134-A7D26D1185F1}"/>
    <cellStyle name="Percent 32 2 3" xfId="10328" xr:uid="{6DBC3948-6FC8-4E4D-A4E1-F78D1B62534D}"/>
    <cellStyle name="Percent 32 2 3 2" xfId="27863" xr:uid="{61B40DD9-3060-419C-A097-A97744BCC8AE}"/>
    <cellStyle name="Percent 32 2 3 3" xfId="36861" xr:uid="{72EF4703-A276-44FB-94D1-A3CAC9C246A0}"/>
    <cellStyle name="Percent 32 2 4" xfId="20632" xr:uid="{1CF2A811-9CD6-43B4-8E11-7FC0106CAF5F}"/>
    <cellStyle name="Percent 32 2 5" xfId="29647" xr:uid="{63A7F25D-3A06-441F-A050-CD40D2B3DA83}"/>
    <cellStyle name="Percent 32 3" xfId="4178" xr:uid="{F9B2910D-CA7F-4700-8122-D46F76AB1352}"/>
    <cellStyle name="Percent 32 3 2" xfId="6472" xr:uid="{A8AC9450-924D-45F9-9248-F610B8ACD323}"/>
    <cellStyle name="Percent 32 3 2 2" xfId="24022" xr:uid="{5300E46C-22B6-49E8-AE4B-07D56C6B7644}"/>
    <cellStyle name="Percent 32 3 2 3" xfId="33016" xr:uid="{B9D6EE7C-0B14-41F0-991F-466BDEE3EA78}"/>
    <cellStyle name="Percent 32 3 3" xfId="22185" xr:uid="{FB6F0C0E-CBAB-4622-929A-8BF8D7F5DB05}"/>
    <cellStyle name="Percent 32 3 4" xfId="31200" xr:uid="{B971B10F-6F9E-42D6-87EE-58DB0DF5FA7B}"/>
    <cellStyle name="Percent 32 4" xfId="6169" xr:uid="{9BDCA35A-B3C5-474B-BBFC-5CBF1456FF38}"/>
    <cellStyle name="Percent 32 4 2" xfId="23724" xr:uid="{C6A6BFFF-3CB4-46AC-B916-B3C87B8FC368}"/>
    <cellStyle name="Percent 32 4 3" xfId="32721" xr:uid="{9C8A1BC4-69EF-4285-90FC-66D0637B37B4}"/>
    <cellStyle name="Percent 32 5" xfId="20200" xr:uid="{53802E7A-3A9B-45CC-B64A-6F13B121D56A}"/>
    <cellStyle name="Percent 32 6" xfId="29215" xr:uid="{D7A48DCD-BE31-45F9-88D2-45E41466B9A9}"/>
    <cellStyle name="Percent 33" xfId="1109" xr:uid="{D323B310-525A-429A-8652-C9B3BF73EEB9}"/>
    <cellStyle name="Percent 33 2" xfId="1642" xr:uid="{47D0DC54-85CF-4BAE-9C30-F6F1130509B3}"/>
    <cellStyle name="Percent 33 2 2" xfId="4611" xr:uid="{423652B7-8304-44C6-BF41-98189A75A641}"/>
    <cellStyle name="Percent 33 2 2 2" xfId="11191" xr:uid="{FF4504D0-0BA6-4482-9266-249BFBF5C5FE}"/>
    <cellStyle name="Percent 33 2 2 2 2" xfId="28708" xr:uid="{51A3F291-21CA-4638-9FC9-B991C6AFB5BE}"/>
    <cellStyle name="Percent 33 2 2 2 3" xfId="37798" xr:uid="{CDEDF14B-214D-4563-B604-4C17DE7143F0}"/>
    <cellStyle name="Percent 33 2 2 3" xfId="22618" xr:uid="{AA83327B-48EC-44D8-A557-6E82B3F17B0F}"/>
    <cellStyle name="Percent 33 2 2 4" xfId="31633" xr:uid="{80A47801-8FE8-4E45-94CD-10A87E3F49F1}"/>
    <cellStyle name="Percent 33 2 3" xfId="10329" xr:uid="{F6F0E6F8-B568-4E9E-A94E-504B7AEE423A}"/>
    <cellStyle name="Percent 33 2 3 2" xfId="27864" xr:uid="{0A4BAE35-F52C-47A1-878B-C75CCFABEC7B}"/>
    <cellStyle name="Percent 33 2 3 3" xfId="36862" xr:uid="{3E1D8D9F-7670-4105-92FB-452B6CA51EA6}"/>
    <cellStyle name="Percent 33 2 4" xfId="20633" xr:uid="{0020C1DE-8E2D-4F18-9EC4-71B9866F3CB3}"/>
    <cellStyle name="Percent 33 2 5" xfId="29648" xr:uid="{E29B55E0-3C0D-4F72-B465-674F0B00347C}"/>
    <cellStyle name="Percent 33 3" xfId="4179" xr:uid="{4AAEAA6B-BC82-4916-8C67-39820D85F91B}"/>
    <cellStyle name="Percent 33 3 2" xfId="6349" xr:uid="{B51B5BE1-F621-47BE-8FFD-CE73728F1218}"/>
    <cellStyle name="Percent 33 3 2 2" xfId="23900" xr:uid="{1D063479-6A5C-48BB-A704-E0C0B05EFB7B}"/>
    <cellStyle name="Percent 33 3 2 3" xfId="32898" xr:uid="{EBD86365-7C7C-4898-A337-9F6C647F50A9}"/>
    <cellStyle name="Percent 33 3 3" xfId="22186" xr:uid="{689D4644-8316-40A9-9E31-784F5BA99D09}"/>
    <cellStyle name="Percent 33 3 4" xfId="31201" xr:uid="{0C714C2F-9328-4B1E-B085-1F0B399415BB}"/>
    <cellStyle name="Percent 33 4" xfId="6069" xr:uid="{3B337D0F-6A20-48F8-94F1-F2026CECF40B}"/>
    <cellStyle name="Percent 33 4 2" xfId="23626" xr:uid="{FA7EC4B0-FBDA-47F3-A156-084128F39C9F}"/>
    <cellStyle name="Percent 33 4 3" xfId="32623" xr:uid="{943AD78B-9DFC-4CCF-A9AD-93448BE9C029}"/>
    <cellStyle name="Percent 33 5" xfId="20201" xr:uid="{33B3D34C-F005-4507-91F2-85F7DBF7E433}"/>
    <cellStyle name="Percent 33 6" xfId="29216" xr:uid="{03535F24-0BAF-4CB5-BF0C-C468D52893F3}"/>
    <cellStyle name="Percent 34" xfId="1050" xr:uid="{C41DC6E9-55EA-40D7-AE3B-0840B5FF9BFD}"/>
    <cellStyle name="Percent 34 2" xfId="1584" xr:uid="{66B0DC0B-790C-4B82-9334-77DE80603762}"/>
    <cellStyle name="Percent 34 2 2" xfId="4556" xr:uid="{16B8CF66-FF7D-48B8-A209-D329921B6C64}"/>
    <cellStyle name="Percent 34 2 2 2" xfId="11148" xr:uid="{F659E5F0-1C94-44C0-8221-06D6733FA76D}"/>
    <cellStyle name="Percent 34 2 2 2 2" xfId="28667" xr:uid="{C663F8A3-6542-486A-ADE7-DF561616C14D}"/>
    <cellStyle name="Percent 34 2 2 2 3" xfId="37751" xr:uid="{0EAC2449-F6BF-4316-B0CB-EE81787EA1A6}"/>
    <cellStyle name="Percent 34 2 2 3" xfId="22563" xr:uid="{1BF555DD-E3B4-4CC9-ABC7-E7EE389BD1AA}"/>
    <cellStyle name="Percent 34 2 2 4" xfId="31578" xr:uid="{ED54F221-0A01-411F-BB93-4AA55CB2FE23}"/>
    <cellStyle name="Percent 34 2 3" xfId="10274" xr:uid="{E7F59782-71CB-4C85-9B12-D8E762E03963}"/>
    <cellStyle name="Percent 34 2 3 2" xfId="27809" xr:uid="{10DEDEDC-42D3-4338-94CB-AB8B33B7A603}"/>
    <cellStyle name="Percent 34 2 3 3" xfId="36807" xr:uid="{2785FC6A-D02F-41E0-9230-B65C661A85E3}"/>
    <cellStyle name="Percent 34 2 4" xfId="20578" xr:uid="{F0CF46B4-DC42-41C3-8939-450B743059D3}"/>
    <cellStyle name="Percent 34 2 5" xfId="29593" xr:uid="{DABCA3C6-EFB7-4A5F-86F6-5A7124647856}"/>
    <cellStyle name="Percent 34 3" xfId="4125" xr:uid="{C4FD2F79-E247-45FF-B939-BB511545E646}"/>
    <cellStyle name="Percent 34 3 2" xfId="10903" xr:uid="{0E5C2962-B89E-47C6-A4F4-05A15E69546F}"/>
    <cellStyle name="Percent 34 3 2 2" xfId="28426" xr:uid="{61B657F4-B7FC-4BDE-8D93-774A82DB0C04}"/>
    <cellStyle name="Percent 34 3 2 3" xfId="37480" xr:uid="{A218FE16-02A1-4661-83CB-5FA5B07D9A80}"/>
    <cellStyle name="Percent 34 3 3" xfId="22132" xr:uid="{C0F7587D-CFD0-4DBC-A4E3-51DB6B598693}"/>
    <cellStyle name="Percent 34 3 4" xfId="31147" xr:uid="{606EEECC-6A85-45D9-AE3E-FB94D01FDB79}"/>
    <cellStyle name="Percent 34 4" xfId="6504" xr:uid="{D1DFD3FC-DE04-4B3D-A7AF-0EA5A89F91BD}"/>
    <cellStyle name="Percent 34 4 2" xfId="24054" xr:uid="{34FC3054-6CD0-4CA4-9766-1E9566110889}"/>
    <cellStyle name="Percent 34 4 3" xfId="33048" xr:uid="{B8369D0D-F3FB-4FF8-96B1-61FD927F2D8F}"/>
    <cellStyle name="Percent 34 5" xfId="20147" xr:uid="{77838AAE-DB58-4F20-B0CA-20016551F16D}"/>
    <cellStyle name="Percent 34 6" xfId="29162" xr:uid="{D0FFCD46-D432-4032-A44C-70DF0D748374}"/>
    <cellStyle name="Percent 35" xfId="1107" xr:uid="{84528099-13CE-48F7-A942-54F9672592B5}"/>
    <cellStyle name="Percent 35 2" xfId="1640" xr:uid="{FF5B6A63-1378-49DF-A2AC-DEF35A8DBE52}"/>
    <cellStyle name="Percent 35 2 2" xfId="4609" xr:uid="{B9B6FD1D-DE67-452A-955F-70C9DEEAA89D}"/>
    <cellStyle name="Percent 35 2 2 2" xfId="10990" xr:uid="{8BE36A35-0C8C-4619-BF66-7D33802B9BD9}"/>
    <cellStyle name="Percent 35 2 2 2 2" xfId="28511" xr:uid="{720E5B6D-2D95-41C8-8374-AF7E90379335}"/>
    <cellStyle name="Percent 35 2 2 2 3" xfId="37578" xr:uid="{99994B5B-C2EC-496B-B73E-496DD0184401}"/>
    <cellStyle name="Percent 35 2 2 3" xfId="22616" xr:uid="{F4200B66-BCEE-4B2C-BF15-65AA882CF337}"/>
    <cellStyle name="Percent 35 2 2 4" xfId="31631" xr:uid="{3387E945-8741-4EA1-B331-50FC5E81871A}"/>
    <cellStyle name="Percent 35 2 3" xfId="10327" xr:uid="{A44CEDB2-4C39-41C9-A799-12A898AD70F1}"/>
    <cellStyle name="Percent 35 2 3 2" xfId="27862" xr:uid="{448CF1F7-A960-4A30-B2BA-4229553F34BC}"/>
    <cellStyle name="Percent 35 2 3 3" xfId="36860" xr:uid="{3E839B9B-91A4-49C5-AEB8-E260DA26A61E}"/>
    <cellStyle name="Percent 35 2 4" xfId="20631" xr:uid="{A48CF975-CC04-4E2A-951C-5ADF0875BF5F}"/>
    <cellStyle name="Percent 35 2 5" xfId="29646" xr:uid="{E76945B0-B7A6-4730-80C9-407AD5A9588B}"/>
    <cellStyle name="Percent 35 3" xfId="4177" xr:uid="{AF3879B0-0AAB-485F-93EC-9B3D33C36C02}"/>
    <cellStyle name="Percent 35 3 2" xfId="11210" xr:uid="{8A055241-F3D1-4255-B514-1BD58B28830B}"/>
    <cellStyle name="Percent 35 3 2 2" xfId="28727" xr:uid="{8307C1EB-7BC3-4193-9013-C89AE8BF6045}"/>
    <cellStyle name="Percent 35 3 2 3" xfId="37819" xr:uid="{37C4F3B4-7A70-46DE-8C7D-27D0629E7AF3}"/>
    <cellStyle name="Percent 35 3 3" xfId="22184" xr:uid="{FEC3FBE0-CD25-42C1-8998-8A714730F7BD}"/>
    <cellStyle name="Percent 35 3 4" xfId="31199" xr:uid="{736ADC3F-7A10-48D7-BFB6-FCF4B1E04364}"/>
    <cellStyle name="Percent 35 4" xfId="6502" xr:uid="{469C8401-55C4-47B3-822C-BBB56AF61B23}"/>
    <cellStyle name="Percent 35 4 2" xfId="24052" xr:uid="{D87DC8CC-56C3-4534-828C-8119CE0F39EC}"/>
    <cellStyle name="Percent 35 4 3" xfId="33046" xr:uid="{4B5D9BD4-7FD3-41C2-9EAB-157FBAA8D23C}"/>
    <cellStyle name="Percent 35 5" xfId="20199" xr:uid="{F7400F77-49A7-41DF-8D65-7CAF90960328}"/>
    <cellStyle name="Percent 35 6" xfId="29214" xr:uid="{6960D17E-820B-4D54-8B98-BBFFF63ED09E}"/>
    <cellStyle name="Percent 36" xfId="1015" xr:uid="{9C0D93B2-B01A-421F-B902-E95C131CD0D6}"/>
    <cellStyle name="Percent 36 2" xfId="1550" xr:uid="{A77D5714-9533-4C16-8E38-7F8C48D076BA}"/>
    <cellStyle name="Percent 36 2 2" xfId="4522" xr:uid="{344D759D-832B-478B-BD7F-2CA33179A5CA}"/>
    <cellStyle name="Percent 36 2 2 2" xfId="11183" xr:uid="{1585E051-F53A-44EF-B797-8EF2A6ED16D7}"/>
    <cellStyle name="Percent 36 2 2 2 2" xfId="28701" xr:uid="{0268DFEF-6BB1-4D92-87DD-A40BACA2BA32}"/>
    <cellStyle name="Percent 36 2 2 2 3" xfId="37791" xr:uid="{F097937A-3B8C-46A5-840E-0CFB9270567D}"/>
    <cellStyle name="Percent 36 2 2 3" xfId="22529" xr:uid="{2C5E4355-2F13-438C-B3E4-F7B3165FDCAF}"/>
    <cellStyle name="Percent 36 2 2 4" xfId="31544" xr:uid="{7F4B914F-0690-43C8-87BF-5CD0D7C4C797}"/>
    <cellStyle name="Percent 36 2 3" xfId="10240" xr:uid="{BA292789-32B2-4624-9380-52A6E59BE670}"/>
    <cellStyle name="Percent 36 2 3 2" xfId="27775" xr:uid="{675FD713-7208-49B2-9519-90CF72804A52}"/>
    <cellStyle name="Percent 36 2 3 3" xfId="36773" xr:uid="{67A22B05-5C1E-4EB5-831E-36F5DD79BD5B}"/>
    <cellStyle name="Percent 36 2 4" xfId="20544" xr:uid="{A7E02C89-EA55-468A-91BA-6BDE118C36BF}"/>
    <cellStyle name="Percent 36 2 5" xfId="29559" xr:uid="{D0808A04-EC84-4F0F-B0E8-655A9F718EC6}"/>
    <cellStyle name="Percent 36 3" xfId="4090" xr:uid="{9A8275A9-28B7-450D-BE8C-D8454075641C}"/>
    <cellStyle name="Percent 36 3 2" xfId="11006" xr:uid="{C276F0E2-7A99-4168-8E0D-CB6DEEC5997C}"/>
    <cellStyle name="Percent 36 3 2 2" xfId="28527" xr:uid="{21EEAEF4-3BF6-41DB-B09A-9201CD2F34EA}"/>
    <cellStyle name="Percent 36 3 2 3" xfId="37596" xr:uid="{562E02B1-73F3-45E5-B4AB-E90E4DA9B5A1}"/>
    <cellStyle name="Percent 36 3 3" xfId="22097" xr:uid="{E2E3A7B4-1374-4411-A41A-10BAC1F193CD}"/>
    <cellStyle name="Percent 36 3 4" xfId="31112" xr:uid="{EA1B61A1-5CAD-4A6C-8FB8-E40D92DC3783}"/>
    <cellStyle name="Percent 36 4" xfId="8653" xr:uid="{F2C4C286-51A7-47BC-BEF2-6F94AF30DBC7}"/>
    <cellStyle name="Percent 36 4 2" xfId="26191" xr:uid="{751A86AE-F773-4F6E-BCB9-3DF42865C942}"/>
    <cellStyle name="Percent 36 4 3" xfId="35185" xr:uid="{1F649448-9212-4137-9A2B-9CFA74DB3D30}"/>
    <cellStyle name="Percent 36 5" xfId="20112" xr:uid="{58AA9A45-51B2-43EE-8EB6-ADFC36CFEB14}"/>
    <cellStyle name="Percent 36 6" xfId="29127" xr:uid="{3B5B54D8-D388-45F3-A3AF-331F9E2D05F7}"/>
    <cellStyle name="Percent 37" xfId="1037" xr:uid="{D1248162-4A8E-4371-94F9-FB071E871DAB}"/>
    <cellStyle name="Percent 37 2" xfId="1572" xr:uid="{172712AF-DFD3-4905-953E-E090FB268A66}"/>
    <cellStyle name="Percent 37 2 2" xfId="4544" xr:uid="{FCC49D79-876A-4E8A-806C-D432F3B385A3}"/>
    <cellStyle name="Percent 37 2 2 2" xfId="10948" xr:uid="{12A6C75E-93AF-4694-A943-1176A782739C}"/>
    <cellStyle name="Percent 37 2 2 2 2" xfId="28471" xr:uid="{264024BF-BF95-4B55-9E86-59027E155BBB}"/>
    <cellStyle name="Percent 37 2 2 2 3" xfId="37535" xr:uid="{0FF13A8E-7124-4D5E-9960-C4950CDEED33}"/>
    <cellStyle name="Percent 37 2 2 3" xfId="22551" xr:uid="{2A2B4D92-A7A9-4DD8-B3C1-4BE873BB0037}"/>
    <cellStyle name="Percent 37 2 2 4" xfId="31566" xr:uid="{AFA6DB45-464E-45D0-ACB5-D9C184D32640}"/>
    <cellStyle name="Percent 37 2 3" xfId="10262" xr:uid="{C68C8E4F-9E48-4B9B-A586-5D1EB3D45485}"/>
    <cellStyle name="Percent 37 2 3 2" xfId="27797" xr:uid="{D3BEDB28-9D89-4EA0-99A7-2372A1829372}"/>
    <cellStyle name="Percent 37 2 3 3" xfId="36795" xr:uid="{7B764830-3753-42A8-AB63-253DFD846602}"/>
    <cellStyle name="Percent 37 2 4" xfId="20566" xr:uid="{42FDF464-C488-464D-895C-FB10E74FAAA9}"/>
    <cellStyle name="Percent 37 2 5" xfId="29581" xr:uid="{FE9F965B-87DD-4EE3-B3F3-32763A0FE536}"/>
    <cellStyle name="Percent 37 3" xfId="4112" xr:uid="{AADDC601-71AD-4DD2-AD6B-4F4911958045}"/>
    <cellStyle name="Percent 37 3 2" xfId="10783" xr:uid="{A9AD97AE-8A3B-477E-B6C9-C3C50AABADB7}"/>
    <cellStyle name="Percent 37 3 2 2" xfId="28309" xr:uid="{F499627F-8632-424F-806D-E3C70B1B8AEF}"/>
    <cellStyle name="Percent 37 3 2 3" xfId="37346" xr:uid="{30F03F22-C660-4F27-A50A-F40B96E64CC0}"/>
    <cellStyle name="Percent 37 3 3" xfId="22119" xr:uid="{598BDF57-1E5B-46AA-BC11-8264AEDE287B}"/>
    <cellStyle name="Percent 37 3 4" xfId="31134" xr:uid="{D4663352-B468-4494-B672-4C3C20EF0C34}"/>
    <cellStyle name="Percent 37 4" xfId="8540" xr:uid="{AF88FCAB-F863-4368-BA80-AD4F3F619C70}"/>
    <cellStyle name="Percent 37 4 2" xfId="26081" xr:uid="{3361212C-C227-4F19-A11F-D30A3C8AE404}"/>
    <cellStyle name="Percent 37 4 3" xfId="35075" xr:uid="{E9177D16-1395-4F7F-96EE-9267D5B7481E}"/>
    <cellStyle name="Percent 37 5" xfId="20134" xr:uid="{7C3CEBE4-1597-43A8-877B-6922C6B4C0B1}"/>
    <cellStyle name="Percent 37 6" xfId="29149" xr:uid="{F048CEEB-C571-4BF1-9D2B-0D10F5069C80}"/>
    <cellStyle name="Percent 38" xfId="1685" xr:uid="{95D50B2A-D8EE-4745-BF8F-7964BD9C1E69}"/>
    <cellStyle name="Percent 39" xfId="1686" xr:uid="{2B3B9363-F4B2-420B-8BBA-CB65A42B56EB}"/>
    <cellStyle name="Percent 4" xfId="434" xr:uid="{3BFD14A9-2D0A-4801-9BE9-9B73AC3B97EE}"/>
    <cellStyle name="Percent 4 2" xfId="701" xr:uid="{233146BF-BDBA-47D8-B03C-7ECE3E7DB0CB}"/>
    <cellStyle name="Percent 4 3" xfId="700" xr:uid="{9A381C80-5900-4D48-8AA4-4E272068FC55}"/>
    <cellStyle name="Percent 4 4" xfId="2064" xr:uid="{54AC2084-6497-49C0-A2F9-8A3E4FDA9F32}"/>
    <cellStyle name="Percent 4 4 2" xfId="4794" xr:uid="{1E5BE1BA-0E94-4A77-A2D6-99886148E549}"/>
    <cellStyle name="Percent 4 4 2 2" xfId="10620" xr:uid="{B9DEC193-1AB1-4707-9FBF-F145A24C9EE4}"/>
    <cellStyle name="Percent 4 4 2 2 2" xfId="28150" xr:uid="{69D7BA19-4471-47CE-954F-51F3E989F6FE}"/>
    <cellStyle name="Percent 4 4 2 2 3" xfId="37167" xr:uid="{C95CE886-D322-405F-A9E2-A4E7958388ED}"/>
    <cellStyle name="Percent 4 4 2 3" xfId="22777" xr:uid="{962F0299-7BF9-422D-8AEE-40D809DF636A}"/>
    <cellStyle name="Percent 4 4 2 4" xfId="31792" xr:uid="{A0E68E0E-9621-4D69-A6DF-612F29657EC7}"/>
    <cellStyle name="Percent 4 4 3" xfId="10728" xr:uid="{923F54B4-65F9-4898-AF1F-321D3D4F6A3A}"/>
    <cellStyle name="Percent 4 4 3 2" xfId="28255" xr:uid="{95900F3C-8B6B-434A-B2B4-2F6F840EA01B}"/>
    <cellStyle name="Percent 4 4 3 3" xfId="37289" xr:uid="{4D20C06F-5FAE-45F8-BF0E-7364738946E0}"/>
    <cellStyle name="Percent 4 4 4" xfId="20792" xr:uid="{D31228AA-9ADE-450F-BD6F-E06073B741FC}"/>
    <cellStyle name="Percent 4 4 5" xfId="29807" xr:uid="{DD5CE00F-622E-4ECB-AB7F-9EE0FDAA97FD}"/>
    <cellStyle name="Percent 4 5" xfId="2325" xr:uid="{4E056ED7-A280-4367-8668-63F1C8376585}"/>
    <cellStyle name="Percent 40" xfId="1169" xr:uid="{A772CF9D-25DD-4887-B183-4FD7FD1FD01B}"/>
    <cellStyle name="Percent 41" xfId="1935" xr:uid="{9988DAFD-00F6-4CEA-BB67-3A3C5263119A}"/>
    <cellStyle name="Percent 42" xfId="1964" xr:uid="{C4B4FF4F-9482-4B15-975B-A6A09B478275}"/>
    <cellStyle name="Percent 43" xfId="1962" xr:uid="{570AACA2-0536-4B86-9157-A63E16F00F1B}"/>
    <cellStyle name="Percent 44" xfId="1937" xr:uid="{BF204CF8-4FD8-4A57-944D-4A3987EEC627}"/>
    <cellStyle name="Percent 45" xfId="1889" xr:uid="{F71083B6-611C-4A5E-8783-66D983BAC19E}"/>
    <cellStyle name="Percent 46" xfId="642" xr:uid="{96FBC9F7-910A-420F-BC3C-9E6AA9E6713C}"/>
    <cellStyle name="Percent 47" xfId="1917" xr:uid="{BEC6BC02-891F-40CE-BA69-2039837D4A29}"/>
    <cellStyle name="Percent 48" xfId="1928" xr:uid="{C312DD2A-FF58-40AE-B0DA-9F5D079B5731}"/>
    <cellStyle name="Percent 49" xfId="1902" xr:uid="{01CEEBF7-8E7D-47EC-8AF2-A85CCE16B404}"/>
    <cellStyle name="Percent 5" xfId="435" xr:uid="{8B33EE19-A2A9-4041-8556-F9BDA1BBD796}"/>
    <cellStyle name="Percent 5 2" xfId="702" xr:uid="{D2897DF5-9F67-465D-A88D-561BA334EBF8}"/>
    <cellStyle name="Percent 5 3" xfId="2326" xr:uid="{B8843DD9-2EF3-46FF-9E67-6D61AB83AD0A}"/>
    <cellStyle name="Percent 50" xfId="1896" xr:uid="{82A19F36-2B13-4B31-9E6B-3F166FCE5C5B}"/>
    <cellStyle name="Percent 51" xfId="1953" xr:uid="{23E11200-2AE6-4BB9-8607-65968E7347EB}"/>
    <cellStyle name="Percent 52" xfId="1934" xr:uid="{DC8F425F-52A8-4466-B2B5-73AD7246B013}"/>
    <cellStyle name="Percent 53" xfId="1922" xr:uid="{65B7D151-DD55-4CA6-84DB-68F4E4F0C9DA}"/>
    <cellStyle name="Percent 54" xfId="1890" xr:uid="{C83F08BC-2CCC-4BBB-98E9-28F7DC0B6932}"/>
    <cellStyle name="Percent 55" xfId="1936" xr:uid="{306096BB-10EE-4103-986D-5BF6B30F6B0B}"/>
    <cellStyle name="Percent 56" xfId="1942" xr:uid="{2E7BA7CA-7C8C-4BA7-841B-EF056A09A035}"/>
    <cellStyle name="Percent 57" xfId="1906" xr:uid="{44D7FBD6-92C1-4681-BACF-4BCD3BDAF223}"/>
    <cellStyle name="Percent 58" xfId="1920" xr:uid="{0157B20E-5375-4550-97EB-55A835A5A69A}"/>
    <cellStyle name="Percent 59" xfId="1908" xr:uid="{880041AD-954E-44A0-BD7D-5545F693D40D}"/>
    <cellStyle name="Percent 6" xfId="436" xr:uid="{1AE0C84C-AF7D-45AA-953B-3CF1B3E29237}"/>
    <cellStyle name="Percent 6 2" xfId="703" xr:uid="{0FF2F426-7D53-4454-AB83-78E089FCD745}"/>
    <cellStyle name="Percent 6 2 2" xfId="1104" xr:uid="{1EDF460C-81AA-4810-BA1E-1EB4512772F5}"/>
    <cellStyle name="Percent 6 2 2 2" xfId="1638" xr:uid="{408212E4-4321-4243-A349-A11DFCCACDC9}"/>
    <cellStyle name="Percent 6 2 2 2 2" xfId="4608" xr:uid="{53073334-55B1-44AC-A4DA-F3691A65F5F0}"/>
    <cellStyle name="Percent 6 2 2 2 2 2" xfId="11134" xr:uid="{840C446C-E065-4965-A857-EF1ED2EA2D93}"/>
    <cellStyle name="Percent 6 2 2 2 2 2 2" xfId="28653" xr:uid="{797D8742-B9A2-4EBB-9AF6-9A2192B1FC02}"/>
    <cellStyle name="Percent 6 2 2 2 2 2 3" xfId="37736" xr:uid="{5A3B32B9-8362-4046-A7DA-0FCBA1E634F6}"/>
    <cellStyle name="Percent 6 2 2 2 2 3" xfId="22615" xr:uid="{0568E4C2-E404-481B-90D4-F9167AF64FF3}"/>
    <cellStyle name="Percent 6 2 2 2 2 4" xfId="31630" xr:uid="{D1776279-A03C-42B4-845E-7940077BD20D}"/>
    <cellStyle name="Percent 6 2 2 2 3" xfId="10326" xr:uid="{99E88CE1-CD67-45F0-B732-C363E34DFDB7}"/>
    <cellStyle name="Percent 6 2 2 2 3 2" xfId="27861" xr:uid="{A743618C-C2B2-42CA-9495-4EC9DF901710}"/>
    <cellStyle name="Percent 6 2 2 2 3 3" xfId="36859" xr:uid="{39E860CD-C5E4-4AC5-8CA0-BFFB3B57EF0B}"/>
    <cellStyle name="Percent 6 2 2 2 4" xfId="20630" xr:uid="{31710D87-FF20-41AA-A5F7-A547631211B3}"/>
    <cellStyle name="Percent 6 2 2 2 5" xfId="29645" xr:uid="{3B907785-A1DD-41E9-8A3F-5D4B7FFB2ADD}"/>
    <cellStyle name="Percent 6 2 2 3" xfId="4176" xr:uid="{9861541A-A21C-4FB5-80C2-1375918AFEF8}"/>
    <cellStyle name="Percent 6 2 2 3 2" xfId="11214" xr:uid="{A1C93B60-A04F-41CC-9AED-F9D938FDBA55}"/>
    <cellStyle name="Percent 6 2 2 3 2 2" xfId="28731" xr:uid="{693375CE-A858-45C2-A8C6-C93424CD943A}"/>
    <cellStyle name="Percent 6 2 2 3 2 3" xfId="37823" xr:uid="{D267E51F-9319-471B-BE63-B9EE2B56E872}"/>
    <cellStyle name="Percent 6 2 2 3 3" xfId="22183" xr:uid="{176107F7-48DD-455D-8A35-983F579F7287}"/>
    <cellStyle name="Percent 6 2 2 3 4" xfId="31198" xr:uid="{69B32905-C7A3-4B27-9FDD-FE63F8115C5F}"/>
    <cellStyle name="Percent 6 2 2 4" xfId="8853" xr:uid="{C893BE05-DBD6-42E6-A33A-99C8B91E8262}"/>
    <cellStyle name="Percent 6 2 2 4 2" xfId="26390" xr:uid="{6D89C7CA-F734-45A0-AC6F-3832A71131A5}"/>
    <cellStyle name="Percent 6 2 2 4 3" xfId="35386" xr:uid="{D84514CD-8C53-4332-8515-7EA51BADAE04}"/>
    <cellStyle name="Percent 6 2 2 5" xfId="20198" xr:uid="{36B6D473-2AD4-483F-9EF7-A358BC89301D}"/>
    <cellStyle name="Percent 6 2 2 6" xfId="29213" xr:uid="{3308150B-4E00-47E6-BF5C-E945F216FC53}"/>
    <cellStyle name="Percent 6 3" xfId="2059" xr:uid="{6AC4DAB2-2CAB-4036-B6DE-0511A8B0541C}"/>
    <cellStyle name="Percent 6 4" xfId="2327" xr:uid="{F02DD7AC-C5C1-4A10-9840-36D376F77526}"/>
    <cellStyle name="Percent 60" xfId="1888" xr:uid="{E15AED18-3327-44B7-9A9F-D4AF05875A5A}"/>
    <cellStyle name="Percent 61" xfId="1955" xr:uid="{55D59BD0-4C36-4674-AF09-06907B38F344}"/>
    <cellStyle name="Percent 62" xfId="1947" xr:uid="{64324797-B581-471B-841F-201638B00FC1}"/>
    <cellStyle name="Percent 63" xfId="1914" xr:uid="{5AF51671-FE48-478B-911A-E5EFAC614AE3}"/>
    <cellStyle name="Percent 64" xfId="1903" xr:uid="{9428655C-CFA6-4A6F-B381-E935F3C4C42F}"/>
    <cellStyle name="Percent 65" xfId="1970" xr:uid="{266CF78F-2E21-4CE7-9C85-E371C8714799}"/>
    <cellStyle name="Percent 66" xfId="1971" xr:uid="{32310748-A698-4494-A723-383CB1EDDA9E}"/>
    <cellStyle name="Percent 67" xfId="1972" xr:uid="{491B907D-1FF9-4B7E-849A-4441C8916C7D}"/>
    <cellStyle name="Percent 68" xfId="1973" xr:uid="{96D6001F-4CA6-4AFC-93D9-98760D91C0CA}"/>
    <cellStyle name="Percent 69" xfId="1974" xr:uid="{95779879-B565-48C0-8090-FB56487A1C30}"/>
    <cellStyle name="Percent 7" xfId="437" xr:uid="{A4A4D545-358F-4ECA-80EC-4CA8A80663DD}"/>
    <cellStyle name="Percent 7 2" xfId="612" xr:uid="{E9267F35-62F1-4D8D-87B2-2CC4A6F43F5C}"/>
    <cellStyle name="Percent 70" xfId="1975" xr:uid="{B02935B4-FF45-405C-86C3-8CBD5EF711DA}"/>
    <cellStyle name="Percent 71" xfId="1976" xr:uid="{F5034103-FF0B-4979-BE25-FD7691768C98}"/>
    <cellStyle name="Percent 72" xfId="1977" xr:uid="{6F2EBD86-C80F-4958-837E-A5037EF82213}"/>
    <cellStyle name="Percent 73" xfId="8452" xr:uid="{D2FB342F-08DA-4543-92EA-10B86851E5D5}"/>
    <cellStyle name="Percent 74" xfId="10727" xr:uid="{400EE94F-277C-49D4-B949-004B779C46CE}"/>
    <cellStyle name="Percent 75" xfId="10755" xr:uid="{16868F7A-CB10-48D6-9F06-FF1D0242F90E}"/>
    <cellStyle name="Percent 76" xfId="10891" xr:uid="{B867BC59-DE4D-4401-9B2C-DECDBC5D451A}"/>
    <cellStyle name="Percent 77" xfId="7067" xr:uid="{655E5BA1-9FBC-4C3E-8D54-52C9E62AE238}"/>
    <cellStyle name="Percent 8" xfId="664" xr:uid="{A8B39B54-D5CD-4B49-B2D7-DC93B2B6C260}"/>
    <cellStyle name="Percent 8 2" xfId="901" xr:uid="{3D5A89C6-B562-4B31-A7B7-8FEC5E3D2675}"/>
    <cellStyle name="Percent 8 2 2" xfId="1435" xr:uid="{AC5915AD-7159-427D-AE1B-F58DD00DE0D1}"/>
    <cellStyle name="Percent 8 2 2 2" xfId="4407" xr:uid="{83C07199-FEDD-46EE-A294-8632C7A03BE2}"/>
    <cellStyle name="Percent 8 2 2 2 2" xfId="10763" xr:uid="{8E190130-2212-401A-98B9-A49503E195A7}"/>
    <cellStyle name="Percent 8 2 2 2 2 2" xfId="28289" xr:uid="{AD6245F0-7C76-4E3B-B64F-C41FF4BB41D5}"/>
    <cellStyle name="Percent 8 2 2 2 2 3" xfId="37326" xr:uid="{4068DEF4-2352-47C3-827A-B19E2FC5D2BB}"/>
    <cellStyle name="Percent 8 2 2 2 3" xfId="22414" xr:uid="{4845300A-1CB8-4532-B105-23B73249FD51}"/>
    <cellStyle name="Percent 8 2 2 2 4" xfId="31429" xr:uid="{1725FB02-57F6-472D-9B4D-8B53A81E3B51}"/>
    <cellStyle name="Percent 8 2 2 3" xfId="10125" xr:uid="{A5800454-8C96-4D29-85EA-0A93B3AB13B5}"/>
    <cellStyle name="Percent 8 2 2 3 2" xfId="27660" xr:uid="{4A10FB94-150A-436E-839E-773A6AB7C366}"/>
    <cellStyle name="Percent 8 2 2 3 3" xfId="36658" xr:uid="{328CD9BA-3553-490C-936B-6EEF8F103855}"/>
    <cellStyle name="Percent 8 2 2 4" xfId="20429" xr:uid="{EB5609E8-E3DE-4FDE-AAD0-848824193BAB}"/>
    <cellStyle name="Percent 8 2 2 5" xfId="29444" xr:uid="{04509B19-09CD-41F4-8820-D4525CE4DFF3}"/>
    <cellStyle name="Percent 8 2 3" xfId="3976" xr:uid="{0E6C2CF9-3FC1-42EF-9BE1-FC6EF446AB6D}"/>
    <cellStyle name="Percent 8 2 3 2" xfId="10936" xr:uid="{BE424B67-6409-40A2-9B99-37E25198267D}"/>
    <cellStyle name="Percent 8 2 3 2 2" xfId="28459" xr:uid="{5E054998-566E-435D-A304-0D0E7ECB4A4D}"/>
    <cellStyle name="Percent 8 2 3 2 3" xfId="37521" xr:uid="{735E02E1-4CAE-4426-821A-5F15F9053B95}"/>
    <cellStyle name="Percent 8 2 3 3" xfId="21983" xr:uid="{834F8265-B3F2-48B2-8A3F-E01C147F8CF9}"/>
    <cellStyle name="Percent 8 2 3 4" xfId="30998" xr:uid="{4AA3AB8D-FD23-41E3-AEBD-578691D30C6E}"/>
    <cellStyle name="Percent 8 2 4" xfId="8588" xr:uid="{0F2DFD2D-6206-4421-9879-22F873C81805}"/>
    <cellStyle name="Percent 8 2 4 2" xfId="26128" xr:uid="{FE576236-ABC4-4EE4-8A4C-48E596C05967}"/>
    <cellStyle name="Percent 8 2 4 3" xfId="35121" xr:uid="{A1225B34-74B2-468C-84F0-1C428541871D}"/>
    <cellStyle name="Percent 8 2 5" xfId="19999" xr:uid="{C352525C-A000-4D09-BDBB-EEAF2F2A5DD3}"/>
    <cellStyle name="Percent 8 2 6" xfId="29013" xr:uid="{A2F65236-6D0E-4CCA-A934-03762EB9A3D4}"/>
    <cellStyle name="Percent 8 3" xfId="1265" xr:uid="{CD65E27A-5CBC-4F3F-9203-0D1F31C33F22}"/>
    <cellStyle name="Percent 8 3 2" xfId="4245" xr:uid="{0D53BF04-6150-4E88-AEFB-F7414B0DA83E}"/>
    <cellStyle name="Percent 8 3 2 2" xfId="10649" xr:uid="{1000BB0B-3CBC-444C-A3C9-0DED28624337}"/>
    <cellStyle name="Percent 8 3 2 2 2" xfId="28178" xr:uid="{475630EE-8B23-4383-9170-1F2D35A061B9}"/>
    <cellStyle name="Percent 8 3 2 2 3" xfId="37203" xr:uid="{25230D12-9E32-43EB-8C3B-C8D122937B34}"/>
    <cellStyle name="Percent 8 3 2 3" xfId="22252" xr:uid="{F4C50304-BD10-489D-BE99-696B468363E3}"/>
    <cellStyle name="Percent 8 3 2 4" xfId="31267" xr:uid="{04E23A98-BB08-4D05-A488-D954E4415036}"/>
    <cellStyle name="Percent 8 3 3" xfId="6376" xr:uid="{9D3A656C-1FDA-4094-8BC1-B0906038F57A}"/>
    <cellStyle name="Percent 8 3 3 2" xfId="23927" xr:uid="{2DC4A383-6C17-47BF-BCFA-595F542068AF}"/>
    <cellStyle name="Percent 8 3 3 3" xfId="32924" xr:uid="{A2AD292B-2DC5-4F40-BD1E-1A630A221E9A}"/>
    <cellStyle name="Percent 8 3 4" xfId="20267" xr:uid="{87E31C47-9573-4961-827A-FA31D107F791}"/>
    <cellStyle name="Percent 8 3 5" xfId="29282" xr:uid="{5BAA2266-107D-487C-9316-E64F0D4033DE}"/>
    <cellStyle name="Percent 8 4" xfId="3816" xr:uid="{D05FBD30-F7AC-40DE-9371-6E567BB7E844}"/>
    <cellStyle name="Percent 8 4 2" xfId="5914" xr:uid="{F5A5BD93-CC93-4147-B862-991B93960718}"/>
    <cellStyle name="Percent 8 4 2 2" xfId="23477" xr:uid="{1B5D5D4B-624D-45C1-8C5C-1AD74F67E2F0}"/>
    <cellStyle name="Percent 8 4 2 3" xfId="32484" xr:uid="{2A860F1A-E83D-4C2A-970F-325C8567EFBA}"/>
    <cellStyle name="Percent 8 4 3" xfId="21823" xr:uid="{AB6679AE-BEEA-47A9-8C71-FAD98D4C5E79}"/>
    <cellStyle name="Percent 8 4 4" xfId="30838" xr:uid="{17FEACED-5B95-4A1E-8FEF-092B6A210E75}"/>
    <cellStyle name="Percent 8 5" xfId="8595" xr:uid="{6FFC3512-9E0B-4B3A-A1B9-A24744E9C211}"/>
    <cellStyle name="Percent 8 5 2" xfId="26135" xr:uid="{46E8922A-A0C4-403C-B655-3FD21151B2A8}"/>
    <cellStyle name="Percent 8 5 3" xfId="35129" xr:uid="{17661878-7B65-43AC-B71F-F6D64489A1D3}"/>
    <cellStyle name="Percent 8 6" xfId="19840" xr:uid="{47B425FD-A06E-46DC-9C51-A06E65509E31}"/>
    <cellStyle name="Percent 8 7" xfId="28853" xr:uid="{E61B11FB-9D2E-43A8-AC32-5F10EF405C96}"/>
    <cellStyle name="Percent 9" xfId="667" xr:uid="{DE58FF3E-419C-4E7F-B688-7027FB51F54F}"/>
    <cellStyle name="Percent 9 2" xfId="903" xr:uid="{86B57681-A303-4576-A2E6-3D9293DB3390}"/>
    <cellStyle name="Percent 9 2 2" xfId="1438" xr:uid="{1FC5D06A-3045-48B7-BBCA-F0BADC97D8FD}"/>
    <cellStyle name="Percent 9 2 2 2" xfId="4410" xr:uid="{A6103780-7775-4FF5-AA17-E4EF217F1B46}"/>
    <cellStyle name="Percent 9 2 2 2 2" xfId="10602" xr:uid="{F2BD388F-3855-4F26-A36F-513E8FE10B83}"/>
    <cellStyle name="Percent 9 2 2 2 2 2" xfId="28132" xr:uid="{CA941224-5D4B-48AD-AA98-EF7D35412F91}"/>
    <cellStyle name="Percent 9 2 2 2 2 3" xfId="37147" xr:uid="{7EFCA5A7-EA93-4659-BD70-158310D28E61}"/>
    <cellStyle name="Percent 9 2 2 2 3" xfId="22417" xr:uid="{F0DAB142-DAC1-4759-9EA2-55D0A1DB8C1D}"/>
    <cellStyle name="Percent 9 2 2 2 4" xfId="31432" xr:uid="{7590D96F-756A-4F23-89B2-1B466027A91A}"/>
    <cellStyle name="Percent 9 2 2 3" xfId="10128" xr:uid="{EC3CC1EA-35C1-48E5-89D5-03D0F611DD58}"/>
    <cellStyle name="Percent 9 2 2 3 2" xfId="27663" xr:uid="{974F8203-B260-4D77-9790-DB4A46C6FFA5}"/>
    <cellStyle name="Percent 9 2 2 3 3" xfId="36661" xr:uid="{664C57A7-2D60-4BF0-85DE-959ED209DC81}"/>
    <cellStyle name="Percent 9 2 2 4" xfId="20432" xr:uid="{9FD35F3F-A223-4BCB-AB0C-A1B2C1C46FB4}"/>
    <cellStyle name="Percent 9 2 2 5" xfId="29447" xr:uid="{B91974B1-081D-4EFF-A831-5F77265E46FF}"/>
    <cellStyle name="Percent 9 2 3" xfId="3978" xr:uid="{39B16788-3BD7-415E-9D1C-B62C5037581D}"/>
    <cellStyle name="Percent 9 2 3 2" xfId="10925" xr:uid="{9AE422F9-20E0-4910-8264-CF957E247D49}"/>
    <cellStyle name="Percent 9 2 3 2 2" xfId="28448" xr:uid="{E43CAB56-ECEC-4CFC-8255-587153293B59}"/>
    <cellStyle name="Percent 9 2 3 2 3" xfId="37510" xr:uid="{C0978C31-B1E3-47CA-BFE5-DB7D01AE98ED}"/>
    <cellStyle name="Percent 9 2 3 3" xfId="21985" xr:uid="{689CA979-CEB4-4702-AA1C-6D730FBE1407}"/>
    <cellStyle name="Percent 9 2 3 4" xfId="31000" xr:uid="{6471C3EB-2E81-4411-9161-FB99E93975FC}"/>
    <cellStyle name="Percent 9 2 4" xfId="6499" xr:uid="{908486F7-3DBE-4006-8C4D-1ED3880F4FBB}"/>
    <cellStyle name="Percent 9 2 4 2" xfId="24049" xr:uid="{C0034267-E2B3-4238-95B6-EDEAB0D54C9D}"/>
    <cellStyle name="Percent 9 2 4 3" xfId="33043" xr:uid="{A8C52FED-76A7-4CA8-87EC-30776395E601}"/>
    <cellStyle name="Percent 9 2 5" xfId="20001" xr:uid="{8CE1C121-2823-45D1-9C78-00B6F768AF74}"/>
    <cellStyle name="Percent 9 2 6" xfId="29015" xr:uid="{567EF870-427F-4CD7-96BE-A163F8B22A86}"/>
    <cellStyle name="Percent 9 3" xfId="1268" xr:uid="{F233613C-99B9-43BA-B091-B0C63EACF64C}"/>
    <cellStyle name="Percent 9 3 2" xfId="4248" xr:uid="{A2B6A0A5-F587-4061-9086-18ADA91D8958}"/>
    <cellStyle name="Percent 9 3 2 2" xfId="11071" xr:uid="{51810CA6-D625-4A19-B283-687B12A6C983}"/>
    <cellStyle name="Percent 9 3 2 2 2" xfId="28591" xr:uid="{7C4BB777-4ADF-475B-9E87-B2A626288D5C}"/>
    <cellStyle name="Percent 9 3 2 2 3" xfId="37669" xr:uid="{BEBFAF40-4A3B-4710-A9C5-0CBB5DA6786B}"/>
    <cellStyle name="Percent 9 3 2 3" xfId="22255" xr:uid="{BED440CD-EADB-46D4-90BD-042651E5B07B}"/>
    <cellStyle name="Percent 9 3 2 4" xfId="31270" xr:uid="{C5F972E3-340A-4D04-93C7-FDFB4B3E8DC2}"/>
    <cellStyle name="Percent 9 3 3" xfId="6559" xr:uid="{8E8DE7F5-2169-4FD3-AD33-B7F50EAD7ABC}"/>
    <cellStyle name="Percent 9 3 3 2" xfId="24108" xr:uid="{439EBC75-FAB5-4552-8A7F-2393E3153F48}"/>
    <cellStyle name="Percent 9 3 3 3" xfId="33102" xr:uid="{406E43FC-EC30-46DA-B4BD-C86465F65850}"/>
    <cellStyle name="Percent 9 3 4" xfId="20270" xr:uid="{15D8F5C7-956A-4C74-9CB9-95CB740325B7}"/>
    <cellStyle name="Percent 9 3 5" xfId="29285" xr:uid="{97669A8C-D37C-4834-B370-57D7AD2D0B0F}"/>
    <cellStyle name="Percent 9 4" xfId="3818" xr:uid="{65EEBCAB-78AB-4B96-BB25-5B4ED791BB77}"/>
    <cellStyle name="Percent 9 4 2" xfId="6348" xr:uid="{745B5D75-4B28-4FB4-B38C-0B87FCBBAF28}"/>
    <cellStyle name="Percent 9 4 2 2" xfId="23899" xr:uid="{F7CB1266-70D2-4DC2-822A-D0B6F2FE201E}"/>
    <cellStyle name="Percent 9 4 2 3" xfId="32897" xr:uid="{51B0B8C7-0495-487C-9A77-E09FBC644651}"/>
    <cellStyle name="Percent 9 4 3" xfId="21825" xr:uid="{1B1A202E-41B5-4EB3-AD65-045CA8CED917}"/>
    <cellStyle name="Percent 9 4 4" xfId="30840" xr:uid="{8B808ED7-8BEF-4EF2-A7C2-5453F147EC96}"/>
    <cellStyle name="Percent 9 5" xfId="6505" xr:uid="{E5391466-BB24-4E2F-A016-32270BD30455}"/>
    <cellStyle name="Percent 9 5 2" xfId="24055" xr:uid="{B860245E-F24A-4DFE-9305-C0FEB2E149BA}"/>
    <cellStyle name="Percent 9 5 3" xfId="33049" xr:uid="{FA4BB5BD-5ECD-43A4-9C69-7B7363D4A855}"/>
    <cellStyle name="Percent 9 6" xfId="19842" xr:uid="{D508375D-0DEA-40CD-8FD1-CC72E4120345}"/>
    <cellStyle name="Percent 9 7" xfId="28855" xr:uid="{3C5E30AB-583F-47BD-9818-9F4032445271}"/>
    <cellStyle name="PERCENTAGE" xfId="438" xr:uid="{777C00EA-DD16-42FD-8959-4D7129E5E0FA}"/>
    <cellStyle name="PERCENTAGE 2" xfId="847" xr:uid="{5FD96543-DE98-426A-AFAC-EB58ED068945}"/>
    <cellStyle name="PERCENTAGE 2 2" xfId="1918" xr:uid="{CBA6CE0D-4665-4BA8-830A-B21FF1981A18}"/>
    <cellStyle name="PERCENTAGE 2 3" xfId="6158" xr:uid="{12832F00-44DC-41E0-90E0-2A7F81C3D148}"/>
    <cellStyle name="PERCENTAGE 2 3 2" xfId="10866" xr:uid="{AD714F9B-0C0E-42D2-9380-D697CBAFC8E0}"/>
    <cellStyle name="PLAN" xfId="439" xr:uid="{A4101267-236A-461F-92F6-59F6F9465EE9}"/>
    <cellStyle name="PrePop Currency (0)" xfId="440" xr:uid="{9D7FED44-67B1-4765-BD66-AEDDA82F158D}"/>
    <cellStyle name="PrePop Currency (2)" xfId="441" xr:uid="{D4929F54-F74D-4A41-8A6A-9651181C03B4}"/>
    <cellStyle name="PrePop Units (0)" xfId="442" xr:uid="{F02A603A-9BE2-4B08-864B-12CE4575D838}"/>
    <cellStyle name="PrePop Units (1)" xfId="443" xr:uid="{0FBE64A5-9B98-4AA8-A34D-7157D6031926}"/>
    <cellStyle name="PrePop Units (2)" xfId="444" xr:uid="{8C35D7B0-5D12-46D0-9F9C-B2928EF3A420}"/>
    <cellStyle name="PSChar" xfId="445" xr:uid="{BE0B9D98-65B8-43E4-9614-CDCE0392CD2F}"/>
    <cellStyle name="PSDate" xfId="446" xr:uid="{D6073DCE-67FD-4F03-BDBC-C571ED5DD543}"/>
    <cellStyle name="PSDec" xfId="447" xr:uid="{3BB94DAE-55F1-4AD7-9D32-A2E0DF468642}"/>
    <cellStyle name="PSHeading" xfId="448" xr:uid="{0A4346BC-002E-4F8D-8872-50742C207CCB}"/>
    <cellStyle name="PSInt" xfId="449" xr:uid="{4EEAB05B-596C-4205-B4A6-AB03FE5E09A1}"/>
    <cellStyle name="PSSpacer" xfId="450" xr:uid="{3C96AE24-C5C9-4C84-B792-BA45098FF46B}"/>
    <cellStyle name="pwstyle" xfId="451" xr:uid="{5B6F0FE4-3077-4F83-995A-71E6B8FAED62}"/>
    <cellStyle name="Quantity" xfId="452" xr:uid="{994E2FC6-3E18-4BAB-81CE-367AC591C96F}"/>
    <cellStyle name="Quantity 2" xfId="5932" xr:uid="{E776D3DC-6140-4921-87DB-CE2765EDBCB2}"/>
    <cellStyle name="Quantity 2 2" xfId="11155" xr:uid="{9F40E9D3-A3EB-41C8-A60F-0BED88E9A4F7}"/>
    <cellStyle name="Quantity 2 2 2" xfId="11220" xr:uid="{64D1C3FB-4B17-4525-999C-89F46A6BD06C}"/>
    <cellStyle name="Quantity 2 3" xfId="28734" xr:uid="{E1012190-AC07-45F3-8BDF-5E51D69EA649}"/>
    <cellStyle name="RevList" xfId="453" xr:uid="{D31A7DCA-017F-46C2-A270-A6DC6120C975}"/>
    <cellStyle name="Salomon Logo" xfId="454" xr:uid="{58CB6859-FC88-476F-BA28-CF4E0A6CA470}"/>
    <cellStyle name="SCH1" xfId="455" xr:uid="{48E6CAF9-2EB5-455F-8455-E743B6BBF629}"/>
    <cellStyle name="SS Col Hdr" xfId="456" xr:uid="{AB472D03-CE7B-4329-BB7C-5ADB57D6E22B}"/>
    <cellStyle name="SS Dim 1 Blank" xfId="457" xr:uid="{A8108E06-9485-45AF-B0C5-E6EA2DB02EC5}"/>
    <cellStyle name="SS Dim 1 Blank 2" xfId="458" xr:uid="{99ECFE82-7EDB-4C92-A66E-E6479E24A52A}"/>
    <cellStyle name="SS Dim 1 Title" xfId="459" xr:uid="{86E95138-2928-4178-A967-D4C0C56A9B15}"/>
    <cellStyle name="SS Dim 1 Value" xfId="460" xr:uid="{09D7C7AA-F8DB-4114-BF9A-8B2B9D489544}"/>
    <cellStyle name="SS Dim 1 Value 2" xfId="461" xr:uid="{5C3C53A2-C6F2-4845-B83C-7090B900A862}"/>
    <cellStyle name="SS Dim 2 Blank" xfId="462" xr:uid="{1244B0CF-5FA0-48DB-B8C0-083B0E220D55}"/>
    <cellStyle name="SS Dim 2 Blank 2" xfId="463" xr:uid="{A50631EE-E0C2-4729-B487-86D479BF64C5}"/>
    <cellStyle name="SS Dim 2 Title" xfId="464" xr:uid="{8CCA1F73-B8E8-4E4D-9A60-8DBB84EEE824}"/>
    <cellStyle name="SS Dim 2 Value" xfId="465" xr:uid="{8E407F5C-D04E-409C-8FC0-C25961F15D66}"/>
    <cellStyle name="SS Dim 2 Value 2" xfId="466" xr:uid="{5F381FC5-B418-439B-80D1-B89C7DBF237C}"/>
    <cellStyle name="SS Dim 3 Blank" xfId="467" xr:uid="{44491480-FF81-40C4-9768-347DEB30092C}"/>
    <cellStyle name="SS Dim 3 Blank 2" xfId="468" xr:uid="{EC5C526C-8DB4-4347-927A-F2253553B314}"/>
    <cellStyle name="SS Dim 3 Title" xfId="469" xr:uid="{F92906E3-6E6A-4502-AFD3-EB53BD5D52C1}"/>
    <cellStyle name="SS Dim 3 Title 2" xfId="470" xr:uid="{05831751-C526-4D69-860B-9248A14922B6}"/>
    <cellStyle name="SS Dim 3 Value" xfId="471" xr:uid="{1A5B001D-F31D-495B-AAA0-4A7EA4061F16}"/>
    <cellStyle name="SS Dim 4 Blank" xfId="472" xr:uid="{4EE57E33-CC23-4DDF-A5C4-84CA58DDE8C1}"/>
    <cellStyle name="SS Dim 4 Blank 2" xfId="473" xr:uid="{B18E0CC7-FF3D-411D-A240-312E8EE8A288}"/>
    <cellStyle name="SS Dim 4 Title" xfId="474" xr:uid="{9BB547FC-8BD2-4FC1-86F9-341618F9F31A}"/>
    <cellStyle name="SS Dim 4 Value" xfId="475" xr:uid="{E0F5A612-F2B8-4357-961A-F4DFE43FACBA}"/>
    <cellStyle name="SS Dim 5 Blank" xfId="476" xr:uid="{3896B9CC-121B-4A7F-ADF5-046CD42CD8DE}"/>
    <cellStyle name="SS Dim 5 Blank 2" xfId="477" xr:uid="{41BB17C8-98FC-4CF2-833C-49F93683DD87}"/>
    <cellStyle name="SS Dim 5 Title" xfId="478" xr:uid="{0762F932-9498-493B-8719-FFDF7DD9790C}"/>
    <cellStyle name="SS Dim 5 Value" xfId="479" xr:uid="{855429BA-466C-4DC8-9B2E-455810CE1C58}"/>
    <cellStyle name="SS Other Measure" xfId="480" xr:uid="{C26C43A0-1CE0-47A0-87FD-529A1A152299}"/>
    <cellStyle name="SS Other Measure 2" xfId="481" xr:uid="{CC7063B8-AF43-46F5-8A10-144053CF16A4}"/>
    <cellStyle name="SS Sum Measure" xfId="482" xr:uid="{535C6F5F-1188-4455-AB25-ED8E79854F5D}"/>
    <cellStyle name="SS Sum Measure 2" xfId="483" xr:uid="{6892B144-50C4-48B0-90FF-ED5CFA6CBA1D}"/>
    <cellStyle name="SS Unbound Dim" xfId="484" xr:uid="{08499F26-9CA3-4D66-9684-8227AD174C5E}"/>
    <cellStyle name="SS Unbound Dim 2" xfId="485" xr:uid="{0586C37B-734D-4E9D-97E6-713D692D7114}"/>
    <cellStyle name="SS WAvg Measure" xfId="486" xr:uid="{34783ACA-9116-4319-8164-D6FE6045DBDB}"/>
    <cellStyle name="SS WAvg Measure 2" xfId="487" xr:uid="{DB4480BD-9432-46DA-A8DE-1D0161014D61}"/>
    <cellStyle name="Standaard_ATL and  BTL budget 2005" xfId="585" xr:uid="{89E0496E-E133-4D71-9BF9-BD64E8732CDA}"/>
    <cellStyle name="Standard_9912(4)" xfId="488" xr:uid="{FA321C03-6364-497F-91CD-F27F67B83E5A}"/>
    <cellStyle name="Style 1" xfId="489" xr:uid="{B8707D4F-F424-4903-AC2E-3412F1643155}"/>
    <cellStyle name="style1" xfId="490" xr:uid="{F605DF32-D19A-400E-A7B5-0AEAEBE93825}"/>
    <cellStyle name="SubHeading" xfId="491" xr:uid="{20593696-ECB6-4084-B437-2705249947ED}"/>
    <cellStyle name="Subtotal" xfId="492" xr:uid="{33622E3F-75C0-4630-8DD5-B39C873323E9}"/>
    <cellStyle name="Table Head" xfId="493" xr:uid="{80C18D88-450F-4832-8BA2-F33D282D6630}"/>
    <cellStyle name="Table Source" xfId="494" xr:uid="{1BF3A191-D2BE-4C36-B1BE-EAFB0395C53E}"/>
    <cellStyle name="Table Text" xfId="495" xr:uid="{3AC3CC6F-D639-4A6F-B10A-CD7A94126228}"/>
    <cellStyle name="Table Title" xfId="496" xr:uid="{3085C32F-C642-4C7C-9116-EDF4E6650EBC}"/>
    <cellStyle name="Table Units" xfId="497" xr:uid="{E32270E2-9630-46CB-BEBB-5F8696271F5B}"/>
    <cellStyle name="TableStyleLight1" xfId="498" xr:uid="{16033BDB-BC27-4208-8195-99224F398872}"/>
    <cellStyle name="TableStyleLight1 2" xfId="1182" xr:uid="{3906EA3F-15DA-4073-85C0-BD4D79A059E3}"/>
    <cellStyle name="TableStyleLight1 2 2" xfId="1716" xr:uid="{B50565C8-FFF6-4042-8A24-F4654600E208}"/>
    <cellStyle name="TableStyleLight1 2 2 2" xfId="2679" xr:uid="{03BF6994-6E45-4A4F-83E3-A6CFDCDCEB8A}"/>
    <cellStyle name="TableStyleLight1 2 2 2 2" xfId="5301" xr:uid="{F0F0E496-5E5B-457B-A362-94052C28481D}"/>
    <cellStyle name="TableStyleLight1 2 2 2 2 2" xfId="9598" xr:uid="{013766EB-ED58-4337-B6C4-C306E9579219}"/>
    <cellStyle name="TableStyleLight1 2 2 2 2 2 2" xfId="36128" xr:uid="{A79FEEE4-2584-4A5B-865D-AF71E7E08DE2}"/>
    <cellStyle name="TableStyleLight1 2 2 2 2 2 3" xfId="27134" xr:uid="{9AFCD880-9D45-49C5-9731-538BB4BD140D}"/>
    <cellStyle name="TableStyleLight1 2 2 2 2 2 4" xfId="14363" xr:uid="{5CAED9EA-4EF6-49E6-82B2-930EDCE26A42}"/>
    <cellStyle name="TableStyleLight1 2 2 2 2 3" xfId="19350" xr:uid="{15F40D1B-B55A-47C8-9F2F-3C7287DECBE6}"/>
    <cellStyle name="TableStyleLight1 2 2 2 3" xfId="7410" xr:uid="{A04AFFE4-F806-40CC-BEDF-1672DDEF3E19}"/>
    <cellStyle name="TableStyleLight1 2 2 2 3 2" xfId="33947" xr:uid="{1A531970-3269-43E4-A8CD-F7280346DB20}"/>
    <cellStyle name="TableStyleLight1 2 2 2 3 3" xfId="24953" xr:uid="{FEBB7B6E-5E22-4AB5-95B1-20581938A8C0}"/>
    <cellStyle name="TableStyleLight1 2 2 2 3 4" xfId="12435" xr:uid="{03110CE0-E8A9-4B05-A2D1-1D266FFE2F9D}"/>
    <cellStyle name="TableStyleLight1 2 2 2 4" xfId="16727" xr:uid="{AD5897E0-7D47-40D2-890D-BD98F74BB9A9}"/>
    <cellStyle name="TableStyleLight1 2 2 3" xfId="3428" xr:uid="{0B55E6EE-B6C5-468B-98CB-BD34EC0CBCE3}"/>
    <cellStyle name="TableStyleLight1 2 2 3 2" xfId="8119" xr:uid="{5785F851-F24D-4E7A-A105-4B67C32C60E0}"/>
    <cellStyle name="TableStyleLight1 2 2 3 2 2" xfId="34656" xr:uid="{90AF16FA-BCA4-4FE8-AA1A-828D1DE16128}"/>
    <cellStyle name="TableStyleLight1 2 2 3 2 3" xfId="25662" xr:uid="{DEEA7BCD-3865-4669-BD0F-0820BAA4FAD3}"/>
    <cellStyle name="TableStyleLight1 2 2 3 2 4" xfId="13141" xr:uid="{A4E9F7F1-3CC1-461D-BDE1-D6B98E1F56B4}"/>
    <cellStyle name="TableStyleLight1 2 2 3 3" xfId="18255" xr:uid="{CC68C11A-11ED-485D-905A-E8E3C1596DAC}"/>
    <cellStyle name="TableStyleLight1 2 2 4" xfId="6648" xr:uid="{DA83F45D-7C24-4862-BD6F-86B59B9063A1}"/>
    <cellStyle name="TableStyleLight1 2 2 4 2" xfId="33187" xr:uid="{0C657BA4-0445-4976-AA3D-BDAC6B738341}"/>
    <cellStyle name="TableStyleLight1 2 2 4 3" xfId="24194" xr:uid="{E6F28E17-9CFB-4495-A9B5-A7AD5913EE81}"/>
    <cellStyle name="TableStyleLight1 2 2 4 4" xfId="11722" xr:uid="{DE1F0882-6411-4603-991D-74FF97BD2548}"/>
    <cellStyle name="TableStyleLight1 2 2 5" xfId="15575" xr:uid="{3C62C6F9-5BE2-4985-83FB-2211C01A5862}"/>
    <cellStyle name="TableStyleLight1 2 3" xfId="2493" xr:uid="{CF62362F-B36E-45BE-ABC7-CF87ACC1208E}"/>
    <cellStyle name="TableStyleLight1 2 3 2" xfId="5117" xr:uid="{B7209EAC-66F3-40C1-8755-10783981BFCE}"/>
    <cellStyle name="TableStyleLight1 2 3 2 2" xfId="9414" xr:uid="{9E89EA72-0C39-40B4-AF3E-3F3F9747B304}"/>
    <cellStyle name="TableStyleLight1 2 3 2 2 2" xfId="35944" xr:uid="{B2B4D2FB-8039-4D60-B9CB-CB03A3D7FF7E}"/>
    <cellStyle name="TableStyleLight1 2 3 2 2 3" xfId="26950" xr:uid="{35F521F2-D567-4967-B9D3-B47AFD0B78D4}"/>
    <cellStyle name="TableStyleLight1 2 3 2 2 4" xfId="14179" xr:uid="{4CB9A9D1-7531-4EAF-88E6-A6A1840E7A04}"/>
    <cellStyle name="TableStyleLight1 2 3 2 3" xfId="19166" xr:uid="{A05405D5-E2A8-41FE-BE4E-26958594D147}"/>
    <cellStyle name="TableStyleLight1 2 3 3" xfId="7226" xr:uid="{94E13AEC-A261-44B1-B05C-272E9F20D838}"/>
    <cellStyle name="TableStyleLight1 2 3 3 2" xfId="33763" xr:uid="{C5E28B3A-B815-46CC-B19C-FB2070E3B321}"/>
    <cellStyle name="TableStyleLight1 2 3 3 3" xfId="24769" xr:uid="{DB801320-1521-4DDC-BE1A-953EC73C3227}"/>
    <cellStyle name="TableStyleLight1 2 3 3 4" xfId="12251" xr:uid="{B46014C9-E16B-4EAF-9BD6-38058FB0E94D}"/>
    <cellStyle name="TableStyleLight1 2 3 4" xfId="16543" xr:uid="{DD1D6C6F-98C2-474F-90B2-833554F43C1B}"/>
    <cellStyle name="TableStyleLight1 2 4" xfId="3240" xr:uid="{343997CC-C2E3-4C7B-90F3-EF50AFA6D700}"/>
    <cellStyle name="TableStyleLight1 2 4 2" xfId="7935" xr:uid="{B1C75B6E-70A0-4822-B63D-1A44E1729A9B}"/>
    <cellStyle name="TableStyleLight1 2 4 2 2" xfId="34472" xr:uid="{7E15DC90-2893-40BC-9FA6-02CBF5BF971F}"/>
    <cellStyle name="TableStyleLight1 2 4 2 3" xfId="25478" xr:uid="{85B5E68A-BA19-4AB1-850D-B97B7C5AE4D2}"/>
    <cellStyle name="TableStyleLight1 2 4 2 4" xfId="12957" xr:uid="{75A31872-7EA1-4E0B-8906-8A599B634BC1}"/>
    <cellStyle name="TableStyleLight1 2 4 3" xfId="18071" xr:uid="{12D93CE8-FA47-49C2-97B5-C260C2A25FB1}"/>
    <cellStyle name="TableStyleLight1 2 5" xfId="6298" xr:uid="{F46A9144-03FB-428C-BCF1-881CC354DF73}"/>
    <cellStyle name="TableStyleLight1 2 5 2" xfId="32846" xr:uid="{59A0E189-B05F-4667-BB6B-D90D14B7C311}"/>
    <cellStyle name="TableStyleLight1 2 5 3" xfId="23849" xr:uid="{4D7701BD-C403-40DF-B568-1397FAD750D8}"/>
    <cellStyle name="TableStyleLight1 2 5 4" xfId="11503" xr:uid="{DB3D79A7-CB96-4A4D-AE16-A5387D155A93}"/>
    <cellStyle name="TableStyleLight1 2 6" xfId="15391" xr:uid="{E1BE5717-557B-4FA3-BE1C-7E541BBBB619}"/>
    <cellStyle name="TableStyleLight1 3" xfId="2329" xr:uid="{F2DB8D7E-002D-4428-BC1C-D85E0ECD2CFE}"/>
    <cellStyle name="TableStyleLight1 3 2" xfId="4960" xr:uid="{175AE359-EF14-4ED0-8C3A-97189F5D9BE2}"/>
    <cellStyle name="TableStyleLight1 3 2 2" xfId="9258" xr:uid="{DF307A33-E04C-45E6-88E2-935E6BAD968C}"/>
    <cellStyle name="TableStyleLight1 3 2 2 2" xfId="35788" xr:uid="{8C9337D7-CCFE-44F9-9F30-0532E1940A6A}"/>
    <cellStyle name="TableStyleLight1 3 2 2 3" xfId="26794" xr:uid="{7FB26906-5B5E-486D-865B-81CAC1F956F0}"/>
    <cellStyle name="TableStyleLight1 3 2 2 4" xfId="14023" xr:uid="{C116C777-A674-4AC5-8663-98BC09C3F3E2}"/>
    <cellStyle name="TableStyleLight1 3 2 3" xfId="19017" xr:uid="{69E90D68-0311-4DC6-B754-AAEE73A24020}"/>
    <cellStyle name="TableStyleLight1 3 3" xfId="7068" xr:uid="{A3C5CE5B-DBC7-481E-8CF0-BD3F7180162C}"/>
    <cellStyle name="TableStyleLight1 3 3 2" xfId="33605" xr:uid="{F67B4D28-2821-4BD2-91A0-75A718C044A0}"/>
    <cellStyle name="TableStyleLight1 3 3 3" xfId="24611" xr:uid="{2FA2B4CD-26DB-4DD4-8EDF-E6C976CE17FA}"/>
    <cellStyle name="TableStyleLight1 3 3 4" xfId="12095" xr:uid="{D93D2B8E-2DC4-4FE5-AB9E-2ADDA4BFD575}"/>
    <cellStyle name="TableStyleLight1 3 4" xfId="16387" xr:uid="{72B4ECE6-C9A4-4D1A-A802-8FD04D7B53AF}"/>
    <cellStyle name="TableStyleLight1 4" xfId="3083" xr:uid="{4279E3F7-5DBD-4D7D-A8C0-30D52770EABB}"/>
    <cellStyle name="TableStyleLight1 4 2" xfId="7779" xr:uid="{3357878C-45D0-4B1A-A940-9269E039F6A7}"/>
    <cellStyle name="TableStyleLight1 4 2 2" xfId="34316" xr:uid="{B86AF888-BA4A-41DE-B01C-DFC840AE16C5}"/>
    <cellStyle name="TableStyleLight1 4 2 3" xfId="25322" xr:uid="{C119D56F-7974-4DF8-A5E2-4806095B5C88}"/>
    <cellStyle name="TableStyleLight1 4 2 4" xfId="12801" xr:uid="{DA654FAF-5BAF-4251-96D6-73E93697A087}"/>
    <cellStyle name="TableStyleLight1 4 3" xfId="17915" xr:uid="{AB6CC95A-DA09-4C3A-A695-6ED167C475BA}"/>
    <cellStyle name="TableStyleLight1 5" xfId="5937" xr:uid="{B976F518-66E7-40A3-86D7-0985C944E937}"/>
    <cellStyle name="TableStyleLight1 5 2" xfId="32503" xr:uid="{2CCEA61E-F3A8-4B48-B8AA-F7740DB84DCD}"/>
    <cellStyle name="TableStyleLight1 5 3" xfId="23499" xr:uid="{E43932C7-1E9F-4999-8892-683BB32FB547}"/>
    <cellStyle name="TableStyleLight1 5 4" xfId="11302" xr:uid="{95CE7217-CD6D-4F52-8429-356D6A420AEB}"/>
    <cellStyle name="TableStyleLight1 6" xfId="8644" xr:uid="{8A15F092-6F89-4706-8AAE-80A8792C8971}"/>
    <cellStyle name="TableStyleLight1 6 2" xfId="15070" xr:uid="{3A2AA677-1283-4BCA-9B30-A8572D45AE46}"/>
    <cellStyle name="TableStyleLight1 6 2 2" xfId="37835" xr:uid="{3B30515F-3B10-46BD-9BF8-867872A30879}"/>
    <cellStyle name="TableStyleLight1 6 3" xfId="26182" xr:uid="{0CC53502-4623-4F42-92DD-5487974E6A66}"/>
    <cellStyle name="TableStyleLight1 7" xfId="15235" xr:uid="{84B35F21-EE7A-4F44-97F3-D717C6BFDFE6}"/>
    <cellStyle name="Text" xfId="499" xr:uid="{DB9B2E53-68C2-4A45-8648-4BAD2E6DD6FB}"/>
    <cellStyle name="Text 1" xfId="500" xr:uid="{0D054DE4-80DE-4D42-BED7-3729F1D8753F}"/>
    <cellStyle name="Text 2" xfId="501" xr:uid="{7F7C87E5-B4E2-410D-ACC5-37DCEE27B5B8}"/>
    <cellStyle name="Text Head 1" xfId="502" xr:uid="{7518FF46-D954-4AF4-830C-9120CC4580CE}"/>
    <cellStyle name="Text Head 2" xfId="503" xr:uid="{B6727A9D-4FE9-442F-9530-FB47FF1F0B99}"/>
    <cellStyle name="Text Indent 1" xfId="504" xr:uid="{CE8DF754-49F7-4511-9B26-E251FAEACA8F}"/>
    <cellStyle name="Text Indent 2" xfId="505" xr:uid="{90474A89-820D-406A-A372-BB6A19E5D9DC}"/>
    <cellStyle name="Text Indent A" xfId="506" xr:uid="{5C754998-8EFD-4E32-93E2-A40D59FFFDA4}"/>
    <cellStyle name="Text Indent B" xfId="507" xr:uid="{4069CF67-BE4A-4A7A-9138-4F1F21C96551}"/>
    <cellStyle name="Text Indent C" xfId="508" xr:uid="{95B17E5D-54EB-463E-B03D-9A967BF5A4B7}"/>
    <cellStyle name="Times New Roman" xfId="586" xr:uid="{4225BBCD-A0E4-43E0-9C3A-323CD11ABDEA}"/>
    <cellStyle name="Title 2" xfId="1122" xr:uid="{A2760FAE-D866-468F-9B44-26A39A77848B}"/>
    <cellStyle name="Title 3" xfId="636" xr:uid="{8E1221E3-6224-4453-9CF6-0EDCD3288DB0}"/>
    <cellStyle name="TOC 1" xfId="509" xr:uid="{AB659236-8200-4E70-B031-3212B71648E0}"/>
    <cellStyle name="TOC 2" xfId="510" xr:uid="{F9E6429B-D643-44E4-B9C8-A623DE62909D}"/>
    <cellStyle name="Total" xfId="106" builtinId="25" customBuiltin="1"/>
    <cellStyle name="Total 2" xfId="756" xr:uid="{5F4EE7E4-E77D-431E-B831-D5662213C57D}"/>
    <cellStyle name="Total 3" xfId="1138" xr:uid="{6B73BA52-739A-4BC2-8D76-A5C6862E5583}"/>
    <cellStyle name="Valuta_ATL and  BTL budget 2005" xfId="587" xr:uid="{9F446276-FDCF-4C00-97EE-BFB76F10CA53}"/>
    <cellStyle name="Warning Text" xfId="104" builtinId="11" customBuiltin="1"/>
    <cellStyle name="Warning Text 2" xfId="757" xr:uid="{EFA3CD1D-7CA0-4912-9139-89D20275D54C}"/>
    <cellStyle name="Warning Text 3" xfId="1135" xr:uid="{3DF8E7C5-72EF-42C6-ADAC-18ED8709CB70}"/>
    <cellStyle name="Warning Text 4" xfId="2268" xr:uid="{1890EAE6-B204-4BA3-A5D3-1A38F90D1DD2}"/>
    <cellStyle name="wrap" xfId="511" xr:uid="{EADC64E1-FB5D-457C-88BB-CBD9175E7E9B}"/>
    <cellStyle name="ｵﾒﾁ｡ﾒﾃ爼ﾗ靉ﾁ篦ｧﾋﾅﾒﾂﾁﾔｵﾔ" xfId="512" xr:uid="{28AF4D70-430B-4D56-9F4D-0AAEAA8EF2A0}"/>
    <cellStyle name="เครื่องหมายจุลภาค 10" xfId="513" xr:uid="{9FF253CA-8511-4482-9362-D6D75CD984C4}"/>
    <cellStyle name="เครื่องหมายจุลภาค 10 2" xfId="1183" xr:uid="{00E1AB8F-3E21-4FDB-A38E-59752AC751B7}"/>
    <cellStyle name="เครื่องหมายจุลภาค 10 2 2" xfId="1717" xr:uid="{41D6B98D-940B-44C4-AA8C-9DADD803DB83}"/>
    <cellStyle name="เครื่องหมายจุลภาค 10 2 2 2" xfId="2680" xr:uid="{B95A7B84-C0E1-49CC-BF26-452F3DF5AF47}"/>
    <cellStyle name="เครื่องหมายจุลภาค 10 2 2 2 2" xfId="5302" xr:uid="{46740FA7-F55C-4B20-B1E5-E0EAAFAC15F6}"/>
    <cellStyle name="เครื่องหมายจุลภาค 10 2 2 2 2 2" xfId="9599" xr:uid="{7381173B-A5A5-4EBD-9D7A-B9947D7D0230}"/>
    <cellStyle name="เครื่องหมายจุลภาค 10 2 2 2 2 2 2" xfId="36129" xr:uid="{E5196A80-2DD4-4D95-803B-03B14C1AA252}"/>
    <cellStyle name="เครื่องหมายจุลภาค 10 2 2 2 2 2 3" xfId="27135" xr:uid="{FD645F61-3161-454B-ACA9-3BF8BAD8517E}"/>
    <cellStyle name="เครื่องหมายจุลภาค 10 2 2 2 2 2 4" xfId="14364" xr:uid="{8AD50CBC-187F-42B5-87FA-CA096B0B3702}"/>
    <cellStyle name="เครื่องหมายจุลภาค 10 2 2 2 2 3" xfId="19351" xr:uid="{F4A8D390-D605-4829-9D5A-7D3411D266A3}"/>
    <cellStyle name="เครื่องหมายจุลภาค 10 2 2 2 3" xfId="7411" xr:uid="{F07B84EC-5AB0-4E35-BD93-8F3EC814D794}"/>
    <cellStyle name="เครื่องหมายจุลภาค 10 2 2 2 3 2" xfId="33948" xr:uid="{58E3A930-ADA0-4178-83A7-9D47DFDE977A}"/>
    <cellStyle name="เครื่องหมายจุลภาค 10 2 2 2 3 3" xfId="24954" xr:uid="{B2213FF4-703F-4510-8A37-ACB5634FC7BA}"/>
    <cellStyle name="เครื่องหมายจุลภาค 10 2 2 2 3 4" xfId="12436" xr:uid="{FEB58396-04A1-4402-9B2C-D1F4EF89521E}"/>
    <cellStyle name="เครื่องหมายจุลภาค 10 2 2 2 4" xfId="16728" xr:uid="{4BB1D71D-10DD-4B54-9E9D-8D6ED3C6168E}"/>
    <cellStyle name="เครื่องหมายจุลภาค 10 2 2 3" xfId="3429" xr:uid="{A83091FC-450C-4E1A-9230-22B853699050}"/>
    <cellStyle name="เครื่องหมายจุลภาค 10 2 2 3 2" xfId="8120" xr:uid="{84FCD77D-11D8-4D2E-A9D4-F642DBEB871B}"/>
    <cellStyle name="เครื่องหมายจุลภาค 10 2 2 3 2 2" xfId="34657" xr:uid="{45762950-E303-4B8E-A4C6-FD82A36B434C}"/>
    <cellStyle name="เครื่องหมายจุลภาค 10 2 2 3 2 3" xfId="25663" xr:uid="{FA16AE2C-A886-4B4D-A698-DAD92A39A2D9}"/>
    <cellStyle name="เครื่องหมายจุลภาค 10 2 2 3 2 4" xfId="13142" xr:uid="{15CFE1FD-A371-4CDC-8AD2-67FB16D7A2F7}"/>
    <cellStyle name="เครื่องหมายจุลภาค 10 2 2 3 3" xfId="18256" xr:uid="{04838C0D-E5BD-4870-B21C-2D0E43C2447F}"/>
    <cellStyle name="เครื่องหมายจุลภาค 10 2 2 4" xfId="6649" xr:uid="{E9B85C0F-8985-427C-8CD8-117DF04D8E38}"/>
    <cellStyle name="เครื่องหมายจุลภาค 10 2 2 4 2" xfId="33188" xr:uid="{DFACCC69-61B9-4C9B-BC5A-4A99EC3C2111}"/>
    <cellStyle name="เครื่องหมายจุลภาค 10 2 2 4 3" xfId="24195" xr:uid="{3C15953C-0020-49DE-B8F0-3105BEAB617E}"/>
    <cellStyle name="เครื่องหมายจุลภาค 10 2 2 4 4" xfId="11723" xr:uid="{68CB86CE-8158-49FE-92D5-4112C2FA654A}"/>
    <cellStyle name="เครื่องหมายจุลภาค 10 2 2 5" xfId="15576" xr:uid="{F1799ADF-E617-4749-B09A-BBD66923723B}"/>
    <cellStyle name="เครื่องหมายจุลภาค 10 2 3" xfId="2494" xr:uid="{7ACDE49E-88CD-4604-A616-16BCE4F39164}"/>
    <cellStyle name="เครื่องหมายจุลภาค 10 2 3 2" xfId="5118" xr:uid="{EA3D36AC-30C8-4BE3-829A-D2317934F9E5}"/>
    <cellStyle name="เครื่องหมายจุลภาค 10 2 3 2 2" xfId="9415" xr:uid="{C4B61705-2142-44E5-B44F-0C0D6E824D48}"/>
    <cellStyle name="เครื่องหมายจุลภาค 10 2 3 2 2 2" xfId="35945" xr:uid="{B38CA6E5-9884-421C-8915-A7CCD525D880}"/>
    <cellStyle name="เครื่องหมายจุลภาค 10 2 3 2 2 3" xfId="26951" xr:uid="{D204096B-85ED-4939-BD1D-B6F0407BB145}"/>
    <cellStyle name="เครื่องหมายจุลภาค 10 2 3 2 2 4" xfId="14180" xr:uid="{62CF3FC3-8A7F-425B-80AB-B1A95674417B}"/>
    <cellStyle name="เครื่องหมายจุลภาค 10 2 3 2 3" xfId="19167" xr:uid="{126B61EC-0BF9-4661-8A2B-078872D9CBDA}"/>
    <cellStyle name="เครื่องหมายจุลภาค 10 2 3 3" xfId="7227" xr:uid="{F17369C6-CE5D-4D6E-A5C6-2268610D879F}"/>
    <cellStyle name="เครื่องหมายจุลภาค 10 2 3 3 2" xfId="33764" xr:uid="{B24DFFB5-4374-4F5E-B121-82D52AAB311A}"/>
    <cellStyle name="เครื่องหมายจุลภาค 10 2 3 3 3" xfId="24770" xr:uid="{7C88CE18-8506-4EBA-8B6F-F37E5D623BAB}"/>
    <cellStyle name="เครื่องหมายจุลภาค 10 2 3 3 4" xfId="12252" xr:uid="{B896A42E-C478-4847-8470-19F8293D2C39}"/>
    <cellStyle name="เครื่องหมายจุลภาค 10 2 3 4" xfId="16544" xr:uid="{B9004492-F9AC-4716-9A29-9DED74384E4F}"/>
    <cellStyle name="เครื่องหมายจุลภาค 10 2 4" xfId="3241" xr:uid="{260C46A5-BC8A-47A3-9DB6-7D2DB68943A7}"/>
    <cellStyle name="เครื่องหมายจุลภาค 10 2 4 2" xfId="7936" xr:uid="{CCD8D9C8-CB75-4D4E-AE25-C92932FABD91}"/>
    <cellStyle name="เครื่องหมายจุลภาค 10 2 4 2 2" xfId="34473" xr:uid="{BC84DD9D-66D3-4D05-9886-C10DF0B87E4B}"/>
    <cellStyle name="เครื่องหมายจุลภาค 10 2 4 2 3" xfId="25479" xr:uid="{F05DFEF4-5660-43B9-811D-31A2D43B1A5F}"/>
    <cellStyle name="เครื่องหมายจุลภาค 10 2 4 2 4" xfId="12958" xr:uid="{224858DE-BD35-436B-8EB8-A08F6220D19D}"/>
    <cellStyle name="เครื่องหมายจุลภาค 10 2 4 3" xfId="18072" xr:uid="{AF3FE5FB-40ED-4383-8AAA-6B89F2FFF293}"/>
    <cellStyle name="เครื่องหมายจุลภาค 10 2 5" xfId="6299" xr:uid="{E60A037F-B6A3-4B1B-8AE8-E274E60E3FE7}"/>
    <cellStyle name="เครื่องหมายจุลภาค 10 2 5 2" xfId="32847" xr:uid="{818DCE97-5C68-4C75-9C3C-66C4196E12F4}"/>
    <cellStyle name="เครื่องหมายจุลภาค 10 2 5 3" xfId="23850" xr:uid="{A223AFE9-C8A9-48D1-9854-9C0A9E7BFCAE}"/>
    <cellStyle name="เครื่องหมายจุลภาค 10 2 5 4" xfId="11504" xr:uid="{FD72D4AA-53D2-405B-81DB-B68FFB5B54E7}"/>
    <cellStyle name="เครื่องหมายจุลภาค 10 2 6" xfId="15392" xr:uid="{EE7DD711-C5FE-4E2F-AF59-BE3FB3FE1BCE}"/>
    <cellStyle name="เครื่องหมายจุลภาค 10 3" xfId="2330" xr:uid="{B0CFBE42-6BDF-410D-A008-DA0F99204099}"/>
    <cellStyle name="เครื่องหมายจุลภาค 10 3 2" xfId="4961" xr:uid="{1D810178-DB34-4EE6-B6B1-B82A3299761D}"/>
    <cellStyle name="เครื่องหมายจุลภาค 10 3 2 2" xfId="9259" xr:uid="{E8D492B0-3BC6-4962-9D66-8C2D88F174FC}"/>
    <cellStyle name="เครื่องหมายจุลภาค 10 3 2 2 2" xfId="35789" xr:uid="{4388F090-59BE-44CA-8FC0-F5563D1D0434}"/>
    <cellStyle name="เครื่องหมายจุลภาค 10 3 2 2 3" xfId="26795" xr:uid="{90D87580-839C-44B8-AFE1-454A71DBDE54}"/>
    <cellStyle name="เครื่องหมายจุลภาค 10 3 2 2 4" xfId="14024" xr:uid="{509306EE-6866-40AF-8630-674CE3A23116}"/>
    <cellStyle name="เครื่องหมายจุลภาค 10 3 2 3" xfId="19018" xr:uid="{378FA9D9-1780-4A66-ADE2-491A81DA883E}"/>
    <cellStyle name="เครื่องหมายจุลภาค 10 3 3" xfId="7069" xr:uid="{F197B295-28BF-4054-BCB0-AFC481E7CB48}"/>
    <cellStyle name="เครื่องหมายจุลภาค 10 3 3 2" xfId="33606" xr:uid="{A02C5DCA-5E19-41FB-B7B0-94127B6EBB74}"/>
    <cellStyle name="เครื่องหมายจุลภาค 10 3 3 3" xfId="24612" xr:uid="{C8302FB0-4ADC-477F-818C-09A05522A58D}"/>
    <cellStyle name="เครื่องหมายจุลภาค 10 3 3 4" xfId="12096" xr:uid="{D6146CA6-0495-4F60-866F-5DFE05A45828}"/>
    <cellStyle name="เครื่องหมายจุลภาค 10 3 4" xfId="16388" xr:uid="{86D403C9-9CAC-492D-B51E-E288C9E6D4ED}"/>
    <cellStyle name="เครื่องหมายจุลภาค 10 4" xfId="3084" xr:uid="{5C3608FD-C6E0-4CF7-AC92-A09B482B3FBE}"/>
    <cellStyle name="เครื่องหมายจุลภาค 10 4 2" xfId="7780" xr:uid="{79492B89-2523-44D6-9607-2416B2290651}"/>
    <cellStyle name="เครื่องหมายจุลภาค 10 4 2 2" xfId="34317" xr:uid="{1364ACAF-DBE3-4BAE-A65D-3A949428CBF1}"/>
    <cellStyle name="เครื่องหมายจุลภาค 10 4 2 3" xfId="25323" xr:uid="{C6684048-91B5-44A5-85E5-60A2B5105200}"/>
    <cellStyle name="เครื่องหมายจุลภาค 10 4 2 4" xfId="12802" xr:uid="{B28294A9-7E57-4FEB-B19A-40142BDC0A56}"/>
    <cellStyle name="เครื่องหมายจุลภาค 10 4 3" xfId="17916" xr:uid="{783018C6-281E-44F0-9CE7-7CDE66E9E025}"/>
    <cellStyle name="เครื่องหมายจุลภาค 10 5" xfId="5938" xr:uid="{586F3A98-D640-48CC-BF41-FB3C5083190B}"/>
    <cellStyle name="เครื่องหมายจุลภาค 10 5 2" xfId="32504" xr:uid="{FDC53E1A-B54D-42AB-8AC0-3259D27B6BD5}"/>
    <cellStyle name="เครื่องหมายจุลภาค 10 5 3" xfId="23500" xr:uid="{187EBA6B-4B1C-41DD-8C6A-9E310C7819C3}"/>
    <cellStyle name="เครื่องหมายจุลภาค 10 5 4" xfId="11303" xr:uid="{20BE5C4D-AF68-427E-994F-C61F2AEC27D1}"/>
    <cellStyle name="เครื่องหมายจุลภาค 10 6" xfId="6219" xr:uid="{6A74729F-6532-4ABF-AD3A-E9F26CC325DE}"/>
    <cellStyle name="เครื่องหมายจุลภาค 10 6 2" xfId="14963" xr:uid="{2D1CD58B-04FF-4AC0-8420-3CA128DF472B}"/>
    <cellStyle name="เครื่องหมายจุลภาค 10 6 2 2" xfId="37040" xr:uid="{3F3946FF-65C9-456B-B27C-93101D93B698}"/>
    <cellStyle name="เครื่องหมายจุลภาค 10 6 3" xfId="23774" xr:uid="{5AD9B9E5-EAE8-4A3F-BD1D-A892A12AF391}"/>
    <cellStyle name="เครื่องหมายจุลภาค 10 7" xfId="15236" xr:uid="{F40ACBF7-9F18-40CD-B66C-45F466863EA3}"/>
    <cellStyle name="เครื่องหมายจุลภาค 11" xfId="514" xr:uid="{1DEAECA8-9F90-498A-99A7-C06F980274AA}"/>
    <cellStyle name="เครื่องหมายจุลภาค 12" xfId="515" xr:uid="{A19FDCB2-D8F0-4491-A3BA-CC82235C89C6}"/>
    <cellStyle name="เครื่องหมายจุลภาค 13" xfId="516" xr:uid="{CAC9462B-475D-4001-BE4E-62E32248B664}"/>
    <cellStyle name="เครื่องหมายจุลภาค 13 2" xfId="848" xr:uid="{CBDB040A-8BA8-42C5-8887-7D7DC5D05AC0}"/>
    <cellStyle name="เครื่องหมายจุลภาค 14" xfId="517" xr:uid="{304FBBF4-417E-4235-ACDC-FD9F7DF62696}"/>
    <cellStyle name="เครื่องหมายจุลภาค 14 2" xfId="1184" xr:uid="{68250A97-C540-42AC-B1C5-CA57D3FE833D}"/>
    <cellStyle name="เครื่องหมายจุลภาค 14 2 2" xfId="1718" xr:uid="{B99CD42B-F528-4CA6-BEE9-AF728284F32B}"/>
    <cellStyle name="เครื่องหมายจุลภาค 14 2 2 2" xfId="2681" xr:uid="{634BF0B6-CEA4-43FF-A78E-2A0217A64CBF}"/>
    <cellStyle name="เครื่องหมายจุลภาค 14 2 2 2 2" xfId="5303" xr:uid="{28960C86-DE9F-4FA6-8CB6-320B376C3769}"/>
    <cellStyle name="เครื่องหมายจุลภาค 14 2 2 2 2 2" xfId="9600" xr:uid="{2CCEB1AD-5DCA-4598-91CD-62BD377B29C3}"/>
    <cellStyle name="เครื่องหมายจุลภาค 14 2 2 2 2 2 2" xfId="36130" xr:uid="{D1E0A2C5-8F09-4B5B-9A8E-915AEF6A1379}"/>
    <cellStyle name="เครื่องหมายจุลภาค 14 2 2 2 2 2 3" xfId="27136" xr:uid="{71732B66-265E-4621-87F1-F59F4F513225}"/>
    <cellStyle name="เครื่องหมายจุลภาค 14 2 2 2 2 2 4" xfId="14365" xr:uid="{7E9284BD-30AA-4895-8CFD-A9E9E31FA9E6}"/>
    <cellStyle name="เครื่องหมายจุลภาค 14 2 2 2 2 3" xfId="19352" xr:uid="{486CD77D-F9E1-4432-9FB1-25442FEDA1B1}"/>
    <cellStyle name="เครื่องหมายจุลภาค 14 2 2 2 3" xfId="7412" xr:uid="{6F4DA658-E8B1-428D-9AE5-4DFC8D08095C}"/>
    <cellStyle name="เครื่องหมายจุลภาค 14 2 2 2 3 2" xfId="33949" xr:uid="{5C054653-2F00-4520-89FB-0371F03B8E3A}"/>
    <cellStyle name="เครื่องหมายจุลภาค 14 2 2 2 3 3" xfId="24955" xr:uid="{FCC3CD65-2E8C-4B25-8054-4AFC59C14BB6}"/>
    <cellStyle name="เครื่องหมายจุลภาค 14 2 2 2 3 4" xfId="12437" xr:uid="{2E43DD2A-F288-4E86-AFF1-28F500685D78}"/>
    <cellStyle name="เครื่องหมายจุลภาค 14 2 2 2 4" xfId="16729" xr:uid="{F886BBFF-B909-4CE8-94E3-3F15B2E0F1F1}"/>
    <cellStyle name="เครื่องหมายจุลภาค 14 2 2 3" xfId="3430" xr:uid="{25C095F1-0A0C-44B2-8938-2A42829B9DC1}"/>
    <cellStyle name="เครื่องหมายจุลภาค 14 2 2 3 2" xfId="8121" xr:uid="{27BE2AFB-47E4-4B6D-A499-3606A3E531B1}"/>
    <cellStyle name="เครื่องหมายจุลภาค 14 2 2 3 2 2" xfId="34658" xr:uid="{F7DFB758-CFC9-4B5E-B053-836D7BDAC19C}"/>
    <cellStyle name="เครื่องหมายจุลภาค 14 2 2 3 2 3" xfId="25664" xr:uid="{32C6A9B4-958C-4015-A609-0752B53EABC6}"/>
    <cellStyle name="เครื่องหมายจุลภาค 14 2 2 3 2 4" xfId="13143" xr:uid="{4407BF36-9CCC-4057-828D-6A86DB1D47DC}"/>
    <cellStyle name="เครื่องหมายจุลภาค 14 2 2 3 3" xfId="18257" xr:uid="{7B49CF11-F15C-4355-A293-6C6E7E902105}"/>
    <cellStyle name="เครื่องหมายจุลภาค 14 2 2 4" xfId="6650" xr:uid="{2136C015-8929-4BDE-998B-795189FD57E0}"/>
    <cellStyle name="เครื่องหมายจุลภาค 14 2 2 4 2" xfId="33189" xr:uid="{38EBEF68-0FE5-4E6E-A1FD-BECD9B615E20}"/>
    <cellStyle name="เครื่องหมายจุลภาค 14 2 2 4 3" xfId="24196" xr:uid="{1F11026B-56FA-433D-A27A-53520F6D8172}"/>
    <cellStyle name="เครื่องหมายจุลภาค 14 2 2 4 4" xfId="11724" xr:uid="{D7B74605-1C88-49E3-838F-4AC7D6422939}"/>
    <cellStyle name="เครื่องหมายจุลภาค 14 2 2 5" xfId="15577" xr:uid="{D327CD51-D949-43BE-ABF5-2D5A5085C759}"/>
    <cellStyle name="เครื่องหมายจุลภาค 14 2 3" xfId="2495" xr:uid="{BD112BE2-95BB-4A00-9AAD-0F39FAEF1174}"/>
    <cellStyle name="เครื่องหมายจุลภาค 14 2 3 2" xfId="5119" xr:uid="{98009F7E-0A41-4F6A-89D6-6A5C5468345B}"/>
    <cellStyle name="เครื่องหมายจุลภาค 14 2 3 2 2" xfId="9416" xr:uid="{95D3AE7F-4142-4124-B94B-54BFFFB50D81}"/>
    <cellStyle name="เครื่องหมายจุลภาค 14 2 3 2 2 2" xfId="35946" xr:uid="{09373C06-2CB9-4157-8800-AAF65F21294A}"/>
    <cellStyle name="เครื่องหมายจุลภาค 14 2 3 2 2 3" xfId="26952" xr:uid="{C92BB9F3-66AB-44A6-857E-C655EBAF8F36}"/>
    <cellStyle name="เครื่องหมายจุลภาค 14 2 3 2 2 4" xfId="14181" xr:uid="{F574AC33-7DB9-4A22-AFD6-059861FEFC44}"/>
    <cellStyle name="เครื่องหมายจุลภาค 14 2 3 2 3" xfId="19168" xr:uid="{4D6B4845-C0EC-4CD3-8E66-34A18A870583}"/>
    <cellStyle name="เครื่องหมายจุลภาค 14 2 3 3" xfId="7228" xr:uid="{EEF5A1FA-7562-4978-9CC0-A97145D964D2}"/>
    <cellStyle name="เครื่องหมายจุลภาค 14 2 3 3 2" xfId="33765" xr:uid="{C0E9B481-B362-4BF1-8D55-38540CDE56DD}"/>
    <cellStyle name="เครื่องหมายจุลภาค 14 2 3 3 3" xfId="24771" xr:uid="{26FA0248-DD1F-4612-A091-695E7DA8FB29}"/>
    <cellStyle name="เครื่องหมายจุลภาค 14 2 3 3 4" xfId="12253" xr:uid="{E51F4F78-E63B-4119-996E-97AB4A9D21E1}"/>
    <cellStyle name="เครื่องหมายจุลภาค 14 2 3 4" xfId="16545" xr:uid="{9FCC4C82-02D6-4B4F-88C5-11084FF40B96}"/>
    <cellStyle name="เครื่องหมายจุลภาค 14 2 4" xfId="3242" xr:uid="{2D13584E-528B-4303-9D88-504231A3A4A3}"/>
    <cellStyle name="เครื่องหมายจุลภาค 14 2 4 2" xfId="7937" xr:uid="{68D9858B-7894-412A-8028-7FD74B9F8B9D}"/>
    <cellStyle name="เครื่องหมายจุลภาค 14 2 4 2 2" xfId="34474" xr:uid="{A4FC57AD-3539-4098-893F-16453ACE397F}"/>
    <cellStyle name="เครื่องหมายจุลภาค 14 2 4 2 3" xfId="25480" xr:uid="{D64A582E-37C5-4C9D-BC5D-5A310D5E0E92}"/>
    <cellStyle name="เครื่องหมายจุลภาค 14 2 4 2 4" xfId="12959" xr:uid="{AEF0D236-9162-4CAE-BC48-51E7E5DD2E88}"/>
    <cellStyle name="เครื่องหมายจุลภาค 14 2 4 3" xfId="18073" xr:uid="{B4CBE6A3-E376-4061-8575-BBF3918E20A9}"/>
    <cellStyle name="เครื่องหมายจุลภาค 14 2 5" xfId="6300" xr:uid="{1548D267-6476-45C1-AE46-A8F9492AC7F1}"/>
    <cellStyle name="เครื่องหมายจุลภาค 14 2 5 2" xfId="32848" xr:uid="{6DAD26C8-FFA3-40A2-9B3E-1336DBDF67E6}"/>
    <cellStyle name="เครื่องหมายจุลภาค 14 2 5 3" xfId="23851" xr:uid="{1D01F62D-7349-45A5-B7F7-9EBF1D3EF4DD}"/>
    <cellStyle name="เครื่องหมายจุลภาค 14 2 5 4" xfId="11505" xr:uid="{DB5500C6-9616-44C3-8527-C839B2230454}"/>
    <cellStyle name="เครื่องหมายจุลภาค 14 2 6" xfId="15393" xr:uid="{4E0EBC96-EB23-4C64-A1A7-CCB346F73DB4}"/>
    <cellStyle name="เครื่องหมายจุลภาค 14 3" xfId="2331" xr:uid="{461EB26C-15E3-4124-80C3-5C365CBF676C}"/>
    <cellStyle name="เครื่องหมายจุลภาค 14 3 2" xfId="4962" xr:uid="{A088164B-40AC-4006-966B-83A3C4727442}"/>
    <cellStyle name="เครื่องหมายจุลภาค 14 3 2 2" xfId="9260" xr:uid="{F0B7A885-0BD3-46DF-BB2C-21CF05B341CC}"/>
    <cellStyle name="เครื่องหมายจุลภาค 14 3 2 2 2" xfId="35790" xr:uid="{0E1517FA-7534-4B6C-8178-A5223FC6BB8A}"/>
    <cellStyle name="เครื่องหมายจุลภาค 14 3 2 2 3" xfId="26796" xr:uid="{F9A4957E-ACB0-4F8B-AD86-AFEAFAF9BB80}"/>
    <cellStyle name="เครื่องหมายจุลภาค 14 3 2 2 4" xfId="14025" xr:uid="{B974F181-4B90-4198-B35B-5FE64DBDB764}"/>
    <cellStyle name="เครื่องหมายจุลภาค 14 3 2 3" xfId="19019" xr:uid="{C81DF5FE-820D-49A9-8075-7BAB4040A1F9}"/>
    <cellStyle name="เครื่องหมายจุลภาค 14 3 3" xfId="7070" xr:uid="{D782C679-1A81-4F53-8701-7FF558844727}"/>
    <cellStyle name="เครื่องหมายจุลภาค 14 3 3 2" xfId="33607" xr:uid="{D48CADF0-F266-4520-8050-6DFE56B4998A}"/>
    <cellStyle name="เครื่องหมายจุลภาค 14 3 3 3" xfId="24613" xr:uid="{0EDA1380-D198-4FDC-BFA5-AB2D5315129C}"/>
    <cellStyle name="เครื่องหมายจุลภาค 14 3 3 4" xfId="12097" xr:uid="{F4CD7977-5989-4533-8959-F6C3FF637E77}"/>
    <cellStyle name="เครื่องหมายจุลภาค 14 3 4" xfId="16389" xr:uid="{68E33ACE-444A-4C23-90FD-B22A4F603401}"/>
    <cellStyle name="เครื่องหมายจุลภาค 14 4" xfId="3085" xr:uid="{2D9B23D1-87B6-474B-A5E5-B1480C0E9C3B}"/>
    <cellStyle name="เครื่องหมายจุลภาค 14 4 2" xfId="7781" xr:uid="{A204E4FF-EA31-4A11-8522-8E32BAFD9858}"/>
    <cellStyle name="เครื่องหมายจุลภาค 14 4 2 2" xfId="34318" xr:uid="{5312DB5C-2691-40E5-AA85-F72DC2BD73C3}"/>
    <cellStyle name="เครื่องหมายจุลภาค 14 4 2 3" xfId="25324" xr:uid="{ED8E724C-CCC0-46D8-A27A-FEEA1B08981F}"/>
    <cellStyle name="เครื่องหมายจุลภาค 14 4 2 4" xfId="12803" xr:uid="{F02E68F5-293D-4D0D-B11E-8E39AFF709D2}"/>
    <cellStyle name="เครื่องหมายจุลภาค 14 4 3" xfId="17917" xr:uid="{91EBCFC2-5953-4078-B77A-31111F826D0E}"/>
    <cellStyle name="เครื่องหมายจุลภาค 14 5" xfId="5940" xr:uid="{EF2D97C4-3DD9-4493-B8C7-A2968A919105}"/>
    <cellStyle name="เครื่องหมายจุลภาค 14 5 2" xfId="32506" xr:uid="{AF8C8EB2-F29D-47B6-9473-7A1CA5D8C343}"/>
    <cellStyle name="เครื่องหมายจุลภาค 14 5 3" xfId="23502" xr:uid="{9F1DE226-D60E-497C-AA9E-239793CE8C82}"/>
    <cellStyle name="เครื่องหมายจุลภาค 14 5 4" xfId="11304" xr:uid="{01E8C013-2AFD-4C34-A4D9-B972FC802D97}"/>
    <cellStyle name="เครื่องหมายจุลภาค 14 6" xfId="6204" xr:uid="{D86A5084-74D9-4A33-9252-1B53F7CE2379}"/>
    <cellStyle name="เครื่องหมายจุลภาค 14 6 2" xfId="15022" xr:uid="{DAAD9CD7-D77A-4920-8706-F977C76165E6}"/>
    <cellStyle name="เครื่องหมายจุลภาค 14 6 2 2" xfId="37473" xr:uid="{B9455F18-BF81-4AD3-B162-F36449912700}"/>
    <cellStyle name="เครื่องหมายจุลภาค 14 6 3" xfId="23759" xr:uid="{9F673CB6-9E9A-4C01-8459-A9BCD0661E3D}"/>
    <cellStyle name="เครื่องหมายจุลภาค 14 7" xfId="15237" xr:uid="{F75F3A7D-CFC5-4E9F-AF66-AFB1E4EF764E}"/>
    <cellStyle name="เครื่องหมายจุลภาค 15" xfId="518" xr:uid="{6187A5C9-4E7C-495E-BC74-EEC676462B29}"/>
    <cellStyle name="เครื่องหมายจุลภาค 15 10" xfId="19801" xr:uid="{DEB42791-03F3-48C1-B059-F8D5436E436D}"/>
    <cellStyle name="เครื่องหมายจุลภาค 15 11" xfId="28814" xr:uid="{D8BA8145-777F-4B8B-84BD-A9749BC1B537}"/>
    <cellStyle name="เครื่องหมายจุลภาค 15 12" xfId="15238" xr:uid="{4C862EF4-F8C0-484B-A15E-FCA7D6AFDA57}"/>
    <cellStyle name="เครื่องหมายจุลภาค 15 2" xfId="849" xr:uid="{C96DEA7B-3BB6-450C-BAA9-CF6363DE7CDC}"/>
    <cellStyle name="เครื่องหมายจุลภาค 15 2 10" xfId="28964" xr:uid="{43EF96DD-6D59-4940-AFCB-B52B386442B2}"/>
    <cellStyle name="เครื่องหมายจุลภาค 15 2 11" xfId="15313" xr:uid="{93F131E2-6C39-4EF2-9B65-CFC817ACFCAE}"/>
    <cellStyle name="เครื่องหมายจุลภาค 15 2 2" xfId="1384" xr:uid="{A29F83F4-3634-44AC-8B83-451BC33E48AA}"/>
    <cellStyle name="เครื่องหมายจุลภาค 15 2 2 10" xfId="15469" xr:uid="{EC53AB54-D029-49F3-801C-6F7B1C08F0EB}"/>
    <cellStyle name="เครื่องหมายจุลภาค 15 2 2 2" xfId="1794" xr:uid="{73793970-8D12-4720-8957-55030467D791}"/>
    <cellStyle name="เครื่องหมายจุลภาค 15 2 2 2 2" xfId="2757" xr:uid="{1F04B2D7-F669-48FA-ADF8-625C712ECEFE}"/>
    <cellStyle name="เครื่องหมายจุลภาค 15 2 2 2 2 2" xfId="5379" xr:uid="{255B9D9F-B175-4D90-8962-D144454376F4}"/>
    <cellStyle name="เครื่องหมายจุลภาค 15 2 2 2 2 2 2" xfId="9676" xr:uid="{5EA3F42B-E0F4-4BE7-B24E-D426332E583A}"/>
    <cellStyle name="เครื่องหมายจุลภาค 15 2 2 2 2 2 2 2" xfId="36206" xr:uid="{663E6E16-87D9-46A8-9C5D-08E9664F70A6}"/>
    <cellStyle name="เครื่องหมายจุลภาค 15 2 2 2 2 2 2 3" xfId="27212" xr:uid="{78F3D4EA-4EF9-40FB-87DB-1B9C4FE80D62}"/>
    <cellStyle name="เครื่องหมายจุลภาค 15 2 2 2 2 2 2 4" xfId="14441" xr:uid="{D69E1D17-D875-4352-A677-1E597A0FA15E}"/>
    <cellStyle name="เครื่องหมายจุลภาค 15 2 2 2 2 2 3" xfId="23148" xr:uid="{351F56C6-2FC1-47DB-B0EB-184856E61ECA}"/>
    <cellStyle name="เครื่องหมายจุลภาค 15 2 2 2 2 2 4" xfId="32163" xr:uid="{A4FD531B-DEC8-4629-97CD-97C7CB9F1874}"/>
    <cellStyle name="เครื่องหมายจุลภาค 15 2 2 2 2 2 5" xfId="19428" xr:uid="{00868A90-DBA5-468A-B79A-0F04592238FA}"/>
    <cellStyle name="เครื่องหมายจุลภาค 15 2 2 2 2 3" xfId="7488" xr:uid="{3F09F8CE-8E9A-4A03-B8AE-DA8705218601}"/>
    <cellStyle name="เครื่องหมายจุลภาค 15 2 2 2 2 3 2" xfId="25031" xr:uid="{5FC2A5E4-5EF1-4254-AD66-206B3EC32EB8}"/>
    <cellStyle name="เครื่องหมายจุลภาค 15 2 2 2 2 3 3" xfId="34025" xr:uid="{01D413D2-85A1-446B-8528-B8B278BBBD3F}"/>
    <cellStyle name="เครื่องหมายจุลภาค 15 2 2 2 2 3 4" xfId="17719" xr:uid="{93652458-B657-4325-B9B0-01B46F59B320}"/>
    <cellStyle name="เครื่องหมายจุลภาค 15 2 2 2 2 3 5" xfId="12513" xr:uid="{E154DC20-D9C7-49E4-995A-C12DC06C448C}"/>
    <cellStyle name="เครื่องหมายจุลภาค 15 2 2 2 2 4" xfId="21163" xr:uid="{ACF7010B-7665-4FEC-AD4A-25593F2004E8}"/>
    <cellStyle name="เครื่องหมายจุลภาค 15 2 2 2 2 5" xfId="30178" xr:uid="{1AD1144E-9510-415C-A045-57FBADB96187}"/>
    <cellStyle name="เครื่องหมายจุลภาค 15 2 2 2 2 6" xfId="16805" xr:uid="{927990EA-E9AA-4355-BD1B-FEBAFFAB6CFE}"/>
    <cellStyle name="เครื่องหมายจุลภาค 15 2 2 2 3" xfId="4680" xr:uid="{75FA5660-FBCD-4E17-A9FF-5D12CCCF81C7}"/>
    <cellStyle name="เครื่องหมายจุลภาค 15 2 2 2 3 2" xfId="9005" xr:uid="{98957B6B-5406-4083-AA07-2FFE4C810F4A}"/>
    <cellStyle name="เครื่องหมายจุลภาค 15 2 2 2 3 2 2" xfId="26541" xr:uid="{C38AB5AB-9DD4-48D3-883B-43416442C2CA}"/>
    <cellStyle name="เครื่องหมายจุลภาค 15 2 2 2 3 2 3" xfId="35536" xr:uid="{EC457B28-EB72-4614-B1ED-09EE00DF1E9E}"/>
    <cellStyle name="เครื่องหมายจุลภาค 15 2 2 2 3 2 4" xfId="18830" xr:uid="{57F2A89D-BADA-4910-8CB9-3988DA36104A}"/>
    <cellStyle name="เครื่องหมายจุลภาค 15 2 2 2 3 2 5" xfId="13781" xr:uid="{16EC9DF5-6D86-4A25-9375-4A40ED7254CC}"/>
    <cellStyle name="เครื่องหมายจุลภาค 15 2 2 2 3 3" xfId="22687" xr:uid="{F0FA9EA8-3D7C-4951-9755-9CA0F674BCDF}"/>
    <cellStyle name="เครื่องหมายจุลภาค 15 2 2 2 3 4" xfId="31702" xr:uid="{20C23C90-3B88-466A-A670-08DED40D03F1}"/>
    <cellStyle name="เครื่องหมายจุลภาค 15 2 2 2 3 5" xfId="16150" xr:uid="{FE9941AE-3C8E-405F-98E0-E3A03B243CFE}"/>
    <cellStyle name="เครื่องหมายจุลภาค 15 2 2 2 4" xfId="3506" xr:uid="{A16F1444-E839-4373-AF54-BE3102354F64}"/>
    <cellStyle name="เครื่องหมายจุลภาค 15 2 2 2 4 2" xfId="8197" xr:uid="{6F0AE199-A95C-4F8A-95B3-698CE9B05987}"/>
    <cellStyle name="เครื่องหมายจุลภาค 15 2 2 2 4 2 2" xfId="34734" xr:uid="{ADE4D195-41AB-450A-95AD-5330EE104E7A}"/>
    <cellStyle name="เครื่องหมายจุลภาค 15 2 2 2 4 2 3" xfId="25740" xr:uid="{E85AE53D-F2A9-40B3-B368-11BE7D376614}"/>
    <cellStyle name="เครื่องหมายจุลภาค 15 2 2 2 4 2 4" xfId="13219" xr:uid="{25AA01D0-4CD9-4C2B-83C5-BD0C172C4172}"/>
    <cellStyle name="เครื่องหมายจุลภาค 15 2 2 2 4 3" xfId="21605" xr:uid="{0072DD6E-B74E-4B06-B095-74FD62E128A8}"/>
    <cellStyle name="เครื่องหมายจุลภาค 15 2 2 2 4 4" xfId="30620" xr:uid="{662F4491-7BB1-4958-A699-F4521C71FAB0}"/>
    <cellStyle name="เครื่องหมายจุลภาค 15 2 2 2 4 5" xfId="18333" xr:uid="{CE9CE646-C5C7-457B-8952-C65CAB3AD2EE}"/>
    <cellStyle name="เครื่องหมายจุลภาค 15 2 2 2 5" xfId="6726" xr:uid="{47D787F3-5735-4C20-9C6E-5C3481C87C53}"/>
    <cellStyle name="เครื่องหมายจุลภาค 15 2 2 2 5 2" xfId="24272" xr:uid="{6CA091D6-1FD5-4F0A-BC27-9F7F18EFD9B0}"/>
    <cellStyle name="เครื่องหมายจุลภาค 15 2 2 2 5 3" xfId="33265" xr:uid="{D66992F2-3391-467F-8428-B38D17F4B575}"/>
    <cellStyle name="เครื่องหมายจุลภาค 15 2 2 2 5 4" xfId="17302" xr:uid="{8F88B043-40EF-4908-B125-4A932083DF67}"/>
    <cellStyle name="เครื่องหมายจุลภาค 15 2 2 2 5 5" xfId="11800" xr:uid="{E24E963B-655F-4A69-8790-BBA5754563FD}"/>
    <cellStyle name="เครื่องหมายจุลภาค 15 2 2 2 6" xfId="10400" xr:uid="{EF6BD644-BC8D-4116-9DF1-80EFEBB32E66}"/>
    <cellStyle name="เครื่องหมายจุลภาค 15 2 2 2 6 2" xfId="36931" xr:uid="{86FC4623-3A8D-4364-94FC-C125F17B794D}"/>
    <cellStyle name="เครื่องหมายจุลภาค 15 2 2 2 6 3" xfId="27933" xr:uid="{5F0BD71B-8A96-4820-B494-5988659B3B93}"/>
    <cellStyle name="เครื่องหมายจุลภาค 15 2 2 2 6 4" xfId="14885" xr:uid="{A8602DE5-DAFB-45F2-911F-713BBF34E708}"/>
    <cellStyle name="เครื่องหมายจุลภาค 15 2 2 2 7" xfId="20702" xr:uid="{BC62FDBE-E5F0-4278-9C5B-D18502FB6702}"/>
    <cellStyle name="เครื่องหมายจุลภาค 15 2 2 2 8" xfId="29717" xr:uid="{2C92A48F-361B-45F8-A387-EEBD31ED0255}"/>
    <cellStyle name="เครื่องหมายจุลภาค 15 2 2 2 9" xfId="15653" xr:uid="{875D1CC4-8055-4851-B4BC-B0B5344BAB57}"/>
    <cellStyle name="เครื่องหมายจุลภาค 15 2 2 3" xfId="2572" xr:uid="{F44C7ECC-F4F8-4F14-BA7A-9AB93CA8368A}"/>
    <cellStyle name="เครื่องหมายจุลภาค 15 2 2 3 2" xfId="5195" xr:uid="{E319AC25-9B0C-4162-8F1F-8A6A38F9E2ED}"/>
    <cellStyle name="เครื่องหมายจุลภาค 15 2 2 3 2 2" xfId="9492" xr:uid="{FA59EFCC-6652-41C0-9D59-B61B7139864C}"/>
    <cellStyle name="เครื่องหมายจุลภาค 15 2 2 3 2 2 2" xfId="36022" xr:uid="{25B444CA-C8EA-445B-847F-85E9411F9F93}"/>
    <cellStyle name="เครื่องหมายจุลภาค 15 2 2 3 2 2 3" xfId="27028" xr:uid="{37ED0192-D5E3-4B5A-9EA2-36FE9256E872}"/>
    <cellStyle name="เครื่องหมายจุลภาค 15 2 2 3 2 2 4" xfId="14257" xr:uid="{47D608F7-0EA7-4F03-8B3F-44E27D1D3E2B}"/>
    <cellStyle name="เครื่องหมายจุลภาค 15 2 2 3 2 3" xfId="23027" xr:uid="{113236FC-39C9-4BAE-A73B-6808E4CDDB0B}"/>
    <cellStyle name="เครื่องหมายจุลภาค 15 2 2 3 2 4" xfId="32042" xr:uid="{79C37617-3875-4D37-9894-CC705E1C03E2}"/>
    <cellStyle name="เครื่องหมายจุลภาค 15 2 2 3 2 5" xfId="19244" xr:uid="{9CBB5035-2F03-4CE3-A303-C92398BE78DF}"/>
    <cellStyle name="เครื่องหมายจุลภาค 15 2 2 3 3" xfId="7304" xr:uid="{358FF162-5C50-424F-B35C-C342BB32EDA9}"/>
    <cellStyle name="เครื่องหมายจุลภาค 15 2 2 3 3 2" xfId="24847" xr:uid="{E174B8DB-650C-443C-8252-1D20614CCB10}"/>
    <cellStyle name="เครื่องหมายจุลภาค 15 2 2 3 3 3" xfId="33841" xr:uid="{94EE67E4-63C4-4208-A8FB-4EA4E012311C}"/>
    <cellStyle name="เครื่องหมายจุลภาค 15 2 2 3 3 4" xfId="17598" xr:uid="{4062373E-48E0-4969-AB31-A29895F0D7F5}"/>
    <cellStyle name="เครื่องหมายจุลภาค 15 2 2 3 3 5" xfId="12329" xr:uid="{575618D5-D9A3-4B0C-A86F-3AA66DF178A8}"/>
    <cellStyle name="เครื่องหมายจุลภาค 15 2 2 3 4" xfId="21042" xr:uid="{4172BA4F-3C65-4F8F-AC04-CA6B46AC6368}"/>
    <cellStyle name="เครื่องหมายจุลภาค 15 2 2 3 5" xfId="30057" xr:uid="{9717AF7C-1686-42E8-8566-2918198777B1}"/>
    <cellStyle name="เครื่องหมายจุลภาค 15 2 2 3 6" xfId="16621" xr:uid="{580781AC-9221-4D30-BAD4-BEDFB88CCD25}"/>
    <cellStyle name="เครื่องหมายจุลภาค 15 2 2 4" xfId="4357" xr:uid="{F6B409A9-BE11-4787-896B-A34D552CB3F6}"/>
    <cellStyle name="เครื่องหมายจุลภาค 15 2 2 4 2" xfId="8785" xr:uid="{2C0E99C9-0F42-4F63-9B0E-53D5D6960595}"/>
    <cellStyle name="เครื่องหมายจุลภาค 15 2 2 4 2 2" xfId="26322" xr:uid="{6E2BD67F-B495-4472-A719-EF4FD6C82DEC}"/>
    <cellStyle name="เครื่องหมายจุลภาค 15 2 2 4 2 3" xfId="35318" xr:uid="{37936000-483B-427D-B57D-C047FDD9C338}"/>
    <cellStyle name="เครื่องหมายจุลภาค 15 2 2 4 2 4" xfId="18709" xr:uid="{A7593CFA-F790-4D86-8A51-5B54CEFAA11A}"/>
    <cellStyle name="เครื่องหมายจุลภาค 15 2 2 4 2 5" xfId="13640" xr:uid="{D86F81C3-8055-4909-BBC5-9657E23B01B5}"/>
    <cellStyle name="เครื่องหมายจุลภาค 15 2 2 4 3" xfId="22364" xr:uid="{80C4CB14-B15D-42B8-BBC1-4948D845BA18}"/>
    <cellStyle name="เครื่องหมายจุลภาค 15 2 2 4 4" xfId="31379" xr:uid="{60C3F10B-25BC-4700-9429-3AA2915D9D7C}"/>
    <cellStyle name="เครื่องหมายจุลภาค 15 2 2 4 5" xfId="16029" xr:uid="{60A01167-CA7B-4ACF-99D1-DA909880E179}"/>
    <cellStyle name="เครื่องหมายจุลภาค 15 2 2 5" xfId="3319" xr:uid="{F6698B9F-AFE7-4D18-8A58-541836F61958}"/>
    <cellStyle name="เครื่องหมายจุลภาค 15 2 2 5 2" xfId="8013" xr:uid="{3419DD19-E3E8-4155-AB20-EFF62463C6E5}"/>
    <cellStyle name="เครื่องหมายจุลภาค 15 2 2 5 2 2" xfId="34550" xr:uid="{49CD54E9-F916-4E1F-A3D7-602D0B6FDE36}"/>
    <cellStyle name="เครื่องหมายจุลภาค 15 2 2 5 2 3" xfId="25556" xr:uid="{DBB8FBF0-532C-4381-B435-9A152EA9ABC4}"/>
    <cellStyle name="เครื่องหมายจุลภาค 15 2 2 5 2 4" xfId="13035" xr:uid="{28C82766-5B39-4EE8-AEA0-A3D786CFB720}"/>
    <cellStyle name="เครื่องหมายจุลภาค 15 2 2 5 3" xfId="21484" xr:uid="{351008E2-E8FB-4B01-B6A6-E593878AF842}"/>
    <cellStyle name="เครื่องหมายจุลภาค 15 2 2 5 4" xfId="30499" xr:uid="{27A3A910-C277-44AD-9FD3-5053EB426C28}"/>
    <cellStyle name="เครื่องหมายจุลภาค 15 2 2 5 5" xfId="18149" xr:uid="{5BFCB1B9-87F6-46F3-B0C9-EF6D9E16BD2B}"/>
    <cellStyle name="เครื่องหมายจุลภาค 15 2 2 6" xfId="6432" xr:uid="{E1B8BB74-0620-48D9-9578-9EF05CB06B67}"/>
    <cellStyle name="เครื่องหมายจุลภาค 15 2 2 6 2" xfId="23982" xr:uid="{8001EA80-B16E-4FE7-963D-F9CCBFE89388}"/>
    <cellStyle name="เครื่องหมายจุลภาค 15 2 2 6 3" xfId="32977" xr:uid="{A092F583-C0FE-46DC-895D-C07571140258}"/>
    <cellStyle name="เครื่องหมายจุลภาค 15 2 2 6 4" xfId="17181" xr:uid="{00F195C0-9633-48C2-BE8B-9B62D88EEADC}"/>
    <cellStyle name="เครื่องหมายจุลภาค 15 2 2 6 5" xfId="11593" xr:uid="{7DCD7065-609E-43F2-9828-C8674D6F98C7}"/>
    <cellStyle name="เครื่องหมายจุลภาค 15 2 2 7" xfId="10075" xr:uid="{515A3BED-4A9A-42EC-9FCD-1AA25E6EF3F0}"/>
    <cellStyle name="เครื่องหมายจุลภาค 15 2 2 7 2" xfId="36608" xr:uid="{FC3FFE38-6B8A-46DA-9FA4-48EAF1E68FA8}"/>
    <cellStyle name="เครื่องหมายจุลภาค 15 2 2 7 3" xfId="27610" xr:uid="{029F707C-EC50-495D-883F-F38A9C6258E8}"/>
    <cellStyle name="เครื่องหมายจุลภาค 15 2 2 7 4" xfId="14764" xr:uid="{C9A31493-EFE8-417B-B1E3-C506084343B9}"/>
    <cellStyle name="เครื่องหมายจุลภาค 15 2 2 8" xfId="20379" xr:uid="{02D5EBA6-4E3F-4D94-BF6D-2420E82C5D09}"/>
    <cellStyle name="เครื่องหมายจุลภาค 15 2 2 9" xfId="29394" xr:uid="{4E4447DD-90E1-4B3B-AFF1-B4170CE623AB}"/>
    <cellStyle name="เครื่องหมายจุลภาค 15 2 3" xfId="2414" xr:uid="{CAA34E5E-A1E1-47C8-A4E1-01B87433C822}"/>
    <cellStyle name="เครื่องหมายจุลภาค 15 2 3 2" xfId="5039" xr:uid="{4C061953-F7FD-4D49-84BD-E29FAA1F9748}"/>
    <cellStyle name="เครื่องหมายจุลภาค 15 2 3 2 2" xfId="9336" xr:uid="{0BD7277F-4EE9-4F9D-AFF1-4FAB1FEE1E7E}"/>
    <cellStyle name="เครื่องหมายจุลภาค 15 2 3 2 2 2" xfId="35866" xr:uid="{76DB4CFA-F23D-43C5-AC66-592A5A0CAEF5}"/>
    <cellStyle name="เครื่องหมายจุลภาค 15 2 3 2 2 3" xfId="26872" xr:uid="{C618DA54-124B-4AB7-9959-06E7B28E07D2}"/>
    <cellStyle name="เครื่องหมายจุลภาค 15 2 3 2 2 4" xfId="14101" xr:uid="{1B081FB1-17EE-4D35-84B3-103C721A873B}"/>
    <cellStyle name="เครื่องหมายจุลภาค 15 2 3 2 3" xfId="22915" xr:uid="{89AE2B9E-191C-4ED2-B9E9-07D6030D3869}"/>
    <cellStyle name="เครื่องหมายจุลภาค 15 2 3 2 4" xfId="31930" xr:uid="{3D49D0C0-E96C-4CCC-8AE7-4F596EF959DF}"/>
    <cellStyle name="เครื่องหมายจุลภาค 15 2 3 2 5" xfId="19089" xr:uid="{8653CBF5-0A56-4314-83E2-14276417926A}"/>
    <cellStyle name="เครื่องหมายจุลภาค 15 2 3 3" xfId="7148" xr:uid="{1672061B-4212-4CDC-8FAF-24CDB759A85C}"/>
    <cellStyle name="เครื่องหมายจุลภาค 15 2 3 3 2" xfId="24691" xr:uid="{C82EE8D6-F88C-4894-82E7-F320DF446090}"/>
    <cellStyle name="เครื่องหมายจุลภาค 15 2 3 3 3" xfId="33685" xr:uid="{697B5BF9-9490-417C-A01D-68FFF2E5053C}"/>
    <cellStyle name="เครื่องหมายจุลภาค 15 2 3 3 4" xfId="17486" xr:uid="{9F177A71-AC95-480E-A255-F3EB046DAB14}"/>
    <cellStyle name="เครื่องหมายจุลภาค 15 2 3 3 5" xfId="12173" xr:uid="{AD20ABEA-DB31-4A43-86A5-D6181DD70473}"/>
    <cellStyle name="เครื่องหมายจุลภาค 15 2 3 4" xfId="20930" xr:uid="{3376DF95-F80E-44D8-A35C-0393D1F936B1}"/>
    <cellStyle name="เครื่องหมายจุลภาค 15 2 3 5" xfId="29945" xr:uid="{82D03962-3BD6-4FEE-A6D9-0066F14F2682}"/>
    <cellStyle name="เครื่องหมายจุลภาค 15 2 3 6" xfId="16465" xr:uid="{864B8FAA-FCB2-42F7-85C3-3914816F842D}"/>
    <cellStyle name="เครื่องหมายจุลภาค 15 2 4" xfId="3927" xr:uid="{10EDBDCF-C591-4422-BFB5-DD1B947C1D19}"/>
    <cellStyle name="เครื่องหมายจุลภาค 15 2 4 2" xfId="8522" xr:uid="{E8FAA564-D88C-40FA-83AC-225E5AFD8326}"/>
    <cellStyle name="เครื่องหมายจุลภาค 15 2 4 2 2" xfId="26063" xr:uid="{237B4689-D199-4C20-B70A-E72676166F93}"/>
    <cellStyle name="เครื่องหมายจุลภาค 15 2 4 2 3" xfId="35057" xr:uid="{BDE643C2-9AAA-4DB2-946B-91A1884E7070}"/>
    <cellStyle name="เครื่องหมายจุลภาค 15 2 4 2 4" xfId="18597" xr:uid="{C30D894C-AA93-415E-ABDD-7C77052A5CB0}"/>
    <cellStyle name="เครื่องหมายจุลภาค 15 2 4 2 5" xfId="13495" xr:uid="{B22C7503-BA0B-41AB-82D5-53A10988A358}"/>
    <cellStyle name="เครื่องหมายจุลภาค 15 2 4 3" xfId="21934" xr:uid="{5FF61BAC-B0E0-45A7-9A27-7413EFEC3C8C}"/>
    <cellStyle name="เครื่องหมายจุลภาค 15 2 4 4" xfId="30949" xr:uid="{4EC5F912-0089-4ED0-93DE-FC38C826BCBA}"/>
    <cellStyle name="เครื่องหมายจุลภาค 15 2 4 5" xfId="15917" xr:uid="{77C74E1F-AE7E-4ADD-9BE2-67E4A0A427A5}"/>
    <cellStyle name="เครื่องหมายจุลภาค 15 2 5" xfId="3162" xr:uid="{7575B005-A597-45EB-8DEF-8D75CB0AACF3}"/>
    <cellStyle name="เครื่องหมายจุลภาค 15 2 5 2" xfId="7857" xr:uid="{03D2B32E-F9AF-49D9-9609-BF67F7F919A0}"/>
    <cellStyle name="เครื่องหมายจุลภาค 15 2 5 2 2" xfId="34394" xr:uid="{26B7CAE4-33FB-4606-AD6D-F104549008CA}"/>
    <cellStyle name="เครื่องหมายจุลภาค 15 2 5 2 3" xfId="25400" xr:uid="{09056264-A334-4C38-A7C7-68B18BE6AFF8}"/>
    <cellStyle name="เครื่องหมายจุลภาค 15 2 5 2 4" xfId="12879" xr:uid="{E4BC97CA-5699-41D1-8448-60C56BA66309}"/>
    <cellStyle name="เครื่องหมายจุลภาค 15 2 5 3" xfId="21372" xr:uid="{D8D41F5B-B456-482B-8AD1-A8733777C713}"/>
    <cellStyle name="เครื่องหมายจุลภาค 15 2 5 4" xfId="30387" xr:uid="{BC3D97C7-C70E-4C8B-85A1-C4A87EADFB6C}"/>
    <cellStyle name="เครื่องหมายจุลภาค 15 2 5 5" xfId="17993" xr:uid="{B20A28EF-4881-42CE-81CD-B8B06C5548C9}"/>
    <cellStyle name="เครื่องหมายจุลภาค 15 2 6" xfId="6100" xr:uid="{58655584-F047-4979-9338-D7CD0B54B481}"/>
    <cellStyle name="เครื่องหมายจุลภาค 15 2 6 2" xfId="23656" xr:uid="{FA1D02F9-9958-4306-A015-42A500B6EF5B}"/>
    <cellStyle name="เครื่องหมายจุลภาค 15 2 6 3" xfId="32653" xr:uid="{22F60F37-207A-48F3-8E7C-1EDD8C9DABF6}"/>
    <cellStyle name="เครื่องหมายจุลภาค 15 2 6 4" xfId="17069" xr:uid="{2F4E9AFC-1E9B-4B17-8323-9DFA7EAD771A}"/>
    <cellStyle name="เครื่องหมายจุลภาค 15 2 6 5" xfId="11397" xr:uid="{87A7557D-25F3-4249-A4B2-3C6E29D8ADCF}"/>
    <cellStyle name="เครื่องหมายจุลภาค 15 2 7" xfId="6057" xr:uid="{CC31EED8-3031-4A6D-AD01-EC459C637360}"/>
    <cellStyle name="เครื่องหมายจุลภาค 15 2 7 2" xfId="32611" xr:uid="{478A768D-7089-4734-9B33-AB662F4CEE3B}"/>
    <cellStyle name="เครื่องหมายจุลภาค 15 2 7 3" xfId="23614" xr:uid="{D3D04490-4AD9-4224-8D38-6AC8BF116D41}"/>
    <cellStyle name="เครื่องหมายจุลภาค 15 2 7 4" xfId="11377" xr:uid="{3B44B2E3-6A69-48BE-A8F1-689332DA2D26}"/>
    <cellStyle name="เครื่องหมายจุลภาค 15 2 8" xfId="6994" xr:uid="{55537E11-7361-4082-9EAA-EE2B286EDF68}"/>
    <cellStyle name="เครื่องหมายจุลภาค 15 2 8 2" xfId="15053" xr:uid="{9D933E68-799E-47BD-8806-F8A98C720015}"/>
    <cellStyle name="เครื่องหมายจุลภาค 15 2 8 2 2" xfId="37757" xr:uid="{CA889CA2-09CF-44CC-BBC2-8C453A4179CD}"/>
    <cellStyle name="เครื่องหมายจุลภาค 15 2 8 3" xfId="33532" xr:uid="{5CB07C81-E371-4CE5-81A1-8D3DF4323CDA}"/>
    <cellStyle name="เครื่องหมายจุลภาค 15 2 8 4" xfId="24539" xr:uid="{B3B2A219-6246-4858-9D53-86BB684AEBBF}"/>
    <cellStyle name="เครื่องหมายจุลภาค 15 2 9" xfId="19950" xr:uid="{C12815DA-B5E7-4910-A327-15B9E90B1D0D}"/>
    <cellStyle name="เครื่องหมายจุลภาค 15 3" xfId="1185" xr:uid="{B21D93A7-D9BF-45C6-9DA7-B12C872C78A4}"/>
    <cellStyle name="เครื่องหมายจุลภาค 15 3 10" xfId="15394" xr:uid="{38E0FD1C-41D2-4147-A0BC-3640547AD51E}"/>
    <cellStyle name="เครื่องหมายจุลภาค 15 3 2" xfId="1719" xr:uid="{604B16A2-94DD-4682-8F0F-D4235402CDDD}"/>
    <cellStyle name="เครื่องหมายจุลภาค 15 3 2 2" xfId="2682" xr:uid="{28C99D39-40AA-4DFF-896D-A94F6BDA257E}"/>
    <cellStyle name="เครื่องหมายจุลภาค 15 3 2 2 2" xfId="5304" xr:uid="{D6D153AD-E1D0-4E82-8001-E24F50FA9F78}"/>
    <cellStyle name="เครื่องหมายจุลภาค 15 3 2 2 2 2" xfId="9601" xr:uid="{87B8DE77-1E8D-4485-90D7-08D4D85AA006}"/>
    <cellStyle name="เครื่องหมายจุลภาค 15 3 2 2 2 2 2" xfId="36131" xr:uid="{724BBD22-011E-413C-B5F0-5E8BFF83F621}"/>
    <cellStyle name="เครื่องหมายจุลภาค 15 3 2 2 2 2 3" xfId="27137" xr:uid="{62D364E7-2689-4294-ADBC-82681EC36446}"/>
    <cellStyle name="เครื่องหมายจุลภาค 15 3 2 2 2 2 4" xfId="14366" xr:uid="{F7AA5268-A505-4DA3-B80C-0943D78921DC}"/>
    <cellStyle name="เครื่องหมายจุลภาค 15 3 2 2 2 3" xfId="23103" xr:uid="{7F6CD15B-846A-4446-ABD4-3EE49991B6D1}"/>
    <cellStyle name="เครื่องหมายจุลภาค 15 3 2 2 2 4" xfId="32118" xr:uid="{08B2BDA8-8F7D-4E40-A15D-58D73404FDE7}"/>
    <cellStyle name="เครื่องหมายจุลภาค 15 3 2 2 2 5" xfId="19353" xr:uid="{BBA293A1-7A08-49ED-9EEC-FFE7CBC5D918}"/>
    <cellStyle name="เครื่องหมายจุลภาค 15 3 2 2 3" xfId="7413" xr:uid="{ADDB60BD-0906-437E-9968-DDA1AF991A59}"/>
    <cellStyle name="เครื่องหมายจุลภาค 15 3 2 2 3 2" xfId="24956" xr:uid="{CC3106DE-B87C-44B0-9503-C048CE77E063}"/>
    <cellStyle name="เครื่องหมายจุลภาค 15 3 2 2 3 3" xfId="33950" xr:uid="{FA52CC11-DCF9-44ED-AA18-AC017B7DC910}"/>
    <cellStyle name="เครื่องหมายจุลภาค 15 3 2 2 3 4" xfId="17674" xr:uid="{04AAF923-DC25-4A61-941D-2A55AAA0ADD0}"/>
    <cellStyle name="เครื่องหมายจุลภาค 15 3 2 2 3 5" xfId="12438" xr:uid="{E2F264B8-C5C2-44E3-9384-B2E171C5026C}"/>
    <cellStyle name="เครื่องหมายจุลภาค 15 3 2 2 4" xfId="21118" xr:uid="{EE2184E9-D9F3-4ECF-933C-FC5B6C1B635B}"/>
    <cellStyle name="เครื่องหมายจุลภาค 15 3 2 2 5" xfId="30133" xr:uid="{F0697350-8E58-4DC1-AD0A-78474E5AD2C0}"/>
    <cellStyle name="เครื่องหมายจุลภาค 15 3 2 2 6" xfId="16730" xr:uid="{878AF23A-7A1E-4756-AABA-FF3CD2454F8A}"/>
    <cellStyle name="เครื่องหมายจุลภาค 15 3 2 3" xfId="4635" xr:uid="{5DA25F76-541F-424D-AE39-2AA369EF6291}"/>
    <cellStyle name="เครื่องหมายจุลภาค 15 3 2 3 2" xfId="8960" xr:uid="{FB4F1E02-B9BE-4260-9CC9-7F79CA1FAA65}"/>
    <cellStyle name="เครื่องหมายจุลภาค 15 3 2 3 2 2" xfId="26496" xr:uid="{5C74321E-0B23-491E-A89B-69E242800551}"/>
    <cellStyle name="เครื่องหมายจุลภาค 15 3 2 3 2 3" xfId="35491" xr:uid="{E1FDC697-8723-434E-A813-F122AE324850}"/>
    <cellStyle name="เครื่องหมายจุลภาค 15 3 2 3 2 4" xfId="18785" xr:uid="{1A5401DF-1FB1-402D-A385-B1DC65DED8D1}"/>
    <cellStyle name="เครื่องหมายจุลภาค 15 3 2 3 2 5" xfId="13736" xr:uid="{83F596CA-625D-413D-BEA0-848EF7AA5AFA}"/>
    <cellStyle name="เครื่องหมายจุลภาค 15 3 2 3 3" xfId="22642" xr:uid="{6106FDBD-8B4A-4D3B-8242-BEF23AD3DEB5}"/>
    <cellStyle name="เครื่องหมายจุลภาค 15 3 2 3 4" xfId="31657" xr:uid="{31F4D22D-6FD3-46CA-86D0-17DC939847EB}"/>
    <cellStyle name="เครื่องหมายจุลภาค 15 3 2 3 5" xfId="16105" xr:uid="{526E2B2C-FAC9-40E6-9F09-70B2995F030C}"/>
    <cellStyle name="เครื่องหมายจุลภาค 15 3 2 4" xfId="3431" xr:uid="{F17C1FCA-98AB-446B-87F0-DCB4A7DCB70C}"/>
    <cellStyle name="เครื่องหมายจุลภาค 15 3 2 4 2" xfId="8122" xr:uid="{72542A77-4057-442C-871B-765E52F8DF3B}"/>
    <cellStyle name="เครื่องหมายจุลภาค 15 3 2 4 2 2" xfId="34659" xr:uid="{CEF38645-3DC0-49F9-97D2-55CF164262F6}"/>
    <cellStyle name="เครื่องหมายจุลภาค 15 3 2 4 2 3" xfId="25665" xr:uid="{2F43E519-27EC-4606-92FD-FE1037645F2D}"/>
    <cellStyle name="เครื่องหมายจุลภาค 15 3 2 4 2 4" xfId="13144" xr:uid="{16B98E95-CC03-4DD8-8EB5-34AF2E1547A7}"/>
    <cellStyle name="เครื่องหมายจุลภาค 15 3 2 4 3" xfId="21560" xr:uid="{1B93B456-CED6-4F93-9807-1F950726F82C}"/>
    <cellStyle name="เครื่องหมายจุลภาค 15 3 2 4 4" xfId="30575" xr:uid="{8AE87F54-589F-4E40-8D0B-EC9A2770F6C0}"/>
    <cellStyle name="เครื่องหมายจุลภาค 15 3 2 4 5" xfId="18258" xr:uid="{F5E8C93A-FF2B-48FD-834D-6E2341D83535}"/>
    <cellStyle name="เครื่องหมายจุลภาค 15 3 2 5" xfId="6651" xr:uid="{5E9095D0-1A0C-4AB6-8D21-12BF1399115B}"/>
    <cellStyle name="เครื่องหมายจุลภาค 15 3 2 5 2" xfId="24197" xr:uid="{04288502-6026-48D1-9DF3-556B975FABFE}"/>
    <cellStyle name="เครื่องหมายจุลภาค 15 3 2 5 3" xfId="33190" xr:uid="{8253B203-0CD0-4A4E-8922-AFB6C49F0241}"/>
    <cellStyle name="เครื่องหมายจุลภาค 15 3 2 5 4" xfId="17257" xr:uid="{29B24B58-4243-4111-933A-578EBDAF567A}"/>
    <cellStyle name="เครื่องหมายจุลภาค 15 3 2 5 5" xfId="11725" xr:uid="{4CB7DDCB-60C8-493D-B408-B8BE5C2E34C8}"/>
    <cellStyle name="เครื่องหมายจุลภาค 15 3 2 6" xfId="10355" xr:uid="{164ECE7D-0F32-4606-A0D8-08BEB691F1EE}"/>
    <cellStyle name="เครื่องหมายจุลภาค 15 3 2 6 2" xfId="36886" xr:uid="{6EE905D8-1DC6-4ED0-BCAF-5EF949DDE0E1}"/>
    <cellStyle name="เครื่องหมายจุลภาค 15 3 2 6 3" xfId="27888" xr:uid="{6C30E00F-1575-4285-8384-A7F54094EED6}"/>
    <cellStyle name="เครื่องหมายจุลภาค 15 3 2 6 4" xfId="14840" xr:uid="{3D094F63-9FB0-4907-A3A2-8C04340771C8}"/>
    <cellStyle name="เครื่องหมายจุลภาค 15 3 2 7" xfId="20657" xr:uid="{49A6E65F-ECEC-4181-99BE-3C5B13312DFE}"/>
    <cellStyle name="เครื่องหมายจุลภาค 15 3 2 8" xfId="29672" xr:uid="{B149E2DC-AD24-403E-B039-B3D0D7F6D3BE}"/>
    <cellStyle name="เครื่องหมายจุลภาค 15 3 2 9" xfId="15578" xr:uid="{974F0B3F-D0DF-4B7E-A53D-C61EAD20AB1B}"/>
    <cellStyle name="เครื่องหมายจุลภาค 15 3 3" xfId="2496" xr:uid="{CE1AB830-F08B-4759-8BC5-0834D464021C}"/>
    <cellStyle name="เครื่องหมายจุลภาค 15 3 3 2" xfId="5120" xr:uid="{B9DD275C-56DB-4F50-A1AB-8BE1CB71069A}"/>
    <cellStyle name="เครื่องหมายจุลภาค 15 3 3 2 2" xfId="9417" xr:uid="{734F5D30-590C-493B-934C-96FAD3AAE7F5}"/>
    <cellStyle name="เครื่องหมายจุลภาค 15 3 3 2 2 2" xfId="35947" xr:uid="{DBA6D321-0149-4CC6-8632-CCBBB70628B8}"/>
    <cellStyle name="เครื่องหมายจุลภาค 15 3 3 2 2 3" xfId="26953" xr:uid="{28ED4E99-E5CC-49DD-8F44-73DFD95301ED}"/>
    <cellStyle name="เครื่องหมายจุลภาค 15 3 3 2 2 4" xfId="14182" xr:uid="{EA059E29-59D4-48F2-893D-461CA45147AB}"/>
    <cellStyle name="เครื่องหมายจุลภาค 15 3 3 2 3" xfId="22982" xr:uid="{D04A7B88-5CAE-4892-9CA9-4C2BCDB29F2A}"/>
    <cellStyle name="เครื่องหมายจุลภาค 15 3 3 2 4" xfId="31997" xr:uid="{1C41EE59-C71A-434F-9AAD-AF454081126E}"/>
    <cellStyle name="เครื่องหมายจุลภาค 15 3 3 2 5" xfId="19169" xr:uid="{F93AC262-5B55-4B69-8E66-6ECD585263EA}"/>
    <cellStyle name="เครื่องหมายจุลภาค 15 3 3 3" xfId="7229" xr:uid="{FDFD34E8-CCAE-499A-803A-7B63CD963FA1}"/>
    <cellStyle name="เครื่องหมายจุลภาค 15 3 3 3 2" xfId="24772" xr:uid="{15E89D67-3E1D-40ED-9186-402BB8F907F3}"/>
    <cellStyle name="เครื่องหมายจุลภาค 15 3 3 3 3" xfId="33766" xr:uid="{0A6F4112-DFE3-4D23-956C-2A7F6B205B8C}"/>
    <cellStyle name="เครื่องหมายจุลภาค 15 3 3 3 4" xfId="17553" xr:uid="{40BF1431-5773-43C0-B96B-EC96BCF7D052}"/>
    <cellStyle name="เครื่องหมายจุลภาค 15 3 3 3 5" xfId="12254" xr:uid="{D4B6F626-CEC7-4CA8-B03A-FA68EE8AE5FC}"/>
    <cellStyle name="เครื่องหมายจุลภาค 15 3 3 4" xfId="20997" xr:uid="{37764AC3-3495-4ADB-996F-173E1B1DE8AD}"/>
    <cellStyle name="เครื่องหมายจุลภาค 15 3 3 5" xfId="30012" xr:uid="{D3A8C239-F159-43DD-BC31-C2F6CEE0A442}"/>
    <cellStyle name="เครื่องหมายจุลภาค 15 3 3 6" xfId="16546" xr:uid="{80E39318-F32F-4A4D-8305-95E0BFBC991A}"/>
    <cellStyle name="เครื่องหมายจุลภาค 15 3 4" xfId="4195" xr:uid="{E2A9810E-14D7-4689-94C9-4E943FDBC6E8}"/>
    <cellStyle name="เครื่องหมายจุลภาค 15 3 4 2" xfId="8687" xr:uid="{D9B2DB2E-4B3C-40FD-B078-9100312B6F78}"/>
    <cellStyle name="เครื่องหมายจุลภาค 15 3 4 2 2" xfId="26224" xr:uid="{7C25B17E-0FC2-44D0-9ED3-24FF58E05AC5}"/>
    <cellStyle name="เครื่องหมายจุลภาค 15 3 4 2 3" xfId="35218" xr:uid="{7E1D3925-BBD3-4302-B9CF-667C18B0B5D2}"/>
    <cellStyle name="เครื่องหมายจุลภาค 15 3 4 2 4" xfId="18664" xr:uid="{B5E4F7BB-4478-4D73-8A76-BD6B5A80E552}"/>
    <cellStyle name="เครื่องหมายจุลภาค 15 3 4 2 5" xfId="13582" xr:uid="{80CE8C99-D525-4A6E-8C75-D0A243526EF6}"/>
    <cellStyle name="เครื่องหมายจุลภาค 15 3 4 3" xfId="22202" xr:uid="{CD2D832B-CF9B-4D0E-904E-D504EB35BE39}"/>
    <cellStyle name="เครื่องหมายจุลภาค 15 3 4 4" xfId="31217" xr:uid="{F97A1B33-C7B9-4AF7-BFEF-12FB0A89D72F}"/>
    <cellStyle name="เครื่องหมายจุลภาค 15 3 4 5" xfId="15984" xr:uid="{44D512F8-B5C3-4C2E-BE7C-836C4028BFFE}"/>
    <cellStyle name="เครื่องหมายจุลภาค 15 3 5" xfId="3243" xr:uid="{80C382CB-1B54-4EAB-8379-7132DD982B41}"/>
    <cellStyle name="เครื่องหมายจุลภาค 15 3 5 2" xfId="7938" xr:uid="{80229A68-DADD-4414-BB27-EA288FB561DE}"/>
    <cellStyle name="เครื่องหมายจุลภาค 15 3 5 2 2" xfId="34475" xr:uid="{ADC4EE3F-3D6B-472B-8EE9-0DB91010F671}"/>
    <cellStyle name="เครื่องหมายจุลภาค 15 3 5 2 3" xfId="25481" xr:uid="{EC5646DB-2728-4CD8-8A33-9C4EF8ED8B06}"/>
    <cellStyle name="เครื่องหมายจุลภาค 15 3 5 2 4" xfId="12960" xr:uid="{99D3085B-C54A-4A48-8C4D-B6A3B34A7499}"/>
    <cellStyle name="เครื่องหมายจุลภาค 15 3 5 3" xfId="21439" xr:uid="{9BC1E84B-816F-4279-80BD-CD976EF59CEB}"/>
    <cellStyle name="เครื่องหมายจุลภาค 15 3 5 4" xfId="30454" xr:uid="{0E349C95-6B41-4A55-90A7-8ABC4A69450E}"/>
    <cellStyle name="เครื่องหมายจุลภาค 15 3 5 5" xfId="18074" xr:uid="{DC3CD6C6-DCAE-43C5-A48B-2EC4E21ED5F7}"/>
    <cellStyle name="เครื่องหมายจุลภาค 15 3 6" xfId="6301" xr:uid="{A9B4F5B0-9C95-4D7D-B083-3D10B1D0F4C1}"/>
    <cellStyle name="เครื่องหมายจุลภาค 15 3 6 2" xfId="23852" xr:uid="{C41B540B-7C79-4EDC-A82E-218CEDD06B66}"/>
    <cellStyle name="เครื่องหมายจุลภาค 15 3 6 3" xfId="32849" xr:uid="{63BBDD0C-CC91-4021-8A5A-4A2DF89FEFEB}"/>
    <cellStyle name="เครื่องหมายจุลภาค 15 3 6 4" xfId="17136" xr:uid="{D6CF9740-1646-462B-9F5F-835A0A38807A}"/>
    <cellStyle name="เครื่องหมายจุลภาค 15 3 6 5" xfId="11506" xr:uid="{AE729599-AB18-4297-BEDD-CDD52190C127}"/>
    <cellStyle name="เครื่องหมายจุลภาค 15 3 7" xfId="6561" xr:uid="{0291580F-B380-4771-8AD1-05F7267602FC}"/>
    <cellStyle name="เครื่องหมายจุลภาค 15 3 7 2" xfId="33104" xr:uid="{B25EDC65-3843-4118-BD55-493584B41EBF}"/>
    <cellStyle name="เครื่องหมายจุลภาค 15 3 7 3" xfId="24110" xr:uid="{EBB245D8-6906-401D-A38B-9C456BFF6E69}"/>
    <cellStyle name="เครื่องหมายจุลภาค 15 3 7 4" xfId="11671" xr:uid="{9CD1B74B-982C-40B0-A0C8-4FEECA487109}"/>
    <cellStyle name="เครื่องหมายจุลภาค 15 3 8" xfId="20217" xr:uid="{191942C1-17FB-455C-B480-1CC8CAF64BC3}"/>
    <cellStyle name="เครื่องหมายจุลภาค 15 3 9" xfId="29232" xr:uid="{DCB49A61-9F81-4F44-98A4-35BE43218E80}"/>
    <cellStyle name="เครื่องหมายจุลภาค 15 4" xfId="2332" xr:uid="{61C51494-DD59-4F8C-AB34-C67EF6A336DE}"/>
    <cellStyle name="เครื่องหมายจุลภาค 15 4 2" xfId="4963" xr:uid="{00B2E605-8295-4EE6-8DAB-6AE9EFD867B9}"/>
    <cellStyle name="เครื่องหมายจุลภาค 15 4 2 2" xfId="9261" xr:uid="{4DFAB7E7-668E-40AE-8505-EBB01A1158A2}"/>
    <cellStyle name="เครื่องหมายจุลภาค 15 4 2 2 2" xfId="35791" xr:uid="{EEA36ED4-B50A-4D50-B075-39E78ED75A3E}"/>
    <cellStyle name="เครื่องหมายจุลภาค 15 4 2 2 3" xfId="26797" xr:uid="{3538E7A7-A14D-4529-B2FA-5A1BF85275A7}"/>
    <cellStyle name="เครื่องหมายจุลภาค 15 4 2 2 4" xfId="14026" xr:uid="{5F58EFC7-ABDE-454F-8359-B41B41DC0B15}"/>
    <cellStyle name="เครื่องหมายจุลภาค 15 4 2 3" xfId="22869" xr:uid="{870FBA58-7CC6-44FA-AB20-F48C7BD84563}"/>
    <cellStyle name="เครื่องหมายจุลภาค 15 4 2 4" xfId="31884" xr:uid="{E75D8EB3-E6E5-4CC2-A624-E9E60BE222C1}"/>
    <cellStyle name="เครื่องหมายจุลภาค 15 4 2 5" xfId="19020" xr:uid="{BAE45369-F4C9-4063-A152-45D73CDCE5B0}"/>
    <cellStyle name="เครื่องหมายจุลภาค 15 4 3" xfId="7071" xr:uid="{E5796731-2FC7-4924-BB09-F5E5A45FB745}"/>
    <cellStyle name="เครื่องหมายจุลภาค 15 4 3 2" xfId="24614" xr:uid="{3F31E969-7E65-483D-887D-5F494B988E8E}"/>
    <cellStyle name="เครื่องหมายจุลภาค 15 4 3 3" xfId="33608" xr:uid="{6250D06B-E1C3-4083-8A73-C1EE0E7E2CB7}"/>
    <cellStyle name="เครื่องหมายจุลภาค 15 4 3 4" xfId="17441" xr:uid="{E439359E-9A97-43F9-861C-647F50A74726}"/>
    <cellStyle name="เครื่องหมายจุลภาค 15 4 3 5" xfId="12098" xr:uid="{73AA0F7E-B43B-433B-9CB0-5A757554DCBF}"/>
    <cellStyle name="เครื่องหมายจุลภาค 15 4 4" xfId="20884" xr:uid="{65A164E8-45D5-4A6B-BBCA-A8B149AA5497}"/>
    <cellStyle name="เครื่องหมายจุลภาค 15 4 5" xfId="29899" xr:uid="{314EE7FE-B258-40EF-94D5-2B48C37251C6}"/>
    <cellStyle name="เครื่องหมายจุลภาค 15 4 6" xfId="16390" xr:uid="{BBC703D5-30B2-4A89-A16C-6C3EAC1610FA}"/>
    <cellStyle name="เครื่องหมายจุลภาค 15 5" xfId="3777" xr:uid="{DBE50E98-BCAE-47DE-8314-DAA5A0CE5C5D}"/>
    <cellStyle name="เครื่องหมายจุลภาค 15 5 2" xfId="8437" xr:uid="{9296B833-EC06-44E0-8646-0E899B3B4524}"/>
    <cellStyle name="เครื่องหมายจุลภาค 15 5 2 2" xfId="25980" xr:uid="{A79EFE50-2A8C-49C7-81DF-B5526AC1D102}"/>
    <cellStyle name="เครื่องหมายจุลภาค 15 5 2 3" xfId="34973" xr:uid="{4FF24CA2-90A5-4130-BD0A-E5697EB41F76}"/>
    <cellStyle name="เครื่องหมายจุลภาค 15 5 2 4" xfId="18552" xr:uid="{4E8ADC9F-6DC8-4AB3-A0B6-502C6248DF66}"/>
    <cellStyle name="เครื่องหมายจุลภาค 15 5 2 5" xfId="13442" xr:uid="{E0A892D0-D9BC-445D-B939-6231D40DC8D8}"/>
    <cellStyle name="เครื่องหมายจุลภาค 15 5 3" xfId="21784" xr:uid="{6CF88EBA-8EAF-462B-8258-CF3FA1E0D02E}"/>
    <cellStyle name="เครื่องหมายจุลภาค 15 5 4" xfId="30799" xr:uid="{A33D955F-24F2-49A2-981A-2F1DAD9D577A}"/>
    <cellStyle name="เครื่องหมายจุลภาค 15 5 5" xfId="15872" xr:uid="{10017138-2F8C-4475-B5A2-E4551BC0A81D}"/>
    <cellStyle name="เครื่องหมายจุลภาค 15 6" xfId="3086" xr:uid="{3F262651-2BE2-48AF-968A-2504B2411786}"/>
    <cellStyle name="เครื่องหมายจุลภาค 15 6 2" xfId="7782" xr:uid="{C46DB987-A9D6-4879-B1E2-6E6579196417}"/>
    <cellStyle name="เครื่องหมายจุลภาค 15 6 2 2" xfId="34319" xr:uid="{60D7DA6B-62A7-4E71-93D5-516C43222001}"/>
    <cellStyle name="เครื่องหมายจุลภาค 15 6 2 3" xfId="25325" xr:uid="{9E0DD722-7AF7-4544-84FB-1E0869484CB9}"/>
    <cellStyle name="เครื่องหมายจุลภาค 15 6 2 4" xfId="12804" xr:uid="{4233CD22-A55B-4DDA-8C64-27B71B05F28F}"/>
    <cellStyle name="เครื่องหมายจุลภาค 15 6 3" xfId="21327" xr:uid="{3FAC274C-71EA-47FA-A812-F69BBD2F985E}"/>
    <cellStyle name="เครื่องหมายจุลภาค 15 6 4" xfId="30342" xr:uid="{55325853-43A2-4908-B66D-247B26461033}"/>
    <cellStyle name="เครื่องหมายจุลภาค 15 6 5" xfId="17918" xr:uid="{7BEFE805-1DEB-44B7-A38F-B77F0C255325}"/>
    <cellStyle name="เครื่องหมายจุลภาค 15 7" xfId="5941" xr:uid="{9CAD561E-1CD9-4012-B11D-724F36D3D26D}"/>
    <cellStyle name="เครื่องหมายจุลภาค 15 7 2" xfId="23503" xr:uid="{B2E66739-8BCF-4EBD-B2DA-D45054B23144}"/>
    <cellStyle name="เครื่องหมายจุลภาค 15 7 3" xfId="32507" xr:uid="{63C015E9-C732-4157-B37F-3F025BF16BF9}"/>
    <cellStyle name="เครื่องหมายจุลภาค 15 7 4" xfId="17024" xr:uid="{CDA2F6A5-E0AC-4FAC-A7A8-EBBE82169DB2}"/>
    <cellStyle name="เครื่องหมายจุลภาค 15 7 5" xfId="11305" xr:uid="{4AF6BEF5-1AF1-493E-A4BC-1194F75494CE}"/>
    <cellStyle name="เครื่องหมายจุลภาค 15 8" xfId="8597" xr:uid="{4BAC637F-0A03-408A-BA9E-7E90D96AE0AE}"/>
    <cellStyle name="เครื่องหมายจุลภาค 15 8 2" xfId="35131" xr:uid="{D5B0933D-78D4-450D-BB3B-B2498A5C6A36}"/>
    <cellStyle name="เครื่องหมายจุลภาค 15 8 3" xfId="26137" xr:uid="{5C61EB57-6FE1-4EEE-8C81-982AC0139C58}"/>
    <cellStyle name="เครื่องหมายจุลภาค 15 8 4" xfId="13535" xr:uid="{3E600664-A95A-4E8D-AECD-08F3451C7241}"/>
    <cellStyle name="เครื่องหมายจุลภาค 15 9" xfId="7053" xr:uid="{C51B6E72-B5AF-4AA8-9EA4-A2393D80CF5B}"/>
    <cellStyle name="เครื่องหมายจุลภาค 15 9 2" xfId="11895" xr:uid="{36FA8328-2A16-487E-B3A9-223C8C1D2C3E}"/>
    <cellStyle name="เครื่องหมายจุลภาค 15 9 2 2" xfId="33362" xr:uid="{1C55F581-0427-48C9-A4C1-3EF8364815D1}"/>
    <cellStyle name="เครื่องหมายจุลภาค 15 9 3" xfId="33590" xr:uid="{53CCC8FD-9C8C-4919-8BE9-80B031D75FB1}"/>
    <cellStyle name="เครื่องหมายจุลภาค 15 9 4" xfId="24597" xr:uid="{F4105AC5-BB04-40EF-B055-2840C9091C0F}"/>
    <cellStyle name="เครื่องหมายจุลภาค 2" xfId="519" xr:uid="{2FD09504-5569-46EE-8529-3C83A392D1FB}"/>
    <cellStyle name="เครื่องหมายจุลภาค 2 2" xfId="616" xr:uid="{583B7C85-A5F6-412B-BBE1-5B1D186242D3}"/>
    <cellStyle name="เครื่องหมายจุลภาค 2 2 2" xfId="1219" xr:uid="{D29465C2-2B6E-476D-A78B-8D7D4081DA3C}"/>
    <cellStyle name="เครื่องหมายจุลภาค 2 2 2 2" xfId="1742" xr:uid="{0DF158DF-7743-4338-A382-B346807CF715}"/>
    <cellStyle name="เครื่องหมายจุลภาค 2 2 2 2 2" xfId="2705" xr:uid="{0716D687-D387-43C6-A809-8317336F01B8}"/>
    <cellStyle name="เครื่องหมายจุลภาค 2 2 2 2 2 2" xfId="5327" xr:uid="{3B18B294-5A54-4434-B0AD-F6F620E4A178}"/>
    <cellStyle name="เครื่องหมายจุลภาค 2 2 2 2 2 2 2" xfId="9624" xr:uid="{7E5DADCB-CF0D-4BC8-822E-FF60CF27DBD0}"/>
    <cellStyle name="เครื่องหมายจุลภาค 2 2 2 2 2 2 2 2" xfId="36154" xr:uid="{F1ABCD0D-7D2E-42D6-83B4-9A609D5C614E}"/>
    <cellStyle name="เครื่องหมายจุลภาค 2 2 2 2 2 2 2 3" xfId="27160" xr:uid="{315F2EA1-5D2A-4E55-9453-52BB06DAEE34}"/>
    <cellStyle name="เครื่องหมายจุลภาค 2 2 2 2 2 2 2 4" xfId="14389" xr:uid="{57260054-F665-4608-8DBE-AB882EA589B1}"/>
    <cellStyle name="เครื่องหมายจุลภาค 2 2 2 2 2 2 3" xfId="19376" xr:uid="{09066D54-2205-422F-8917-F2B23E1D479C}"/>
    <cellStyle name="เครื่องหมายจุลภาค 2 2 2 2 2 3" xfId="7436" xr:uid="{8007E303-5E72-4164-B75F-8C4053C5CC7D}"/>
    <cellStyle name="เครื่องหมายจุลภาค 2 2 2 2 2 3 2" xfId="33973" xr:uid="{D699F8E4-3DEC-40EE-9FB5-31EDC001E862}"/>
    <cellStyle name="เครื่องหมายจุลภาค 2 2 2 2 2 3 3" xfId="24979" xr:uid="{2C4D9980-F3EF-4D97-BF4B-9B7261B66388}"/>
    <cellStyle name="เครื่องหมายจุลภาค 2 2 2 2 2 3 4" xfId="12461" xr:uid="{FCC04D4D-4AA5-4811-A592-2FFD94F1645D}"/>
    <cellStyle name="เครื่องหมายจุลภาค 2 2 2 2 2 4" xfId="16753" xr:uid="{F9FD8B18-82D6-44DC-8B3B-F2CA298EE14D}"/>
    <cellStyle name="เครื่องหมายจุลภาค 2 2 2 2 3" xfId="3454" xr:uid="{10B98149-DADD-4118-9382-FBD1312FC970}"/>
    <cellStyle name="เครื่องหมายจุลภาค 2 2 2 2 3 2" xfId="8145" xr:uid="{13347367-E9CE-4561-8B5F-83260D68F2A4}"/>
    <cellStyle name="เครื่องหมายจุลภาค 2 2 2 2 3 2 2" xfId="34682" xr:uid="{59CB4E35-9A7F-47FB-A849-8F1CDE846B3E}"/>
    <cellStyle name="เครื่องหมายจุลภาค 2 2 2 2 3 2 3" xfId="25688" xr:uid="{4A6BC031-E4B2-4B24-BECD-C9F127863E2A}"/>
    <cellStyle name="เครื่องหมายจุลภาค 2 2 2 2 3 2 4" xfId="13167" xr:uid="{6B219B94-DBB6-44BD-BD36-1746AD87992A}"/>
    <cellStyle name="เครื่องหมายจุลภาค 2 2 2 2 3 3" xfId="18281" xr:uid="{F8684B55-B38F-46A8-BB1D-154B9A86AF78}"/>
    <cellStyle name="เครื่องหมายจุลภาค 2 2 2 2 4" xfId="6674" xr:uid="{9B88F12B-4B73-46B0-9E29-80F24E6010E2}"/>
    <cellStyle name="เครื่องหมายจุลภาค 2 2 2 2 4 2" xfId="33213" xr:uid="{433A18A1-900E-4CDD-A955-EA9C8E77B600}"/>
    <cellStyle name="เครื่องหมายจุลภาค 2 2 2 2 4 3" xfId="24220" xr:uid="{9330E53B-6224-4EC9-A16A-8D2806E4B6C5}"/>
    <cellStyle name="เครื่องหมายจุลภาค 2 2 2 2 4 4" xfId="11748" xr:uid="{ADFDADDC-D4B7-43DF-8180-6A0CA93FC38D}"/>
    <cellStyle name="เครื่องหมายจุลภาค 2 2 2 2 5" xfId="15601" xr:uid="{C42A3A11-DBCF-483A-BB4F-EDC75C0C56B1}"/>
    <cellStyle name="เครื่องหมายจุลภาค 2 2 2 3" xfId="2519" xr:uid="{17FFB7B6-F0B1-45D0-A1F2-139ABD416A82}"/>
    <cellStyle name="เครื่องหมายจุลภาค 2 2 2 3 2" xfId="5143" xr:uid="{1D2D4A29-6E99-406C-B463-AAF42F64C5A4}"/>
    <cellStyle name="เครื่องหมายจุลภาค 2 2 2 3 2 2" xfId="9440" xr:uid="{BC2CDAE0-45C6-4052-9F26-C00E0A2757D8}"/>
    <cellStyle name="เครื่องหมายจุลภาค 2 2 2 3 2 2 2" xfId="35970" xr:uid="{511070A2-4601-42F7-AE85-2D935CBFC14D}"/>
    <cellStyle name="เครื่องหมายจุลภาค 2 2 2 3 2 2 3" xfId="26976" xr:uid="{F97B5046-320F-4A69-9168-727AA48C7CAE}"/>
    <cellStyle name="เครื่องหมายจุลภาค 2 2 2 3 2 2 4" xfId="14205" xr:uid="{F1DA1CB9-4E1A-4913-96D6-64F14BCF0884}"/>
    <cellStyle name="เครื่องหมายจุลภาค 2 2 2 3 2 3" xfId="19192" xr:uid="{68EC70DF-45F6-43EC-89AA-A17CD96EE8A0}"/>
    <cellStyle name="เครื่องหมายจุลภาค 2 2 2 3 3" xfId="7252" xr:uid="{7C24FA41-25F3-4D6A-BFCB-B3E778D8AE77}"/>
    <cellStyle name="เครื่องหมายจุลภาค 2 2 2 3 3 2" xfId="33789" xr:uid="{DE29A622-DDF8-4D3D-8801-7B688D261665}"/>
    <cellStyle name="เครื่องหมายจุลภาค 2 2 2 3 3 3" xfId="24795" xr:uid="{70D826B9-D0B7-41CE-9DD2-C870ED6B75F8}"/>
    <cellStyle name="เครื่องหมายจุลภาค 2 2 2 3 3 4" xfId="12277" xr:uid="{F6628F6D-AA7C-4832-BCD9-6500341D40A6}"/>
    <cellStyle name="เครื่องหมายจุลภาค 2 2 2 3 4" xfId="16569" xr:uid="{A4A029CB-2368-4EFE-B9A4-78F2A9B37B83}"/>
    <cellStyle name="เครื่องหมายจุลภาค 2 2 2 4" xfId="3266" xr:uid="{E3444489-36F2-4B6F-99BF-81EC504B3E36}"/>
    <cellStyle name="เครื่องหมายจุลภาค 2 2 2 4 2" xfId="7961" xr:uid="{E4C4B19F-E86C-418C-89EB-44FC1C6F8EE1}"/>
    <cellStyle name="เครื่องหมายจุลภาค 2 2 2 4 2 2" xfId="34498" xr:uid="{27C1B745-0D83-4E93-9269-431579516482}"/>
    <cellStyle name="เครื่องหมายจุลภาค 2 2 2 4 2 3" xfId="25504" xr:uid="{C84525AB-48D7-4668-92BC-9D5C8174D9BB}"/>
    <cellStyle name="เครื่องหมายจุลภาค 2 2 2 4 2 4" xfId="12983" xr:uid="{254117B6-B058-49E0-BFEA-837D4EE4CCC7}"/>
    <cellStyle name="เครื่องหมายจุลภาค 2 2 2 4 3" xfId="18097" xr:uid="{63706E31-8B3B-4790-AEC3-CC94EA6558B2}"/>
    <cellStyle name="เครื่องหมายจุลภาค 2 2 2 5" xfId="6324" xr:uid="{5E74D0BA-07FF-4A11-930E-A02EBEF694F8}"/>
    <cellStyle name="เครื่องหมายจุลภาค 2 2 2 5 2" xfId="32872" xr:uid="{10F9989C-64D7-4870-B7C8-D088E01FC0AD}"/>
    <cellStyle name="เครื่องหมายจุลภาค 2 2 2 5 3" xfId="23875" xr:uid="{CFDA168E-820B-4D2A-8E74-D5FE5812BF97}"/>
    <cellStyle name="เครื่องหมายจุลภาค 2 2 2 5 4" xfId="11529" xr:uid="{659B1EAD-6FF4-449E-BA98-1BFE41911143}"/>
    <cellStyle name="เครื่องหมายจุลภาค 2 2 2 6" xfId="15417" xr:uid="{E1537C74-ED6D-4E7A-8105-4A47814A0521}"/>
    <cellStyle name="เครื่องหมายจุลภาค 2 2 3" xfId="1692" xr:uid="{0D27D797-186D-4A01-A9C8-945499533E79}"/>
    <cellStyle name="เครื่องหมายจุลภาค 2 2 3 2" xfId="2655" xr:uid="{9E4EF5CE-F39D-4323-BE68-5DB359BCF833}"/>
    <cellStyle name="เครื่องหมายจุลภาค 2 2 3 2 2" xfId="5277" xr:uid="{57916F80-0D8F-4D87-BABD-030133C2EC77}"/>
    <cellStyle name="เครื่องหมายจุลภาค 2 2 3 2 2 2" xfId="9574" xr:uid="{A71A08ED-A2B5-4F61-97A8-BD24DB2D5920}"/>
    <cellStyle name="เครื่องหมายจุลภาค 2 2 3 2 2 2 2" xfId="36104" xr:uid="{68FEA24C-9D8C-41B1-83EE-996146C22BD8}"/>
    <cellStyle name="เครื่องหมายจุลภาค 2 2 3 2 2 2 3" xfId="27110" xr:uid="{F8B0626B-AAFF-4CB0-8B86-78F17FC4C028}"/>
    <cellStyle name="เครื่องหมายจุลภาค 2 2 3 2 2 2 4" xfId="14339" xr:uid="{8842075B-E34B-4C1C-863E-A068EEEFD4DC}"/>
    <cellStyle name="เครื่องหมายจุลภาค 2 2 3 2 2 3" xfId="19326" xr:uid="{67D66767-8154-44BD-AECB-CDAA9E9C0DA9}"/>
    <cellStyle name="เครื่องหมายจุลภาค 2 2 3 2 3" xfId="7386" xr:uid="{851C98A2-5F0A-4D2C-8FBC-462FAAEB2FB1}"/>
    <cellStyle name="เครื่องหมายจุลภาค 2 2 3 2 3 2" xfId="33923" xr:uid="{77EF25A5-D402-4F08-9861-A30820E1368F}"/>
    <cellStyle name="เครื่องหมายจุลภาค 2 2 3 2 3 3" xfId="24929" xr:uid="{58D8B92A-480A-47DB-81A6-98A13528B4B1}"/>
    <cellStyle name="เครื่องหมายจุลภาค 2 2 3 2 3 4" xfId="12411" xr:uid="{13BA3F73-F6DE-4077-8283-F24ADE4B7B1C}"/>
    <cellStyle name="เครื่องหมายจุลภาค 2 2 3 2 4" xfId="16703" xr:uid="{FDEA3216-C490-434B-9069-2ABF23FB69B5}"/>
    <cellStyle name="เครื่องหมายจุลภาค 2 2 3 3" xfId="3404" xr:uid="{152E0C7D-58E8-4EC3-A3AE-2BC0BA7A3DFE}"/>
    <cellStyle name="เครื่องหมายจุลภาค 2 2 3 3 2" xfId="8095" xr:uid="{33699AEC-010A-4C7B-A7AD-7FE624C7AF02}"/>
    <cellStyle name="เครื่องหมายจุลภาค 2 2 3 3 2 2" xfId="34632" xr:uid="{88372AF1-654B-47B0-B8DF-CCF62BED78AA}"/>
    <cellStyle name="เครื่องหมายจุลภาค 2 2 3 3 2 3" xfId="25638" xr:uid="{5B95A3E5-76EC-4449-B2C2-CFE08F1BCC1E}"/>
    <cellStyle name="เครื่องหมายจุลภาค 2 2 3 3 2 4" xfId="13117" xr:uid="{B5F70754-8C7A-4CE3-BCDA-C4875C98A132}"/>
    <cellStyle name="เครื่องหมายจุลภาค 2 2 3 3 3" xfId="18231" xr:uid="{A3888C60-6569-46D5-93E5-342707B46F67}"/>
    <cellStyle name="เครื่องหมายจุลภาค 2 2 3 4" xfId="6624" xr:uid="{74DEA6CA-B0E8-473C-8162-5939817248FD}"/>
    <cellStyle name="เครื่องหมายจุลภาค 2 2 3 4 2" xfId="33163" xr:uid="{DD8CB6FF-9901-4DB5-BD1B-38E40A28D6DC}"/>
    <cellStyle name="เครื่องหมายจุลภาค 2 2 3 4 3" xfId="24170" xr:uid="{D235BAC9-EE11-4B85-B1AD-8673C848B971}"/>
    <cellStyle name="เครื่องหมายจุลภาค 2 2 3 4 4" xfId="11698" xr:uid="{D9AC9FDB-15E2-405C-AB65-E097E5F501DF}"/>
    <cellStyle name="เครื่องหมายจุลภาค 2 2 3 5" xfId="15551" xr:uid="{4C0B821C-20DF-447A-9CF9-B8F038109CD8}"/>
    <cellStyle name="เครื่องหมายจุลภาค 2 2 4" xfId="2355" xr:uid="{F7441823-ADCF-4382-A637-83FBBCDE32F6}"/>
    <cellStyle name="เครื่องหมายจุลภาค 2 2 4 2" xfId="4984" xr:uid="{18911404-6C66-48BC-8664-551CF88A2988}"/>
    <cellStyle name="เครื่องหมายจุลภาค 2 2 4 2 2" xfId="9282" xr:uid="{FC6C7A93-C41B-4FEE-8BA8-72FAA730C4D6}"/>
    <cellStyle name="เครื่องหมายจุลภาค 2 2 4 2 2 2" xfId="35812" xr:uid="{9A413D7C-FACF-4F3E-BB42-DBA671387942}"/>
    <cellStyle name="เครื่องหมายจุลภาค 2 2 4 2 2 3" xfId="26818" xr:uid="{DA2AE1CC-0595-4F3B-A705-DC11C7B5D785}"/>
    <cellStyle name="เครื่องหมายจุลภาค 2 2 4 2 2 4" xfId="14047" xr:uid="{413A9738-7F31-40C4-AEF4-3635879C942A}"/>
    <cellStyle name="เครื่องหมายจุลภาค 2 2 4 2 3" xfId="19036" xr:uid="{74EA273D-E1D0-4EB8-9A8E-B7C6C9A1263A}"/>
    <cellStyle name="เครื่องหมายจุลภาค 2 2 4 3" xfId="7093" xr:uid="{0C5C495E-08AF-40FA-B2A8-A5A38CBB71D5}"/>
    <cellStyle name="เครื่องหมายจุลภาค 2 2 4 3 2" xfId="33630" xr:uid="{747B908E-FDF9-47E3-A491-F81EBB6C56B7}"/>
    <cellStyle name="เครื่องหมายจุลภาค 2 2 4 3 3" xfId="24636" xr:uid="{ACE00C8F-A822-4F32-ACEE-69DAD2B9C5AD}"/>
    <cellStyle name="เครื่องหมายจุลภาค 2 2 4 3 4" xfId="12119" xr:uid="{FFD11CA2-2FC5-4100-BD7B-677392B15CA3}"/>
    <cellStyle name="เครื่องหมายจุลภาค 2 2 4 4" xfId="16411" xr:uid="{2279B6AB-FBC1-48FA-ADCE-8DA82AD02337}"/>
    <cellStyle name="เครื่องหมายจุลภาค 2 2 5" xfId="3108" xr:uid="{460507F0-E493-4EFA-BC78-DA3616D3C877}"/>
    <cellStyle name="เครื่องหมายจุลภาค 2 2 5 2" xfId="7803" xr:uid="{818E527E-4F3B-4B46-A0CA-75069B1DA6E4}"/>
    <cellStyle name="เครื่องหมายจุลภาค 2 2 5 2 2" xfId="34340" xr:uid="{579AED78-8EB9-4094-A0F9-018D95183540}"/>
    <cellStyle name="เครื่องหมายจุลภาค 2 2 5 2 3" xfId="25346" xr:uid="{96F66088-B0C9-4E47-BFF6-BBF1F3A1761C}"/>
    <cellStyle name="เครื่องหมายจุลภาค 2 2 5 2 4" xfId="12825" xr:uid="{D05F2740-5ADD-4AB4-AEAA-4124861F898D}"/>
    <cellStyle name="เครื่องหมายจุลภาค 2 2 5 3" xfId="17939" xr:uid="{C6F54E8D-ACDB-4BC4-A770-C79B544E367F}"/>
    <cellStyle name="เครื่องหมายจุลภาค 2 2 6" xfId="5977" xr:uid="{BEE2D522-59DA-4C99-A9B5-3F530A762114}"/>
    <cellStyle name="เครื่องหมายจุลภาค 2 2 6 2" xfId="32536" xr:uid="{B47CDE2C-CC65-4FE8-8C57-B389AAB54268}"/>
    <cellStyle name="เครื่องหมายจุลภาค 2 2 6 3" xfId="23538" xr:uid="{4C93E72B-713F-4514-8DE9-21849B467DDA}"/>
    <cellStyle name="เครื่องหมายจุลภาค 2 2 6 4" xfId="11328" xr:uid="{A64B8209-1893-45BB-994B-F3C92CF6ED74}"/>
    <cellStyle name="เครื่องหมายจุลภาค 2 2 7" xfId="15259" xr:uid="{1CD280A9-7237-432D-8B90-980BC69DCA72}"/>
    <cellStyle name="เครื่องหมายจุลภาค 2 3" xfId="1186" xr:uid="{B40FF923-B190-4201-AAC7-8D431DA1584F}"/>
    <cellStyle name="เครื่องหมายจุลภาค 2 3 2" xfId="1720" xr:uid="{12EB72EF-E73D-4AB5-97A8-553BCF75BAB2}"/>
    <cellStyle name="เครื่องหมายจุลภาค 2 3 2 2" xfId="2683" xr:uid="{08B1F188-39BE-443E-ABBC-7C99524A5386}"/>
    <cellStyle name="เครื่องหมายจุลภาค 2 3 2 2 2" xfId="5305" xr:uid="{AE70F3F3-189A-4D56-BA78-0BD2F2671202}"/>
    <cellStyle name="เครื่องหมายจุลภาค 2 3 2 2 2 2" xfId="9602" xr:uid="{F3AC4F69-CE5E-454D-9268-58C5479B2C03}"/>
    <cellStyle name="เครื่องหมายจุลภาค 2 3 2 2 2 2 2" xfId="36132" xr:uid="{CFD1E21C-1791-44E3-B0FD-59D6B2B07770}"/>
    <cellStyle name="เครื่องหมายจุลภาค 2 3 2 2 2 2 3" xfId="27138" xr:uid="{DF6FEFFF-7FC7-4E23-91C9-46B7121F888F}"/>
    <cellStyle name="เครื่องหมายจุลภาค 2 3 2 2 2 2 4" xfId="14367" xr:uid="{C2BF84FC-24FD-4270-BC2F-B187E990A6BF}"/>
    <cellStyle name="เครื่องหมายจุลภาค 2 3 2 2 2 3" xfId="19354" xr:uid="{FBE51D17-EC47-49FB-87CC-415225F31CF2}"/>
    <cellStyle name="เครื่องหมายจุลภาค 2 3 2 2 3" xfId="7414" xr:uid="{A4B77CF5-F0B3-4074-A2F4-C16E311AE4EC}"/>
    <cellStyle name="เครื่องหมายจุลภาค 2 3 2 2 3 2" xfId="33951" xr:uid="{D82BB0D5-DBE8-473A-9105-E89A100D3F07}"/>
    <cellStyle name="เครื่องหมายจุลภาค 2 3 2 2 3 3" xfId="24957" xr:uid="{E646D902-2EED-4E58-9506-CF5F36ECFE15}"/>
    <cellStyle name="เครื่องหมายจุลภาค 2 3 2 2 3 4" xfId="12439" xr:uid="{9385E76B-26F7-4647-B1E6-688A79635739}"/>
    <cellStyle name="เครื่องหมายจุลภาค 2 3 2 2 4" xfId="16731" xr:uid="{4FA6834B-83D4-4F47-82CF-359B7FD2D67A}"/>
    <cellStyle name="เครื่องหมายจุลภาค 2 3 2 3" xfId="3432" xr:uid="{61C1F399-0EB9-4842-9B04-D2DB0CAF696C}"/>
    <cellStyle name="เครื่องหมายจุลภาค 2 3 2 3 2" xfId="8123" xr:uid="{61B5D9FF-9242-42EE-BBF5-4280B5E18180}"/>
    <cellStyle name="เครื่องหมายจุลภาค 2 3 2 3 2 2" xfId="34660" xr:uid="{22E797CD-A45B-4E74-835B-4C7F718E9067}"/>
    <cellStyle name="เครื่องหมายจุลภาค 2 3 2 3 2 3" xfId="25666" xr:uid="{8D43848E-A2CE-4CDA-A9C1-6C5E0A9A843D}"/>
    <cellStyle name="เครื่องหมายจุลภาค 2 3 2 3 2 4" xfId="13145" xr:uid="{08F2F0B8-0862-4DC9-ADF9-3062E45D5D84}"/>
    <cellStyle name="เครื่องหมายจุลภาค 2 3 2 3 3" xfId="18259" xr:uid="{4EAFB516-EF13-443C-9295-896FD5AD3B8E}"/>
    <cellStyle name="เครื่องหมายจุลภาค 2 3 2 4" xfId="6652" xr:uid="{15C125F3-1706-44B6-A5F3-4104E02B575A}"/>
    <cellStyle name="เครื่องหมายจุลภาค 2 3 2 4 2" xfId="33191" xr:uid="{897EBFD9-CCA5-4E3F-84A3-0EABDC7C32D4}"/>
    <cellStyle name="เครื่องหมายจุลภาค 2 3 2 4 3" xfId="24198" xr:uid="{E51B6CFB-330B-40AE-B280-4DE630FE2251}"/>
    <cellStyle name="เครื่องหมายจุลภาค 2 3 2 4 4" xfId="11726" xr:uid="{04FBDC18-521E-4DE5-85C0-F7C58E7CACB0}"/>
    <cellStyle name="เครื่องหมายจุลภาค 2 3 2 5" xfId="15579" xr:uid="{09E91056-6063-4BF5-BE5C-64C57D64D33E}"/>
    <cellStyle name="เครื่องหมายจุลภาค 2 3 3" xfId="2497" xr:uid="{447832E6-E486-4B08-BEE7-5D506BDA9087}"/>
    <cellStyle name="เครื่องหมายจุลภาค 2 3 3 2" xfId="5121" xr:uid="{94F3CC86-872B-491F-9474-18F9BAEC88A2}"/>
    <cellStyle name="เครื่องหมายจุลภาค 2 3 3 2 2" xfId="9418" xr:uid="{DE9DFD7E-16A7-4D68-8680-0A01ECC95A06}"/>
    <cellStyle name="เครื่องหมายจุลภาค 2 3 3 2 2 2" xfId="35948" xr:uid="{06229EF8-8880-42B9-812E-1F418A1BD383}"/>
    <cellStyle name="เครื่องหมายจุลภาค 2 3 3 2 2 3" xfId="26954" xr:uid="{071D386F-5A40-43DA-BF54-06C4CA832D4B}"/>
    <cellStyle name="เครื่องหมายจุลภาค 2 3 3 2 2 4" xfId="14183" xr:uid="{2BDC8EAD-51F1-469F-ACCF-922D9B6503F8}"/>
    <cellStyle name="เครื่องหมายจุลภาค 2 3 3 2 3" xfId="19170" xr:uid="{54F7276D-34C6-4C9F-B4FD-A8D4E82C25BE}"/>
    <cellStyle name="เครื่องหมายจุลภาค 2 3 3 3" xfId="7230" xr:uid="{8D8B73DB-9DB9-48C3-8414-62E442ACFD17}"/>
    <cellStyle name="เครื่องหมายจุลภาค 2 3 3 3 2" xfId="33767" xr:uid="{8B5998B9-C02C-473A-B23D-C75C413009A4}"/>
    <cellStyle name="เครื่องหมายจุลภาค 2 3 3 3 3" xfId="24773" xr:uid="{FD026AEC-D617-4D76-8AA4-E0AD12A2EFEE}"/>
    <cellStyle name="เครื่องหมายจุลภาค 2 3 3 3 4" xfId="12255" xr:uid="{CD954714-5AE7-415F-979C-3D04EE0E007B}"/>
    <cellStyle name="เครื่องหมายจุลภาค 2 3 3 4" xfId="16547" xr:uid="{5E3F7B0F-50D6-49C7-8641-7CD96F53FF93}"/>
    <cellStyle name="เครื่องหมายจุลภาค 2 3 4" xfId="3244" xr:uid="{4A4DB0AB-C179-4935-A02D-8B85A13A147D}"/>
    <cellStyle name="เครื่องหมายจุลภาค 2 3 4 2" xfId="7939" xr:uid="{A7516654-9ABC-4E6A-A8F4-677E62BBDBBF}"/>
    <cellStyle name="เครื่องหมายจุลภาค 2 3 4 2 2" xfId="34476" xr:uid="{B4CC931E-2B33-458D-86B6-3502D66B206D}"/>
    <cellStyle name="เครื่องหมายจุลภาค 2 3 4 2 3" xfId="25482" xr:uid="{68B94F78-89E8-48C5-BBD7-7E4E2B038385}"/>
    <cellStyle name="เครื่องหมายจุลภาค 2 3 4 2 4" xfId="12961" xr:uid="{F491AE9B-36F9-44F0-9222-7D7B6E147E4F}"/>
    <cellStyle name="เครื่องหมายจุลภาค 2 3 4 3" xfId="18075" xr:uid="{D41727F4-4DC2-40B4-9C3B-42CCF0B77496}"/>
    <cellStyle name="เครื่องหมายจุลภาค 2 3 5" xfId="6302" xr:uid="{256C676A-115A-463A-B64D-28792804981A}"/>
    <cellStyle name="เครื่องหมายจุลภาค 2 3 5 2" xfId="32850" xr:uid="{A979D711-BCA0-43DA-A705-CFA79A8A37E0}"/>
    <cellStyle name="เครื่องหมายจุลภาค 2 3 5 3" xfId="23853" xr:uid="{ADE9F18A-B9AB-4DD2-A7B6-C7D3BE5CA3BD}"/>
    <cellStyle name="เครื่องหมายจุลภาค 2 3 5 4" xfId="11507" xr:uid="{D3A6AB03-4E0A-4550-82D3-38255115B8E7}"/>
    <cellStyle name="เครื่องหมายจุลภาค 2 3 6" xfId="15395" xr:uid="{48088CFC-A93A-44BD-92C0-211FE501F10A}"/>
    <cellStyle name="เครื่องหมายจุลภาค 2 4" xfId="2333" xr:uid="{460681B4-8037-489D-91A2-0A9C103FBFCA}"/>
    <cellStyle name="เครื่องหมายจุลภาค 2 4 2" xfId="4964" xr:uid="{943D2A93-0505-4788-B645-88D2F1F4400A}"/>
    <cellStyle name="เครื่องหมายจุลภาค 2 4 2 2" xfId="9262" xr:uid="{D6D7532F-B3E7-48F6-987D-FFA2E283B9DB}"/>
    <cellStyle name="เครื่องหมายจุลภาค 2 4 2 2 2" xfId="35792" xr:uid="{0AF843FE-CB45-4026-8073-64EF5374383E}"/>
    <cellStyle name="เครื่องหมายจุลภาค 2 4 2 2 3" xfId="26798" xr:uid="{55996A1F-0776-4C8E-9358-81F1D3104D7B}"/>
    <cellStyle name="เครื่องหมายจุลภาค 2 4 2 2 4" xfId="14027" xr:uid="{9206F746-2AC7-4633-8673-2A1C66237CF0}"/>
    <cellStyle name="เครื่องหมายจุลภาค 2 4 2 3" xfId="19021" xr:uid="{3DA93335-2CA7-4C4E-82D2-9BD61B0F2A4B}"/>
    <cellStyle name="เครื่องหมายจุลภาค 2 4 3" xfId="7072" xr:uid="{FB20A411-8BBE-4E61-B2DF-DC4F697BC1B4}"/>
    <cellStyle name="เครื่องหมายจุลภาค 2 4 3 2" xfId="33609" xr:uid="{C1E39977-770B-4869-8C72-47233FAE5D0A}"/>
    <cellStyle name="เครื่องหมายจุลภาค 2 4 3 3" xfId="24615" xr:uid="{4D8D0EDE-2860-4D09-9007-F3A5617A6923}"/>
    <cellStyle name="เครื่องหมายจุลภาค 2 4 3 4" xfId="12099" xr:uid="{D32AD484-DF67-47AE-8B1E-A7046053F757}"/>
    <cellStyle name="เครื่องหมายจุลภาค 2 4 4" xfId="16391" xr:uid="{A297FF21-8C98-4745-A3FD-C102E9715EEC}"/>
    <cellStyle name="เครื่องหมายจุลภาค 2 5" xfId="3087" xr:uid="{E0AA7490-F70B-4A06-9EFF-112D14EB512D}"/>
    <cellStyle name="เครื่องหมายจุลภาค 2 5 2" xfId="7783" xr:uid="{A6E63B16-8F36-42EF-8C2C-60BC261222B7}"/>
    <cellStyle name="เครื่องหมายจุลภาค 2 5 2 2" xfId="34320" xr:uid="{3BF9D516-79B4-4739-AE23-8470764A0912}"/>
    <cellStyle name="เครื่องหมายจุลภาค 2 5 2 3" xfId="25326" xr:uid="{5B489651-1A59-4003-AC1D-765F501C3EC8}"/>
    <cellStyle name="เครื่องหมายจุลภาค 2 5 2 4" xfId="12805" xr:uid="{9D88096B-43FF-4954-A759-BE5FF93296E0}"/>
    <cellStyle name="เครื่องหมายจุลภาค 2 5 3" xfId="17919" xr:uid="{518D8C74-4687-4679-81B6-27FFA7A79B6F}"/>
    <cellStyle name="เครื่องหมายจุลภาค 2 6" xfId="5942" xr:uid="{19320415-1E72-4498-BC34-16086674E96C}"/>
    <cellStyle name="เครื่องหมายจุลภาค 2 6 2" xfId="32508" xr:uid="{D353D8B8-C6D6-490D-BD16-38AAD8738E93}"/>
    <cellStyle name="เครื่องหมายจุลภาค 2 6 3" xfId="23504" xr:uid="{4E6D52BD-6DC3-40A2-9590-7F6BFD375F61}"/>
    <cellStyle name="เครื่องหมายจุลภาค 2 6 4" xfId="11306" xr:uid="{5D56BAF8-BA44-4A5B-A1EA-FF82B90CBDFD}"/>
    <cellStyle name="เครื่องหมายจุลภาค 2 7" xfId="9133" xr:uid="{2629A390-E589-4C3B-AC6E-B631B8A7482C}"/>
    <cellStyle name="เครื่องหมายจุลภาค 2 7 2" xfId="15098" xr:uid="{D65A5F60-AFEC-450F-99CC-3373E3C330E9}"/>
    <cellStyle name="เครื่องหมายจุลภาค 2 7 2 2" xfId="37863" xr:uid="{8D931F77-F3AA-4987-9E4E-1827AEFDE3DA}"/>
    <cellStyle name="เครื่องหมายจุลภาค 2 7 3" xfId="26669" xr:uid="{8738343F-9C32-411F-A3D6-587505B7664A}"/>
    <cellStyle name="เครื่องหมายจุลภาค 2 8" xfId="15239" xr:uid="{C5870BAD-0213-4B07-82D4-AC3E3BCDFCBA}"/>
    <cellStyle name="เครื่องหมายจุลภาค 3" xfId="520" xr:uid="{631331F3-6497-489B-913A-6C9567BE6165}"/>
    <cellStyle name="เครื่องหมายจุลภาค 3 2" xfId="617" xr:uid="{19698524-98F3-4582-8CA6-8488DB1A3DF6}"/>
    <cellStyle name="เครื่องหมายจุลภาค 3 3" xfId="1187" xr:uid="{C5777CF0-F4B3-4397-9D15-E92ACA29B3E7}"/>
    <cellStyle name="เครื่องหมายจุลภาค 3 3 2" xfId="1721" xr:uid="{A8CC3722-DF94-46F8-A9D3-12D6A7FBA688}"/>
    <cellStyle name="เครื่องหมายจุลภาค 3 3 2 2" xfId="2684" xr:uid="{74A7D8BC-38D4-4D2F-8CAA-450704F9530D}"/>
    <cellStyle name="เครื่องหมายจุลภาค 3 3 2 2 2" xfId="5306" xr:uid="{303E81FD-39C2-476C-9DF8-0E93C3281156}"/>
    <cellStyle name="เครื่องหมายจุลภาค 3 3 2 2 2 2" xfId="9603" xr:uid="{04E81BA3-C6D0-447B-BD5C-09D8133E3F16}"/>
    <cellStyle name="เครื่องหมายจุลภาค 3 3 2 2 2 2 2" xfId="36133" xr:uid="{A5C3DB88-6AB4-4E98-A77B-A002D147A048}"/>
    <cellStyle name="เครื่องหมายจุลภาค 3 3 2 2 2 2 3" xfId="27139" xr:uid="{F4BFDE9B-62DC-49CF-A3DD-16395AC1A58F}"/>
    <cellStyle name="เครื่องหมายจุลภาค 3 3 2 2 2 2 4" xfId="14368" xr:uid="{A8C0290C-1898-4C65-AE9D-E3898353C82C}"/>
    <cellStyle name="เครื่องหมายจุลภาค 3 3 2 2 2 3" xfId="19355" xr:uid="{587538D9-DE92-499E-B015-5F6AD6428887}"/>
    <cellStyle name="เครื่องหมายจุลภาค 3 3 2 2 3" xfId="7415" xr:uid="{3518BD60-6056-4D12-B8A3-C60F3B015284}"/>
    <cellStyle name="เครื่องหมายจุลภาค 3 3 2 2 3 2" xfId="33952" xr:uid="{BCBBA8C1-EDE7-49B7-92CD-8EA79F6E7322}"/>
    <cellStyle name="เครื่องหมายจุลภาค 3 3 2 2 3 3" xfId="24958" xr:uid="{C771D6F3-6685-45F7-A447-42E34D51A741}"/>
    <cellStyle name="เครื่องหมายจุลภาค 3 3 2 2 3 4" xfId="12440" xr:uid="{CDFC7DF2-B42F-4FA4-9867-A1DA1B7680C5}"/>
    <cellStyle name="เครื่องหมายจุลภาค 3 3 2 2 4" xfId="16732" xr:uid="{55CE7700-5AC6-407D-8E84-9C28A362E506}"/>
    <cellStyle name="เครื่องหมายจุลภาค 3 3 2 3" xfId="3433" xr:uid="{E254C33F-DFEB-4476-905F-A7F2A0969FC0}"/>
    <cellStyle name="เครื่องหมายจุลภาค 3 3 2 3 2" xfId="8124" xr:uid="{9FC4096E-2151-47F2-83E3-2CE5389AC05C}"/>
    <cellStyle name="เครื่องหมายจุลภาค 3 3 2 3 2 2" xfId="34661" xr:uid="{C307E151-7F65-4F65-90F4-DE530E799B67}"/>
    <cellStyle name="เครื่องหมายจุลภาค 3 3 2 3 2 3" xfId="25667" xr:uid="{4ABE644A-6AC7-4C3C-914E-822EAA82A617}"/>
    <cellStyle name="เครื่องหมายจุลภาค 3 3 2 3 2 4" xfId="13146" xr:uid="{6CA24DE8-B4B2-46D6-A500-A43BC68FC06E}"/>
    <cellStyle name="เครื่องหมายจุลภาค 3 3 2 3 3" xfId="18260" xr:uid="{3888DBBF-29A9-41D2-902D-F77CAD6B5A5E}"/>
    <cellStyle name="เครื่องหมายจุลภาค 3 3 2 4" xfId="6653" xr:uid="{E4F3B0E2-F8D6-490F-AE79-A9D3A5E0ED62}"/>
    <cellStyle name="เครื่องหมายจุลภาค 3 3 2 4 2" xfId="33192" xr:uid="{08F21FD2-803F-4391-ABC1-6EF41C8A00F1}"/>
    <cellStyle name="เครื่องหมายจุลภาค 3 3 2 4 3" xfId="24199" xr:uid="{3B274D55-5289-4BF8-8B82-F7BBE08A0CFC}"/>
    <cellStyle name="เครื่องหมายจุลภาค 3 3 2 4 4" xfId="11727" xr:uid="{2170E4DA-3D27-4EC6-B105-45E7043E5F4E}"/>
    <cellStyle name="เครื่องหมายจุลภาค 3 3 2 5" xfId="15580" xr:uid="{9141DD15-8764-4357-BB0F-DCB487514C3B}"/>
    <cellStyle name="เครื่องหมายจุลภาค 3 3 3" xfId="2498" xr:uid="{FA6F6112-9FA3-40F7-A760-ECD689026470}"/>
    <cellStyle name="เครื่องหมายจุลภาค 3 3 3 2" xfId="5122" xr:uid="{F0C4F5F7-EC5F-423C-828B-5B015A20F859}"/>
    <cellStyle name="เครื่องหมายจุลภาค 3 3 3 2 2" xfId="9419" xr:uid="{E13A9158-3982-4CB1-8DBC-ABFC90A83067}"/>
    <cellStyle name="เครื่องหมายจุลภาค 3 3 3 2 2 2" xfId="35949" xr:uid="{93134EED-C38C-41D7-8C17-FB0D34E2C0CB}"/>
    <cellStyle name="เครื่องหมายจุลภาค 3 3 3 2 2 3" xfId="26955" xr:uid="{C62F58C6-F2FB-4645-84A9-1B82F63ACEE7}"/>
    <cellStyle name="เครื่องหมายจุลภาค 3 3 3 2 2 4" xfId="14184" xr:uid="{E27F9E61-25C1-4422-BEE6-5DB5A10885E2}"/>
    <cellStyle name="เครื่องหมายจุลภาค 3 3 3 2 3" xfId="19171" xr:uid="{26AE6008-5BE4-44E3-A40B-191ED92A6F33}"/>
    <cellStyle name="เครื่องหมายจุลภาค 3 3 3 3" xfId="7231" xr:uid="{AE1197BB-8173-4C30-AD1A-727A6B9442BE}"/>
    <cellStyle name="เครื่องหมายจุลภาค 3 3 3 3 2" xfId="33768" xr:uid="{3BB49E6E-1518-441F-9AD9-A02496DEE8C1}"/>
    <cellStyle name="เครื่องหมายจุลภาค 3 3 3 3 3" xfId="24774" xr:uid="{52D81203-6206-4F9A-AF52-CE3DD025B763}"/>
    <cellStyle name="เครื่องหมายจุลภาค 3 3 3 3 4" xfId="12256" xr:uid="{952F4C7E-8863-44A2-B361-4DE405697641}"/>
    <cellStyle name="เครื่องหมายจุลภาค 3 3 3 4" xfId="16548" xr:uid="{7045A4F5-0BE3-4CC7-B75E-70C7D9A0C2DD}"/>
    <cellStyle name="เครื่องหมายจุลภาค 3 3 4" xfId="3245" xr:uid="{309E20C4-4301-42BE-A7B1-98BEFB104712}"/>
    <cellStyle name="เครื่องหมายจุลภาค 3 3 4 2" xfId="7940" xr:uid="{AA2F2E07-ABB5-4967-B319-D7FEB48335C6}"/>
    <cellStyle name="เครื่องหมายจุลภาค 3 3 4 2 2" xfId="34477" xr:uid="{B8A5131B-F139-44A9-A9A7-3334392C6D53}"/>
    <cellStyle name="เครื่องหมายจุลภาค 3 3 4 2 3" xfId="25483" xr:uid="{EC9A9822-540C-422C-AE4D-73AD6F81FEF5}"/>
    <cellStyle name="เครื่องหมายจุลภาค 3 3 4 2 4" xfId="12962" xr:uid="{9605FF4F-DD21-4EB3-9602-6384EA3CE78D}"/>
    <cellStyle name="เครื่องหมายจุลภาค 3 3 4 3" xfId="18076" xr:uid="{B52C1D0C-AE3D-4791-9335-948A77CB388D}"/>
    <cellStyle name="เครื่องหมายจุลภาค 3 3 5" xfId="6303" xr:uid="{F48ABA92-6B0B-4B60-95B1-77841AD201DD}"/>
    <cellStyle name="เครื่องหมายจุลภาค 3 3 5 2" xfId="32851" xr:uid="{85726261-CDB8-4AEC-856B-5BD42AC34884}"/>
    <cellStyle name="เครื่องหมายจุลภาค 3 3 5 3" xfId="23854" xr:uid="{DF58C9FC-24D7-414C-BD07-4E36268F0FF7}"/>
    <cellStyle name="เครื่องหมายจุลภาค 3 3 5 4" xfId="11508" xr:uid="{47F0ABFD-C568-4A4C-9680-A4E5E8D89F90}"/>
    <cellStyle name="เครื่องหมายจุลภาค 3 3 6" xfId="15396" xr:uid="{9A004776-771D-4DDA-92EA-FFEDD26FA1A8}"/>
    <cellStyle name="เครื่องหมายจุลภาค 3 4" xfId="2334" xr:uid="{799C0191-089C-483C-B391-126C212D9757}"/>
    <cellStyle name="เครื่องหมายจุลภาค 3 4 2" xfId="4965" xr:uid="{4BE9E918-09E7-418B-94C5-F70B233F3927}"/>
    <cellStyle name="เครื่องหมายจุลภาค 3 4 2 2" xfId="9263" xr:uid="{E203B4B7-4DA4-492A-B3D6-94CED5AC26A9}"/>
    <cellStyle name="เครื่องหมายจุลภาค 3 4 2 2 2" xfId="35793" xr:uid="{D8EE59AB-5765-41D4-B468-6CCCB66C41C0}"/>
    <cellStyle name="เครื่องหมายจุลภาค 3 4 2 2 3" xfId="26799" xr:uid="{E8848831-F787-4149-9CA7-5E35EB8AF694}"/>
    <cellStyle name="เครื่องหมายจุลภาค 3 4 2 2 4" xfId="14028" xr:uid="{0F81623A-651F-4BB5-93D0-B95786BFFE9B}"/>
    <cellStyle name="เครื่องหมายจุลภาค 3 4 2 3" xfId="19022" xr:uid="{37C422B6-A250-4331-B4E1-462A082C71CC}"/>
    <cellStyle name="เครื่องหมายจุลภาค 3 4 3" xfId="7073" xr:uid="{38A133E9-1A2F-4EFE-826D-C734E89CD7DA}"/>
    <cellStyle name="เครื่องหมายจุลภาค 3 4 3 2" xfId="33610" xr:uid="{421698BF-8589-4B98-958C-132506D93166}"/>
    <cellStyle name="เครื่องหมายจุลภาค 3 4 3 3" xfId="24616" xr:uid="{DC3EC384-3F91-4413-9D2B-291EECDC96C2}"/>
    <cellStyle name="เครื่องหมายจุลภาค 3 4 3 4" xfId="12100" xr:uid="{9561E4FA-0B5C-4735-9682-FBD651D250D1}"/>
    <cellStyle name="เครื่องหมายจุลภาค 3 4 4" xfId="16392" xr:uid="{8E31B785-4F45-4AA7-826F-D3A085956994}"/>
    <cellStyle name="เครื่องหมายจุลภาค 3 5" xfId="3088" xr:uid="{5FB3CC3F-EFC0-4964-88ED-61532D6AAC03}"/>
    <cellStyle name="เครื่องหมายจุลภาค 3 5 2" xfId="7784" xr:uid="{E9F204EE-2839-4B6B-B9D0-3F334E6C9C64}"/>
    <cellStyle name="เครื่องหมายจุลภาค 3 5 2 2" xfId="34321" xr:uid="{D3682553-3C2A-46BF-A255-2E5630F00EA4}"/>
    <cellStyle name="เครื่องหมายจุลภาค 3 5 2 3" xfId="25327" xr:uid="{3CBE66B2-F2D2-4410-97A3-DDBCE3730595}"/>
    <cellStyle name="เครื่องหมายจุลภาค 3 5 2 4" xfId="12806" xr:uid="{1ED0C599-D33B-42AD-8DA0-707662188D6E}"/>
    <cellStyle name="เครื่องหมายจุลภาค 3 5 3" xfId="17920" xr:uid="{C418ACCC-5EB8-4696-82F5-5708DE42E262}"/>
    <cellStyle name="เครื่องหมายจุลภาค 3 6" xfId="5943" xr:uid="{B84295CD-7826-4C26-B377-F8AEB1769A0B}"/>
    <cellStyle name="เครื่องหมายจุลภาค 3 6 2" xfId="32509" xr:uid="{38ED5B92-B9C6-4BF2-B60C-6BB61C17ABE7}"/>
    <cellStyle name="เครื่องหมายจุลภาค 3 6 3" xfId="23505" xr:uid="{7E27B42E-C434-4BED-BFE0-C1230F9888CC}"/>
    <cellStyle name="เครื่องหมายจุลภาค 3 6 4" xfId="11307" xr:uid="{C5D44B47-FFCB-49DF-9C57-315DE038409D}"/>
    <cellStyle name="เครื่องหมายจุลภาค 3 7" xfId="6931" xr:uid="{FE422D16-5897-4BEE-8EE8-9E4173B0F904}"/>
    <cellStyle name="เครื่องหมายจุลภาค 3 7 2" xfId="15040" xr:uid="{CD94DCCC-F898-4B26-A1E5-C1B3ED7C2B74}"/>
    <cellStyle name="เครื่องหมายจุลภาค 3 7 2 2" xfId="37624" xr:uid="{A90792A6-267C-44C8-83AC-822B09EABD61}"/>
    <cellStyle name="เครื่องหมายจุลภาค 3 7 3" xfId="24476" xr:uid="{37430F85-8ED6-46A6-B04E-4D7BB02F9EAE}"/>
    <cellStyle name="เครื่องหมายจุลภาค 3 8" xfId="15240" xr:uid="{3C34E25A-7023-41FC-8DA0-3EFCED090E0C}"/>
    <cellStyle name="เครื่องหมายจุลภาค 4" xfId="256" xr:uid="{37A296E6-66FD-4395-BCD6-CADC8BED93F0}"/>
    <cellStyle name="เครื่องหมายจุลภาค 4 2" xfId="521" xr:uid="{71C92CA9-DC27-4B19-9146-F344EEFC39F7}"/>
    <cellStyle name="เครื่องหมายจุลภาค 4 2 2" xfId="606" xr:uid="{8D7893EE-166C-43F5-AB55-AB26F0EA2116}"/>
    <cellStyle name="เครื่องหมายจุลภาค 4 2 2 2" xfId="1214" xr:uid="{525459BF-7091-4D3A-B410-1FE2A818875C}"/>
    <cellStyle name="เครื่องหมายจุลภาค 4 2 2 2 2" xfId="1738" xr:uid="{3F22E374-3BFA-4600-AD89-3C9D4C5C3C89}"/>
    <cellStyle name="เครื่องหมายจุลภาค 4 2 2 2 2 2" xfId="2701" xr:uid="{1FAAB612-8EEE-4659-8F4D-83E00D14239C}"/>
    <cellStyle name="เครื่องหมายจุลภาค 4 2 2 2 2 2 2" xfId="5323" xr:uid="{415CF3FE-AEFF-45CE-B883-C305B98DED89}"/>
    <cellStyle name="เครื่องหมายจุลภาค 4 2 2 2 2 2 2 2" xfId="9620" xr:uid="{1033CF1D-5F36-44DC-85F0-0AD35F47AD88}"/>
    <cellStyle name="เครื่องหมายจุลภาค 4 2 2 2 2 2 2 2 2" xfId="36150" xr:uid="{E0262963-D85A-469A-A4D2-7E8D16C8DE17}"/>
    <cellStyle name="เครื่องหมายจุลภาค 4 2 2 2 2 2 2 2 3" xfId="27156" xr:uid="{674C9684-2CE9-4261-BC93-A81F72693522}"/>
    <cellStyle name="เครื่องหมายจุลภาค 4 2 2 2 2 2 2 2 4" xfId="14385" xr:uid="{F0C94785-6617-495F-957D-19708306C728}"/>
    <cellStyle name="เครื่องหมายจุลภาค 4 2 2 2 2 2 2 3" xfId="19372" xr:uid="{3119CB6B-B09B-40E9-BD61-5C8978869AA1}"/>
    <cellStyle name="เครื่องหมายจุลภาค 4 2 2 2 2 2 3" xfId="7432" xr:uid="{DDB0CA7D-3BB3-4894-912A-03BA9B86EE77}"/>
    <cellStyle name="เครื่องหมายจุลภาค 4 2 2 2 2 2 3 2" xfId="33969" xr:uid="{02D16235-770B-4FC0-B16B-B84BC4F7E083}"/>
    <cellStyle name="เครื่องหมายจุลภาค 4 2 2 2 2 2 3 3" xfId="24975" xr:uid="{9335B6AF-30F2-4D90-91FF-F10FB1A0579C}"/>
    <cellStyle name="เครื่องหมายจุลภาค 4 2 2 2 2 2 3 4" xfId="12457" xr:uid="{B844FC92-E1A2-42B2-9469-19EC2788264D}"/>
    <cellStyle name="เครื่องหมายจุลภาค 4 2 2 2 2 2 4" xfId="16749" xr:uid="{A38F716C-0217-4EB8-9C77-A104DDE75817}"/>
    <cellStyle name="เครื่องหมายจุลภาค 4 2 2 2 2 3" xfId="3450" xr:uid="{3249F6F9-A9AF-48A7-8CD4-447E46D0CB44}"/>
    <cellStyle name="เครื่องหมายจุลภาค 4 2 2 2 2 3 2" xfId="8141" xr:uid="{CAABECAC-BD4D-4E78-967E-D18E215D9D8C}"/>
    <cellStyle name="เครื่องหมายจุลภาค 4 2 2 2 2 3 2 2" xfId="34678" xr:uid="{4FA19729-B1A9-4635-AD10-C968AD341EBD}"/>
    <cellStyle name="เครื่องหมายจุลภาค 4 2 2 2 2 3 2 3" xfId="25684" xr:uid="{185FB3F0-F9D2-4154-BD14-1C4159AF850D}"/>
    <cellStyle name="เครื่องหมายจุลภาค 4 2 2 2 2 3 2 4" xfId="13163" xr:uid="{8CF428F7-186E-4D16-8059-A12F616C0D57}"/>
    <cellStyle name="เครื่องหมายจุลภาค 4 2 2 2 2 3 3" xfId="18277" xr:uid="{7EFAE2EF-5B2D-4F83-98A8-9D9C745923F4}"/>
    <cellStyle name="เครื่องหมายจุลภาค 4 2 2 2 2 4" xfId="6670" xr:uid="{3402A9B8-14CE-4599-9086-1E78436FBD68}"/>
    <cellStyle name="เครื่องหมายจุลภาค 4 2 2 2 2 4 2" xfId="33209" xr:uid="{21D7A544-1E33-4300-887B-780B0DF90B34}"/>
    <cellStyle name="เครื่องหมายจุลภาค 4 2 2 2 2 4 3" xfId="24216" xr:uid="{7E4DAAAF-C652-4680-B78B-D25A671AE79D}"/>
    <cellStyle name="เครื่องหมายจุลภาค 4 2 2 2 2 4 4" xfId="11744" xr:uid="{605D8778-6B2F-4CC1-9F64-86523CC08774}"/>
    <cellStyle name="เครื่องหมายจุลภาค 4 2 2 2 2 5" xfId="15597" xr:uid="{C633C71B-BE2D-48FD-9C2A-71575FC6F543}"/>
    <cellStyle name="เครื่องหมายจุลภาค 4 2 2 2 3" xfId="2515" xr:uid="{FD38EB42-94ED-47F0-B1B6-FB2F0313B205}"/>
    <cellStyle name="เครื่องหมายจุลภาค 4 2 2 2 3 2" xfId="5139" xr:uid="{131EFF8C-8215-4F70-8695-78E9BCB31848}"/>
    <cellStyle name="เครื่องหมายจุลภาค 4 2 2 2 3 2 2" xfId="9436" xr:uid="{71DC0561-D55A-4F42-94C3-BA27A4D69218}"/>
    <cellStyle name="เครื่องหมายจุลภาค 4 2 2 2 3 2 2 2" xfId="35966" xr:uid="{4CD70C9E-FBDE-40E3-851D-9DFEBD3D1FEF}"/>
    <cellStyle name="เครื่องหมายจุลภาค 4 2 2 2 3 2 2 3" xfId="26972" xr:uid="{1444C8CC-7FF4-46AA-B59F-325D77CACC3D}"/>
    <cellStyle name="เครื่องหมายจุลภาค 4 2 2 2 3 2 2 4" xfId="14201" xr:uid="{AB688327-2156-4A77-894D-BDF9B280C0B9}"/>
    <cellStyle name="เครื่องหมายจุลภาค 4 2 2 2 3 2 3" xfId="19188" xr:uid="{A976778C-9A71-4D67-90A4-0AF5DEE51C79}"/>
    <cellStyle name="เครื่องหมายจุลภาค 4 2 2 2 3 3" xfId="7248" xr:uid="{5D11FE96-C0D8-4FB1-AE44-CDA3B1C9D2D4}"/>
    <cellStyle name="เครื่องหมายจุลภาค 4 2 2 2 3 3 2" xfId="33785" xr:uid="{C0FB14E5-727A-4869-BC31-F0B8567A937B}"/>
    <cellStyle name="เครื่องหมายจุลภาค 4 2 2 2 3 3 3" xfId="24791" xr:uid="{0C30001F-5053-448F-8C64-1C377D813A7A}"/>
    <cellStyle name="เครื่องหมายจุลภาค 4 2 2 2 3 3 4" xfId="12273" xr:uid="{E3C914A1-F5A3-4FF7-9F25-8B47EA164181}"/>
    <cellStyle name="เครื่องหมายจุลภาค 4 2 2 2 3 4" xfId="16565" xr:uid="{305A9294-F244-4525-B885-4C79EF2550DA}"/>
    <cellStyle name="เครื่องหมายจุลภาค 4 2 2 2 4" xfId="3262" xr:uid="{7B1987D9-B7A3-4B6A-8D67-95B2B8868BBF}"/>
    <cellStyle name="เครื่องหมายจุลภาค 4 2 2 2 4 2" xfId="7957" xr:uid="{BEF34BFD-4508-4891-9C41-5E10EA04060D}"/>
    <cellStyle name="เครื่องหมายจุลภาค 4 2 2 2 4 2 2" xfId="34494" xr:uid="{2E08B194-491A-40FB-ACAB-5DA57BDB5646}"/>
    <cellStyle name="เครื่องหมายจุลภาค 4 2 2 2 4 2 3" xfId="25500" xr:uid="{23DDF573-E640-4FD7-A3C9-E4D4086EE0CA}"/>
    <cellStyle name="เครื่องหมายจุลภาค 4 2 2 2 4 2 4" xfId="12979" xr:uid="{4E68CBB7-2224-49CE-B06A-ECA8DC2083BA}"/>
    <cellStyle name="เครื่องหมายจุลภาค 4 2 2 2 4 3" xfId="18093" xr:uid="{58BC50FB-030E-44F4-A39C-0685366B6383}"/>
    <cellStyle name="เครื่องหมายจุลภาค 4 2 2 2 5" xfId="6320" xr:uid="{64FC4440-9450-4268-A12A-C6BFEA62FA9B}"/>
    <cellStyle name="เครื่องหมายจุลภาค 4 2 2 2 5 2" xfId="32868" xr:uid="{4B620466-7892-4C39-8339-DCB6183768CD}"/>
    <cellStyle name="เครื่องหมายจุลภาค 4 2 2 2 5 3" xfId="23871" xr:uid="{8F2A222B-3E57-4E78-91F5-CE02A2F4E66E}"/>
    <cellStyle name="เครื่องหมายจุลภาค 4 2 2 2 5 4" xfId="11525" xr:uid="{101FC261-AA81-4B67-B775-BCA50FC122C8}"/>
    <cellStyle name="เครื่องหมายจุลภาค 4 2 2 2 6" xfId="15413" xr:uid="{7C086FC9-AF43-426D-9296-53C429B89568}"/>
    <cellStyle name="เครื่องหมายจุลภาค 4 2 2 3" xfId="1690" xr:uid="{D8B5A706-713F-4C38-AA20-3218081D818B}"/>
    <cellStyle name="เครื่องหมายจุลภาค 4 2 2 3 2" xfId="2653" xr:uid="{C0F34671-84DA-4DBF-B178-4BD133EA0B2A}"/>
    <cellStyle name="เครื่องหมายจุลภาค 4 2 2 3 2 2" xfId="5275" xr:uid="{4B4576B5-83DB-49C2-AEA3-60AD0D0552D3}"/>
    <cellStyle name="เครื่องหมายจุลภาค 4 2 2 3 2 2 2" xfId="9572" xr:uid="{536F4E16-BDBA-4426-9218-D0D56EBCA9ED}"/>
    <cellStyle name="เครื่องหมายจุลภาค 4 2 2 3 2 2 2 2" xfId="36102" xr:uid="{A9B03F06-C41F-498A-8F17-D57165D420FE}"/>
    <cellStyle name="เครื่องหมายจุลภาค 4 2 2 3 2 2 2 3" xfId="27108" xr:uid="{E3C25BB9-0AAE-43D0-BC79-C5102583EFF0}"/>
    <cellStyle name="เครื่องหมายจุลภาค 4 2 2 3 2 2 2 4" xfId="14337" xr:uid="{5301B981-8027-4C39-AB5C-78990BF8CF64}"/>
    <cellStyle name="เครื่องหมายจุลภาค 4 2 2 3 2 2 3" xfId="19324" xr:uid="{2502D8EF-5F6D-42B0-A170-310D0C0DF40F}"/>
    <cellStyle name="เครื่องหมายจุลภาค 4 2 2 3 2 3" xfId="7384" xr:uid="{9C609245-2E32-4528-B7DF-3EE219414602}"/>
    <cellStyle name="เครื่องหมายจุลภาค 4 2 2 3 2 3 2" xfId="33921" xr:uid="{6F51FAB6-BAC2-4570-9462-29E984B7B65E}"/>
    <cellStyle name="เครื่องหมายจุลภาค 4 2 2 3 2 3 3" xfId="24927" xr:uid="{E15B309B-4838-4613-A395-1C842C6CAF7C}"/>
    <cellStyle name="เครื่องหมายจุลภาค 4 2 2 3 2 3 4" xfId="12409" xr:uid="{4119451C-D2D8-4F9E-9F82-7912D80133C6}"/>
    <cellStyle name="เครื่องหมายจุลภาค 4 2 2 3 2 4" xfId="16701" xr:uid="{10557347-4CF8-46AC-AF21-B939CE14B3B9}"/>
    <cellStyle name="เครื่องหมายจุลภาค 4 2 2 3 3" xfId="3402" xr:uid="{F340650C-15CB-4DE0-9D88-D960449EDE20}"/>
    <cellStyle name="เครื่องหมายจุลภาค 4 2 2 3 3 2" xfId="8093" xr:uid="{ED822329-39CA-40BF-AEF8-54F9C8BC0C25}"/>
    <cellStyle name="เครื่องหมายจุลภาค 4 2 2 3 3 2 2" xfId="34630" xr:uid="{DFA8159D-536D-4373-9ED3-46ADB0937C9F}"/>
    <cellStyle name="เครื่องหมายจุลภาค 4 2 2 3 3 2 3" xfId="25636" xr:uid="{00647FDF-5A35-48E2-ABA9-26B130C1EBCD}"/>
    <cellStyle name="เครื่องหมายจุลภาค 4 2 2 3 3 2 4" xfId="13115" xr:uid="{E46DA265-63F3-42E9-9EA6-019DBDC6931C}"/>
    <cellStyle name="เครื่องหมายจุลภาค 4 2 2 3 3 3" xfId="18229" xr:uid="{E1EBBF11-DCC1-4232-91D0-37F805722A90}"/>
    <cellStyle name="เครื่องหมายจุลภาค 4 2 2 3 4" xfId="6622" xr:uid="{D7ED0173-114F-4160-B68B-E6FB1A6409D9}"/>
    <cellStyle name="เครื่องหมายจุลภาค 4 2 2 3 4 2" xfId="33161" xr:uid="{A862D094-7BC2-4165-B9B8-82CE8AE2EAF7}"/>
    <cellStyle name="เครื่องหมายจุลภาค 4 2 2 3 4 3" xfId="24168" xr:uid="{756A172D-DC05-4620-9CD5-B11194CF6035}"/>
    <cellStyle name="เครื่องหมายจุลภาค 4 2 2 3 4 4" xfId="11696" xr:uid="{703A51ED-1461-45B7-8A99-C723476A2565}"/>
    <cellStyle name="เครื่องหมายจุลภาค 4 2 2 3 5" xfId="15549" xr:uid="{4DB8A0D1-3430-43A5-A368-59706D0956E3}"/>
    <cellStyle name="เครื่องหมายจุลภาค 4 2 2 4" xfId="2350" xr:uid="{F0B712A9-2F56-4F84-9E16-18B4EECA21D5}"/>
    <cellStyle name="เครื่องหมายจุลภาค 4 2 2 4 2" xfId="4980" xr:uid="{6B820E3D-B2A9-4BB4-B390-1E834B2D45BF}"/>
    <cellStyle name="เครื่องหมายจุลภาค 4 2 2 4 2 2" xfId="9278" xr:uid="{C1937476-6DE0-4BEC-B3C8-34645E9CAC99}"/>
    <cellStyle name="เครื่องหมายจุลภาค 4 2 2 4 2 2 2" xfId="35808" xr:uid="{F7E6470C-36EF-414B-9674-0BAB24E3D894}"/>
    <cellStyle name="เครื่องหมายจุลภาค 4 2 2 4 2 2 3" xfId="26814" xr:uid="{E4AA78E3-CB7B-4029-AF74-945B43F55FBC}"/>
    <cellStyle name="เครื่องหมายจุลภาค 4 2 2 4 2 2 4" xfId="14043" xr:uid="{1D25A49B-FAF2-4128-9351-48F2E6C815FC}"/>
    <cellStyle name="เครื่องหมายจุลภาค 4 2 2 4 2 3" xfId="19034" xr:uid="{AF360033-837F-44A1-A5E6-052E6062D479}"/>
    <cellStyle name="เครื่องหมายจุลภาค 4 2 2 4 3" xfId="7089" xr:uid="{8F183A47-C286-473C-99B6-4D98C242F5B5}"/>
    <cellStyle name="เครื่องหมายจุลภาค 4 2 2 4 3 2" xfId="33626" xr:uid="{16EB3BCD-8464-42F7-97BB-78D1E65214B2}"/>
    <cellStyle name="เครื่องหมายจุลภาค 4 2 2 4 3 3" xfId="24632" xr:uid="{49F45E97-42D4-4968-87B2-284D40AB886F}"/>
    <cellStyle name="เครื่องหมายจุลภาค 4 2 2 4 3 4" xfId="12115" xr:uid="{BF93A7B7-32A6-4760-B312-F3D05C14488B}"/>
    <cellStyle name="เครื่องหมายจุลภาค 4 2 2 4 4" xfId="16407" xr:uid="{D759C154-3C23-48A6-B1D8-35B694DFBA0B}"/>
    <cellStyle name="เครื่องหมายจุลภาค 4 2 2 5" xfId="3104" xr:uid="{7570F9BA-737B-487B-9681-657C8D8A919C}"/>
    <cellStyle name="เครื่องหมายจุลภาค 4 2 2 5 2" xfId="7799" xr:uid="{2214ED6A-C1A1-435D-BE77-9FED141E94F0}"/>
    <cellStyle name="เครื่องหมายจุลภาค 4 2 2 5 2 2" xfId="34336" xr:uid="{AD3F657A-C4C8-49C5-B3B1-54C0E03C4F55}"/>
    <cellStyle name="เครื่องหมายจุลภาค 4 2 2 5 2 3" xfId="25342" xr:uid="{8FDBA60E-33E4-464D-9A5F-95A933748510}"/>
    <cellStyle name="เครื่องหมายจุลภาค 4 2 2 5 2 4" xfId="12821" xr:uid="{5F1ED617-E374-41FD-87DB-238D9D0161C1}"/>
    <cellStyle name="เครื่องหมายจุลภาค 4 2 2 5 3" xfId="17935" xr:uid="{858F481F-8C42-4193-ACFE-1C1366AC032E}"/>
    <cellStyle name="เครื่องหมายจุลภาค 4 2 2 6" xfId="5973" xr:uid="{1E37B971-2F70-4B91-A381-BBE5C6271DEE}"/>
    <cellStyle name="เครื่องหมายจุลภาค 4 2 2 6 2" xfId="32531" xr:uid="{D7165372-A34F-4BBD-B869-DFA758572A63}"/>
    <cellStyle name="เครื่องหมายจุลภาค 4 2 2 6 3" xfId="23534" xr:uid="{4DB3F45E-14AC-44C8-8AA9-3F59963DB6F3}"/>
    <cellStyle name="เครื่องหมายจุลภาค 4 2 2 6 4" xfId="11323" xr:uid="{21DF7F38-C020-484D-94B0-DFDFE87C90C3}"/>
    <cellStyle name="เครื่องหมายจุลภาค 4 2 2 7" xfId="15255" xr:uid="{C4396A44-2D80-4C57-9A49-2C691E50243D}"/>
    <cellStyle name="เครื่องหมายจุลภาค 4 2 3" xfId="2335" xr:uid="{BC438262-1A06-4EFC-A808-2B3DDAB05F99}"/>
    <cellStyle name="เครื่องหมายจุลภาค 4 2 3 2" xfId="4966" xr:uid="{580EA443-DCBC-4E3A-A84F-C22210357297}"/>
    <cellStyle name="เครื่องหมายจุลภาค 4 2 3 2 2" xfId="9264" xr:uid="{9C360A76-5764-4053-91A5-0B51E76956A2}"/>
    <cellStyle name="เครื่องหมายจุลภาค 4 2 3 2 2 2" xfId="35794" xr:uid="{DE2EB142-439F-444B-BF56-C429F683CAFE}"/>
    <cellStyle name="เครื่องหมายจุลภาค 4 2 3 2 2 3" xfId="26800" xr:uid="{27179B97-774C-4D6A-BB34-D1AE86399626}"/>
    <cellStyle name="เครื่องหมายจุลภาค 4 2 3 2 2 4" xfId="14029" xr:uid="{09FB7A28-8EEF-4003-9869-62F8DA96DCD8}"/>
    <cellStyle name="เครื่องหมายจุลภาค 4 2 3 2 3" xfId="19023" xr:uid="{1C358415-2CF5-4A31-96DA-635E10538372}"/>
    <cellStyle name="เครื่องหมายจุลภาค 4 2 3 3" xfId="7074" xr:uid="{3163F40B-8E84-46E3-AAE7-3768DF0730F9}"/>
    <cellStyle name="เครื่องหมายจุลภาค 4 2 3 3 2" xfId="33611" xr:uid="{1FFB5F82-7BFA-4EBA-8C26-B8240DE59304}"/>
    <cellStyle name="เครื่องหมายจุลภาค 4 2 3 3 3" xfId="24617" xr:uid="{877C25A0-C4E0-44B2-A08B-06E74CFC97DC}"/>
    <cellStyle name="เครื่องหมายจุลภาค 4 2 3 3 4" xfId="12101" xr:uid="{03580774-F78A-441F-9E85-7AA6F5D879FF}"/>
    <cellStyle name="เครื่องหมายจุลภาค 4 2 3 4" xfId="16393" xr:uid="{D37F3BFA-787C-49C8-B78E-72E8901CEA56}"/>
    <cellStyle name="เครื่องหมายจุลภาค 4 2 4" xfId="3089" xr:uid="{4A2E2244-CB04-4FF7-A1D3-5F0E6E4B4D51}"/>
    <cellStyle name="เครื่องหมายจุลภาค 4 2 4 2" xfId="7785" xr:uid="{859E6B98-A395-45A4-AA56-8A7C655EB40D}"/>
    <cellStyle name="เครื่องหมายจุลภาค 4 2 4 2 2" xfId="34322" xr:uid="{880BF1E5-62CB-45ED-A953-5E520B6B2FF8}"/>
    <cellStyle name="เครื่องหมายจุลภาค 4 2 4 2 3" xfId="25328" xr:uid="{4755036C-20AC-478C-B841-9E3209FA4C54}"/>
    <cellStyle name="เครื่องหมายจุลภาค 4 2 4 2 4" xfId="12807" xr:uid="{54A336CB-3E3E-496C-BF52-5F85124EF796}"/>
    <cellStyle name="เครื่องหมายจุลภาค 4 2 4 3" xfId="17921" xr:uid="{CD3197C3-84EA-4CEE-B68D-0A314245A67E}"/>
    <cellStyle name="เครื่องหมายจุลภาค 4 2 5" xfId="5944" xr:uid="{60107CC2-2F1E-4473-B843-BEBFF91130C0}"/>
    <cellStyle name="เครื่องหมายจุลภาค 4 2 5 2" xfId="32510" xr:uid="{CF357CEC-EA28-4FDA-AA26-74FE2027A582}"/>
    <cellStyle name="เครื่องหมายจุลภาค 4 2 5 3" xfId="23506" xr:uid="{FCF46FE4-1B2D-402E-AAD8-5DFF77C1ADE4}"/>
    <cellStyle name="เครื่องหมายจุลภาค 4 2 5 4" xfId="11308" xr:uid="{9AFB3D18-7DAF-4B3A-B0F5-0661FC1911CF}"/>
    <cellStyle name="เครื่องหมายจุลภาค 4 2 6" xfId="6895" xr:uid="{9155B5A1-0D55-4CF7-8CF1-4DF88C7D63B7}"/>
    <cellStyle name="เครื่องหมายจุลภาค 4 2 6 2" xfId="14968" xr:uid="{36BF3307-3913-4B2C-8B2A-CF18876D30C9}"/>
    <cellStyle name="เครื่องหมายจุลภาค 4 2 6 2 2" xfId="37088" xr:uid="{3E60D439-DD62-4699-9068-27405CB74094}"/>
    <cellStyle name="เครื่องหมายจุลภาค 4 2 6 3" xfId="24440" xr:uid="{93A72B3A-D899-4B25-ACE7-9A055EDA1209}"/>
    <cellStyle name="เครื่องหมายจุลภาค 4 2 7" xfId="15241" xr:uid="{8E60B8DA-3F15-454F-BE1E-264616A2C212}"/>
    <cellStyle name="เครื่องหมายจุลภาค 4 3" xfId="604" xr:uid="{3339ED95-1C96-4F40-901C-B9EAA92BF676}"/>
    <cellStyle name="เครื่องหมายจุลภาค 4 3 2" xfId="1212" xr:uid="{5ED1698E-F86C-407D-9F3E-C2AB0795E605}"/>
    <cellStyle name="เครื่องหมายจุลภาค 4 3 2 2" xfId="1736" xr:uid="{EEB1BC1B-7868-4E9A-BD9F-8CF3168BA8FB}"/>
    <cellStyle name="เครื่องหมายจุลภาค 4 3 2 2 2" xfId="2699" xr:uid="{5B78110A-8DE5-44A6-9985-38963B0CABA6}"/>
    <cellStyle name="เครื่องหมายจุลภาค 4 3 2 2 2 2" xfId="5321" xr:uid="{1A2837EA-6453-4B05-A235-1961A531CAC7}"/>
    <cellStyle name="เครื่องหมายจุลภาค 4 3 2 2 2 2 2" xfId="9618" xr:uid="{C528C1DC-753B-4151-B670-8660FF073698}"/>
    <cellStyle name="เครื่องหมายจุลภาค 4 3 2 2 2 2 2 2" xfId="36148" xr:uid="{7A05A150-5A57-4B28-8449-255D8314111D}"/>
    <cellStyle name="เครื่องหมายจุลภาค 4 3 2 2 2 2 2 3" xfId="27154" xr:uid="{E00DE226-C77E-4FF4-BCCD-58F057A896EC}"/>
    <cellStyle name="เครื่องหมายจุลภาค 4 3 2 2 2 2 2 4" xfId="14383" xr:uid="{8BF7BF71-A374-476D-835F-7110560574B6}"/>
    <cellStyle name="เครื่องหมายจุลภาค 4 3 2 2 2 2 3" xfId="19370" xr:uid="{87BAF824-06A9-4873-92BA-A00457B66FE4}"/>
    <cellStyle name="เครื่องหมายจุลภาค 4 3 2 2 2 3" xfId="7430" xr:uid="{AE5ED0DD-C51C-4841-9F9D-1FBB5E595849}"/>
    <cellStyle name="เครื่องหมายจุลภาค 4 3 2 2 2 3 2" xfId="33967" xr:uid="{A04D5D64-9DBB-448D-8435-13EA0D2A28B1}"/>
    <cellStyle name="เครื่องหมายจุลภาค 4 3 2 2 2 3 3" xfId="24973" xr:uid="{E465F942-D484-4BAE-BD52-A5F5911D4FD5}"/>
    <cellStyle name="เครื่องหมายจุลภาค 4 3 2 2 2 3 4" xfId="12455" xr:uid="{1062971E-E99E-4CC6-90E2-445E931D21D0}"/>
    <cellStyle name="เครื่องหมายจุลภาค 4 3 2 2 2 4" xfId="16747" xr:uid="{7C8A2987-D375-4CD2-93C9-F19CE4A16BAA}"/>
    <cellStyle name="เครื่องหมายจุลภาค 4 3 2 2 3" xfId="3448" xr:uid="{0D8535EA-C1F9-4430-B98C-9D7989C0A9C9}"/>
    <cellStyle name="เครื่องหมายจุลภาค 4 3 2 2 3 2" xfId="8139" xr:uid="{23773E6A-AC49-4EB0-9262-6D3D554EDD44}"/>
    <cellStyle name="เครื่องหมายจุลภาค 4 3 2 2 3 2 2" xfId="34676" xr:uid="{E601085B-25C6-4507-956A-7B16550B1FE3}"/>
    <cellStyle name="เครื่องหมายจุลภาค 4 3 2 2 3 2 3" xfId="25682" xr:uid="{41ED4101-0812-4B5E-A308-24EDB66E3487}"/>
    <cellStyle name="เครื่องหมายจุลภาค 4 3 2 2 3 2 4" xfId="13161" xr:uid="{9A7DEDC8-2AB7-42F9-95D5-1BD37945F081}"/>
    <cellStyle name="เครื่องหมายจุลภาค 4 3 2 2 3 3" xfId="18275" xr:uid="{DF87FE6D-60FE-40F9-AF89-D3F5ADC29DBD}"/>
    <cellStyle name="เครื่องหมายจุลภาค 4 3 2 2 4" xfId="6668" xr:uid="{EB2F4390-65E6-4428-95E7-3DC4DBA3AD58}"/>
    <cellStyle name="เครื่องหมายจุลภาค 4 3 2 2 4 2" xfId="33207" xr:uid="{2546C42B-42F3-410E-8E9C-25AC27AA0925}"/>
    <cellStyle name="เครื่องหมายจุลภาค 4 3 2 2 4 3" xfId="24214" xr:uid="{8D8CBD4C-9D4A-4479-9AA0-409D365232A1}"/>
    <cellStyle name="เครื่องหมายจุลภาค 4 3 2 2 4 4" xfId="11742" xr:uid="{45259EE6-7C73-4687-B2AE-567DAC5F4399}"/>
    <cellStyle name="เครื่องหมายจุลภาค 4 3 2 2 5" xfId="15595" xr:uid="{0071640A-C541-4C6A-99B4-76F8DA862D75}"/>
    <cellStyle name="เครื่องหมายจุลภาค 4 3 2 3" xfId="2513" xr:uid="{32CEA05A-5164-4FB9-B453-45BA2E7D1F9A}"/>
    <cellStyle name="เครื่องหมายจุลภาค 4 3 2 3 2" xfId="5137" xr:uid="{6F458471-2E5D-4450-8B15-98A63F1A58E6}"/>
    <cellStyle name="เครื่องหมายจุลภาค 4 3 2 3 2 2" xfId="9434" xr:uid="{3C005139-798C-4185-991D-108470824533}"/>
    <cellStyle name="เครื่องหมายจุลภาค 4 3 2 3 2 2 2" xfId="35964" xr:uid="{13291493-E5C1-4B76-B115-8DEA8EEF3A10}"/>
    <cellStyle name="เครื่องหมายจุลภาค 4 3 2 3 2 2 3" xfId="26970" xr:uid="{3069FB3B-CBD0-4480-9F92-77D6C78A763E}"/>
    <cellStyle name="เครื่องหมายจุลภาค 4 3 2 3 2 2 4" xfId="14199" xr:uid="{CD772550-3125-43A8-AD00-B6C7E62DA329}"/>
    <cellStyle name="เครื่องหมายจุลภาค 4 3 2 3 2 3" xfId="19186" xr:uid="{F52C9B03-A718-473D-8D47-9ABFDE979D3B}"/>
    <cellStyle name="เครื่องหมายจุลภาค 4 3 2 3 3" xfId="7246" xr:uid="{7B1A29A4-E36F-47EF-B94F-F5E3744C4A65}"/>
    <cellStyle name="เครื่องหมายจุลภาค 4 3 2 3 3 2" xfId="33783" xr:uid="{F174521A-6C82-44B4-9DC2-CAEA326A1023}"/>
    <cellStyle name="เครื่องหมายจุลภาค 4 3 2 3 3 3" xfId="24789" xr:uid="{002C27DF-31B7-4352-B822-7D681479B4F9}"/>
    <cellStyle name="เครื่องหมายจุลภาค 4 3 2 3 3 4" xfId="12271" xr:uid="{CE67E046-B04B-469B-ABD1-6E7F5D9DFF5A}"/>
    <cellStyle name="เครื่องหมายจุลภาค 4 3 2 3 4" xfId="16563" xr:uid="{97D95C71-A5C4-49A2-AE1B-1F2C8928DF59}"/>
    <cellStyle name="เครื่องหมายจุลภาค 4 3 2 4" xfId="3260" xr:uid="{E5BC7851-0276-4BDA-82FE-A0E47BBD9867}"/>
    <cellStyle name="เครื่องหมายจุลภาค 4 3 2 4 2" xfId="7955" xr:uid="{A263BC9F-3C9A-4139-8306-49004D8C1B17}"/>
    <cellStyle name="เครื่องหมายจุลภาค 4 3 2 4 2 2" xfId="34492" xr:uid="{56E633C7-A30D-4AE0-B92F-56E353BED36E}"/>
    <cellStyle name="เครื่องหมายจุลภาค 4 3 2 4 2 3" xfId="25498" xr:uid="{CC5E3ACA-0359-408B-BCC9-9C1C027A507A}"/>
    <cellStyle name="เครื่องหมายจุลภาค 4 3 2 4 2 4" xfId="12977" xr:uid="{B43DC761-1FEE-4762-AFB7-4BD5C0AE48DC}"/>
    <cellStyle name="เครื่องหมายจุลภาค 4 3 2 4 3" xfId="18091" xr:uid="{54B6BE78-8AF5-4B26-9690-471E1EB10A37}"/>
    <cellStyle name="เครื่องหมายจุลภาค 4 3 2 5" xfId="6318" xr:uid="{185F838A-3AF1-46FB-B6E8-E4D665756B3F}"/>
    <cellStyle name="เครื่องหมายจุลภาค 4 3 2 5 2" xfId="32866" xr:uid="{8D1D65C1-F282-4129-8631-63A1D4F1A18B}"/>
    <cellStyle name="เครื่องหมายจุลภาค 4 3 2 5 3" xfId="23869" xr:uid="{104ED312-AAC3-4213-88CE-90B361108734}"/>
    <cellStyle name="เครื่องหมายจุลภาค 4 3 2 5 4" xfId="11523" xr:uid="{F332F11D-0727-485A-855F-A428E6E6BC78}"/>
    <cellStyle name="เครื่องหมายจุลภาค 4 3 2 6" xfId="15411" xr:uid="{D155DA54-C327-41D4-AA05-0D8613EA4227}"/>
    <cellStyle name="เครื่องหมายจุลภาค 4 3 3" xfId="2348" xr:uid="{17AEB500-1E5F-492A-8943-0CE1E1EE572A}"/>
    <cellStyle name="เครื่องหมายจุลภาค 4 3 3 2" xfId="4978" xr:uid="{2E1AEEF4-B579-48A2-9B71-0AB22EDCBA7E}"/>
    <cellStyle name="เครื่องหมายจุลภาค 4 3 3 2 2" xfId="9276" xr:uid="{0415CDA4-8148-49E4-8593-A76E19F6E379}"/>
    <cellStyle name="เครื่องหมายจุลภาค 4 3 3 2 2 2" xfId="35806" xr:uid="{7880F900-91CB-44D4-A156-DDA40FFA50D6}"/>
    <cellStyle name="เครื่องหมายจุลภาค 4 3 3 2 2 3" xfId="26812" xr:uid="{650F25FE-BCF5-42FD-BE92-54B19D1CBEC2}"/>
    <cellStyle name="เครื่องหมายจุลภาค 4 3 3 2 2 4" xfId="14041" xr:uid="{AA6B4D6A-3FFA-4249-80B9-A548FFE0545E}"/>
    <cellStyle name="เครื่องหมายจุลภาค 4 3 3 2 3" xfId="19032" xr:uid="{8650AC10-2009-4A34-AF4F-A651DE872A5E}"/>
    <cellStyle name="เครื่องหมายจุลภาค 4 3 3 3" xfId="7087" xr:uid="{BA93BB90-04F8-4F97-B4F9-9C7F98B7B783}"/>
    <cellStyle name="เครื่องหมายจุลภาค 4 3 3 3 2" xfId="33624" xr:uid="{3179CA0A-2778-4D89-9128-864C7FAA72B9}"/>
    <cellStyle name="เครื่องหมายจุลภาค 4 3 3 3 3" xfId="24630" xr:uid="{C5EF153B-12CB-4E37-B0AF-376F113775A5}"/>
    <cellStyle name="เครื่องหมายจุลภาค 4 3 3 3 4" xfId="12113" xr:uid="{B72B2B40-6EF1-40D4-8867-56E74134940D}"/>
    <cellStyle name="เครื่องหมายจุลภาค 4 3 3 4" xfId="16405" xr:uid="{55F5FE1C-EDF9-416F-B03C-C199C08598DF}"/>
    <cellStyle name="เครื่องหมายจุลภาค 4 3 4" xfId="3102" xr:uid="{1F694C0F-1BB7-4ADE-AC00-25FFAF2B93FC}"/>
    <cellStyle name="เครื่องหมายจุลภาค 4 3 4 2" xfId="7797" xr:uid="{7E5A35EF-8FF9-4E8C-8818-F5C563F9904B}"/>
    <cellStyle name="เครื่องหมายจุลภาค 4 3 4 2 2" xfId="34334" xr:uid="{DEE0724A-43ED-4731-A94C-C3C4D2496075}"/>
    <cellStyle name="เครื่องหมายจุลภาค 4 3 4 2 3" xfId="25340" xr:uid="{9BDD8046-B6E9-4729-8034-390F5A01F8AD}"/>
    <cellStyle name="เครื่องหมายจุลภาค 4 3 4 2 4" xfId="12819" xr:uid="{FCF27F5D-883C-4CB4-91B7-6D8C92E489B1}"/>
    <cellStyle name="เครื่องหมายจุลภาค 4 3 4 3" xfId="17933" xr:uid="{AD74E441-92EC-41F4-B0E6-958A4D656933}"/>
    <cellStyle name="เครื่องหมายจุลภาค 4 3 5" xfId="5971" xr:uid="{29016217-0C87-40AA-BD86-CBC5F4686B52}"/>
    <cellStyle name="เครื่องหมายจุลภาค 4 3 5 2" xfId="32529" xr:uid="{519D59A2-E07A-49FC-AF92-B3CEFEF68145}"/>
    <cellStyle name="เครื่องหมายจุลภาค 4 3 5 3" xfId="23532" xr:uid="{67691686-3F2E-4FEC-A01B-66E2DA37AD83}"/>
    <cellStyle name="เครื่องหมายจุลภาค 4 3 5 4" xfId="11321" xr:uid="{7853A506-AA1E-4348-A0C0-5045397B073E}"/>
    <cellStyle name="เครื่องหมายจุลภาค 4 3 6" xfId="8878" xr:uid="{A76E3B49-CB98-47F3-9FEA-71FC192819F8}"/>
    <cellStyle name="เครื่องหมายจุลภาค 4 3 6 2" xfId="15091" xr:uid="{4A935D1B-21A4-4413-9763-F3D42DE7969D}"/>
    <cellStyle name="เครื่องหมายจุลภาค 4 3 6 2 2" xfId="37856" xr:uid="{7B280382-C4EB-499F-B7F9-F5A33994E0C9}"/>
    <cellStyle name="เครื่องหมายจุลภาค 4 3 6 3" xfId="26415" xr:uid="{F70AB397-9525-49C1-8826-8C5FD2F05702}"/>
    <cellStyle name="เครื่องหมายจุลภาค 4 3 7" xfId="15253" xr:uid="{4E3A8E23-BFEA-402C-8EA3-491FDB6EA474}"/>
    <cellStyle name="เครื่องหมายจุลภาค 4 4" xfId="2305" xr:uid="{2E08EFE4-BC17-426E-ABBC-14D139875751}"/>
    <cellStyle name="เครื่องหมายจุลภาค 4 4 2" xfId="4955" xr:uid="{9A96BA53-8877-4E66-84C5-EC54ED836BB2}"/>
    <cellStyle name="เครื่องหมายจุลภาค 4 4 2 2" xfId="9253" xr:uid="{3DDC7DD3-B6C2-4B32-8F17-968D953763CF}"/>
    <cellStyle name="เครื่องหมายจุลภาค 4 4 2 2 2" xfId="35783" xr:uid="{BD7DCE00-6360-4E9D-B11D-C85F263D3C1C}"/>
    <cellStyle name="เครื่องหมายจุลภาค 4 4 2 2 3" xfId="26789" xr:uid="{86AAC119-DF30-460C-86F1-5E332950A224}"/>
    <cellStyle name="เครื่องหมายจุลภาค 4 4 2 2 4" xfId="14018" xr:uid="{5E627254-EFD2-48DD-850A-A25A8B06C658}"/>
    <cellStyle name="เครื่องหมายจุลภาค 4 4 2 3" xfId="19015" xr:uid="{AB92328E-A07A-4B67-AABD-FD9EBFF68891}"/>
    <cellStyle name="เครื่องหมายจุลภาค 4 4 3" xfId="7062" xr:uid="{10F29ADF-A2A1-4820-B6AD-BD8F7A1F7F3C}"/>
    <cellStyle name="เครื่องหมายจุลภาค 4 4 3 2" xfId="33599" xr:uid="{10C066CC-870B-43A7-AF31-4D2CB4D18796}"/>
    <cellStyle name="เครื่องหมายจุลภาค 4 4 3 3" xfId="24606" xr:uid="{3559CECA-79AD-499B-823B-8533462DEB64}"/>
    <cellStyle name="เครื่องหมายจุลภาค 4 4 3 4" xfId="12089" xr:uid="{9A67ADF3-B3D8-4ACC-8218-8E5813643B08}"/>
    <cellStyle name="เครื่องหมายจุลภาค 4 4 4" xfId="16382" xr:uid="{D50C1DA7-688C-4949-AF08-65893C172C21}"/>
    <cellStyle name="เครื่องหมายจุลภาค 4 5" xfId="3078" xr:uid="{E7A82429-B3F2-42B9-A204-501F4D1E870D}"/>
    <cellStyle name="เครื่องหมายจุลภาค 4 5 2" xfId="7774" xr:uid="{66BD80BF-99B0-460D-A26E-3920BF7B7AD9}"/>
    <cellStyle name="เครื่องหมายจุลภาค 4 5 2 2" xfId="34311" xr:uid="{CB57EF2A-2BC7-438E-8BAC-53067AC15253}"/>
    <cellStyle name="เครื่องหมายจุลภาค 4 5 2 3" xfId="25317" xr:uid="{1AF9A914-68E5-4A4E-AE39-3D469287EB8F}"/>
    <cellStyle name="เครื่องหมายจุลภาค 4 5 2 4" xfId="12796" xr:uid="{6DB6831B-6375-47FA-B44D-831701A745DC}"/>
    <cellStyle name="เครื่องหมายจุลภาค 4 5 3" xfId="17910" xr:uid="{88CF3466-2400-432E-8749-F300DAD0A5A7}"/>
    <cellStyle name="เครื่องหมายจุลภาค 4 6" xfId="5883" xr:uid="{DFEF57C6-37A8-4D99-B6A0-2D2511B8F906}"/>
    <cellStyle name="เครื่องหมายจุลภาค 4 6 2" xfId="32456" xr:uid="{032CB13B-2946-47BF-A9AC-585B6BE8E48F}"/>
    <cellStyle name="เครื่องหมายจุลภาค 4 6 3" xfId="23448" xr:uid="{1273C5A4-8795-412D-A7CE-6FF3871E540B}"/>
    <cellStyle name="เครื่องหมายจุลภาค 4 6 4" xfId="11290" xr:uid="{60F4C3BF-6616-46BD-9BA8-322F17CA4798}"/>
    <cellStyle name="เครื่องหมายจุลภาค 4 7" xfId="5955" xr:uid="{9C583726-EA53-48FA-932E-CAFD8214D92D}"/>
    <cellStyle name="เครื่องหมายจุลภาค 4 7 2" xfId="14985" xr:uid="{ED1F8E33-735E-41CC-AAD3-C67E6649F8DB}"/>
    <cellStyle name="เครื่องหมายจุลภาค 4 7 2 2" xfId="37263" xr:uid="{F6F3FE53-1CC4-4B2C-AE4B-B73CC92EB4DE}"/>
    <cellStyle name="เครื่องหมายจุลภาค 4 7 3" xfId="23517" xr:uid="{D57ACC51-56A4-47E7-B97E-F420ADB3B8DB}"/>
    <cellStyle name="เครื่องหมายจุลภาค 4 8" xfId="15230" xr:uid="{C32F0776-C34D-4169-B489-F0FF3C8F2D04}"/>
    <cellStyle name="เครื่องหมายจุลภาค 5" xfId="522" xr:uid="{346780DA-122F-4F36-9186-A136D3DD8482}"/>
    <cellStyle name="เครื่องหมายจุลภาค 5 2" xfId="572" xr:uid="{277CB714-ADFF-428E-8460-9DB1BB350375}"/>
    <cellStyle name="เครื่องหมายจุลภาค 5 2 2" xfId="1199" xr:uid="{97834C8A-0834-42FC-B35D-65AE8F78A7AF}"/>
    <cellStyle name="เครื่องหมายจุลภาค 5 2 2 2" xfId="1726" xr:uid="{24E6E82E-933F-4DB1-B8D0-F7AE8D79E8E3}"/>
    <cellStyle name="เครื่องหมายจุลภาค 5 2 2 2 2" xfId="2689" xr:uid="{BBBBB6C2-D833-4A68-BC32-723A63E4467A}"/>
    <cellStyle name="เครื่องหมายจุลภาค 5 2 2 2 2 2" xfId="5311" xr:uid="{ED439E2C-7C5D-4182-B0EF-FCD078F41519}"/>
    <cellStyle name="เครื่องหมายจุลภาค 5 2 2 2 2 2 2" xfId="9608" xr:uid="{E5A856F8-748B-444B-A4BD-7A3E6AFBA83B}"/>
    <cellStyle name="เครื่องหมายจุลภาค 5 2 2 2 2 2 2 2" xfId="36138" xr:uid="{F409D068-BA1E-4180-B761-B56F93B02C9E}"/>
    <cellStyle name="เครื่องหมายจุลภาค 5 2 2 2 2 2 2 3" xfId="27144" xr:uid="{B603F077-98B5-4C2E-B9FD-19C4D1E82388}"/>
    <cellStyle name="เครื่องหมายจุลภาค 5 2 2 2 2 2 2 4" xfId="14373" xr:uid="{74A996CF-664B-40BA-8333-27F9E0A2C387}"/>
    <cellStyle name="เครื่องหมายจุลภาค 5 2 2 2 2 2 3" xfId="19360" xr:uid="{0CC8A050-80AD-420C-A3A4-2884907FD89A}"/>
    <cellStyle name="เครื่องหมายจุลภาค 5 2 2 2 2 3" xfId="7420" xr:uid="{E536FEA2-E7B5-485F-8CE0-F21FDC976D03}"/>
    <cellStyle name="เครื่องหมายจุลภาค 5 2 2 2 2 3 2" xfId="33957" xr:uid="{76325076-9093-4F40-A558-F13E79570687}"/>
    <cellStyle name="เครื่องหมายจุลภาค 5 2 2 2 2 3 3" xfId="24963" xr:uid="{1A299644-7029-4CAB-9B6C-F3204E46C904}"/>
    <cellStyle name="เครื่องหมายจุลภาค 5 2 2 2 2 3 4" xfId="12445" xr:uid="{BC8D0C5D-6684-489D-8CAE-118C14FB3F30}"/>
    <cellStyle name="เครื่องหมายจุลภาค 5 2 2 2 2 4" xfId="16737" xr:uid="{73DEA51D-9A82-4BA2-8A8D-011A42D2E6E0}"/>
    <cellStyle name="เครื่องหมายจุลภาค 5 2 2 2 3" xfId="3438" xr:uid="{B4BCD9FD-ADCC-4C11-AD6F-29E1EE7A7DC1}"/>
    <cellStyle name="เครื่องหมายจุลภาค 5 2 2 2 3 2" xfId="8129" xr:uid="{4CECA6A4-3915-40BE-BAE3-1B167F2F8F87}"/>
    <cellStyle name="เครื่องหมายจุลภาค 5 2 2 2 3 2 2" xfId="34666" xr:uid="{14B61C90-0D13-4EF8-8755-E09133F62991}"/>
    <cellStyle name="เครื่องหมายจุลภาค 5 2 2 2 3 2 3" xfId="25672" xr:uid="{8D8217A9-723E-4A19-9840-1882220A1D3F}"/>
    <cellStyle name="เครื่องหมายจุลภาค 5 2 2 2 3 2 4" xfId="13151" xr:uid="{C8BFD781-5826-48FE-846D-917901EB828C}"/>
    <cellStyle name="เครื่องหมายจุลภาค 5 2 2 2 3 3" xfId="18265" xr:uid="{43D6E62B-FAB1-4BAB-9E84-FD0AA6B26A92}"/>
    <cellStyle name="เครื่องหมายจุลภาค 5 2 2 2 4" xfId="6658" xr:uid="{8E566EC7-F53B-4FBF-B36D-065C80270F9D}"/>
    <cellStyle name="เครื่องหมายจุลภาค 5 2 2 2 4 2" xfId="33197" xr:uid="{1D6519B6-00F7-42E9-BFF9-527743519625}"/>
    <cellStyle name="เครื่องหมายจุลภาค 5 2 2 2 4 3" xfId="24204" xr:uid="{2F5BB37B-8558-48A8-89D2-6F6322BB2477}"/>
    <cellStyle name="เครื่องหมายจุลภาค 5 2 2 2 4 4" xfId="11732" xr:uid="{732C1AA0-62E9-40D0-A752-F7CDCBD05132}"/>
    <cellStyle name="เครื่องหมายจุลภาค 5 2 2 2 5" xfId="15585" xr:uid="{B5F95B1E-F66C-494F-9CAB-C9A7B6ABBECF}"/>
    <cellStyle name="เครื่องหมายจุลภาค 5 2 2 3" xfId="2503" xr:uid="{BCE74466-C529-424A-AEAA-163E661BBF7B}"/>
    <cellStyle name="เครื่องหมายจุลภาค 5 2 2 3 2" xfId="5127" xr:uid="{5420BB60-7530-4805-A6FF-CC5CAF2563A8}"/>
    <cellStyle name="เครื่องหมายจุลภาค 5 2 2 3 2 2" xfId="9424" xr:uid="{84218510-4A15-412F-85AB-FF1D9CFC2389}"/>
    <cellStyle name="เครื่องหมายจุลภาค 5 2 2 3 2 2 2" xfId="35954" xr:uid="{EA0D23D8-FA2D-4F1E-9179-7F2FBF903EF1}"/>
    <cellStyle name="เครื่องหมายจุลภาค 5 2 2 3 2 2 3" xfId="26960" xr:uid="{35207697-404E-4751-9FC7-C2FC4959D02B}"/>
    <cellStyle name="เครื่องหมายจุลภาค 5 2 2 3 2 2 4" xfId="14189" xr:uid="{FF98AAA2-5B9C-49C3-AAA7-3D4F282A5FB7}"/>
    <cellStyle name="เครื่องหมายจุลภาค 5 2 2 3 2 3" xfId="19176" xr:uid="{D6659F0F-9AAB-42DA-BF1B-709BDAB6EA1F}"/>
    <cellStyle name="เครื่องหมายจุลภาค 5 2 2 3 3" xfId="7236" xr:uid="{5AD9ACB0-1804-457B-835C-6493B4A84A87}"/>
    <cellStyle name="เครื่องหมายจุลภาค 5 2 2 3 3 2" xfId="33773" xr:uid="{A73B0824-B718-4594-9DDF-025AA55431BE}"/>
    <cellStyle name="เครื่องหมายจุลภาค 5 2 2 3 3 3" xfId="24779" xr:uid="{7F3FD0F7-38F1-44A3-A83F-E5D5B1EA709A}"/>
    <cellStyle name="เครื่องหมายจุลภาค 5 2 2 3 3 4" xfId="12261" xr:uid="{1BCC3895-C81F-47A6-955E-15EC6A0C6149}"/>
    <cellStyle name="เครื่องหมายจุลภาค 5 2 2 3 4" xfId="16553" xr:uid="{FF47E4E3-E6FB-4B37-81C1-CDE85EBDCFF9}"/>
    <cellStyle name="เครื่องหมายจุลภาค 5 2 2 4" xfId="3250" xr:uid="{20E7A65A-A256-41C2-B61F-8ECAF6BA4C4D}"/>
    <cellStyle name="เครื่องหมายจุลภาค 5 2 2 4 2" xfId="7945" xr:uid="{5A7BB7A7-CCBB-44F5-BDB5-5B390066BCF9}"/>
    <cellStyle name="เครื่องหมายจุลภาค 5 2 2 4 2 2" xfId="34482" xr:uid="{39114AE3-8B9F-4D64-9825-3AF972BD975A}"/>
    <cellStyle name="เครื่องหมายจุลภาค 5 2 2 4 2 3" xfId="25488" xr:uid="{361919E9-35EE-4354-9A53-A486C4246584}"/>
    <cellStyle name="เครื่องหมายจุลภาค 5 2 2 4 2 4" xfId="12967" xr:uid="{E1E6C87E-002B-4588-81A2-F09F2C9162D8}"/>
    <cellStyle name="เครื่องหมายจุลภาค 5 2 2 4 3" xfId="18081" xr:uid="{154CA8AB-1F7A-4E52-A2D6-CB3C7CCECE19}"/>
    <cellStyle name="เครื่องหมายจุลภาค 5 2 2 5" xfId="6308" xr:uid="{BD3A1DD9-8F33-4559-A0F4-5CA0410382CA}"/>
    <cellStyle name="เครื่องหมายจุลภาค 5 2 2 5 2" xfId="32856" xr:uid="{80704020-F8DA-4167-994F-D0A965D7CE71}"/>
    <cellStyle name="เครื่องหมายจุลภาค 5 2 2 5 3" xfId="23859" xr:uid="{C8C0AFD8-7B24-4C46-A152-4DBD3B8F940A}"/>
    <cellStyle name="เครื่องหมายจุลภาค 5 2 2 5 4" xfId="11513" xr:uid="{5B5345C3-8049-40E8-A2BE-198F48FBD253}"/>
    <cellStyle name="เครื่องหมายจุลภาค 5 2 2 6" xfId="15401" xr:uid="{9CDA26BC-06F0-412A-88BD-1B2FEA8B1C42}"/>
    <cellStyle name="เครื่องหมายจุลภาค 5 2 3" xfId="2339" xr:uid="{449D2525-D178-436A-851D-D73A5202F877}"/>
    <cellStyle name="เครื่องหมายจุลภาค 5 2 3 2" xfId="4970" xr:uid="{F87FAFAF-06E5-41A9-A134-EECD10F55010}"/>
    <cellStyle name="เครื่องหมายจุลภาค 5 2 3 2 2" xfId="9268" xr:uid="{B6BD31A0-DC3A-4B64-A371-2952A28B7E93}"/>
    <cellStyle name="เครื่องหมายจุลภาค 5 2 3 2 2 2" xfId="35798" xr:uid="{912D32AD-58A8-462B-B036-3935E2FC5669}"/>
    <cellStyle name="เครื่องหมายจุลภาค 5 2 3 2 2 3" xfId="26804" xr:uid="{5AE06132-EBFA-4E87-9960-E99F985A65AD}"/>
    <cellStyle name="เครื่องหมายจุลภาค 5 2 3 2 2 4" xfId="14033" xr:uid="{4FEEE60F-F590-411A-82D0-9C5494D57CB8}"/>
    <cellStyle name="เครื่องหมายจุลภาค 5 2 3 2 3" xfId="19027" xr:uid="{A99640AF-5C27-4C64-A94D-F7F60401451C}"/>
    <cellStyle name="เครื่องหมายจุลภาค 5 2 3 3" xfId="7078" xr:uid="{2B3C5FFF-A743-4264-BD61-2EBA62D470A6}"/>
    <cellStyle name="เครื่องหมายจุลภาค 5 2 3 3 2" xfId="33615" xr:uid="{044104FE-F965-4DC3-AB48-DED37B00656D}"/>
    <cellStyle name="เครื่องหมายจุลภาค 5 2 3 3 3" xfId="24621" xr:uid="{242C3872-3411-46DF-B5CF-092B1D5C1653}"/>
    <cellStyle name="เครื่องหมายจุลภาค 5 2 3 3 4" xfId="12105" xr:uid="{EC303253-67B4-4845-B363-38F23A468B7D}"/>
    <cellStyle name="เครื่องหมายจุลภาค 5 2 3 4" xfId="16397" xr:uid="{85AD5322-22A7-4DD4-96CF-9DAF6E898ACC}"/>
    <cellStyle name="เครื่องหมายจุลภาค 5 2 4" xfId="3093" xr:uid="{4A671CE1-2845-441D-B3B5-F879450ECE32}"/>
    <cellStyle name="เครื่องหมายจุลภาค 5 2 4 2" xfId="7789" xr:uid="{6A41E926-9D3C-4669-94DA-F2232546DBF7}"/>
    <cellStyle name="เครื่องหมายจุลภาค 5 2 4 2 2" xfId="34326" xr:uid="{0C1AB584-6874-47E3-A83A-20910867BDE3}"/>
    <cellStyle name="เครื่องหมายจุลภาค 5 2 4 2 3" xfId="25332" xr:uid="{F897E238-8EFC-4909-AAC7-C3F247F17910}"/>
    <cellStyle name="เครื่องหมายจุลภาค 5 2 4 2 4" xfId="12811" xr:uid="{F15C207D-94C0-4E4A-AF98-7C11B226182E}"/>
    <cellStyle name="เครื่องหมายจุลภาค 5 2 4 3" xfId="17925" xr:uid="{217FEB2A-D9F8-444F-AE20-48C72498878B}"/>
    <cellStyle name="เครื่องหมายจุลภาค 5 2 5" xfId="5957" xr:uid="{BE6E8BC8-3259-4E3C-BC09-168F9C680F83}"/>
    <cellStyle name="เครื่องหมายจุลภาค 5 2 5 2" xfId="32518" xr:uid="{8A0183D4-73C3-452C-BCA7-9A7DC8BA2FE2}"/>
    <cellStyle name="เครื่องหมายจุลภาค 5 2 5 3" xfId="23519" xr:uid="{C724680C-22ED-45D7-BC9E-199C86E7C99B}"/>
    <cellStyle name="เครื่องหมายจุลภาค 5 2 5 4" xfId="11312" xr:uid="{A911166E-2158-45B1-982D-7371FB48B98B}"/>
    <cellStyle name="เครื่องหมายจุลภาค 5 2 6" xfId="8555" xr:uid="{756819DD-9612-4386-8E97-F2CD0AD6ED54}"/>
    <cellStyle name="เครื่องหมายจุลภาค 5 2 6 2" xfId="15066" xr:uid="{489AB57E-5C88-4D19-9B49-93DA8F4E740B}"/>
    <cellStyle name="เครื่องหมายจุลภาค 5 2 6 2 2" xfId="37831" xr:uid="{BE903D7D-3770-47AD-B0E3-A6AAFF2ED6DF}"/>
    <cellStyle name="เครื่องหมายจุลภาค 5 2 6 3" xfId="26096" xr:uid="{B68C6F06-E82E-441D-93FA-288983AD0042}"/>
    <cellStyle name="เครื่องหมายจุลภาค 5 2 7" xfId="15245" xr:uid="{977C0C4C-D83B-43EB-90FF-A4B515B54054}"/>
    <cellStyle name="เครื่องหมายจุลภาค 6" xfId="523" xr:uid="{0CAC0E8E-D742-40E9-A2AB-3FFC1AFF3146}"/>
    <cellStyle name="เครื่องหมายจุลภาค 6 2" xfId="1188" xr:uid="{1AC36B8E-6F64-4FDC-8062-856A453B5761}"/>
    <cellStyle name="เครื่องหมายจุลภาค 6 2 2" xfId="1722" xr:uid="{F71156A0-AFE9-4489-BAD5-5F2CAC636A2E}"/>
    <cellStyle name="เครื่องหมายจุลภาค 6 2 2 2" xfId="2685" xr:uid="{BB9068CC-1496-42BD-8CF7-38759F3CB1CE}"/>
    <cellStyle name="เครื่องหมายจุลภาค 6 2 2 2 2" xfId="5307" xr:uid="{EC9E8CFB-C8F2-401A-AC79-921E95F4E59E}"/>
    <cellStyle name="เครื่องหมายจุลภาค 6 2 2 2 2 2" xfId="9604" xr:uid="{9A28BA4D-D4F9-4CD0-B848-77548B42285D}"/>
    <cellStyle name="เครื่องหมายจุลภาค 6 2 2 2 2 2 2" xfId="36134" xr:uid="{D51B4B91-8ACA-41FE-8170-273249D4D3DF}"/>
    <cellStyle name="เครื่องหมายจุลภาค 6 2 2 2 2 2 3" xfId="27140" xr:uid="{A85858D4-B873-4608-ADB7-27A073277BB5}"/>
    <cellStyle name="เครื่องหมายจุลภาค 6 2 2 2 2 2 4" xfId="14369" xr:uid="{588A19DC-3785-40B5-A955-EA70C722329B}"/>
    <cellStyle name="เครื่องหมายจุลภาค 6 2 2 2 2 3" xfId="19356" xr:uid="{368E3212-CD91-41D0-9E90-9FFCD7766B41}"/>
    <cellStyle name="เครื่องหมายจุลภาค 6 2 2 2 3" xfId="7416" xr:uid="{D9203408-56E6-4834-ACEE-5C6891ACAF47}"/>
    <cellStyle name="เครื่องหมายจุลภาค 6 2 2 2 3 2" xfId="33953" xr:uid="{3502C149-82E9-42CA-99B2-71288A04D4D4}"/>
    <cellStyle name="เครื่องหมายจุลภาค 6 2 2 2 3 3" xfId="24959" xr:uid="{946A9EA7-9669-4F0F-9288-6DC95E23B448}"/>
    <cellStyle name="เครื่องหมายจุลภาค 6 2 2 2 3 4" xfId="12441" xr:uid="{EFD40C45-D8AE-4A22-9C33-E55C93D8E592}"/>
    <cellStyle name="เครื่องหมายจุลภาค 6 2 2 2 4" xfId="16733" xr:uid="{4CC542C6-8DC1-4629-AC26-B7681D37EF4C}"/>
    <cellStyle name="เครื่องหมายจุลภาค 6 2 2 3" xfId="3434" xr:uid="{1059C288-2CFC-4706-B090-4B1EF68D6384}"/>
    <cellStyle name="เครื่องหมายจุลภาค 6 2 2 3 2" xfId="8125" xr:uid="{5306BF4E-25F3-4E19-9D07-25BC72D2BFED}"/>
    <cellStyle name="เครื่องหมายจุลภาค 6 2 2 3 2 2" xfId="34662" xr:uid="{E97C9242-446E-4834-9170-60B7372D08C1}"/>
    <cellStyle name="เครื่องหมายจุลภาค 6 2 2 3 2 3" xfId="25668" xr:uid="{DB2800B0-D6EF-49B0-8706-2BAEE5CF0E14}"/>
    <cellStyle name="เครื่องหมายจุลภาค 6 2 2 3 2 4" xfId="13147" xr:uid="{B76178D4-BE78-49D4-A169-D7EECD53FB6C}"/>
    <cellStyle name="เครื่องหมายจุลภาค 6 2 2 3 3" xfId="18261" xr:uid="{6D50613E-7696-46CA-82D1-2C986AF28C85}"/>
    <cellStyle name="เครื่องหมายจุลภาค 6 2 2 4" xfId="6654" xr:uid="{40D49371-64F3-440D-9304-0932553DF074}"/>
    <cellStyle name="เครื่องหมายจุลภาค 6 2 2 4 2" xfId="33193" xr:uid="{21114A63-4D5A-4C8B-8AE7-E2B11024C511}"/>
    <cellStyle name="เครื่องหมายจุลภาค 6 2 2 4 3" xfId="24200" xr:uid="{ACBA36E8-5E56-4F3D-A167-EA864B2F63FF}"/>
    <cellStyle name="เครื่องหมายจุลภาค 6 2 2 4 4" xfId="11728" xr:uid="{A6C829FF-AABD-4B0A-8933-DF74B7E9D75C}"/>
    <cellStyle name="เครื่องหมายจุลภาค 6 2 2 5" xfId="15581" xr:uid="{31C2DC8B-3E43-446A-BE20-B72626B9A4EF}"/>
    <cellStyle name="เครื่องหมายจุลภาค 6 2 3" xfId="2499" xr:uid="{E22D925C-08E5-4A63-9902-8246852BE3F4}"/>
    <cellStyle name="เครื่องหมายจุลภาค 6 2 3 2" xfId="5123" xr:uid="{1CB7389E-F94F-4266-B9B5-D48D8F32FC8D}"/>
    <cellStyle name="เครื่องหมายจุลภาค 6 2 3 2 2" xfId="9420" xr:uid="{C7FD9F5D-B2AF-4841-B332-35EC0CA62641}"/>
    <cellStyle name="เครื่องหมายจุลภาค 6 2 3 2 2 2" xfId="35950" xr:uid="{2E4236AE-7D3D-4495-A878-53664EC5486F}"/>
    <cellStyle name="เครื่องหมายจุลภาค 6 2 3 2 2 3" xfId="26956" xr:uid="{2B9824F5-C46B-4A85-A52F-DEC9C9628FA3}"/>
    <cellStyle name="เครื่องหมายจุลภาค 6 2 3 2 2 4" xfId="14185" xr:uid="{75690526-25DF-4F73-B183-B424ED4A11B1}"/>
    <cellStyle name="เครื่องหมายจุลภาค 6 2 3 2 3" xfId="19172" xr:uid="{9692B003-D542-4CB7-946E-794197EE7A7C}"/>
    <cellStyle name="เครื่องหมายจุลภาค 6 2 3 3" xfId="7232" xr:uid="{526AF71D-EAB2-48E8-BD52-23C4D92CBCCD}"/>
    <cellStyle name="เครื่องหมายจุลภาค 6 2 3 3 2" xfId="33769" xr:uid="{D57E051E-BF94-495D-9DFF-AA57574569EE}"/>
    <cellStyle name="เครื่องหมายจุลภาค 6 2 3 3 3" xfId="24775" xr:uid="{D3BB6AB5-03E5-4B8B-9FD9-58BAED858B24}"/>
    <cellStyle name="เครื่องหมายจุลภาค 6 2 3 3 4" xfId="12257" xr:uid="{74917CD5-CA8F-480D-8099-63983B756E33}"/>
    <cellStyle name="เครื่องหมายจุลภาค 6 2 3 4" xfId="16549" xr:uid="{5D175DB4-5A43-4A77-BFA3-4FC2F65768FB}"/>
    <cellStyle name="เครื่องหมายจุลภาค 6 2 4" xfId="3246" xr:uid="{A79FA73D-F79C-40AC-9C02-F1D8D0B23685}"/>
    <cellStyle name="เครื่องหมายจุลภาค 6 2 4 2" xfId="7941" xr:uid="{1E54BD0D-5DC2-4942-BB12-70C89C886983}"/>
    <cellStyle name="เครื่องหมายจุลภาค 6 2 4 2 2" xfId="34478" xr:uid="{A932D889-ACF0-44B7-B206-4725BFF17BB7}"/>
    <cellStyle name="เครื่องหมายจุลภาค 6 2 4 2 3" xfId="25484" xr:uid="{05BE1D6D-EE62-49EB-B274-8F7AC1D8B9BD}"/>
    <cellStyle name="เครื่องหมายจุลภาค 6 2 4 2 4" xfId="12963" xr:uid="{A1B2BBE5-9C5F-4E5E-ABB4-19AFC2FE4774}"/>
    <cellStyle name="เครื่องหมายจุลภาค 6 2 4 3" xfId="18077" xr:uid="{6EFB559C-45E5-42B6-84BF-DB8E9F460D03}"/>
    <cellStyle name="เครื่องหมายจุลภาค 6 2 5" xfId="6304" xr:uid="{0F57424E-6028-484C-B4D9-A7A0B515AF85}"/>
    <cellStyle name="เครื่องหมายจุลภาค 6 2 5 2" xfId="32852" xr:uid="{02CB1179-6764-4404-8F46-6D9A4C042942}"/>
    <cellStyle name="เครื่องหมายจุลภาค 6 2 5 3" xfId="23855" xr:uid="{A2D05F62-D22D-4D12-899B-A023902E0AFA}"/>
    <cellStyle name="เครื่องหมายจุลภาค 6 2 5 4" xfId="11509" xr:uid="{B9820DC6-C9C1-4D85-89EE-E9D9C6AD1021}"/>
    <cellStyle name="เครื่องหมายจุลภาค 6 2 6" xfId="15397" xr:uid="{C603EB33-AE37-4A46-97AA-16A5FA74E93E}"/>
    <cellStyle name="เครื่องหมายจุลภาค 6 3" xfId="2336" xr:uid="{97EE773F-4F2F-4F5E-ADCA-47E736C35A6A}"/>
    <cellStyle name="เครื่องหมายจุลภาค 6 3 2" xfId="4967" xr:uid="{504913E7-A437-4471-848B-AEBF030CF433}"/>
    <cellStyle name="เครื่องหมายจุลภาค 6 3 2 2" xfId="9265" xr:uid="{90CD012A-2BF3-4152-97F5-4958783E8422}"/>
    <cellStyle name="เครื่องหมายจุลภาค 6 3 2 2 2" xfId="35795" xr:uid="{14461BD9-61DD-4CE5-A2DC-8778D5DC0035}"/>
    <cellStyle name="เครื่องหมายจุลภาค 6 3 2 2 3" xfId="26801" xr:uid="{2CBC10CC-4522-477B-94F2-1348B2E7143C}"/>
    <cellStyle name="เครื่องหมายจุลภาค 6 3 2 2 4" xfId="14030" xr:uid="{D565DBD8-B025-4883-8AD5-6436C62AF2FA}"/>
    <cellStyle name="เครื่องหมายจุลภาค 6 3 2 3" xfId="19024" xr:uid="{CD62B8E7-B421-4ECF-B86F-5A45CC0975A8}"/>
    <cellStyle name="เครื่องหมายจุลภาค 6 3 3" xfId="7075" xr:uid="{965D953A-EE96-4774-AC08-E0FE42DB7805}"/>
    <cellStyle name="เครื่องหมายจุลภาค 6 3 3 2" xfId="33612" xr:uid="{910DD3CE-CA11-43AB-95D3-A3BAE918F70C}"/>
    <cellStyle name="เครื่องหมายจุลภาค 6 3 3 3" xfId="24618" xr:uid="{70B15B93-400C-4480-87E2-605A55C1E3FD}"/>
    <cellStyle name="เครื่องหมายจุลภาค 6 3 3 4" xfId="12102" xr:uid="{A72B8948-FE87-4A1D-B1A3-D9A30453EF90}"/>
    <cellStyle name="เครื่องหมายจุลภาค 6 3 4" xfId="16394" xr:uid="{F029DDFA-4FFD-47F0-933F-6EC83FC0168C}"/>
    <cellStyle name="เครื่องหมายจุลภาค 6 4" xfId="3090" xr:uid="{AED0E14C-4388-47EC-9C09-30217AE4988C}"/>
    <cellStyle name="เครื่องหมายจุลภาค 6 4 2" xfId="7786" xr:uid="{D36C0537-C6F6-4220-8A0B-B34CF40A9C5D}"/>
    <cellStyle name="เครื่องหมายจุลภาค 6 4 2 2" xfId="34323" xr:uid="{ED7D2862-D8B9-49B0-B8F2-BAC01A340256}"/>
    <cellStyle name="เครื่องหมายจุลภาค 6 4 2 3" xfId="25329" xr:uid="{46E55224-6B01-4A96-9D77-0383F78595AE}"/>
    <cellStyle name="เครื่องหมายจุลภาค 6 4 2 4" xfId="12808" xr:uid="{58B826CB-83BF-4F53-B20F-FE7161FB1203}"/>
    <cellStyle name="เครื่องหมายจุลภาค 6 4 3" xfId="17922" xr:uid="{7584E063-7BEB-4867-8251-FBF3255E3F6A}"/>
    <cellStyle name="เครื่องหมายจุลภาค 6 5" xfId="5945" xr:uid="{1BEDDA2B-4799-4674-ABFF-B14B3223EAC5}"/>
    <cellStyle name="เครื่องหมายจุลภาค 6 5 2" xfId="32511" xr:uid="{FD720DC4-D490-455C-9B13-DFBD3BC3EBB3}"/>
    <cellStyle name="เครื่องหมายจุลภาค 6 5 3" xfId="23507" xr:uid="{7322146C-B509-4ECE-9807-9A76061A878F}"/>
    <cellStyle name="เครื่องหมายจุลภาค 6 5 4" xfId="11309" xr:uid="{1495151E-CD84-45CA-B487-0AB9A69CE938}"/>
    <cellStyle name="เครื่องหมายจุลภาค 6 6" xfId="6013" xr:uid="{E58877DC-6BDC-4D38-8232-DC08DCFDCBF8}"/>
    <cellStyle name="เครื่องหมายจุลภาค 6 6 2" xfId="15044" xr:uid="{5D56A3CB-C8A8-4E48-9D30-CAE8083EB29E}"/>
    <cellStyle name="เครื่องหมายจุลภาค 6 6 2 2" xfId="37656" xr:uid="{98237F55-647F-4F4A-ABD0-F1EF40E0E9B4}"/>
    <cellStyle name="เครื่องหมายจุลภาค 6 6 3" xfId="23573" xr:uid="{B5502142-2007-4CD1-9DB9-2FD8770F86B3}"/>
    <cellStyle name="เครื่องหมายจุลภาค 6 7" xfId="15242" xr:uid="{EB5FA931-C2B6-4939-AB1E-4D1E6A232B83}"/>
    <cellStyle name="เครื่องหมายจุลภาค 7" xfId="524" xr:uid="{35E082BB-03C3-4A03-B7CB-3F70D6CB8247}"/>
    <cellStyle name="เครื่องหมายจุลภาค 7 2" xfId="1189" xr:uid="{53AC3065-9695-4BE3-9B6E-EA6400712FDF}"/>
    <cellStyle name="เครื่องหมายจุลภาค 7 2 2" xfId="1723" xr:uid="{603E61AB-34DB-4C6B-B8A0-15A34686CC35}"/>
    <cellStyle name="เครื่องหมายจุลภาค 7 2 2 2" xfId="2686" xr:uid="{BEF6797F-1B32-4460-9D51-D94403BA0B86}"/>
    <cellStyle name="เครื่องหมายจุลภาค 7 2 2 2 2" xfId="5308" xr:uid="{EE9230FD-4667-4F5E-B232-7471901D8F6E}"/>
    <cellStyle name="เครื่องหมายจุลภาค 7 2 2 2 2 2" xfId="9605" xr:uid="{32D921D1-9699-4EE5-9E92-D8B50BE9A93A}"/>
    <cellStyle name="เครื่องหมายจุลภาค 7 2 2 2 2 2 2" xfId="36135" xr:uid="{5C850278-2094-4B44-AFE3-B797216D93C8}"/>
    <cellStyle name="เครื่องหมายจุลภาค 7 2 2 2 2 2 3" xfId="27141" xr:uid="{E1D205AE-7683-4C8A-9926-B05B16F012BD}"/>
    <cellStyle name="เครื่องหมายจุลภาค 7 2 2 2 2 2 4" xfId="14370" xr:uid="{AB3E363F-DC46-46ED-A1A1-16500D079BA1}"/>
    <cellStyle name="เครื่องหมายจุลภาค 7 2 2 2 2 3" xfId="19357" xr:uid="{33B5819B-71F0-4339-BF43-2513DA33A366}"/>
    <cellStyle name="เครื่องหมายจุลภาค 7 2 2 2 3" xfId="7417" xr:uid="{0EAC8F24-04AF-45B8-B8C7-F3D0129BD20F}"/>
    <cellStyle name="เครื่องหมายจุลภาค 7 2 2 2 3 2" xfId="33954" xr:uid="{0B13F849-CB6D-4429-B4A8-700F208578DD}"/>
    <cellStyle name="เครื่องหมายจุลภาค 7 2 2 2 3 3" xfId="24960" xr:uid="{3E05F696-08A1-41D1-9C73-404E79065A39}"/>
    <cellStyle name="เครื่องหมายจุลภาค 7 2 2 2 3 4" xfId="12442" xr:uid="{EB9AAEC5-762E-4EAD-86EF-9EFD5866B90E}"/>
    <cellStyle name="เครื่องหมายจุลภาค 7 2 2 2 4" xfId="16734" xr:uid="{81491E88-BD1D-4371-9B0B-BD9838C29A98}"/>
    <cellStyle name="เครื่องหมายจุลภาค 7 2 2 3" xfId="3435" xr:uid="{3AD7135B-15CB-4E17-8252-AD320E5E929B}"/>
    <cellStyle name="เครื่องหมายจุลภาค 7 2 2 3 2" xfId="8126" xr:uid="{94DF6C59-A7F7-4028-807F-E92BF7034B80}"/>
    <cellStyle name="เครื่องหมายจุลภาค 7 2 2 3 2 2" xfId="34663" xr:uid="{862EB113-E241-44F9-9DBC-335169A8C85B}"/>
    <cellStyle name="เครื่องหมายจุลภาค 7 2 2 3 2 3" xfId="25669" xr:uid="{6759296E-0408-4C10-8249-49C032CE43B7}"/>
    <cellStyle name="เครื่องหมายจุลภาค 7 2 2 3 2 4" xfId="13148" xr:uid="{946A558F-124B-46E6-BC01-A42806C22468}"/>
    <cellStyle name="เครื่องหมายจุลภาค 7 2 2 3 3" xfId="18262" xr:uid="{82FAECBF-DB55-4BF6-8F97-32FE508AFA7E}"/>
    <cellStyle name="เครื่องหมายจุลภาค 7 2 2 4" xfId="6655" xr:uid="{22726F83-19BE-483F-B6F0-604461827A0F}"/>
    <cellStyle name="เครื่องหมายจุลภาค 7 2 2 4 2" xfId="33194" xr:uid="{F8A8DAF6-10FB-4AB0-9DCA-797E655F4043}"/>
    <cellStyle name="เครื่องหมายจุลภาค 7 2 2 4 3" xfId="24201" xr:uid="{71E2FC2E-A089-4238-B934-DD7E56A5712A}"/>
    <cellStyle name="เครื่องหมายจุลภาค 7 2 2 4 4" xfId="11729" xr:uid="{0563512D-B133-47A2-86DB-D2A8B44486B9}"/>
    <cellStyle name="เครื่องหมายจุลภาค 7 2 2 5" xfId="15582" xr:uid="{627A8FF4-CF6F-4C06-B940-AA6704E6E211}"/>
    <cellStyle name="เครื่องหมายจุลภาค 7 2 3" xfId="2500" xr:uid="{FDDE052A-C5A2-449E-ACA6-09B77255E6C6}"/>
    <cellStyle name="เครื่องหมายจุลภาค 7 2 3 2" xfId="5124" xr:uid="{700EFF37-F0AD-482A-AF53-D37741EBB5D1}"/>
    <cellStyle name="เครื่องหมายจุลภาค 7 2 3 2 2" xfId="9421" xr:uid="{ED76924B-2ABA-4803-B95A-CDE4C45D395C}"/>
    <cellStyle name="เครื่องหมายจุลภาค 7 2 3 2 2 2" xfId="35951" xr:uid="{4436074E-8B46-4618-B0FE-FCDE4EBCA433}"/>
    <cellStyle name="เครื่องหมายจุลภาค 7 2 3 2 2 3" xfId="26957" xr:uid="{18BFB359-FE1A-436A-921C-080994C48589}"/>
    <cellStyle name="เครื่องหมายจุลภาค 7 2 3 2 2 4" xfId="14186" xr:uid="{BC98D890-F727-47CB-9728-A9D651DF46B8}"/>
    <cellStyle name="เครื่องหมายจุลภาค 7 2 3 2 3" xfId="19173" xr:uid="{90539E14-4EBC-4889-9E2A-CE687569C1E7}"/>
    <cellStyle name="เครื่องหมายจุลภาค 7 2 3 3" xfId="7233" xr:uid="{78CE8FDF-5EB3-4797-B18A-D088CB395E7C}"/>
    <cellStyle name="เครื่องหมายจุลภาค 7 2 3 3 2" xfId="33770" xr:uid="{D1DD098A-4F6E-47EA-9B3E-C5D78AD69980}"/>
    <cellStyle name="เครื่องหมายจุลภาค 7 2 3 3 3" xfId="24776" xr:uid="{2C1AFCEC-FEDB-4FE5-BD08-551F33E3DBB9}"/>
    <cellStyle name="เครื่องหมายจุลภาค 7 2 3 3 4" xfId="12258" xr:uid="{F787FFA9-EA5A-4314-9DF5-A49C6B68E2F3}"/>
    <cellStyle name="เครื่องหมายจุลภาค 7 2 3 4" xfId="16550" xr:uid="{ED0ACBAD-3DD4-4EED-81E4-7184B82EACC6}"/>
    <cellStyle name="เครื่องหมายจุลภาค 7 2 4" xfId="3247" xr:uid="{5945FA78-875B-45F0-A72B-8049A52C3325}"/>
    <cellStyle name="เครื่องหมายจุลภาค 7 2 4 2" xfId="7942" xr:uid="{0A80C33A-E90B-4C19-A5A3-212279669F68}"/>
    <cellStyle name="เครื่องหมายจุลภาค 7 2 4 2 2" xfId="34479" xr:uid="{6961FDA7-4DFF-409C-AA9F-E126B3D42F34}"/>
    <cellStyle name="เครื่องหมายจุลภาค 7 2 4 2 3" xfId="25485" xr:uid="{B6AEB963-DAAC-4104-8B75-4F58EA32B485}"/>
    <cellStyle name="เครื่องหมายจุลภาค 7 2 4 2 4" xfId="12964" xr:uid="{71598013-7BB9-444C-9285-04D57AFE27EA}"/>
    <cellStyle name="เครื่องหมายจุลภาค 7 2 4 3" xfId="18078" xr:uid="{7C416DDA-7407-4D79-999A-C7D8F7045349}"/>
    <cellStyle name="เครื่องหมายจุลภาค 7 2 5" xfId="6305" xr:uid="{A84163B2-72EE-4A45-8F78-46B0D171AD00}"/>
    <cellStyle name="เครื่องหมายจุลภาค 7 2 5 2" xfId="32853" xr:uid="{B93E8FA0-ADED-4B04-8BA9-91E6D451BA51}"/>
    <cellStyle name="เครื่องหมายจุลภาค 7 2 5 3" xfId="23856" xr:uid="{6507B39C-F90B-4089-92BE-5F55606676DB}"/>
    <cellStyle name="เครื่องหมายจุลภาค 7 2 5 4" xfId="11510" xr:uid="{E6AA3398-DA3A-46BA-821E-5CA3D7DC472F}"/>
    <cellStyle name="เครื่องหมายจุลภาค 7 2 6" xfId="15398" xr:uid="{178EBACB-C471-4BB6-A4D7-A10CF28E9149}"/>
    <cellStyle name="เครื่องหมายจุลภาค 7 3" xfId="2337" xr:uid="{D07A559A-C0B6-4C27-BE49-AA00CF2DE851}"/>
    <cellStyle name="เครื่องหมายจุลภาค 7 3 2" xfId="4968" xr:uid="{A5F3AA06-8C3D-4873-84F4-78870E69AC9C}"/>
    <cellStyle name="เครื่องหมายจุลภาค 7 3 2 2" xfId="9266" xr:uid="{A9F576FA-A035-4D91-BE6B-317D3843C1DF}"/>
    <cellStyle name="เครื่องหมายจุลภาค 7 3 2 2 2" xfId="35796" xr:uid="{B0EBF360-B4BA-4832-B707-C1A0DA25D378}"/>
    <cellStyle name="เครื่องหมายจุลภาค 7 3 2 2 3" xfId="26802" xr:uid="{FE78D1EA-9592-4103-A4A2-3232D70E13B7}"/>
    <cellStyle name="เครื่องหมายจุลภาค 7 3 2 2 4" xfId="14031" xr:uid="{277D83DF-F8CC-43BE-9276-0EC26E078B56}"/>
    <cellStyle name="เครื่องหมายจุลภาค 7 3 2 3" xfId="19025" xr:uid="{4CDD6D67-FB6A-49B4-81A9-EE32A80BAB78}"/>
    <cellStyle name="เครื่องหมายจุลภาค 7 3 3" xfId="7076" xr:uid="{12C3E662-178C-4436-B3D5-13DF681C7301}"/>
    <cellStyle name="เครื่องหมายจุลภาค 7 3 3 2" xfId="33613" xr:uid="{756682F1-3B05-4A1F-A357-CF882B0C77DC}"/>
    <cellStyle name="เครื่องหมายจุลภาค 7 3 3 3" xfId="24619" xr:uid="{54BB1022-3DC7-4291-8012-2224FE230C88}"/>
    <cellStyle name="เครื่องหมายจุลภาค 7 3 3 4" xfId="12103" xr:uid="{C69320EC-7B88-4530-A6B4-312F91C1E869}"/>
    <cellStyle name="เครื่องหมายจุลภาค 7 3 4" xfId="16395" xr:uid="{7CA96678-CD3D-40F9-9D90-395004C4F781}"/>
    <cellStyle name="เครื่องหมายจุลภาค 7 4" xfId="3091" xr:uid="{A5C2C972-ABA9-4EEE-8DF9-F62B010C12BA}"/>
    <cellStyle name="เครื่องหมายจุลภาค 7 4 2" xfId="7787" xr:uid="{B66238BA-4AB5-47B2-8EDE-A3B4FB8BE5D3}"/>
    <cellStyle name="เครื่องหมายจุลภาค 7 4 2 2" xfId="34324" xr:uid="{45144A55-DA29-4382-93C7-D3934AD1059C}"/>
    <cellStyle name="เครื่องหมายจุลภาค 7 4 2 3" xfId="25330" xr:uid="{8CE13F54-40C1-4328-8C18-DE3739D93347}"/>
    <cellStyle name="เครื่องหมายจุลภาค 7 4 2 4" xfId="12809" xr:uid="{9A6C639A-181F-4D37-B9B4-74B2AE9D3925}"/>
    <cellStyle name="เครื่องหมายจุลภาค 7 4 3" xfId="17923" xr:uid="{BF5A4288-43A3-4A4E-8AF3-976B159E24AF}"/>
    <cellStyle name="เครื่องหมายจุลภาค 7 5" xfId="5946" xr:uid="{E34A39F9-E02A-406C-83A1-123CCC1DA85B}"/>
    <cellStyle name="เครื่องหมายจุลภาค 7 5 2" xfId="32512" xr:uid="{D3A44995-3DE9-4CA5-A865-DB2D64A9C97E}"/>
    <cellStyle name="เครื่องหมายจุลภาค 7 5 3" xfId="23508" xr:uid="{921BFEB3-652D-4097-978E-EDC332A634DD}"/>
    <cellStyle name="เครื่องหมายจุลภาค 7 5 4" xfId="11310" xr:uid="{0F1E9E69-38F9-461E-B078-257AA4FFC029}"/>
    <cellStyle name="เครื่องหมายจุลภาค 7 6" xfId="9139" xr:uid="{65B85A2C-ED56-4C42-837B-292DA48F0F21}"/>
    <cellStyle name="เครื่องหมายจุลภาค 7 6 2" xfId="15099" xr:uid="{46492633-2EFA-4547-909E-60F9F505C68B}"/>
    <cellStyle name="เครื่องหมายจุลภาค 7 6 2 2" xfId="37864" xr:uid="{4FCE7B55-E1B5-436B-9F99-7B1472815128}"/>
    <cellStyle name="เครื่องหมายจุลภาค 7 6 3" xfId="26675" xr:uid="{03EE47A8-617B-4A7F-A389-C0889ACB3150}"/>
    <cellStyle name="เครื่องหมายจุลภาค 7 7" xfId="15243" xr:uid="{2EA8E563-D1FD-4843-B354-1DE711B3BF0E}"/>
    <cellStyle name="เครื่องหมายจุลภาค 8" xfId="525" xr:uid="{3F0B27FE-C92D-4DE4-AD5B-E8E4CB63C2DD}"/>
    <cellStyle name="เครื่องหมายจุลภาค 9" xfId="526" xr:uid="{1FB15761-2444-4A84-BDB5-AB8B8897C8DB}"/>
    <cellStyle name="เครื่องหมายจุลภาค 9 2" xfId="1190" xr:uid="{0C8276CD-F175-4760-B991-1968F0407896}"/>
    <cellStyle name="เครื่องหมายจุลภาค 9 2 2" xfId="1724" xr:uid="{B8335080-D4A0-4385-9E49-BE22FDC6E2F2}"/>
    <cellStyle name="เครื่องหมายจุลภาค 9 2 2 2" xfId="2687" xr:uid="{A1B6C29B-154B-49CC-8F92-51921B36B8BF}"/>
    <cellStyle name="เครื่องหมายจุลภาค 9 2 2 2 2" xfId="5309" xr:uid="{3CC2DC5E-31EB-4A8D-AC31-8061CCD3BC1D}"/>
    <cellStyle name="เครื่องหมายจุลภาค 9 2 2 2 2 2" xfId="9606" xr:uid="{9A28DBA4-0C16-41EA-98D1-97C00DD1C4EB}"/>
    <cellStyle name="เครื่องหมายจุลภาค 9 2 2 2 2 2 2" xfId="36136" xr:uid="{8AE76BA2-1BDA-4315-9E6D-977C3455D634}"/>
    <cellStyle name="เครื่องหมายจุลภาค 9 2 2 2 2 2 3" xfId="27142" xr:uid="{4CA42C02-03EB-47A5-A668-9D2EC889B6E6}"/>
    <cellStyle name="เครื่องหมายจุลภาค 9 2 2 2 2 2 4" xfId="14371" xr:uid="{F2D40DBB-0C2A-4A7C-8052-C9376F14D644}"/>
    <cellStyle name="เครื่องหมายจุลภาค 9 2 2 2 2 3" xfId="19358" xr:uid="{E80ECA45-D063-4CF0-8D42-C51A61CFDB38}"/>
    <cellStyle name="เครื่องหมายจุลภาค 9 2 2 2 3" xfId="7418" xr:uid="{FB4A6BED-0277-42F0-9859-14CE5AE9F97B}"/>
    <cellStyle name="เครื่องหมายจุลภาค 9 2 2 2 3 2" xfId="33955" xr:uid="{0134B2C5-CC21-4758-90F2-BE3C71D77FD2}"/>
    <cellStyle name="เครื่องหมายจุลภาค 9 2 2 2 3 3" xfId="24961" xr:uid="{6696C1AE-5BC3-4BC7-9F11-DC8EBD8B0C3D}"/>
    <cellStyle name="เครื่องหมายจุลภาค 9 2 2 2 3 4" xfId="12443" xr:uid="{6FB9429B-661F-4133-B2D0-28AE9F54352D}"/>
    <cellStyle name="เครื่องหมายจุลภาค 9 2 2 2 4" xfId="16735" xr:uid="{4BDBB9ED-1ED6-4CA9-8BEB-1A6228296039}"/>
    <cellStyle name="เครื่องหมายจุลภาค 9 2 2 3" xfId="3436" xr:uid="{A6A0FB3C-D595-48C5-A4DC-196727540B67}"/>
    <cellStyle name="เครื่องหมายจุลภาค 9 2 2 3 2" xfId="8127" xr:uid="{4183DEED-DE68-4149-AE2B-ED1CB66F1C77}"/>
    <cellStyle name="เครื่องหมายจุลภาค 9 2 2 3 2 2" xfId="34664" xr:uid="{575CF316-76BD-457D-813C-73EFFC33EF69}"/>
    <cellStyle name="เครื่องหมายจุลภาค 9 2 2 3 2 3" xfId="25670" xr:uid="{FAA3D1C2-106B-423D-A5C8-17CE19F20638}"/>
    <cellStyle name="เครื่องหมายจุลภาค 9 2 2 3 2 4" xfId="13149" xr:uid="{92FA064E-23F4-414E-ABF3-089A6E890D45}"/>
    <cellStyle name="เครื่องหมายจุลภาค 9 2 2 3 3" xfId="18263" xr:uid="{AA065F35-A869-40F6-B6B5-C2ABDD4FAD03}"/>
    <cellStyle name="เครื่องหมายจุลภาค 9 2 2 4" xfId="6656" xr:uid="{6868582E-9CB1-43DD-8323-99EFE5CA206A}"/>
    <cellStyle name="เครื่องหมายจุลภาค 9 2 2 4 2" xfId="33195" xr:uid="{F7936C82-E7C7-482B-A5E7-61BF715F9F01}"/>
    <cellStyle name="เครื่องหมายจุลภาค 9 2 2 4 3" xfId="24202" xr:uid="{4DE0D1A3-AA8C-4C1F-A8D3-4E1C880F7355}"/>
    <cellStyle name="เครื่องหมายจุลภาค 9 2 2 4 4" xfId="11730" xr:uid="{B317A43B-6737-4CA0-92BA-1129C966762B}"/>
    <cellStyle name="เครื่องหมายจุลภาค 9 2 2 5" xfId="15583" xr:uid="{8D77D255-505A-4868-9DC4-B1A8155E64AA}"/>
    <cellStyle name="เครื่องหมายจุลภาค 9 2 3" xfId="2501" xr:uid="{BA309C1D-6FD4-4773-8240-8D218F0E93DF}"/>
    <cellStyle name="เครื่องหมายจุลภาค 9 2 3 2" xfId="5125" xr:uid="{E05D1C1B-498B-4F93-BB60-84F987E057A9}"/>
    <cellStyle name="เครื่องหมายจุลภาค 9 2 3 2 2" xfId="9422" xr:uid="{96914862-F811-4CAF-AC43-87D3E973743F}"/>
    <cellStyle name="เครื่องหมายจุลภาค 9 2 3 2 2 2" xfId="35952" xr:uid="{F5B14D6E-D31F-4D75-A4CA-5FC20C700634}"/>
    <cellStyle name="เครื่องหมายจุลภาค 9 2 3 2 2 3" xfId="26958" xr:uid="{6B067F84-86D5-465E-B588-D321717AB176}"/>
    <cellStyle name="เครื่องหมายจุลภาค 9 2 3 2 2 4" xfId="14187" xr:uid="{0C6E41F3-AD35-4828-80A9-8013B9AA8EF8}"/>
    <cellStyle name="เครื่องหมายจุลภาค 9 2 3 2 3" xfId="19174" xr:uid="{F9DA44F3-D159-47F5-B96B-F566D0BF1A26}"/>
    <cellStyle name="เครื่องหมายจุลภาค 9 2 3 3" xfId="7234" xr:uid="{E2F64FA1-D61B-4F1B-B216-47B3C5988CAC}"/>
    <cellStyle name="เครื่องหมายจุลภาค 9 2 3 3 2" xfId="33771" xr:uid="{F5891634-7A86-4E41-AB89-C0D2B16CA31E}"/>
    <cellStyle name="เครื่องหมายจุลภาค 9 2 3 3 3" xfId="24777" xr:uid="{7F732A77-C688-4D9E-9B95-001DCD9469FD}"/>
    <cellStyle name="เครื่องหมายจุลภาค 9 2 3 3 4" xfId="12259" xr:uid="{F5EAE49B-1461-463A-B44D-3EEF4D52FCDE}"/>
    <cellStyle name="เครื่องหมายจุลภาค 9 2 3 4" xfId="16551" xr:uid="{E8064D5E-16F9-4795-AD37-05EB26A2E6FE}"/>
    <cellStyle name="เครื่องหมายจุลภาค 9 2 4" xfId="3248" xr:uid="{294C5D25-7077-4EBC-A63E-714E66B355DD}"/>
    <cellStyle name="เครื่องหมายจุลภาค 9 2 4 2" xfId="7943" xr:uid="{0A055C87-9A3D-476C-B95F-3D42DC807C2C}"/>
    <cellStyle name="เครื่องหมายจุลภาค 9 2 4 2 2" xfId="34480" xr:uid="{4350C0DB-44E1-445E-956D-D293F09703C6}"/>
    <cellStyle name="เครื่องหมายจุลภาค 9 2 4 2 3" xfId="25486" xr:uid="{3F64A677-D26E-4061-BA51-BF118C695F7B}"/>
    <cellStyle name="เครื่องหมายจุลภาค 9 2 4 2 4" xfId="12965" xr:uid="{397DD9B1-DE81-4582-93D6-5E7A5C9F302D}"/>
    <cellStyle name="เครื่องหมายจุลภาค 9 2 4 3" xfId="18079" xr:uid="{57784817-D5CB-4C2F-99F7-7D7180EB40A8}"/>
    <cellStyle name="เครื่องหมายจุลภาค 9 2 5" xfId="6306" xr:uid="{9726F9AF-7373-429E-80CD-F2ECA0677806}"/>
    <cellStyle name="เครื่องหมายจุลภาค 9 2 5 2" xfId="32854" xr:uid="{A43FC75B-E5BE-4ED8-9D84-63B3F0198368}"/>
    <cellStyle name="เครื่องหมายจุลภาค 9 2 5 3" xfId="23857" xr:uid="{B5452AB6-7272-4EFF-94DA-0F194BEFC7E7}"/>
    <cellStyle name="เครื่องหมายจุลภาค 9 2 5 4" xfId="11511" xr:uid="{E37E8BF1-7361-4C2F-BA9F-FC60AE81DDA8}"/>
    <cellStyle name="เครื่องหมายจุลภาค 9 2 6" xfId="15399" xr:uid="{586CD810-C7BE-48F9-9CF2-765E421DC398}"/>
    <cellStyle name="เครื่องหมายจุลภาค 9 3" xfId="2338" xr:uid="{B19F0F2C-3E83-4351-BBAD-EF33B559A58A}"/>
    <cellStyle name="เครื่องหมายจุลภาค 9 3 2" xfId="4969" xr:uid="{49A618E2-260A-4BF0-9839-0A645EE7B519}"/>
    <cellStyle name="เครื่องหมายจุลภาค 9 3 2 2" xfId="9267" xr:uid="{4BAAF0E7-A685-4E6D-BA65-175C713352E8}"/>
    <cellStyle name="เครื่องหมายจุลภาค 9 3 2 2 2" xfId="35797" xr:uid="{4CA7C9B5-1294-4E68-A7E5-2BCF0C566AE8}"/>
    <cellStyle name="เครื่องหมายจุลภาค 9 3 2 2 3" xfId="26803" xr:uid="{909CFF7D-2504-445B-BB62-2C5F4A7DFC88}"/>
    <cellStyle name="เครื่องหมายจุลภาค 9 3 2 2 4" xfId="14032" xr:uid="{4B9E1DE2-BCD9-46E2-A5F5-F957B6AB359B}"/>
    <cellStyle name="เครื่องหมายจุลภาค 9 3 2 3" xfId="19026" xr:uid="{FEB556F9-BFDA-415A-A92A-BD9E43598E68}"/>
    <cellStyle name="เครื่องหมายจุลภาค 9 3 3" xfId="7077" xr:uid="{557E8B3E-1CE7-4165-873C-AF93F95C7FE8}"/>
    <cellStyle name="เครื่องหมายจุลภาค 9 3 3 2" xfId="33614" xr:uid="{D2CF5122-5E32-4AD7-B038-AB8D9989636A}"/>
    <cellStyle name="เครื่องหมายจุลภาค 9 3 3 3" xfId="24620" xr:uid="{C51E9D41-CE34-4E9F-A259-C89CB59EF4B6}"/>
    <cellStyle name="เครื่องหมายจุลภาค 9 3 3 4" xfId="12104" xr:uid="{2BD89A59-F690-4F8E-95C5-06695BBE69E9}"/>
    <cellStyle name="เครื่องหมายจุลภาค 9 3 4" xfId="16396" xr:uid="{6E8ACFBD-A5D2-4A75-B083-A895FB997C7B}"/>
    <cellStyle name="เครื่องหมายจุลภาค 9 4" xfId="3092" xr:uid="{595B4B33-04F7-4FA6-88EB-04FD110E49C8}"/>
    <cellStyle name="เครื่องหมายจุลภาค 9 4 2" xfId="7788" xr:uid="{1A068C90-B9C2-4BAE-881E-F6F8896C010D}"/>
    <cellStyle name="เครื่องหมายจุลภาค 9 4 2 2" xfId="34325" xr:uid="{1B11B71D-958D-423E-8038-17F9B6F9CB74}"/>
    <cellStyle name="เครื่องหมายจุลภาค 9 4 2 3" xfId="25331" xr:uid="{EAD5BC6D-4FFD-4CF5-89CA-9DE41D1944ED}"/>
    <cellStyle name="เครื่องหมายจุลภาค 9 4 2 4" xfId="12810" xr:uid="{A9D8F379-C107-47F5-A8A4-E63BF759446A}"/>
    <cellStyle name="เครื่องหมายจุลภาค 9 4 3" xfId="17924" xr:uid="{98D77FA4-90DF-4B27-B4CC-DF1E0FF3268A}"/>
    <cellStyle name="เครื่องหมายจุลภาค 9 5" xfId="5947" xr:uid="{FA639469-8B22-4B4D-95CE-23E45293C6E3}"/>
    <cellStyle name="เครื่องหมายจุลภาค 9 5 2" xfId="32513" xr:uid="{F8CD4642-0C39-4B4F-81FF-7C2161E52CB0}"/>
    <cellStyle name="เครื่องหมายจุลภาค 9 5 3" xfId="23509" xr:uid="{24488E06-0A46-4DCF-B79A-8E920F108F3B}"/>
    <cellStyle name="เครื่องหมายจุลภาค 9 5 4" xfId="11311" xr:uid="{A471152B-04AB-4B31-865C-739A8F9217A7}"/>
    <cellStyle name="เครื่องหมายจุลภาค 9 6" xfId="6014" xr:uid="{44DC583F-7D3E-4381-BE5E-9FD5864E6D7C}"/>
    <cellStyle name="เครื่องหมายจุลภาค 9 6 2" xfId="15050" xr:uid="{4286EF6A-7AEE-4A90-9BF0-B26D59433EA2}"/>
    <cellStyle name="เครื่องหมายจุลภาค 9 6 2 2" xfId="37706" xr:uid="{258D4AF9-BD85-4C57-9006-D6FC987B4B54}"/>
    <cellStyle name="เครื่องหมายจุลภาค 9 6 3" xfId="23574" xr:uid="{27CC055B-B34C-4728-B379-2521D9CB2778}"/>
    <cellStyle name="เครื่องหมายจุลภาค 9 7" xfId="15244" xr:uid="{2A9F6394-2F11-42F9-848A-5CF572206811}"/>
    <cellStyle name="เครื่องหมายจุลภาค_03-2000" xfId="588" xr:uid="{D724B54E-E4B1-4B87-869A-ECBD9A77B1DA}"/>
    <cellStyle name="เครื่องหมายสกุลเงิน 2" xfId="527" xr:uid="{DCFB3956-CDB0-44EF-A967-A090BC0A926F}"/>
    <cellStyle name="เครื่องหมายสกุลเงิน_ATL &amp; BTL 2005 adjusted" xfId="589" xr:uid="{353B0E89-C197-4AC0-B68F-8CF0838225B5}"/>
    <cellStyle name="เชื่อมโยงหลายมิติ" xfId="528" xr:uid="{B83D82B7-A256-4291-A3FF-67568D63BED8}"/>
    <cellStyle name="เปอร์เซ็นต์ 2" xfId="529" xr:uid="{774DFC67-837C-4B69-81BF-44D7FFDE1724}"/>
    <cellStyle name="เปอร์เซ็นต์ 2 2" xfId="618" xr:uid="{8016BF26-0C5D-4292-9155-136474DAE7BD}"/>
    <cellStyle name="เปอร์เซ็นต์ 3" xfId="530" xr:uid="{1742F706-35F6-4518-B41B-5A2EBE2AEC8A}"/>
    <cellStyle name="เปอร์เซ็นต์ 3 2" xfId="1191" xr:uid="{E9FE67C9-3D10-4E25-B069-D9D6FEB20D10}"/>
    <cellStyle name="ค@ฏ๋_1111D2111DQ2" xfId="531" xr:uid="{306A898C-D6F2-42E6-9A6B-64E40494E56B}"/>
    <cellStyle name="คdคภฆ์[0]_1111D2111DQ2" xfId="532" xr:uid="{689DA79B-EA7D-4B10-BE52-AFD2015E0277}"/>
    <cellStyle name="คdคภฆ์_1111D2111DQ1" xfId="533" xr:uid="{1DE6DBD6-A6F4-4E05-BF35-6297A0DF5CC9}"/>
    <cellStyle name="จุลภาค 2" xfId="2066" xr:uid="{45D1C52E-96A1-4C67-8A15-F293B8FB4302}"/>
    <cellStyle name="จุลภาค 2 2" xfId="2913" xr:uid="{518D9CA7-95CA-4FC1-A5C6-506EA283162D}"/>
    <cellStyle name="จุลภาค 2 2 2" xfId="5534" xr:uid="{CD1EC3CD-2B07-4580-801B-3EA35AE0885D}"/>
    <cellStyle name="จุลภาค 2 2 2 2" xfId="9831" xr:uid="{F1C8922D-E00D-498D-84C0-3E7B3C3807ED}"/>
    <cellStyle name="จุลภาค 2 2 2 2 2" xfId="36361" xr:uid="{F660961E-8033-4DBD-8922-19C8F3AF94F8}"/>
    <cellStyle name="จุลภาค 2 2 2 2 3" xfId="27367" xr:uid="{B69EDC50-7B86-4F1F-81B6-FE13F136C475}"/>
    <cellStyle name="จุลภาค 2 2 2 2 4" xfId="14596" xr:uid="{3D66143E-D06A-4C6E-AC04-836C5AC283B6}"/>
    <cellStyle name="จุลภาค 2 2 2 3" xfId="16960" xr:uid="{5DC5925C-BED8-4155-AD67-2A81536E1954}"/>
    <cellStyle name="จุลภาค 2 2 3" xfId="3661" xr:uid="{7A5318DA-B06F-4C1C-BC62-3720662CEC96}"/>
    <cellStyle name="จุลภาค 2 2 3 2" xfId="8352" xr:uid="{7BEEB8A7-8FEE-4490-A9A6-388FD5E2D5B7}"/>
    <cellStyle name="จุลภาค 2 2 3 2 2" xfId="34889" xr:uid="{14B8EC19-4B85-4072-A209-7BCB34483B49}"/>
    <cellStyle name="จุลภาค 2 2 3 2 3" xfId="25895" xr:uid="{925C1197-A134-477E-960A-B442054E2233}"/>
    <cellStyle name="จุลภาค 2 2 3 2 4" xfId="13374" xr:uid="{6DB41B48-8115-44EF-A258-45B9F1C86FB9}"/>
    <cellStyle name="จุลภาค 2 2 3 3" xfId="18488" xr:uid="{2CCCDBC8-20F4-4E9C-B592-CC9B06BA1CA6}"/>
    <cellStyle name="จุลภาค 2 2 4" xfId="7644" xr:uid="{14A9133A-648F-4619-A1CA-A98C8DB96C2E}"/>
    <cellStyle name="จุลภาค 2 2 4 2" xfId="34181" xr:uid="{00687C4F-C067-41DD-9995-9E0E8486D980}"/>
    <cellStyle name="จุลภาค 2 2 4 3" xfId="25187" xr:uid="{8A3A554C-1CD9-452B-8117-AB6B1614FF67}"/>
    <cellStyle name="จุลภาค 2 2 4 4" xfId="12668" xr:uid="{82745287-D361-4BB2-9EA2-B56A7AD4FA73}"/>
    <cellStyle name="จุลภาค 2 2 5" xfId="15808" xr:uid="{F908B7EF-F952-4FAF-B78B-7B41FA65DFC2}"/>
    <cellStyle name="จุลภาค 2 3" xfId="2211" xr:uid="{B74D1751-F593-4EDE-A2C8-E4B435AA085B}"/>
    <cellStyle name="จุลภาค 2 3 2" xfId="4882" xr:uid="{551CFA9E-D549-4BA8-BBA5-BC6F105D453E}"/>
    <cellStyle name="จุลภาค 2 3 2 2" xfId="9188" xr:uid="{4C131067-2217-4FB9-A150-A02068191ABC}"/>
    <cellStyle name="จุลภาค 2 3 2 2 2" xfId="35717" xr:uid="{788311B0-6334-4FEF-AA4B-D1CF98997937}"/>
    <cellStyle name="จุลภาค 2 3 2 2 3" xfId="26724" xr:uid="{2E858872-A37E-4A84-A7D6-7DF9821511FA}"/>
    <cellStyle name="จุลภาค 2 3 2 2 4" xfId="13959" xr:uid="{F5B49EC8-6D32-4461-99E4-CC8DC1D87E2F}"/>
    <cellStyle name="จุลภาค 2 3 2 3" xfId="18967" xr:uid="{62E82D64-EF08-452F-AACE-455525BC6C91}"/>
    <cellStyle name="จุลภาค 2 3 3" xfId="6989" xr:uid="{597587F6-9012-4F82-AFFA-BFE3578A8780}"/>
    <cellStyle name="จุลภาค 2 3 3 2" xfId="33527" xr:uid="{F1878621-4A19-46A0-A5A7-9A3862D8D3C9}"/>
    <cellStyle name="จุลภาค 2 3 3 3" xfId="24534" xr:uid="{D19CECBE-0596-4207-B8C4-CDF4E8211318}"/>
    <cellStyle name="จุลภาค 2 3 3 4" xfId="12032" xr:uid="{44DFCDA5-8E05-4308-85B0-1C7B19CF7EE9}"/>
    <cellStyle name="จุลภาค 2 3 4" xfId="16328" xr:uid="{6FC16155-1A6C-4F37-992F-6A86EBC89C93}"/>
    <cellStyle name="จุลภาค 2 4" xfId="4795" xr:uid="{4202A0B0-8BC9-405B-A645-BB74198E2D46}"/>
    <cellStyle name="จุลภาค 2 4 2" xfId="9115" xr:uid="{BE92811D-9786-47B5-B3D8-6202BAA673C9}"/>
    <cellStyle name="จุลภาค 2 4 2 2" xfId="35646" xr:uid="{372F2EEE-CE06-4AB7-88EB-9B9A225D85AB}"/>
    <cellStyle name="จุลภาค 2 4 2 3" xfId="26651" xr:uid="{9757E125-383F-4ACE-AB69-F5F7895BFBCA}"/>
    <cellStyle name="จุลภาค 2 4 2 4" xfId="13890" xr:uid="{DA5A7B2F-2107-49D7-98B5-C6A0CA640743}"/>
    <cellStyle name="จุลภาค 2 4 3" xfId="16259" xr:uid="{E04801F4-5481-443C-B2E2-66E5613F5E18}"/>
    <cellStyle name="จุลภาค 2 5" xfId="3022" xr:uid="{377894C7-E90C-4AEB-99FA-5ED09D635AEB}"/>
    <cellStyle name="จุลภาค 2 5 2" xfId="7720" xr:uid="{8F2EA3F7-06DC-40D2-8333-2154436057BD}"/>
    <cellStyle name="จุลภาค 2 5 2 2" xfId="34257" xr:uid="{B4D4A5CF-61C0-4E8A-9A13-55BD3BD3A070}"/>
    <cellStyle name="จุลภาค 2 5 2 3" xfId="25263" xr:uid="{4D24B97F-75F1-4625-BC52-653584D4A4AA}"/>
    <cellStyle name="จุลภาค 2 5 2 4" xfId="12742" xr:uid="{82DB2A4D-7947-4B75-A0BE-76C4A30DC5F1}"/>
    <cellStyle name="จุลภาค 2 5 3" xfId="17856" xr:uid="{B83A93E4-E72F-4CC5-80A7-90D09DD03263}"/>
    <cellStyle name="จุลภาค 2 6" xfId="6898" xr:uid="{DDAABADD-80B2-4F24-84AB-93BAC097D0E2}"/>
    <cellStyle name="จุลภาค 2 6 2" xfId="33437" xr:uid="{03CE3A9F-F55B-4E41-8AD3-6F628A88D597}"/>
    <cellStyle name="จุลภาค 2 6 3" xfId="24443" xr:uid="{794E8756-DB87-430B-8501-64305755F1C9}"/>
    <cellStyle name="จุลภาค 2 6 4" xfId="11957" xr:uid="{18D4E8F5-7A74-4143-9088-47FFA73BD018}"/>
    <cellStyle name="จุลภาค 2 7" xfId="15177" xr:uid="{6811C992-29C6-49ED-9176-A236966524A9}"/>
    <cellStyle name="ณfน๔ [0]_Book1" xfId="534" xr:uid="{D737F515-2AF3-487E-B2F0-C95332E1E8E6}"/>
    <cellStyle name="ณfน๔_Book1" xfId="535" xr:uid="{AF9BF96C-FB83-41C8-95E7-F7428C8DD0F6}"/>
    <cellStyle name="ตามการเชื่อมโยงหลายมิติ" xfId="536" xr:uid="{2F97DE3B-CBA1-4355-A779-67D6B3D70C03}"/>
    <cellStyle name="น้บะภฒ_95" xfId="537" xr:uid="{FA0A8696-4139-4F25-AEFD-C999213400B7}"/>
    <cellStyle name="ปกติ 10" xfId="538" xr:uid="{E6B01E07-EB36-4BDB-A7FA-83AE0FBA2053}"/>
    <cellStyle name="ปกติ 10 2" xfId="1192" xr:uid="{B2AF711C-68E7-49D4-A58C-600391640048}"/>
    <cellStyle name="ปกติ 11" xfId="539" xr:uid="{879ACCF5-E4E2-4AB3-85D9-94F90AB0BE67}"/>
    <cellStyle name="ปกติ 11 2" xfId="1193" xr:uid="{6BE0C0DB-B988-47DE-9188-6C9EB24BA25E}"/>
    <cellStyle name="ปกติ 12" xfId="540" xr:uid="{49D789E4-18E0-431D-ACF4-C40C85DCBB54}"/>
    <cellStyle name="ปกติ 13" xfId="541" xr:uid="{60DFCE73-C79C-4EFB-B044-C0F891840338}"/>
    <cellStyle name="ปกติ 14" xfId="542" xr:uid="{28DFDC96-E23B-4EF9-9915-D0F59C7E9F83}"/>
    <cellStyle name="ปกติ 14 2" xfId="850" xr:uid="{95F9AEC5-88C8-4B99-BD85-68EED51373BF}"/>
    <cellStyle name="ปกติ 15" xfId="543" xr:uid="{1C3549AC-62D5-4045-BDA7-B87E9D23B0BF}"/>
    <cellStyle name="ปกติ 15 2" xfId="1194" xr:uid="{4646AB26-2D76-412B-B93F-5D73ABB0568C}"/>
    <cellStyle name="ปกติ 16" xfId="544" xr:uid="{56C78641-D60B-4928-BEAC-3C6E4DA08539}"/>
    <cellStyle name="ปกติ 17" xfId="545" xr:uid="{DD0AF36F-9C04-4903-8ED0-C43B60B0CD30}"/>
    <cellStyle name="ปกติ 18" xfId="546" xr:uid="{06B7DC9C-3999-4220-AE30-23C8DA3D9621}"/>
    <cellStyle name="ปกติ 18 2" xfId="851" xr:uid="{369E6B3A-1B4E-4B39-BBB2-550B4043989B}"/>
    <cellStyle name="ปกติ 18 2 2" xfId="1385" xr:uid="{D28397A0-B700-468C-A722-0D951733518E}"/>
    <cellStyle name="ปกติ 18 2 2 2" xfId="4358" xr:uid="{B6714CC8-2ABD-4D92-9B55-CC49695BBFBD}"/>
    <cellStyle name="ปกติ 18 2 2 2 2" xfId="11097" xr:uid="{B6FB30AB-E9D6-4A0E-ADC6-A2BD8CD95521}"/>
    <cellStyle name="ปกติ 18 2 2 2 2 2" xfId="28616" xr:uid="{9FE33CEA-6BDB-4B61-9263-69527D4D58AB}"/>
    <cellStyle name="ปกติ 18 2 2 2 2 3" xfId="37697" xr:uid="{34272358-A3B5-48BF-9745-106AE760374C}"/>
    <cellStyle name="ปกติ 18 2 2 2 3" xfId="22365" xr:uid="{FE3B25CD-1138-400A-A69F-0531CBD5C4C2}"/>
    <cellStyle name="ปกติ 18 2 2 2 4" xfId="31380" xr:uid="{F254ACF7-8187-4DF7-9114-B6CF0DB9344E}"/>
    <cellStyle name="ปกติ 18 2 2 3" xfId="10076" xr:uid="{68DE475A-23DD-4FE6-BF6F-4AEF5D5867EF}"/>
    <cellStyle name="ปกติ 18 2 2 3 2" xfId="27611" xr:uid="{E725AAFE-6942-4267-B16E-E3FD37155887}"/>
    <cellStyle name="ปกติ 18 2 2 3 3" xfId="36609" xr:uid="{9145F1F1-099A-479E-AD48-0ED45C322BA6}"/>
    <cellStyle name="ปกติ 18 2 2 4" xfId="20380" xr:uid="{E291D1CE-BF3F-4932-BFB9-F705A908BCD8}"/>
    <cellStyle name="ปกติ 18 2 2 5" xfId="29395" xr:uid="{8E199548-7563-4868-9840-256C3227161E}"/>
    <cellStyle name="ปกติ 18 2 3" xfId="3928" xr:uid="{0CC915DF-EDF5-450A-9C9C-E8AEF1B8D18E}"/>
    <cellStyle name="ปกติ 18 2 3 2" xfId="10856" xr:uid="{E152D8EF-4C46-47D6-98E4-0FCEA8B7CDB7}"/>
    <cellStyle name="ปกติ 18 2 3 2 2" xfId="28382" xr:uid="{541A5B37-001D-420F-B47B-C70028474F43}"/>
    <cellStyle name="ปกติ 18 2 3 2 3" xfId="37426" xr:uid="{0751B0D2-B243-4B02-A58B-EA20CF46ED31}"/>
    <cellStyle name="ปกติ 18 2 3 3" xfId="21935" xr:uid="{AF965B96-764F-454E-BF88-DE9A272D6BB3}"/>
    <cellStyle name="ปกติ 18 2 3 4" xfId="30950" xr:uid="{45356CB9-4F39-4FE1-BA3F-5AB8FB5CC9C4}"/>
    <cellStyle name="ปกติ 18 2 4" xfId="8473" xr:uid="{34009B79-E62E-4CD5-9563-DED5149EE12F}"/>
    <cellStyle name="ปกติ 18 2 4 2" xfId="26015" xr:uid="{0FF9B224-92DC-4BE5-B192-80ADF225FEF2}"/>
    <cellStyle name="ปกติ 18 2 4 3" xfId="35009" xr:uid="{12E09A5A-867E-4670-9966-52A619B326A3}"/>
    <cellStyle name="ปกติ 18 2 5" xfId="19951" xr:uid="{A266845B-F56D-43A3-98D7-C286AED274C6}"/>
    <cellStyle name="ปกติ 18 2 6" xfId="28965" xr:uid="{E7082FBF-B722-4A83-8A38-055443656233}"/>
    <cellStyle name="ปกติ 18 3" xfId="1195" xr:uid="{8FF206F5-15F3-4C89-BFBB-F59FAD9F34C1}"/>
    <cellStyle name="ปกติ 18 3 2" xfId="4196" xr:uid="{D5C5C303-1807-47F3-95C2-051F8C1A353E}"/>
    <cellStyle name="ปกติ 18 3 2 2" xfId="10582" xr:uid="{AC3583CB-656D-4F16-8B76-0DCA469F590D}"/>
    <cellStyle name="ปกติ 18 3 2 2 2" xfId="28112" xr:uid="{86CE6396-EFB7-428E-B2A0-AA1895076544}"/>
    <cellStyle name="ปกติ 18 3 2 2 3" xfId="37125" xr:uid="{5988D071-3C44-4B84-9B34-95E70E3BE568}"/>
    <cellStyle name="ปกติ 18 3 2 3" xfId="22203" xr:uid="{1AB37C89-2C46-4748-93DE-F96398AA7442}"/>
    <cellStyle name="ปกติ 18 3 2 4" xfId="31218" xr:uid="{0F2A7C47-9E14-4461-B4E6-EE49E4C662FF}"/>
    <cellStyle name="ปกติ 18 3 3" xfId="6234" xr:uid="{E83AB56E-0CA8-48CE-8E55-E3B4451DCCB2}"/>
    <cellStyle name="ปกติ 18 3 3 2" xfId="23788" xr:uid="{51CF8841-821D-4725-A818-7FEE2F0D35A4}"/>
    <cellStyle name="ปกติ 18 3 3 3" xfId="32784" xr:uid="{1E9CD942-FEA0-4976-A672-1F80BFC57B96}"/>
    <cellStyle name="ปกติ 18 3 4" xfId="20218" xr:uid="{541C061E-CDAA-458A-9646-1B0CF84E0690}"/>
    <cellStyle name="ปกติ 18 3 5" xfId="29233" xr:uid="{1E5183DD-21AF-4037-9FF3-ED36C1481E89}"/>
    <cellStyle name="ปกติ 18 4" xfId="3778" xr:uid="{04C8E896-F73E-413B-924D-AA5B43A41B0C}"/>
    <cellStyle name="ปกติ 18 4 2" xfId="10524" xr:uid="{C6930E79-15D8-4479-B4DA-5232890EA63E}"/>
    <cellStyle name="ปกติ 18 4 2 2" xfId="28055" xr:uid="{FEF15745-5EE9-4521-8223-0937C88E45BD}"/>
    <cellStyle name="ปกติ 18 4 2 3" xfId="37061" xr:uid="{971A6E32-CD8A-4E10-8D8F-77A1FEEA7883}"/>
    <cellStyle name="ปกติ 18 4 3" xfId="21785" xr:uid="{B553CFEA-8A23-4D2E-AB08-DC8537D9F27F}"/>
    <cellStyle name="ปกติ 18 4 4" xfId="30800" xr:uid="{66F641E5-2790-444E-B3FD-963FA7986E0C}"/>
    <cellStyle name="ปกติ 18 5" xfId="8857" xr:uid="{CF343FD9-FC75-46D3-ADD0-60867F85076A}"/>
    <cellStyle name="ปกติ 18 5 2" xfId="26394" xr:uid="{6E188C0A-49E6-4182-AC2C-67A96A562813}"/>
    <cellStyle name="ปกติ 18 5 3" xfId="35390" xr:uid="{15D99C5D-FE86-4D0A-899C-7919C99A70C9}"/>
    <cellStyle name="ปกติ 18 6" xfId="19802" xr:uid="{E1129A11-0402-4B9D-A1B2-EA04155D8CA1}"/>
    <cellStyle name="ปกติ 18 7" xfId="28815" xr:uid="{75EBD29A-3500-4E57-A442-5555B2348CE9}"/>
    <cellStyle name="ปกติ 2" xfId="547" xr:uid="{04EC098C-0A7B-4883-81BF-B9232B6949DA}"/>
    <cellStyle name="ปกติ 2 2" xfId="548" xr:uid="{7599BF05-B315-4924-A7CB-C5985BAFE818}"/>
    <cellStyle name="ปกติ 2 2 2" xfId="609" xr:uid="{B6CC45E6-B543-4127-8F80-AB5407598A2C}"/>
    <cellStyle name="ปกติ 2 3" xfId="619" xr:uid="{D994871C-9394-428B-8CAB-502E184C88D5}"/>
    <cellStyle name="ปกติ 2 3 2" xfId="665" xr:uid="{7114CD3E-D21D-49CE-8512-2A93AA5F4165}"/>
    <cellStyle name="ปกติ 2 4" xfId="1196" xr:uid="{D94BCE14-E5B4-437C-A1C4-2B8D88ED5D36}"/>
    <cellStyle name="ปกติ 3" xfId="549" xr:uid="{EFB1AE0A-63EA-4AC7-8B81-DA434F654ADC}"/>
    <cellStyle name="ปกติ 3 2" xfId="550" xr:uid="{E61208AE-B14A-4EF6-98DD-A347E1B53F29}"/>
    <cellStyle name="ปกติ 4" xfId="253" xr:uid="{BB5E174A-D66A-4247-827B-6881516EAF93}"/>
    <cellStyle name="ปกติ 5" xfId="551" xr:uid="{79A200F2-C6CC-4248-8621-DF9BD55CE612}"/>
    <cellStyle name="ปกติ 5 2" xfId="552" xr:uid="{AB840F6E-2154-4FF5-98AA-D2572B6A7360}"/>
    <cellStyle name="ปกติ 6" xfId="262" xr:uid="{9EE71AA5-C3BF-41B1-B265-6404FE42A60A}"/>
    <cellStyle name="ปกติ 7" xfId="553" xr:uid="{2FFB657E-0C1B-4C25-92A3-133089CA4C85}"/>
    <cellStyle name="ปกติ 8" xfId="554" xr:uid="{B43C6C1B-D6A5-417E-82F5-9D0162CD220F}"/>
    <cellStyle name="ปกติ 9" xfId="555" xr:uid="{B18CDF93-6AF0-4680-971E-38BC249B12E8}"/>
    <cellStyle name="ปกติ_15.SUS.OT.(CR)" xfId="590" xr:uid="{2C015490-DB17-4738-8905-B83ECFF3F395}"/>
    <cellStyle name="ฤ?ธถ [0]_95" xfId="556" xr:uid="{2D9CC7A7-11D7-42FE-B2BD-C576EB6FC05C}"/>
    <cellStyle name="ฤ?ธถ_95" xfId="557" xr:uid="{EF87404D-0D72-422E-A147-F006117AC3E7}"/>
    <cellStyle name="ฤธถ [0]_95" xfId="558" xr:uid="{A8A033D7-0C03-4436-A020-18BD25FDE2E2}"/>
    <cellStyle name="ฤธถ_95" xfId="559" xr:uid="{6027B9F9-31EB-49DB-A581-489697A87029}"/>
    <cellStyle name="ล_x000b_ศญ_ฝลฐๆฟตม๖วฅ" xfId="591" xr:uid="{77261D71-B34F-4F72-A678-5D4D7751168E}"/>
    <cellStyle name="ล๋ศญ [0]_95" xfId="560" xr:uid="{CA53040E-9098-44FE-9C97-9E50F58E25E0}"/>
    <cellStyle name="ล๋ศญ_95" xfId="561" xr:uid="{65339E0B-A37B-451E-9FA8-74D34A8D5F4D}"/>
    <cellStyle name="วฅมุ_4ฟ๙ฝวภ๛" xfId="562" xr:uid="{D3FECD7A-07B7-4A16-8E3F-83D64F2C9886}"/>
    <cellStyle name="หมายเหตุ 2" xfId="563" xr:uid="{FB60EAA1-4562-43E0-9E40-79FB38E4F70D}"/>
    <cellStyle name="หมายเหตุ 2 2" xfId="1198" xr:uid="{D7ED13AB-FB69-409E-AA92-13A9C08DB3CA}"/>
    <cellStyle name="ྰomma_RQSTFRM_97ศธบ๑" xfId="592" xr:uid="{FA153246-2157-4E56-855A-251F1FF7C84B}"/>
    <cellStyle name="통화_Revised TTB (030805)" xfId="593" xr:uid="{9BE4B695-E8DA-4E5F-AC37-4CE72AB1A6D8}"/>
    <cellStyle name="표준_Market Coverage Map" xfId="594" xr:uid="{E4EE3DEC-C4DD-47BE-8213-1668E391B82D}"/>
    <cellStyle name="一般_0006(1)" xfId="564" xr:uid="{6A648D0D-B514-4153-A504-054D603A4868}"/>
    <cellStyle name="千分位[0]_LC (2)" xfId="565" xr:uid="{C6471275-16BC-4967-B95D-37FF0A8AA5BB}"/>
    <cellStyle name="千分位_2005 Budget Control Sheet" xfId="595" xr:uid="{934A5D57-032B-4E1C-9315-F04B21396155}"/>
    <cellStyle name="常规_BOD Shanghai - 040804 R" xfId="596" xr:uid="{538D6487-AD61-4F89-A4E5-2D9C989B7BC8}"/>
    <cellStyle name="未定義" xfId="566" xr:uid="{71A4D103-829E-49B0-B5B5-33BEA378A4F3}"/>
    <cellStyle name="桁区切り_Receivable Dec" xfId="567" xr:uid="{04C2C100-7094-4EA0-99B5-0836F499281F}"/>
    <cellStyle name="標準_AR562売上出来高確認表印刷_帳票レイアウト" xfId="568" xr:uid="{11E5CE56-A880-480D-A72E-B84C72E3FAC3}"/>
    <cellStyle name="爼ﾗ靉ﾁ篦ｧﾋﾅﾒﾂﾁﾔｵﾔ" xfId="569" xr:uid="{DC29B7A3-D1D5-4B0B-B046-EC07B170BB28}"/>
    <cellStyle name="貨幣 [0]_liz-ss" xfId="570" xr:uid="{408A785A-F516-45E0-8CB7-1752968BC702}"/>
    <cellStyle name="貨幣[0]_LC (2)" xfId="571" xr:uid="{88C6A01F-5AA2-4753-B69F-0A79FD8F672A}"/>
    <cellStyle name="貨幣_Business report_Jan 2004" xfId="597" xr:uid="{61B4676A-5ED4-4DC7-A1B6-418920D16222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topLeftCell="A48" zoomScaleNormal="100" zoomScaleSheetLayoutView="100" workbookViewId="0">
      <selection activeCell="N67" sqref="N67"/>
    </sheetView>
  </sheetViews>
  <sheetFormatPr defaultColWidth="9.28515625" defaultRowHeight="12"/>
  <cols>
    <col min="1" max="1" width="1.42578125" style="2" customWidth="1"/>
    <col min="2" max="2" width="37.7109375" style="2" customWidth="1"/>
    <col min="3" max="3" width="6.7109375" style="11" customWidth="1"/>
    <col min="4" max="4" width="0.7109375" style="2" customWidth="1"/>
    <col min="5" max="5" width="13.28515625" style="3" customWidth="1"/>
    <col min="6" max="6" width="0.7109375" style="2" customWidth="1"/>
    <col min="7" max="7" width="13.28515625" style="3" customWidth="1"/>
    <col min="8" max="8" width="0.7109375" style="3" customWidth="1"/>
    <col min="9" max="9" width="13.28515625" style="3" customWidth="1"/>
    <col min="10" max="10" width="0.7109375" style="3" customWidth="1"/>
    <col min="11" max="11" width="13.28515625" style="3" customWidth="1"/>
    <col min="12" max="16384" width="9.28515625" style="2"/>
  </cols>
  <sheetData>
    <row r="1" spans="1:11" s="1" customFormat="1" ht="16.5" customHeight="1">
      <c r="A1" s="1" t="s">
        <v>109</v>
      </c>
      <c r="C1" s="2"/>
      <c r="D1" s="2"/>
      <c r="E1" s="3"/>
      <c r="F1" s="2"/>
      <c r="G1" s="3"/>
      <c r="H1" s="3"/>
      <c r="I1" s="4"/>
      <c r="J1" s="4"/>
      <c r="K1" s="4"/>
    </row>
    <row r="2" spans="1:11" s="1" customFormat="1" ht="16.5" customHeight="1">
      <c r="A2" s="1" t="s">
        <v>0</v>
      </c>
      <c r="C2" s="2"/>
      <c r="D2" s="2"/>
      <c r="E2" s="3"/>
      <c r="F2" s="2"/>
      <c r="G2" s="3"/>
      <c r="H2" s="4"/>
      <c r="I2" s="4"/>
      <c r="J2" s="4"/>
      <c r="K2" s="4"/>
    </row>
    <row r="3" spans="1:11" s="1" customFormat="1" ht="16.5" customHeight="1">
      <c r="A3" s="5" t="s">
        <v>153</v>
      </c>
      <c r="B3" s="5"/>
      <c r="C3" s="6"/>
      <c r="D3" s="6"/>
      <c r="E3" s="7"/>
      <c r="F3" s="6"/>
      <c r="G3" s="7"/>
      <c r="H3" s="8"/>
      <c r="I3" s="8"/>
      <c r="J3" s="8"/>
      <c r="K3" s="8"/>
    </row>
    <row r="4" spans="1:11" s="14" customFormat="1" ht="16.5" customHeight="1">
      <c r="B4" s="1"/>
      <c r="C4" s="11"/>
      <c r="D4" s="2"/>
      <c r="E4" s="3"/>
      <c r="F4" s="2"/>
      <c r="G4" s="3"/>
      <c r="H4" s="4"/>
      <c r="I4" s="4"/>
      <c r="J4" s="4"/>
      <c r="K4" s="4"/>
    </row>
    <row r="5" spans="1:11" s="14" customFormat="1" ht="16.5" customHeight="1">
      <c r="B5" s="1"/>
      <c r="C5" s="11"/>
      <c r="D5" s="2"/>
      <c r="E5" s="3"/>
      <c r="F5" s="2"/>
      <c r="G5" s="3"/>
      <c r="H5" s="4"/>
      <c r="I5" s="4"/>
      <c r="J5" s="4"/>
      <c r="K5" s="4"/>
    </row>
    <row r="6" spans="1:11" s="14" customFormat="1" ht="16.5" customHeight="1">
      <c r="B6" s="1"/>
      <c r="C6" s="11"/>
      <c r="D6" s="2"/>
      <c r="E6" s="119" t="s">
        <v>1</v>
      </c>
      <c r="F6" s="119"/>
      <c r="G6" s="119"/>
      <c r="H6" s="4"/>
      <c r="I6" s="119" t="s">
        <v>2</v>
      </c>
      <c r="J6" s="119"/>
      <c r="K6" s="119"/>
    </row>
    <row r="7" spans="1:11" s="1" customFormat="1" ht="16.5" customHeight="1">
      <c r="C7" s="9"/>
      <c r="D7" s="9"/>
      <c r="E7" s="118" t="s">
        <v>62</v>
      </c>
      <c r="F7" s="118"/>
      <c r="G7" s="118"/>
      <c r="H7" s="4"/>
      <c r="I7" s="118" t="s">
        <v>62</v>
      </c>
      <c r="J7" s="118"/>
      <c r="K7" s="118"/>
    </row>
    <row r="8" spans="1:11" s="1" customFormat="1" ht="16.5" customHeight="1">
      <c r="C8" s="9"/>
      <c r="D8" s="9"/>
      <c r="E8" s="39" t="s">
        <v>154</v>
      </c>
      <c r="F8" s="26"/>
      <c r="G8" s="39" t="s">
        <v>108</v>
      </c>
      <c r="H8" s="69"/>
      <c r="I8" s="39" t="s">
        <v>154</v>
      </c>
      <c r="J8" s="26"/>
      <c r="K8" s="39" t="s">
        <v>108</v>
      </c>
    </row>
    <row r="9" spans="1:11" s="1" customFormat="1" ht="16.5" customHeight="1">
      <c r="C9" s="10" t="s">
        <v>3</v>
      </c>
      <c r="D9" s="32"/>
      <c r="E9" s="79" t="s">
        <v>4</v>
      </c>
      <c r="F9" s="72"/>
      <c r="G9" s="79" t="s">
        <v>4</v>
      </c>
      <c r="H9" s="4"/>
      <c r="I9" s="79" t="s">
        <v>4</v>
      </c>
      <c r="J9" s="33"/>
      <c r="K9" s="79" t="s">
        <v>4</v>
      </c>
    </row>
    <row r="10" spans="1:11" ht="16.5" customHeight="1">
      <c r="A10" s="1"/>
      <c r="D10" s="11"/>
      <c r="E10" s="80"/>
      <c r="F10" s="11"/>
      <c r="G10" s="80"/>
      <c r="H10" s="80"/>
      <c r="I10" s="80"/>
      <c r="J10" s="80"/>
      <c r="K10" s="80"/>
    </row>
    <row r="11" spans="1:11" ht="16.5" customHeight="1">
      <c r="A11" s="1" t="s">
        <v>5</v>
      </c>
      <c r="D11" s="11"/>
      <c r="E11" s="80"/>
      <c r="F11" s="11"/>
      <c r="G11" s="80"/>
      <c r="H11" s="80"/>
      <c r="I11" s="80"/>
      <c r="J11" s="80"/>
      <c r="K11" s="80"/>
    </row>
    <row r="12" spans="1:11" ht="16.5" customHeight="1">
      <c r="A12" s="1"/>
      <c r="D12" s="11"/>
      <c r="E12" s="80"/>
      <c r="F12" s="11"/>
      <c r="G12" s="80"/>
      <c r="H12" s="80"/>
      <c r="I12" s="80"/>
      <c r="J12" s="80"/>
      <c r="K12" s="80"/>
    </row>
    <row r="13" spans="1:11" ht="16.5" customHeight="1">
      <c r="A13" s="1" t="s">
        <v>6</v>
      </c>
    </row>
    <row r="14" spans="1:11" ht="16.5" customHeight="1">
      <c r="A14" s="1"/>
    </row>
    <row r="15" spans="1:11" ht="16.5" customHeight="1">
      <c r="A15" s="2" t="s">
        <v>7</v>
      </c>
      <c r="C15" s="11">
        <v>10</v>
      </c>
      <c r="D15" s="11"/>
      <c r="E15" s="81">
        <v>222016604</v>
      </c>
      <c r="F15" s="81"/>
      <c r="G15" s="81">
        <v>238759488</v>
      </c>
      <c r="H15" s="81"/>
      <c r="I15" s="81">
        <v>164832693</v>
      </c>
      <c r="J15" s="81"/>
      <c r="K15" s="81">
        <v>205832443</v>
      </c>
    </row>
    <row r="16" spans="1:11" ht="16.5" customHeight="1">
      <c r="A16" s="2" t="s">
        <v>72</v>
      </c>
      <c r="C16" s="11">
        <v>11</v>
      </c>
      <c r="D16" s="11"/>
      <c r="E16" s="81">
        <v>3845924506</v>
      </c>
      <c r="F16" s="81"/>
      <c r="G16" s="81">
        <v>3514331559</v>
      </c>
      <c r="H16" s="81"/>
      <c r="I16" s="81">
        <v>3825492794</v>
      </c>
      <c r="J16" s="81"/>
      <c r="K16" s="81">
        <v>3508794143</v>
      </c>
    </row>
    <row r="17" spans="1:11" ht="16.5" customHeight="1">
      <c r="A17" s="2" t="s">
        <v>125</v>
      </c>
      <c r="C17" s="82">
        <v>12</v>
      </c>
      <c r="D17" s="81"/>
      <c r="E17" s="81">
        <v>1692154</v>
      </c>
      <c r="F17" s="81"/>
      <c r="G17" s="81">
        <v>4081197</v>
      </c>
      <c r="H17" s="81"/>
      <c r="I17" s="81">
        <v>0</v>
      </c>
      <c r="J17" s="81"/>
      <c r="K17" s="81">
        <v>0</v>
      </c>
    </row>
    <row r="18" spans="1:11" ht="16.5" customHeight="1">
      <c r="A18" s="2" t="s">
        <v>178</v>
      </c>
      <c r="C18" s="11">
        <v>14</v>
      </c>
      <c r="D18" s="11"/>
      <c r="E18" s="81">
        <v>52460994</v>
      </c>
      <c r="F18" s="81"/>
      <c r="G18" s="81">
        <v>91803938</v>
      </c>
      <c r="H18" s="81"/>
      <c r="I18" s="81">
        <v>246064322</v>
      </c>
      <c r="J18" s="81"/>
      <c r="K18" s="81">
        <v>61625107</v>
      </c>
    </row>
    <row r="19" spans="1:11" ht="16.5" customHeight="1">
      <c r="A19" s="2" t="s">
        <v>99</v>
      </c>
      <c r="C19" s="11" t="s">
        <v>162</v>
      </c>
      <c r="D19" s="11"/>
      <c r="E19" s="81">
        <v>0</v>
      </c>
      <c r="F19" s="81"/>
      <c r="G19" s="81">
        <v>0</v>
      </c>
      <c r="H19" s="81"/>
      <c r="I19" s="81">
        <v>0</v>
      </c>
      <c r="J19" s="81"/>
      <c r="K19" s="81">
        <v>3150000</v>
      </c>
    </row>
    <row r="20" spans="1:11" ht="16.5" customHeight="1">
      <c r="A20" s="2" t="s">
        <v>8</v>
      </c>
      <c r="C20" s="11">
        <v>15</v>
      </c>
      <c r="E20" s="83">
        <v>21529659</v>
      </c>
      <c r="F20" s="81"/>
      <c r="G20" s="83">
        <v>69473021</v>
      </c>
      <c r="H20" s="81"/>
      <c r="I20" s="83">
        <v>19450573</v>
      </c>
      <c r="J20" s="81"/>
      <c r="K20" s="83">
        <v>67064136</v>
      </c>
    </row>
    <row r="21" spans="1:11" ht="16.5" customHeight="1">
      <c r="D21" s="11"/>
      <c r="F21" s="11"/>
    </row>
    <row r="22" spans="1:11" ht="16.5" customHeight="1">
      <c r="A22" s="1" t="s">
        <v>9</v>
      </c>
      <c r="E22" s="7">
        <f>SUM(E15:E20)</f>
        <v>4143623917</v>
      </c>
      <c r="G22" s="7">
        <f>SUM(G15:G20)</f>
        <v>3918449203</v>
      </c>
      <c r="I22" s="7">
        <f>SUM(I15:I20)</f>
        <v>4255840382</v>
      </c>
      <c r="K22" s="7">
        <f>SUM(K15:K20)</f>
        <v>3846465829</v>
      </c>
    </row>
    <row r="23" spans="1:11" ht="16.5" customHeight="1">
      <c r="A23" s="1"/>
    </row>
    <row r="24" spans="1:11" ht="16.5" customHeight="1">
      <c r="A24" s="1" t="s">
        <v>10</v>
      </c>
    </row>
    <row r="25" spans="1:11" ht="16.5" customHeight="1">
      <c r="A25" s="1"/>
    </row>
    <row r="26" spans="1:11" ht="16.5" customHeight="1">
      <c r="A26" s="2" t="s">
        <v>66</v>
      </c>
      <c r="C26" s="11">
        <v>16</v>
      </c>
      <c r="D26" s="11"/>
      <c r="E26" s="81">
        <v>0</v>
      </c>
      <c r="F26" s="81"/>
      <c r="G26" s="81">
        <v>0</v>
      </c>
      <c r="H26" s="81"/>
      <c r="I26" s="81">
        <v>56000000</v>
      </c>
      <c r="J26" s="81"/>
      <c r="K26" s="81">
        <v>56000000</v>
      </c>
    </row>
    <row r="27" spans="1:11" ht="16.5" customHeight="1">
      <c r="A27" s="2" t="s">
        <v>49</v>
      </c>
      <c r="C27" s="11">
        <v>11</v>
      </c>
      <c r="D27" s="11"/>
      <c r="E27" s="81">
        <v>7283435890</v>
      </c>
      <c r="F27" s="81"/>
      <c r="G27" s="81">
        <v>6706734696</v>
      </c>
      <c r="H27" s="81"/>
      <c r="I27" s="81">
        <v>7283435890</v>
      </c>
      <c r="J27" s="81"/>
      <c r="K27" s="81">
        <v>6706734696</v>
      </c>
    </row>
    <row r="28" spans="1:11" ht="16.5" customHeight="1">
      <c r="A28" s="2" t="s">
        <v>126</v>
      </c>
      <c r="C28" s="82">
        <v>12</v>
      </c>
      <c r="D28" s="81"/>
      <c r="E28" s="81">
        <v>0</v>
      </c>
      <c r="F28" s="81"/>
      <c r="G28" s="81">
        <v>39503</v>
      </c>
      <c r="H28" s="81"/>
      <c r="I28" s="81">
        <v>0</v>
      </c>
      <c r="J28" s="81"/>
      <c r="K28" s="81">
        <v>0</v>
      </c>
    </row>
    <row r="29" spans="1:11" ht="16.5" customHeight="1">
      <c r="A29" s="2" t="s">
        <v>141</v>
      </c>
      <c r="C29" s="11">
        <v>17</v>
      </c>
      <c r="D29" s="11"/>
      <c r="E29" s="81">
        <v>785674223</v>
      </c>
      <c r="F29" s="81"/>
      <c r="G29" s="81">
        <v>875803187</v>
      </c>
      <c r="H29" s="81"/>
      <c r="I29" s="81">
        <v>785667520</v>
      </c>
      <c r="J29" s="81"/>
      <c r="K29" s="81">
        <v>875599853</v>
      </c>
    </row>
    <row r="30" spans="1:11" ht="16.5" customHeight="1">
      <c r="A30" s="2" t="s">
        <v>79</v>
      </c>
      <c r="C30" s="11">
        <v>18</v>
      </c>
      <c r="D30" s="11"/>
      <c r="E30" s="81">
        <v>318141802</v>
      </c>
      <c r="F30" s="81"/>
      <c r="G30" s="81">
        <v>338476085</v>
      </c>
      <c r="H30" s="81"/>
      <c r="I30" s="81">
        <v>318141802</v>
      </c>
      <c r="J30" s="81"/>
      <c r="K30" s="81">
        <v>338476085</v>
      </c>
    </row>
    <row r="31" spans="1:11" ht="16.5" customHeight="1">
      <c r="A31" s="2" t="s">
        <v>73</v>
      </c>
      <c r="C31" s="11">
        <v>19</v>
      </c>
      <c r="D31" s="11"/>
      <c r="E31" s="81">
        <v>100569516</v>
      </c>
      <c r="F31" s="81"/>
      <c r="G31" s="81">
        <v>117834131</v>
      </c>
      <c r="H31" s="81"/>
      <c r="I31" s="81">
        <v>100569516</v>
      </c>
      <c r="J31" s="81"/>
      <c r="K31" s="81">
        <v>117834131</v>
      </c>
    </row>
    <row r="32" spans="1:11" ht="16.5" customHeight="1">
      <c r="A32" s="2" t="s">
        <v>74</v>
      </c>
      <c r="C32" s="11">
        <v>20</v>
      </c>
      <c r="E32" s="81">
        <v>138316925</v>
      </c>
      <c r="F32" s="81"/>
      <c r="G32" s="81">
        <v>106287158</v>
      </c>
      <c r="H32" s="81"/>
      <c r="I32" s="81">
        <v>138226690</v>
      </c>
      <c r="J32" s="81"/>
      <c r="K32" s="81">
        <v>106825310</v>
      </c>
    </row>
    <row r="33" spans="1:11" ht="16.5" customHeight="1">
      <c r="A33" s="2" t="s">
        <v>11</v>
      </c>
      <c r="D33" s="11"/>
      <c r="E33" s="83">
        <v>47224141</v>
      </c>
      <c r="F33" s="81"/>
      <c r="G33" s="83">
        <v>48069021</v>
      </c>
      <c r="H33" s="81"/>
      <c r="I33" s="83">
        <v>47224141</v>
      </c>
      <c r="J33" s="81"/>
      <c r="K33" s="83">
        <v>48069021</v>
      </c>
    </row>
    <row r="34" spans="1:11" ht="16.5" customHeight="1">
      <c r="A34" s="1"/>
    </row>
    <row r="35" spans="1:11" ht="16.5" customHeight="1">
      <c r="A35" s="1" t="s">
        <v>10</v>
      </c>
      <c r="E35" s="7">
        <f>SUM(E26:E33)</f>
        <v>8673362497</v>
      </c>
      <c r="G35" s="7">
        <f>SUM(G26:G33)</f>
        <v>8193243781</v>
      </c>
      <c r="I35" s="7">
        <f>SUM(I26:I33)</f>
        <v>8729265559</v>
      </c>
      <c r="K35" s="7">
        <f>SUM(K26:K33)</f>
        <v>8249539096</v>
      </c>
    </row>
    <row r="36" spans="1:11" ht="16.5" customHeight="1">
      <c r="A36" s="1"/>
    </row>
    <row r="37" spans="1:11" ht="16.5" customHeight="1" thickBot="1">
      <c r="A37" s="1" t="s">
        <v>12</v>
      </c>
      <c r="E37" s="74">
        <f>E22+E35</f>
        <v>12816986414</v>
      </c>
      <c r="G37" s="74">
        <f>G22+G35</f>
        <v>12111692984</v>
      </c>
      <c r="I37" s="74">
        <f>I22+I35</f>
        <v>12985105941</v>
      </c>
      <c r="K37" s="74">
        <f>K22+K35</f>
        <v>12096004925</v>
      </c>
    </row>
    <row r="38" spans="1:11" ht="16.5" customHeight="1" thickTop="1">
      <c r="A38" s="1"/>
    </row>
    <row r="39" spans="1:11" ht="16.5" customHeight="1">
      <c r="A39" s="1"/>
    </row>
    <row r="40" spans="1:11" ht="16.5" customHeight="1">
      <c r="A40" s="1"/>
    </row>
    <row r="41" spans="1:11" ht="16.5" customHeight="1">
      <c r="A41" s="1"/>
    </row>
    <row r="42" spans="1:11" ht="16.5" customHeight="1">
      <c r="A42" s="1"/>
    </row>
    <row r="43" spans="1:11" ht="16.5" customHeight="1">
      <c r="A43" s="1"/>
    </row>
    <row r="44" spans="1:11" ht="16.5" customHeight="1">
      <c r="A44" s="1"/>
    </row>
    <row r="45" spans="1:11" ht="16.5" customHeight="1">
      <c r="A45" s="1"/>
    </row>
    <row r="46" spans="1:11" ht="16.5" customHeight="1">
      <c r="A46" s="1"/>
    </row>
    <row r="47" spans="1:11" ht="16.5" customHeight="1">
      <c r="A47" s="1"/>
    </row>
    <row r="48" spans="1:11" ht="16.5" customHeight="1">
      <c r="A48" s="1"/>
    </row>
    <row r="49" spans="1:11" ht="9" customHeight="1">
      <c r="A49" s="1"/>
    </row>
    <row r="50" spans="1:11" ht="16.5" customHeight="1">
      <c r="A50" s="2" t="s">
        <v>107</v>
      </c>
      <c r="C50" s="2"/>
      <c r="E50" s="2"/>
      <c r="G50" s="2"/>
      <c r="H50" s="2"/>
      <c r="I50" s="2"/>
      <c r="J50" s="2"/>
      <c r="K50" s="2"/>
    </row>
    <row r="51" spans="1:11" ht="16.5" customHeight="1">
      <c r="A51" s="84"/>
      <c r="B51" s="84" t="s">
        <v>135</v>
      </c>
      <c r="C51" s="84"/>
      <c r="D51" s="84"/>
      <c r="F51" s="84"/>
      <c r="H51" s="2"/>
      <c r="I51" s="84"/>
      <c r="K51" s="84"/>
    </row>
    <row r="52" spans="1:11" ht="16.5" customHeight="1">
      <c r="A52" s="84"/>
      <c r="B52" s="84"/>
      <c r="C52" s="84"/>
      <c r="D52" s="84"/>
      <c r="F52" s="84"/>
      <c r="H52" s="2"/>
      <c r="I52" s="84"/>
      <c r="K52" s="84"/>
    </row>
    <row r="53" spans="1:11" ht="16.5" customHeight="1">
      <c r="A53" s="84"/>
      <c r="B53" s="84"/>
      <c r="C53" s="84"/>
      <c r="D53" s="84"/>
      <c r="F53" s="84"/>
      <c r="H53" s="2"/>
      <c r="I53" s="84"/>
      <c r="K53" s="84"/>
    </row>
    <row r="54" spans="1:11" ht="15.75" customHeight="1">
      <c r="A54" s="1"/>
    </row>
    <row r="55" spans="1:11" ht="22.15" customHeight="1">
      <c r="A55" s="6" t="s">
        <v>78</v>
      </c>
      <c r="B55" s="6"/>
      <c r="C55" s="12"/>
      <c r="D55" s="6"/>
      <c r="E55" s="5"/>
      <c r="F55" s="6"/>
      <c r="G55" s="5"/>
      <c r="H55" s="6"/>
      <c r="I55" s="5"/>
      <c r="J55" s="5"/>
      <c r="K55" s="5"/>
    </row>
    <row r="56" spans="1:11" ht="16.5" customHeight="1">
      <c r="A56" s="1" t="str">
        <f>+A1</f>
        <v>Ngernturbo Public Company Limited</v>
      </c>
      <c r="B56" s="1"/>
      <c r="C56" s="2"/>
      <c r="I56" s="4"/>
      <c r="J56" s="4"/>
      <c r="K56" s="4"/>
    </row>
    <row r="57" spans="1:11" ht="16.5" customHeight="1">
      <c r="A57" s="1" t="s">
        <v>182</v>
      </c>
      <c r="B57" s="1"/>
      <c r="C57" s="2"/>
      <c r="H57" s="4"/>
      <c r="I57" s="4"/>
      <c r="J57" s="4"/>
      <c r="K57" s="4"/>
    </row>
    <row r="58" spans="1:11" ht="16.5" customHeight="1">
      <c r="A58" s="5" t="str">
        <f>+A3</f>
        <v>As at 31 December 2024</v>
      </c>
      <c r="B58" s="5"/>
      <c r="C58" s="6"/>
      <c r="D58" s="6"/>
      <c r="E58" s="7"/>
      <c r="F58" s="6"/>
      <c r="G58" s="7"/>
      <c r="H58" s="8"/>
      <c r="I58" s="8"/>
      <c r="J58" s="8"/>
      <c r="K58" s="8"/>
    </row>
    <row r="59" spans="1:11" s="14" customFormat="1" ht="16.5" customHeight="1">
      <c r="B59" s="1"/>
      <c r="C59" s="11"/>
      <c r="D59" s="2"/>
      <c r="E59" s="3"/>
      <c r="F59" s="2"/>
      <c r="G59" s="3"/>
      <c r="H59" s="4"/>
      <c r="I59" s="4"/>
      <c r="J59" s="4"/>
      <c r="K59" s="4"/>
    </row>
    <row r="60" spans="1:11" s="14" customFormat="1" ht="16.5" customHeight="1">
      <c r="B60" s="1"/>
      <c r="C60" s="11"/>
      <c r="D60" s="2"/>
      <c r="E60" s="3"/>
      <c r="F60" s="2"/>
      <c r="G60" s="3"/>
      <c r="H60" s="4"/>
      <c r="I60" s="4"/>
      <c r="J60" s="4"/>
      <c r="K60" s="4"/>
    </row>
    <row r="61" spans="1:11" s="14" customFormat="1" ht="15.6" customHeight="1">
      <c r="B61" s="1"/>
      <c r="C61" s="11"/>
      <c r="D61" s="2"/>
      <c r="E61" s="119" t="s">
        <v>1</v>
      </c>
      <c r="F61" s="119"/>
      <c r="G61" s="119"/>
      <c r="H61" s="4"/>
      <c r="I61" s="119" t="s">
        <v>2</v>
      </c>
      <c r="J61" s="119"/>
      <c r="K61" s="119"/>
    </row>
    <row r="62" spans="1:11" s="1" customFormat="1" ht="15.6" customHeight="1">
      <c r="C62" s="9"/>
      <c r="D62" s="9"/>
      <c r="E62" s="118" t="s">
        <v>62</v>
      </c>
      <c r="F62" s="118"/>
      <c r="G62" s="118"/>
      <c r="H62" s="4"/>
      <c r="I62" s="118" t="s">
        <v>62</v>
      </c>
      <c r="J62" s="118"/>
      <c r="K62" s="118"/>
    </row>
    <row r="63" spans="1:11" s="1" customFormat="1" ht="15.6" customHeight="1">
      <c r="C63" s="9"/>
      <c r="D63" s="9"/>
      <c r="E63" s="39" t="s">
        <v>154</v>
      </c>
      <c r="F63" s="26"/>
      <c r="G63" s="39" t="s">
        <v>108</v>
      </c>
      <c r="H63" s="69"/>
      <c r="I63" s="39" t="s">
        <v>154</v>
      </c>
      <c r="J63" s="26"/>
      <c r="K63" s="39" t="s">
        <v>108</v>
      </c>
    </row>
    <row r="64" spans="1:11" s="1" customFormat="1" ht="15.6" customHeight="1">
      <c r="C64" s="10" t="s">
        <v>3</v>
      </c>
      <c r="D64" s="32"/>
      <c r="E64" s="79" t="s">
        <v>4</v>
      </c>
      <c r="F64" s="72"/>
      <c r="G64" s="79" t="s">
        <v>4</v>
      </c>
      <c r="H64" s="4"/>
      <c r="I64" s="79" t="s">
        <v>4</v>
      </c>
      <c r="J64" s="33"/>
      <c r="K64" s="79" t="s">
        <v>4</v>
      </c>
    </row>
    <row r="65" spans="1:11" s="1" customFormat="1" ht="12" customHeight="1">
      <c r="C65" s="9"/>
      <c r="D65" s="32"/>
      <c r="E65" s="19"/>
      <c r="F65" s="32"/>
      <c r="G65" s="19"/>
      <c r="H65" s="19"/>
      <c r="I65" s="19"/>
      <c r="J65" s="19"/>
      <c r="K65" s="19"/>
    </row>
    <row r="66" spans="1:11" ht="15.6" customHeight="1">
      <c r="A66" s="1" t="s">
        <v>13</v>
      </c>
      <c r="B66" s="1"/>
      <c r="C66" s="9"/>
      <c r="D66" s="32"/>
      <c r="E66" s="19"/>
      <c r="F66" s="32"/>
      <c r="G66" s="19"/>
      <c r="H66" s="19"/>
      <c r="I66" s="19"/>
      <c r="J66" s="19"/>
      <c r="K66" s="19"/>
    </row>
    <row r="67" spans="1:11" ht="12" customHeight="1">
      <c r="B67" s="1"/>
      <c r="C67" s="9"/>
      <c r="D67" s="32"/>
      <c r="E67" s="19"/>
      <c r="F67" s="32"/>
      <c r="G67" s="19"/>
      <c r="H67" s="19"/>
      <c r="I67" s="19"/>
      <c r="J67" s="19"/>
      <c r="K67" s="19"/>
    </row>
    <row r="68" spans="1:11" ht="15.6" customHeight="1">
      <c r="A68" s="1" t="s">
        <v>14</v>
      </c>
    </row>
    <row r="69" spans="1:11" ht="12" customHeight="1">
      <c r="A69" s="1"/>
    </row>
    <row r="70" spans="1:11" ht="15.6" customHeight="1">
      <c r="A70" s="2" t="s">
        <v>179</v>
      </c>
      <c r="C70" s="11">
        <v>21</v>
      </c>
      <c r="D70" s="11"/>
      <c r="E70" s="81">
        <v>82283281</v>
      </c>
      <c r="F70" s="81"/>
      <c r="G70" s="81">
        <v>100528164</v>
      </c>
      <c r="H70" s="81"/>
      <c r="I70" s="13">
        <v>91670023</v>
      </c>
      <c r="J70" s="81"/>
      <c r="K70" s="13">
        <v>105760999</v>
      </c>
    </row>
    <row r="71" spans="1:11" ht="15.6" customHeight="1">
      <c r="A71" s="2" t="s">
        <v>102</v>
      </c>
      <c r="C71" s="11">
        <v>22</v>
      </c>
      <c r="D71" s="11"/>
      <c r="E71" s="81">
        <v>250000000</v>
      </c>
      <c r="F71" s="81"/>
      <c r="G71" s="81">
        <v>700000000</v>
      </c>
      <c r="H71" s="81"/>
      <c r="I71" s="81">
        <v>250000000</v>
      </c>
      <c r="J71" s="81"/>
      <c r="K71" s="81">
        <v>700000000</v>
      </c>
    </row>
    <row r="72" spans="1:11" ht="15.6" customHeight="1">
      <c r="A72" s="2" t="s">
        <v>15</v>
      </c>
      <c r="C72" s="11" t="s">
        <v>163</v>
      </c>
      <c r="D72" s="11"/>
      <c r="E72" s="81">
        <v>2114573500</v>
      </c>
      <c r="F72" s="81"/>
      <c r="G72" s="81">
        <v>2114573500</v>
      </c>
      <c r="H72" s="81"/>
      <c r="I72" s="81">
        <v>2370373500</v>
      </c>
      <c r="J72" s="81"/>
      <c r="K72" s="81">
        <v>2337573500</v>
      </c>
    </row>
    <row r="73" spans="1:11" ht="15.6" customHeight="1">
      <c r="A73" s="2" t="s">
        <v>75</v>
      </c>
      <c r="D73" s="11"/>
      <c r="E73" s="13"/>
      <c r="F73" s="11"/>
      <c r="G73" s="13"/>
      <c r="H73" s="11"/>
      <c r="I73" s="13"/>
      <c r="K73" s="13"/>
    </row>
    <row r="74" spans="1:11" ht="15.6" customHeight="1">
      <c r="B74" s="2" t="s">
        <v>55</v>
      </c>
      <c r="C74" s="11">
        <v>22</v>
      </c>
      <c r="D74" s="11"/>
      <c r="E74" s="81">
        <v>2764614833</v>
      </c>
      <c r="F74" s="81"/>
      <c r="G74" s="81">
        <v>2380484230</v>
      </c>
      <c r="H74" s="81"/>
      <c r="I74" s="81">
        <v>2764614833</v>
      </c>
      <c r="J74" s="81"/>
      <c r="K74" s="81">
        <v>2380484230</v>
      </c>
    </row>
    <row r="75" spans="1:11" ht="15.6" customHeight="1">
      <c r="A75" s="2" t="s">
        <v>160</v>
      </c>
      <c r="C75" s="11">
        <v>23</v>
      </c>
      <c r="D75" s="11"/>
      <c r="E75" s="81">
        <v>70798274</v>
      </c>
      <c r="F75" s="81"/>
      <c r="G75" s="81" t="s">
        <v>161</v>
      </c>
      <c r="H75" s="81"/>
      <c r="I75" s="81">
        <v>70798274</v>
      </c>
      <c r="J75" s="81"/>
      <c r="K75" s="81" t="s">
        <v>161</v>
      </c>
    </row>
    <row r="76" spans="1:11" ht="15.6" customHeight="1">
      <c r="A76" s="2" t="s">
        <v>80</v>
      </c>
      <c r="D76" s="11"/>
      <c r="E76" s="81">
        <v>168077005</v>
      </c>
      <c r="F76" s="81"/>
      <c r="G76" s="81">
        <v>167433517</v>
      </c>
      <c r="H76" s="81"/>
      <c r="I76" s="81">
        <v>168077005</v>
      </c>
      <c r="J76" s="81"/>
      <c r="K76" s="81">
        <v>167433517</v>
      </c>
    </row>
    <row r="77" spans="1:11" ht="15.6" customHeight="1">
      <c r="A77" s="2" t="s">
        <v>16</v>
      </c>
      <c r="D77" s="11"/>
      <c r="E77" s="81">
        <v>16536086</v>
      </c>
      <c r="F77" s="81"/>
      <c r="G77" s="81">
        <v>20736080</v>
      </c>
      <c r="H77" s="81"/>
      <c r="I77" s="81">
        <v>0</v>
      </c>
      <c r="J77" s="81"/>
      <c r="K77" s="81">
        <v>4861877</v>
      </c>
    </row>
    <row r="78" spans="1:11" ht="15.6" customHeight="1">
      <c r="A78" s="2" t="s">
        <v>17</v>
      </c>
      <c r="D78" s="11"/>
      <c r="E78" s="83">
        <v>30629217</v>
      </c>
      <c r="F78" s="81"/>
      <c r="G78" s="83">
        <v>26678683</v>
      </c>
      <c r="H78" s="81"/>
      <c r="I78" s="83">
        <v>26784508</v>
      </c>
      <c r="J78" s="81"/>
      <c r="K78" s="83">
        <v>21996964</v>
      </c>
    </row>
    <row r="79" spans="1:11" ht="12" customHeight="1">
      <c r="D79" s="11"/>
      <c r="F79" s="11"/>
      <c r="I79" s="13"/>
      <c r="K79" s="13"/>
    </row>
    <row r="80" spans="1:11" ht="15.6" customHeight="1">
      <c r="A80" s="1" t="s">
        <v>18</v>
      </c>
      <c r="E80" s="70">
        <f>SUM(E70:E78)</f>
        <v>5497512196</v>
      </c>
      <c r="G80" s="70">
        <f>SUM(G70:G78)</f>
        <v>5510434174</v>
      </c>
      <c r="I80" s="70">
        <f>SUM(I70:I78)</f>
        <v>5742318143</v>
      </c>
      <c r="K80" s="70">
        <f>SUM(K70:K78)</f>
        <v>5718111087</v>
      </c>
    </row>
    <row r="81" spans="1:11" ht="15.6" customHeight="1">
      <c r="A81" s="1"/>
      <c r="E81" s="13"/>
      <c r="G81" s="13"/>
      <c r="H81" s="13"/>
      <c r="I81" s="13"/>
      <c r="J81" s="13"/>
      <c r="K81" s="13"/>
    </row>
    <row r="82" spans="1:11" ht="15.6" customHeight="1">
      <c r="A82" s="1" t="s">
        <v>19</v>
      </c>
      <c r="E82" s="13"/>
      <c r="G82" s="13"/>
      <c r="I82" s="13"/>
      <c r="K82" s="13"/>
    </row>
    <row r="83" spans="1:11" ht="12" customHeight="1">
      <c r="D83" s="11"/>
      <c r="F83" s="11"/>
      <c r="I83" s="13"/>
      <c r="K83" s="13"/>
    </row>
    <row r="84" spans="1:11" ht="15.6" customHeight="1">
      <c r="A84" s="24" t="s">
        <v>67</v>
      </c>
      <c r="C84" s="11">
        <v>22</v>
      </c>
      <c r="E84" s="81">
        <v>3871272457</v>
      </c>
      <c r="F84" s="81"/>
      <c r="G84" s="81">
        <v>3710403663</v>
      </c>
      <c r="H84" s="81"/>
      <c r="I84" s="81">
        <v>3871272457</v>
      </c>
      <c r="J84" s="81"/>
      <c r="K84" s="81">
        <v>3710403663</v>
      </c>
    </row>
    <row r="85" spans="1:11" ht="15.6" customHeight="1">
      <c r="A85" s="58" t="s">
        <v>128</v>
      </c>
      <c r="C85" s="11">
        <v>23</v>
      </c>
      <c r="E85" s="81">
        <v>665195728</v>
      </c>
      <c r="F85" s="59"/>
      <c r="G85" s="81">
        <v>246862026</v>
      </c>
      <c r="H85" s="59"/>
      <c r="I85" s="81">
        <v>665195728</v>
      </c>
      <c r="J85" s="59"/>
      <c r="K85" s="81">
        <v>246862026</v>
      </c>
    </row>
    <row r="86" spans="1:11" ht="15.6" customHeight="1">
      <c r="A86" s="2" t="s">
        <v>81</v>
      </c>
      <c r="E86" s="81">
        <v>159767149</v>
      </c>
      <c r="F86" s="81"/>
      <c r="G86" s="81">
        <v>164537635</v>
      </c>
      <c r="H86" s="81"/>
      <c r="I86" s="81">
        <v>159767149</v>
      </c>
      <c r="J86" s="81"/>
      <c r="K86" s="81">
        <v>164537635</v>
      </c>
    </row>
    <row r="87" spans="1:11" ht="15.6" customHeight="1">
      <c r="A87" s="24" t="s">
        <v>20</v>
      </c>
      <c r="C87" s="11">
        <v>24</v>
      </c>
      <c r="E87" s="81">
        <v>8797008</v>
      </c>
      <c r="F87" s="81"/>
      <c r="G87" s="81">
        <v>5255231</v>
      </c>
      <c r="H87" s="81"/>
      <c r="I87" s="81">
        <v>8787028</v>
      </c>
      <c r="J87" s="81"/>
      <c r="K87" s="81">
        <v>5255231</v>
      </c>
    </row>
    <row r="88" spans="1:11" ht="15.6" customHeight="1">
      <c r="A88" s="24" t="s">
        <v>50</v>
      </c>
      <c r="E88" s="83">
        <v>3378600</v>
      </c>
      <c r="F88" s="81"/>
      <c r="G88" s="83">
        <v>3378600</v>
      </c>
      <c r="H88" s="81"/>
      <c r="I88" s="83">
        <v>3378600</v>
      </c>
      <c r="J88" s="81"/>
      <c r="K88" s="83">
        <v>3378600</v>
      </c>
    </row>
    <row r="89" spans="1:11" ht="12" customHeight="1">
      <c r="A89" s="24"/>
      <c r="E89" s="13"/>
      <c r="G89" s="13"/>
      <c r="I89" s="13"/>
      <c r="K89" s="13"/>
    </row>
    <row r="90" spans="1:11" s="1" customFormat="1" ht="15.6" customHeight="1">
      <c r="A90" s="1" t="s">
        <v>21</v>
      </c>
      <c r="C90" s="9"/>
      <c r="E90" s="70">
        <f>SUM(E84:E88)</f>
        <v>4708410942</v>
      </c>
      <c r="G90" s="70">
        <f>SUM(G84:G88)</f>
        <v>4130437155</v>
      </c>
      <c r="H90" s="3"/>
      <c r="I90" s="70">
        <f>SUM(I84:I88)</f>
        <v>4708400962</v>
      </c>
      <c r="J90" s="3"/>
      <c r="K90" s="70">
        <f>SUM(K84:K88)</f>
        <v>4130437155</v>
      </c>
    </row>
    <row r="91" spans="1:11" s="1" customFormat="1" ht="12" customHeight="1">
      <c r="C91" s="9"/>
      <c r="E91" s="13"/>
      <c r="G91" s="13"/>
      <c r="H91" s="3"/>
      <c r="I91" s="13"/>
      <c r="J91" s="3"/>
      <c r="K91" s="13"/>
    </row>
    <row r="92" spans="1:11" s="1" customFormat="1" ht="15.6" customHeight="1">
      <c r="A92" s="1" t="s">
        <v>22</v>
      </c>
      <c r="C92" s="9"/>
      <c r="E92" s="70">
        <f>E80+E90</f>
        <v>10205923138</v>
      </c>
      <c r="G92" s="70">
        <f>G80+G90</f>
        <v>9640871329</v>
      </c>
      <c r="H92" s="3"/>
      <c r="I92" s="70">
        <f>I80+I90</f>
        <v>10450719105</v>
      </c>
      <c r="J92" s="3"/>
      <c r="K92" s="70">
        <f>K80+K90</f>
        <v>9848548242</v>
      </c>
    </row>
    <row r="93" spans="1:11" s="1" customFormat="1" ht="15.6" customHeight="1">
      <c r="C93" s="9"/>
      <c r="E93" s="13"/>
      <c r="G93" s="13"/>
      <c r="H93" s="13"/>
      <c r="I93" s="13"/>
      <c r="J93" s="13"/>
      <c r="K93" s="13"/>
    </row>
    <row r="94" spans="1:11" s="1" customFormat="1" ht="15.6" customHeight="1">
      <c r="C94" s="9"/>
      <c r="E94" s="13"/>
      <c r="G94" s="13"/>
      <c r="H94" s="13"/>
      <c r="I94" s="13"/>
      <c r="J94" s="13"/>
      <c r="K94" s="13"/>
    </row>
    <row r="95" spans="1:11" ht="15.6" customHeight="1">
      <c r="A95" s="1" t="s">
        <v>23</v>
      </c>
      <c r="B95" s="1"/>
      <c r="C95" s="9"/>
      <c r="D95" s="32"/>
      <c r="E95" s="19"/>
      <c r="F95" s="32"/>
      <c r="G95" s="19"/>
      <c r="H95" s="19"/>
      <c r="I95" s="19"/>
      <c r="J95" s="19"/>
      <c r="K95" s="19"/>
    </row>
    <row r="96" spans="1:11" ht="12" customHeight="1">
      <c r="B96" s="1"/>
      <c r="C96" s="9"/>
      <c r="D96" s="32"/>
      <c r="E96" s="19"/>
      <c r="F96" s="32"/>
      <c r="G96" s="19"/>
      <c r="H96" s="19"/>
      <c r="I96" s="19"/>
      <c r="J96" s="19"/>
      <c r="K96" s="19"/>
    </row>
    <row r="97" spans="1:11" ht="15.6" customHeight="1">
      <c r="A97" s="2" t="s">
        <v>24</v>
      </c>
      <c r="D97" s="11"/>
      <c r="F97" s="11"/>
    </row>
    <row r="98" spans="1:11" ht="15.6" customHeight="1">
      <c r="B98" s="2" t="s">
        <v>25</v>
      </c>
      <c r="D98" s="11"/>
      <c r="F98" s="11"/>
    </row>
    <row r="99" spans="1:11" ht="15.6" customHeight="1">
      <c r="B99" s="24" t="s">
        <v>129</v>
      </c>
      <c r="D99" s="11"/>
      <c r="F99" s="11"/>
    </row>
    <row r="100" spans="1:11" ht="15.6" customHeight="1" thickBot="1">
      <c r="B100" s="24" t="s">
        <v>130</v>
      </c>
      <c r="C100" s="11">
        <v>25</v>
      </c>
      <c r="D100" s="11"/>
      <c r="E100" s="85">
        <v>1360000000</v>
      </c>
      <c r="F100" s="81"/>
      <c r="G100" s="85">
        <v>1360000000</v>
      </c>
      <c r="H100" s="81"/>
      <c r="I100" s="85">
        <v>1360000000</v>
      </c>
      <c r="J100" s="81"/>
      <c r="K100" s="85">
        <v>1360000000</v>
      </c>
    </row>
    <row r="101" spans="1:11" ht="12" customHeight="1" thickTop="1">
      <c r="D101" s="11"/>
      <c r="F101" s="11"/>
    </row>
    <row r="102" spans="1:11" ht="15.6" customHeight="1">
      <c r="B102" s="24" t="s">
        <v>26</v>
      </c>
      <c r="D102" s="11"/>
      <c r="F102" s="11"/>
    </row>
    <row r="103" spans="1:11" ht="15.6" customHeight="1">
      <c r="B103" s="24" t="s">
        <v>147</v>
      </c>
      <c r="D103" s="11"/>
      <c r="F103" s="11"/>
    </row>
    <row r="104" spans="1:11" ht="15.6" customHeight="1">
      <c r="A104" s="86"/>
      <c r="B104" s="24" t="s">
        <v>148</v>
      </c>
      <c r="C104" s="11">
        <v>25</v>
      </c>
      <c r="E104" s="81">
        <v>1111110000</v>
      </c>
      <c r="F104" s="81"/>
      <c r="G104" s="81">
        <v>1111110000</v>
      </c>
      <c r="H104" s="81"/>
      <c r="I104" s="81">
        <v>1111110000</v>
      </c>
      <c r="J104" s="81"/>
      <c r="K104" s="81">
        <v>1111110000</v>
      </c>
    </row>
    <row r="105" spans="1:11" ht="15.6" customHeight="1">
      <c r="A105" s="2" t="s">
        <v>103</v>
      </c>
      <c r="C105" s="11">
        <v>25</v>
      </c>
      <c r="D105" s="11"/>
      <c r="E105" s="81">
        <v>1175567420</v>
      </c>
      <c r="F105" s="81"/>
      <c r="G105" s="81">
        <v>1175567420</v>
      </c>
      <c r="H105" s="81"/>
      <c r="I105" s="81">
        <v>1175567420</v>
      </c>
      <c r="J105" s="81"/>
      <c r="K105" s="81">
        <v>1175567420</v>
      </c>
    </row>
    <row r="106" spans="1:11" ht="15.6" customHeight="1">
      <c r="A106" s="2" t="s">
        <v>96</v>
      </c>
      <c r="B106" s="87"/>
    </row>
    <row r="107" spans="1:11" ht="15.6" customHeight="1">
      <c r="B107" s="2" t="s">
        <v>152</v>
      </c>
      <c r="C107" s="11">
        <v>26</v>
      </c>
      <c r="E107" s="81">
        <v>35781000</v>
      </c>
      <c r="F107" s="81"/>
      <c r="G107" s="81">
        <v>21181000</v>
      </c>
      <c r="H107" s="81"/>
      <c r="I107" s="81">
        <v>30181000</v>
      </c>
      <c r="J107" s="81"/>
      <c r="K107" s="81">
        <v>15681000</v>
      </c>
    </row>
    <row r="108" spans="1:11" ht="15.6" customHeight="1">
      <c r="B108" s="2" t="s">
        <v>27</v>
      </c>
      <c r="D108" s="11"/>
      <c r="E108" s="83">
        <f>'Eng6'!M23</f>
        <v>288604856</v>
      </c>
      <c r="F108" s="81"/>
      <c r="G108" s="83">
        <v>162963235</v>
      </c>
      <c r="H108" s="81"/>
      <c r="I108" s="83">
        <v>217528416</v>
      </c>
      <c r="J108" s="81"/>
      <c r="K108" s="83">
        <v>-54901737</v>
      </c>
    </row>
    <row r="109" spans="1:11" ht="12" customHeight="1">
      <c r="E109" s="13"/>
      <c r="G109" s="13"/>
      <c r="I109" s="13"/>
      <c r="K109" s="13"/>
    </row>
    <row r="110" spans="1:11" ht="15.6" customHeight="1">
      <c r="A110" s="14" t="s">
        <v>28</v>
      </c>
      <c r="D110" s="11"/>
      <c r="E110" s="7">
        <f>SUM(E104:E108)</f>
        <v>2611063276</v>
      </c>
      <c r="F110" s="11"/>
      <c r="G110" s="7">
        <f>SUM(G104:G108)</f>
        <v>2470821655</v>
      </c>
      <c r="I110" s="7">
        <f>SUM(I104:I108)</f>
        <v>2534386836</v>
      </c>
      <c r="K110" s="7">
        <f>SUM(K104:K108)</f>
        <v>2247456683</v>
      </c>
    </row>
    <row r="111" spans="1:11" ht="12" customHeight="1">
      <c r="A111" s="14"/>
      <c r="D111" s="11"/>
      <c r="F111" s="11"/>
    </row>
    <row r="112" spans="1:11" ht="15.6" customHeight="1" thickBot="1">
      <c r="A112" s="1" t="s">
        <v>29</v>
      </c>
      <c r="B112" s="1"/>
      <c r="E112" s="74">
        <f>E92+E110</f>
        <v>12816986414</v>
      </c>
      <c r="G112" s="74">
        <f>G92+G110</f>
        <v>12111692984</v>
      </c>
      <c r="I112" s="74">
        <f>I92+I110</f>
        <v>12985105941</v>
      </c>
      <c r="K112" s="74">
        <f>K92+K110</f>
        <v>12096004925</v>
      </c>
    </row>
    <row r="113" spans="1:11" s="1" customFormat="1" ht="15.6" customHeight="1" thickTop="1">
      <c r="C113" s="9"/>
      <c r="E113" s="13"/>
      <c r="G113" s="13"/>
      <c r="H113" s="3"/>
      <c r="I113" s="13"/>
      <c r="J113" s="3"/>
      <c r="K113" s="13"/>
    </row>
    <row r="114" spans="1:11" s="1" customFormat="1" ht="15" customHeight="1">
      <c r="C114" s="9"/>
      <c r="E114" s="13"/>
      <c r="G114" s="13"/>
      <c r="H114" s="3"/>
      <c r="I114" s="13"/>
      <c r="J114" s="3"/>
      <c r="K114" s="13"/>
    </row>
    <row r="115" spans="1:11" ht="21.95" customHeight="1">
      <c r="A115" s="6" t="str">
        <f>+A55</f>
        <v>The notes to the consolidated and separate financial statements are an integral part of the financial statements.</v>
      </c>
      <c r="B115" s="6"/>
      <c r="C115" s="12"/>
      <c r="D115" s="6"/>
      <c r="E115" s="5"/>
      <c r="F115" s="6"/>
      <c r="G115" s="5"/>
      <c r="H115" s="6"/>
      <c r="I115" s="5"/>
      <c r="J115" s="5"/>
      <c r="K115" s="5"/>
    </row>
  </sheetData>
  <mergeCells count="8">
    <mergeCell ref="I7:K7"/>
    <mergeCell ref="I62:K62"/>
    <mergeCell ref="I6:K6"/>
    <mergeCell ref="I61:K61"/>
    <mergeCell ref="E6:G6"/>
    <mergeCell ref="E7:G7"/>
    <mergeCell ref="E61:G61"/>
    <mergeCell ref="E62:G62"/>
  </mergeCells>
  <pageMargins left="0.8" right="0.5" top="0.5" bottom="0.6" header="0.49" footer="0.4"/>
  <pageSetup paperSize="9" scale="88" firstPageNumber="3" fitToHeight="3" orientation="portrait" useFirstPageNumber="1" horizontalDpi="1200" verticalDpi="1200" r:id="rId1"/>
  <headerFooter>
    <oddFooter>&amp;R&amp;"Arial,Regular"&amp;9&amp;P</oddFooter>
  </headerFooter>
  <rowBreaks count="1" manualBreakCount="1">
    <brk id="55" max="3" man="1"/>
  </rowBreaks>
  <ignoredErrors>
    <ignoredError sqref="E63:K63 E8:K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zoomScaleNormal="100" zoomScaleSheetLayoutView="115" workbookViewId="0">
      <selection activeCell="R24" sqref="R24"/>
    </sheetView>
  </sheetViews>
  <sheetFormatPr defaultColWidth="9.42578125" defaultRowHeight="15" customHeight="1"/>
  <cols>
    <col min="1" max="3" width="1.28515625" style="2" customWidth="1"/>
    <col min="4" max="4" width="31.85546875" style="2" customWidth="1"/>
    <col min="5" max="5" width="5.5703125" style="11" customWidth="1"/>
    <col min="6" max="6" width="0.7109375" style="2" customWidth="1"/>
    <col min="7" max="7" width="12.5703125" style="13" customWidth="1"/>
    <col min="8" max="8" width="0.7109375" style="2" customWidth="1"/>
    <col min="9" max="9" width="12.5703125" style="13" customWidth="1"/>
    <col min="10" max="10" width="0.7109375" style="3" customWidth="1"/>
    <col min="11" max="11" width="12.5703125" style="13" customWidth="1"/>
    <col min="12" max="12" width="0.7109375" style="3" customWidth="1"/>
    <col min="13" max="13" width="12.5703125" style="13" customWidth="1"/>
    <col min="14" max="16384" width="9.42578125" style="2"/>
  </cols>
  <sheetData>
    <row r="1" spans="1:13" s="1" customFormat="1" ht="15" customHeight="1">
      <c r="A1" s="1" t="str">
        <f>'Eng3-4'!A1</f>
        <v>Ngernturbo Public Company Limited</v>
      </c>
      <c r="E1" s="11"/>
      <c r="F1" s="2"/>
      <c r="G1" s="13"/>
      <c r="H1" s="2"/>
      <c r="I1" s="13"/>
      <c r="J1" s="4"/>
      <c r="K1" s="19"/>
      <c r="L1" s="4"/>
      <c r="M1" s="19"/>
    </row>
    <row r="2" spans="1:13" s="1" customFormat="1" ht="15" customHeight="1">
      <c r="A2" s="1" t="s">
        <v>82</v>
      </c>
      <c r="E2" s="11"/>
      <c r="F2" s="2"/>
      <c r="G2" s="13"/>
      <c r="H2" s="2"/>
      <c r="I2" s="13"/>
      <c r="J2" s="4"/>
      <c r="K2" s="19"/>
      <c r="L2" s="4"/>
      <c r="M2" s="19"/>
    </row>
    <row r="3" spans="1:13" s="1" customFormat="1" ht="15" customHeight="1">
      <c r="A3" s="5" t="s">
        <v>155</v>
      </c>
      <c r="B3" s="5"/>
      <c r="C3" s="5"/>
      <c r="D3" s="5"/>
      <c r="E3" s="12"/>
      <c r="F3" s="6"/>
      <c r="G3" s="70"/>
      <c r="H3" s="6"/>
      <c r="I3" s="70"/>
      <c r="J3" s="8"/>
      <c r="K3" s="20"/>
      <c r="L3" s="8"/>
      <c r="M3" s="20"/>
    </row>
    <row r="4" spans="1:13" s="1" customFormat="1" ht="15.6" customHeight="1">
      <c r="A4" s="2"/>
      <c r="B4" s="2"/>
      <c r="E4" s="9"/>
      <c r="F4" s="9"/>
      <c r="G4" s="31"/>
      <c r="H4" s="9"/>
      <c r="I4" s="31"/>
      <c r="J4" s="71"/>
      <c r="K4" s="31"/>
      <c r="L4" s="31"/>
      <c r="M4" s="31"/>
    </row>
    <row r="5" spans="1:13" s="1" customFormat="1" ht="15.6" customHeight="1">
      <c r="A5" s="2"/>
      <c r="B5" s="2"/>
      <c r="E5" s="9"/>
      <c r="F5" s="9"/>
      <c r="G5" s="33"/>
      <c r="H5" s="9"/>
      <c r="I5" s="33"/>
      <c r="J5" s="33"/>
      <c r="K5" s="33"/>
      <c r="L5" s="33"/>
      <c r="M5" s="33"/>
    </row>
    <row r="6" spans="1:13" s="1" customFormat="1" ht="15.6" customHeight="1">
      <c r="A6" s="2"/>
      <c r="B6" s="2"/>
      <c r="E6" s="9"/>
      <c r="F6" s="9"/>
      <c r="G6" s="119" t="s">
        <v>1</v>
      </c>
      <c r="H6" s="119"/>
      <c r="I6" s="119"/>
      <c r="J6" s="4"/>
      <c r="K6" s="119" t="s">
        <v>2</v>
      </c>
      <c r="L6" s="119"/>
      <c r="M6" s="119"/>
    </row>
    <row r="7" spans="1:13" s="1" customFormat="1" ht="15.6" customHeight="1">
      <c r="E7" s="9"/>
      <c r="F7" s="9"/>
      <c r="G7" s="118" t="s">
        <v>62</v>
      </c>
      <c r="H7" s="118"/>
      <c r="I7" s="118"/>
      <c r="J7" s="4"/>
      <c r="K7" s="118" t="s">
        <v>62</v>
      </c>
      <c r="L7" s="118"/>
      <c r="M7" s="118"/>
    </row>
    <row r="8" spans="1:13" s="1" customFormat="1" ht="15.6" customHeight="1">
      <c r="E8" s="9"/>
      <c r="F8" s="9"/>
      <c r="G8" s="33"/>
      <c r="H8" s="33"/>
      <c r="I8" s="19" t="s">
        <v>181</v>
      </c>
      <c r="J8" s="4"/>
      <c r="K8" s="33"/>
      <c r="L8" s="33"/>
      <c r="M8" s="19" t="s">
        <v>181</v>
      </c>
    </row>
    <row r="9" spans="1:13" s="1" customFormat="1" ht="15.6" customHeight="1">
      <c r="A9" s="2"/>
      <c r="B9" s="2"/>
      <c r="E9" s="9"/>
      <c r="F9" s="9"/>
      <c r="G9" s="39" t="s">
        <v>154</v>
      </c>
      <c r="H9" s="26"/>
      <c r="I9" s="39" t="s">
        <v>108</v>
      </c>
      <c r="J9" s="69"/>
      <c r="K9" s="39" t="s">
        <v>154</v>
      </c>
      <c r="L9" s="26"/>
      <c r="M9" s="39" t="s">
        <v>108</v>
      </c>
    </row>
    <row r="10" spans="1:13" s="1" customFormat="1" ht="15.6" customHeight="1">
      <c r="A10" s="2"/>
      <c r="B10" s="2"/>
      <c r="E10" s="10" t="s">
        <v>3</v>
      </c>
      <c r="F10" s="32"/>
      <c r="G10" s="41" t="s">
        <v>4</v>
      </c>
      <c r="H10" s="40"/>
      <c r="I10" s="41" t="s">
        <v>4</v>
      </c>
      <c r="J10" s="69"/>
      <c r="K10" s="41" t="s">
        <v>4</v>
      </c>
      <c r="L10" s="67"/>
      <c r="M10" s="41" t="s">
        <v>4</v>
      </c>
    </row>
    <row r="11" spans="1:13" s="1" customFormat="1" ht="15.6" customHeight="1">
      <c r="A11" s="2"/>
      <c r="B11" s="2"/>
      <c r="E11" s="9"/>
      <c r="F11" s="32"/>
      <c r="G11" s="13"/>
      <c r="H11" s="72"/>
      <c r="I11" s="13"/>
      <c r="J11" s="4"/>
      <c r="K11" s="13"/>
      <c r="L11" s="33"/>
      <c r="M11" s="13"/>
    </row>
    <row r="12" spans="1:13" ht="15.6" customHeight="1">
      <c r="A12" s="18" t="s">
        <v>30</v>
      </c>
      <c r="F12" s="11"/>
      <c r="H12" s="11"/>
      <c r="J12" s="21"/>
      <c r="L12" s="21"/>
    </row>
    <row r="13" spans="1:13" ht="8.1" customHeight="1">
      <c r="A13" s="14"/>
      <c r="J13" s="16"/>
      <c r="L13" s="16"/>
    </row>
    <row r="14" spans="1:13" ht="15.6" customHeight="1">
      <c r="A14" s="15" t="s">
        <v>31</v>
      </c>
      <c r="F14" s="11"/>
      <c r="G14" s="81">
        <v>2595196118</v>
      </c>
      <c r="H14" s="82"/>
      <c r="I14" s="81">
        <v>2025195463</v>
      </c>
      <c r="J14" s="82"/>
      <c r="K14" s="81">
        <v>2589935126</v>
      </c>
      <c r="L14" s="82"/>
      <c r="M14" s="81">
        <v>2024707500</v>
      </c>
    </row>
    <row r="15" spans="1:13" ht="15.6" customHeight="1">
      <c r="A15" s="2" t="s">
        <v>32</v>
      </c>
      <c r="E15" s="11">
        <v>27</v>
      </c>
      <c r="F15" s="11"/>
      <c r="G15" s="81">
        <v>85279781</v>
      </c>
      <c r="H15" s="82"/>
      <c r="I15" s="81">
        <v>110151432</v>
      </c>
      <c r="J15" s="82"/>
      <c r="K15" s="81">
        <v>67824273</v>
      </c>
      <c r="L15" s="82"/>
      <c r="M15" s="81">
        <v>61286275</v>
      </c>
    </row>
    <row r="16" spans="1:13" ht="15.6" customHeight="1">
      <c r="A16" s="2" t="s">
        <v>134</v>
      </c>
      <c r="F16" s="11"/>
      <c r="G16" s="81">
        <v>27316219</v>
      </c>
      <c r="H16" s="82"/>
      <c r="I16" s="81">
        <v>5492125</v>
      </c>
      <c r="J16" s="82"/>
      <c r="K16" s="81">
        <v>0</v>
      </c>
      <c r="L16" s="82"/>
      <c r="M16" s="81">
        <v>0</v>
      </c>
    </row>
    <row r="17" spans="1:13" ht="15.6" customHeight="1">
      <c r="A17" s="15" t="s">
        <v>33</v>
      </c>
      <c r="E17" s="11">
        <v>28</v>
      </c>
      <c r="F17" s="11"/>
      <c r="G17" s="83">
        <v>325420457</v>
      </c>
      <c r="H17" s="82"/>
      <c r="I17" s="83">
        <v>289909113</v>
      </c>
      <c r="J17" s="82"/>
      <c r="K17" s="83">
        <v>491885428</v>
      </c>
      <c r="L17" s="82"/>
      <c r="M17" s="83">
        <v>124891965</v>
      </c>
    </row>
    <row r="18" spans="1:13" ht="8.1" customHeight="1">
      <c r="C18" s="1"/>
      <c r="D18" s="1"/>
      <c r="J18" s="16"/>
      <c r="L18" s="16"/>
    </row>
    <row r="19" spans="1:13" ht="15.6" customHeight="1">
      <c r="A19" s="18" t="s">
        <v>34</v>
      </c>
      <c r="G19" s="7">
        <f>SUM(G14:G17)</f>
        <v>3033212575</v>
      </c>
      <c r="I19" s="7">
        <f>SUM(I14:I17)</f>
        <v>2430748133</v>
      </c>
      <c r="J19" s="16"/>
      <c r="K19" s="7">
        <f>SUM(K14:K17)</f>
        <v>3149644827</v>
      </c>
      <c r="L19" s="16"/>
      <c r="M19" s="7">
        <f>SUM(M14:M17)</f>
        <v>2210885740</v>
      </c>
    </row>
    <row r="20" spans="1:13" ht="15.6" customHeight="1">
      <c r="A20" s="15"/>
      <c r="C20" s="1"/>
      <c r="D20" s="1"/>
      <c r="G20" s="3"/>
      <c r="I20" s="3"/>
      <c r="K20" s="3"/>
      <c r="M20" s="3"/>
    </row>
    <row r="21" spans="1:13" ht="15.6" customHeight="1">
      <c r="A21" s="18" t="s">
        <v>35</v>
      </c>
      <c r="F21" s="11"/>
      <c r="G21" s="3"/>
      <c r="H21" s="11"/>
      <c r="I21" s="3"/>
      <c r="K21" s="3"/>
      <c r="M21" s="3"/>
    </row>
    <row r="22" spans="1:13" ht="8.1" customHeight="1">
      <c r="C22" s="1"/>
      <c r="D22" s="1"/>
      <c r="G22" s="3"/>
      <c r="I22" s="3"/>
      <c r="K22" s="3"/>
      <c r="M22" s="3"/>
    </row>
    <row r="23" spans="1:13" ht="15.6" customHeight="1">
      <c r="A23" s="2" t="s">
        <v>127</v>
      </c>
      <c r="F23" s="11"/>
      <c r="G23" s="81">
        <v>8065526</v>
      </c>
      <c r="H23" s="82"/>
      <c r="I23" s="81">
        <v>4457400</v>
      </c>
      <c r="J23" s="82"/>
      <c r="K23" s="81">
        <v>0</v>
      </c>
      <c r="L23" s="82"/>
      <c r="M23" s="81">
        <v>0</v>
      </c>
    </row>
    <row r="24" spans="1:13" ht="15.6" customHeight="1">
      <c r="A24" s="15" t="s">
        <v>36</v>
      </c>
      <c r="E24" s="11" t="s">
        <v>187</v>
      </c>
      <c r="F24" s="11"/>
      <c r="G24" s="81">
        <v>1650716914</v>
      </c>
      <c r="H24" s="82"/>
      <c r="I24" s="81">
        <v>1447159746</v>
      </c>
      <c r="J24" s="82"/>
      <c r="K24" s="81">
        <v>1678622709</v>
      </c>
      <c r="L24" s="82"/>
      <c r="M24" s="81">
        <v>1451540916</v>
      </c>
    </row>
    <row r="25" spans="1:13" ht="15.6" customHeight="1">
      <c r="A25" s="15" t="s">
        <v>87</v>
      </c>
      <c r="F25" s="11"/>
      <c r="G25" s="88">
        <v>762453711</v>
      </c>
      <c r="H25" s="82"/>
      <c r="I25" s="88">
        <v>503500216</v>
      </c>
      <c r="J25" s="81"/>
      <c r="K25" s="88">
        <v>755642046</v>
      </c>
      <c r="L25" s="81"/>
      <c r="M25" s="88">
        <v>501014185</v>
      </c>
    </row>
    <row r="26" spans="1:13" ht="8.1" customHeight="1">
      <c r="C26" s="1"/>
      <c r="D26" s="1"/>
      <c r="J26" s="16"/>
      <c r="L26" s="16"/>
    </row>
    <row r="27" spans="1:13" ht="15.6" customHeight="1">
      <c r="A27" s="18" t="s">
        <v>37</v>
      </c>
      <c r="F27" s="11"/>
      <c r="G27" s="7">
        <f>SUM(G23:G25)</f>
        <v>2421236151</v>
      </c>
      <c r="H27" s="11"/>
      <c r="I27" s="7">
        <f>SUM(I23:I25)</f>
        <v>1955117362</v>
      </c>
      <c r="J27" s="17"/>
      <c r="K27" s="7">
        <f>SUM(K23:K25)</f>
        <v>2434264755</v>
      </c>
      <c r="L27" s="17"/>
      <c r="M27" s="7">
        <f>SUM(M23:M25)</f>
        <v>1952555101</v>
      </c>
    </row>
    <row r="28" spans="1:13" ht="15.6" customHeight="1">
      <c r="A28" s="18"/>
      <c r="F28" s="11"/>
      <c r="G28" s="3"/>
      <c r="H28" s="11"/>
      <c r="I28" s="3"/>
      <c r="J28" s="17"/>
      <c r="L28" s="17"/>
    </row>
    <row r="29" spans="1:13" ht="15.6" customHeight="1">
      <c r="A29" s="1" t="s">
        <v>91</v>
      </c>
      <c r="B29" s="1"/>
      <c r="F29" s="11"/>
      <c r="G29" s="2"/>
      <c r="I29" s="2"/>
      <c r="J29" s="2"/>
      <c r="K29" s="2"/>
      <c r="L29" s="2"/>
      <c r="M29" s="2"/>
    </row>
    <row r="30" spans="1:13" ht="15.6" customHeight="1">
      <c r="A30" s="1"/>
      <c r="B30" s="1" t="s">
        <v>83</v>
      </c>
      <c r="F30" s="11"/>
      <c r="G30" s="3">
        <f>G19-G27</f>
        <v>611976424</v>
      </c>
      <c r="H30" s="11"/>
      <c r="I30" s="3">
        <f>I19-I27</f>
        <v>475630771</v>
      </c>
      <c r="J30" s="17"/>
      <c r="K30" s="3">
        <f>K19-K27</f>
        <v>715380072</v>
      </c>
      <c r="L30" s="17"/>
      <c r="M30" s="3">
        <f>M19-M27</f>
        <v>258330639</v>
      </c>
    </row>
    <row r="31" spans="1:13" ht="15.6" customHeight="1">
      <c r="A31" s="2" t="s">
        <v>38</v>
      </c>
      <c r="E31" s="11">
        <v>30</v>
      </c>
      <c r="F31" s="11"/>
      <c r="G31" s="83">
        <v>-451443490</v>
      </c>
      <c r="H31" s="82"/>
      <c r="I31" s="83">
        <v>-319943018</v>
      </c>
      <c r="J31" s="82"/>
      <c r="K31" s="83">
        <v>-453473578</v>
      </c>
      <c r="L31" s="82"/>
      <c r="M31" s="83">
        <v>-321162608</v>
      </c>
    </row>
    <row r="32" spans="1:13" ht="8.1" customHeight="1">
      <c r="G32" s="3"/>
      <c r="I32" s="3"/>
      <c r="J32" s="16"/>
      <c r="K32" s="3"/>
      <c r="L32" s="16"/>
      <c r="M32" s="3"/>
    </row>
    <row r="33" spans="1:13" ht="15.6" customHeight="1">
      <c r="A33" s="1" t="s">
        <v>136</v>
      </c>
      <c r="G33" s="3">
        <f>SUM(G30:G31)</f>
        <v>160532934</v>
      </c>
      <c r="I33" s="3">
        <f>SUM(I30:I31)</f>
        <v>155687753</v>
      </c>
      <c r="J33" s="16"/>
      <c r="K33" s="3">
        <f>SUM(K30:K31)</f>
        <v>261906494</v>
      </c>
      <c r="L33" s="16"/>
      <c r="M33" s="3">
        <f>SUM(M30:M31)</f>
        <v>-62831969</v>
      </c>
    </row>
    <row r="34" spans="1:13" ht="15.6" customHeight="1">
      <c r="A34" s="15" t="s">
        <v>76</v>
      </c>
      <c r="E34" s="11">
        <v>31</v>
      </c>
      <c r="F34" s="11"/>
      <c r="G34" s="83">
        <v>-18968042</v>
      </c>
      <c r="H34" s="82"/>
      <c r="I34" s="83">
        <v>-24023222</v>
      </c>
      <c r="J34" s="82"/>
      <c r="K34" s="83">
        <v>26331114</v>
      </c>
      <c r="L34" s="82"/>
      <c r="M34" s="83">
        <v>14469177</v>
      </c>
    </row>
    <row r="35" spans="1:13" ht="8.1" customHeight="1">
      <c r="G35" s="3"/>
      <c r="I35" s="3"/>
      <c r="J35" s="16"/>
      <c r="K35" s="3"/>
      <c r="L35" s="16"/>
      <c r="M35" s="3"/>
    </row>
    <row r="36" spans="1:13" ht="15.6" customHeight="1">
      <c r="A36" s="1" t="s">
        <v>137</v>
      </c>
      <c r="B36" s="1"/>
      <c r="C36" s="1"/>
      <c r="F36" s="11"/>
      <c r="G36" s="83">
        <f>SUM(G33:G34)</f>
        <v>141564892</v>
      </c>
      <c r="H36" s="11"/>
      <c r="I36" s="83">
        <f>SUM(I33:I34)</f>
        <v>131664531</v>
      </c>
      <c r="J36" s="16"/>
      <c r="K36" s="83">
        <f>SUM(K33:K34)</f>
        <v>288237608</v>
      </c>
      <c r="L36" s="11"/>
      <c r="M36" s="83">
        <f>SUM(M33:M34)</f>
        <v>-48362792</v>
      </c>
    </row>
    <row r="37" spans="1:13" s="66" customFormat="1" ht="8.1" customHeight="1">
      <c r="A37" s="29"/>
      <c r="B37" s="63"/>
      <c r="C37" s="63"/>
      <c r="D37" s="64"/>
      <c r="E37" s="65"/>
      <c r="F37" s="64"/>
      <c r="G37" s="68"/>
      <c r="H37" s="26"/>
      <c r="I37" s="68"/>
      <c r="J37" s="26"/>
      <c r="K37" s="68"/>
      <c r="L37" s="26"/>
      <c r="M37" s="68"/>
    </row>
    <row r="38" spans="1:13" s="66" customFormat="1" ht="16.5" customHeight="1">
      <c r="A38" s="75" t="s">
        <v>167</v>
      </c>
      <c r="B38" s="26"/>
      <c r="C38" s="26"/>
      <c r="D38" s="26"/>
      <c r="E38" s="27"/>
      <c r="F38" s="26"/>
      <c r="G38" s="68"/>
      <c r="H38" s="26"/>
      <c r="I38" s="68"/>
      <c r="J38" s="26"/>
      <c r="K38" s="68"/>
      <c r="L38" s="26"/>
      <c r="M38" s="68"/>
    </row>
    <row r="39" spans="1:13" s="66" customFormat="1" ht="16.5" customHeight="1">
      <c r="A39" s="76" t="s">
        <v>168</v>
      </c>
      <c r="B39" s="26"/>
      <c r="C39" s="26"/>
      <c r="D39" s="26"/>
      <c r="E39" s="27"/>
      <c r="F39" s="26"/>
      <c r="G39" s="68"/>
      <c r="H39" s="26"/>
      <c r="I39" s="68"/>
      <c r="J39" s="28"/>
      <c r="K39" s="68"/>
      <c r="L39" s="28"/>
      <c r="M39" s="68"/>
    </row>
    <row r="40" spans="1:13" s="66" customFormat="1" ht="16.5" customHeight="1">
      <c r="A40" s="26"/>
      <c r="B40" s="76" t="s">
        <v>169</v>
      </c>
      <c r="C40" s="26"/>
      <c r="D40" s="26"/>
      <c r="E40" s="27"/>
      <c r="F40" s="26"/>
      <c r="G40" s="68"/>
      <c r="H40" s="26"/>
      <c r="I40" s="68"/>
      <c r="J40" s="28"/>
      <c r="K40" s="68"/>
      <c r="L40" s="28"/>
      <c r="M40" s="68"/>
    </row>
    <row r="41" spans="1:13" s="66" customFormat="1" ht="16.5" customHeight="1">
      <c r="A41" s="26"/>
      <c r="B41" s="29" t="s">
        <v>170</v>
      </c>
      <c r="C41" s="26"/>
      <c r="D41" s="26"/>
      <c r="E41" s="27"/>
      <c r="F41" s="26"/>
      <c r="G41" s="68"/>
      <c r="H41" s="26"/>
      <c r="I41" s="68"/>
      <c r="J41" s="28"/>
      <c r="K41" s="68"/>
      <c r="L41" s="28"/>
      <c r="M41" s="68"/>
    </row>
    <row r="42" spans="1:13" s="66" customFormat="1" ht="16.5" customHeight="1">
      <c r="A42" s="26"/>
      <c r="B42" s="29" t="s">
        <v>171</v>
      </c>
      <c r="C42" s="26" t="s">
        <v>172</v>
      </c>
      <c r="D42" s="26"/>
      <c r="E42" s="27"/>
      <c r="F42" s="26"/>
      <c r="G42" s="68">
        <v>-1634319</v>
      </c>
      <c r="H42" s="26"/>
      <c r="I42" s="68">
        <v>0</v>
      </c>
      <c r="J42" s="28"/>
      <c r="K42" s="68">
        <v>-1634319</v>
      </c>
      <c r="L42" s="28"/>
      <c r="M42" s="68">
        <v>0</v>
      </c>
    </row>
    <row r="43" spans="1:13" s="66" customFormat="1" ht="16.5" customHeight="1">
      <c r="A43" s="26"/>
      <c r="B43" s="89" t="s">
        <v>173</v>
      </c>
      <c r="C43" s="26"/>
      <c r="D43" s="26"/>
      <c r="E43" s="27"/>
      <c r="F43" s="26"/>
      <c r="G43" s="68"/>
      <c r="H43" s="26"/>
      <c r="I43" s="68"/>
      <c r="J43" s="28"/>
      <c r="K43" s="68"/>
      <c r="L43" s="28"/>
      <c r="M43" s="68"/>
    </row>
    <row r="44" spans="1:13" s="66" customFormat="1" ht="16.5" customHeight="1">
      <c r="A44" s="26"/>
      <c r="B44" s="89" t="s">
        <v>171</v>
      </c>
      <c r="C44" s="26" t="s">
        <v>174</v>
      </c>
      <c r="D44" s="26"/>
      <c r="E44" s="27"/>
      <c r="F44" s="26"/>
      <c r="G44" s="77">
        <v>326864</v>
      </c>
      <c r="H44" s="26"/>
      <c r="I44" s="77">
        <v>0</v>
      </c>
      <c r="J44" s="28"/>
      <c r="K44" s="77">
        <v>326864</v>
      </c>
      <c r="L44" s="28"/>
      <c r="M44" s="77">
        <v>0</v>
      </c>
    </row>
    <row r="45" spans="1:13" s="66" customFormat="1" ht="8.1" customHeight="1">
      <c r="A45" s="29"/>
      <c r="B45" s="63"/>
      <c r="C45" s="63"/>
      <c r="D45" s="64"/>
      <c r="E45" s="65"/>
      <c r="F45" s="64"/>
      <c r="G45" s="68"/>
      <c r="H45" s="26"/>
      <c r="I45" s="65"/>
      <c r="J45" s="26"/>
      <c r="K45" s="68"/>
      <c r="L45" s="26"/>
      <c r="M45" s="29"/>
    </row>
    <row r="46" spans="1:13" s="66" customFormat="1" ht="16.5" customHeight="1">
      <c r="A46" s="29" t="s">
        <v>168</v>
      </c>
      <c r="B46" s="26"/>
      <c r="C46" s="26"/>
      <c r="D46" s="26"/>
      <c r="E46" s="27"/>
      <c r="F46" s="26"/>
      <c r="G46" s="68"/>
      <c r="H46" s="26"/>
      <c r="I46" s="68"/>
      <c r="J46" s="28"/>
      <c r="K46" s="68"/>
      <c r="L46" s="28"/>
      <c r="M46" s="68"/>
    </row>
    <row r="47" spans="1:13" s="66" customFormat="1" ht="16.5" customHeight="1">
      <c r="A47" s="29" t="s">
        <v>171</v>
      </c>
      <c r="B47" s="26" t="s">
        <v>169</v>
      </c>
      <c r="C47" s="26"/>
      <c r="D47" s="26"/>
      <c r="E47" s="27"/>
      <c r="F47" s="26"/>
      <c r="G47" s="77">
        <f>SUM(G42:G44)</f>
        <v>-1307455</v>
      </c>
      <c r="H47" s="26"/>
      <c r="I47" s="77">
        <f>SUM(I42:I44)</f>
        <v>0</v>
      </c>
      <c r="J47" s="28"/>
      <c r="K47" s="77">
        <f>SUM(K42:K44)</f>
        <v>-1307455</v>
      </c>
      <c r="L47" s="28"/>
      <c r="M47" s="77">
        <f>SUM(M42:M44)</f>
        <v>0</v>
      </c>
    </row>
    <row r="48" spans="1:13" s="66" customFormat="1" ht="8.1" customHeight="1">
      <c r="A48" s="29"/>
      <c r="B48" s="63"/>
      <c r="C48" s="63"/>
      <c r="D48" s="64"/>
      <c r="E48" s="65"/>
      <c r="F48" s="64"/>
      <c r="G48" s="68"/>
      <c r="H48" s="26"/>
      <c r="I48" s="65"/>
      <c r="J48" s="26"/>
      <c r="K48" s="68"/>
      <c r="L48" s="26"/>
      <c r="M48" s="29"/>
    </row>
    <row r="49" spans="1:13" s="66" customFormat="1" ht="15.6" customHeight="1">
      <c r="A49" s="30" t="s">
        <v>138</v>
      </c>
      <c r="B49" s="26"/>
      <c r="C49" s="26"/>
      <c r="D49" s="26"/>
      <c r="E49" s="27"/>
      <c r="F49" s="26"/>
      <c r="G49" s="68"/>
      <c r="H49" s="26"/>
      <c r="I49" s="68"/>
      <c r="J49" s="28"/>
      <c r="K49" s="68"/>
      <c r="L49" s="28"/>
      <c r="M49" s="68"/>
    </row>
    <row r="50" spans="1:13" s="66" customFormat="1" ht="15.6" customHeight="1" thickBot="1">
      <c r="A50" s="26"/>
      <c r="B50" s="30" t="s">
        <v>133</v>
      </c>
      <c r="C50" s="26"/>
      <c r="D50" s="26"/>
      <c r="E50" s="27"/>
      <c r="F50" s="27"/>
      <c r="G50" s="78">
        <f>SUM(G36,G47)</f>
        <v>140257437</v>
      </c>
      <c r="H50" s="26"/>
      <c r="I50" s="78">
        <f>SUM(I36,I47)</f>
        <v>131664531</v>
      </c>
      <c r="J50" s="26"/>
      <c r="K50" s="78">
        <f>SUM(K36,K47)</f>
        <v>286930153</v>
      </c>
      <c r="L50" s="26"/>
      <c r="M50" s="78">
        <f>SUM(M36,M47)</f>
        <v>-48362792</v>
      </c>
    </row>
    <row r="51" spans="1:13" ht="15.6" customHeight="1" thickTop="1">
      <c r="G51" s="3"/>
      <c r="I51" s="3"/>
      <c r="J51" s="16"/>
      <c r="K51" s="3"/>
      <c r="L51" s="16"/>
      <c r="M51" s="3"/>
    </row>
    <row r="52" spans="1:13" ht="15.6" customHeight="1">
      <c r="A52" s="14" t="s">
        <v>139</v>
      </c>
      <c r="F52" s="11"/>
      <c r="G52" s="34"/>
      <c r="H52" s="11"/>
      <c r="I52" s="34"/>
      <c r="J52" s="17"/>
      <c r="K52" s="34"/>
      <c r="L52" s="17"/>
      <c r="M52" s="34"/>
    </row>
    <row r="53" spans="1:13" ht="8.1" customHeight="1">
      <c r="C53" s="1"/>
      <c r="D53" s="1"/>
      <c r="F53" s="11"/>
      <c r="H53" s="11"/>
      <c r="J53" s="21"/>
      <c r="L53" s="21"/>
    </row>
    <row r="54" spans="1:13" ht="15.6" customHeight="1">
      <c r="A54" s="24" t="s">
        <v>140</v>
      </c>
      <c r="F54" s="22"/>
      <c r="G54" s="2"/>
      <c r="I54" s="2"/>
      <c r="J54" s="2"/>
      <c r="K54" s="2"/>
      <c r="L54" s="2"/>
      <c r="M54" s="2"/>
    </row>
    <row r="55" spans="1:13" ht="15.6" customHeight="1">
      <c r="A55" s="24"/>
      <c r="B55" s="2" t="s">
        <v>84</v>
      </c>
      <c r="E55" s="11">
        <v>32</v>
      </c>
      <c r="F55" s="22"/>
      <c r="G55" s="25">
        <f>ROUND(G36/2222220000,2)</f>
        <v>0.06</v>
      </c>
      <c r="H55" s="22"/>
      <c r="I55" s="25">
        <f>ROUND(I36/2222220000,2)</f>
        <v>0.06</v>
      </c>
      <c r="J55" s="22"/>
      <c r="K55" s="25">
        <f>ROUND(K36/2222220000,2)</f>
        <v>0.13</v>
      </c>
      <c r="L55" s="25"/>
      <c r="M55" s="25">
        <f>ROUND(M36/2222220000,2)</f>
        <v>-0.02</v>
      </c>
    </row>
    <row r="56" spans="1:13" ht="15.6" customHeight="1">
      <c r="A56" s="24"/>
      <c r="F56" s="22"/>
      <c r="G56" s="25"/>
      <c r="H56" s="22"/>
      <c r="I56" s="25"/>
      <c r="J56" s="22"/>
      <c r="K56" s="25"/>
      <c r="L56" s="25"/>
      <c r="M56" s="25"/>
    </row>
    <row r="57" spans="1:13" ht="11.45" customHeight="1">
      <c r="A57" s="24"/>
      <c r="F57" s="22"/>
      <c r="G57" s="25"/>
      <c r="H57" s="22"/>
      <c r="I57" s="25"/>
      <c r="J57" s="22"/>
      <c r="K57" s="25"/>
      <c r="L57" s="25"/>
      <c r="M57" s="25"/>
    </row>
    <row r="58" spans="1:13" ht="20.100000000000001" customHeight="1">
      <c r="A58" s="6" t="str">
        <f>'Eng3-4'!A55</f>
        <v>The notes to the consolidated and separate financial statements are an integral part of the financial statements.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</sheetData>
  <mergeCells count="4">
    <mergeCell ref="K7:M7"/>
    <mergeCell ref="K6:M6"/>
    <mergeCell ref="G6:I6"/>
    <mergeCell ref="G7:I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E24" twoDigitTextYear="1"/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0"/>
  <sheetViews>
    <sheetView topLeftCell="A6" zoomScaleNormal="100" zoomScaleSheetLayoutView="85" workbookViewId="0">
      <selection activeCell="G16" sqref="G16"/>
    </sheetView>
  </sheetViews>
  <sheetFormatPr defaultColWidth="10" defaultRowHeight="16.5" customHeight="1"/>
  <cols>
    <col min="1" max="3" width="1.42578125" style="2" customWidth="1"/>
    <col min="4" max="4" width="23.85546875" style="2" customWidth="1"/>
    <col min="5" max="5" width="5.140625" style="2" customWidth="1"/>
    <col min="6" max="6" width="0.7109375" style="2" customWidth="1"/>
    <col min="7" max="7" width="10.7109375" style="3" customWidth="1"/>
    <col min="8" max="8" width="0.7109375" style="3" customWidth="1"/>
    <col min="9" max="9" width="10.85546875" style="3" customWidth="1"/>
    <col min="10" max="10" width="0.7109375" style="3" customWidth="1"/>
    <col min="11" max="11" width="11.7109375" style="3" customWidth="1"/>
    <col min="12" max="12" width="0.7109375" style="3" customWidth="1"/>
    <col min="13" max="13" width="12.7109375" style="3" customWidth="1"/>
    <col min="14" max="14" width="0.7109375" style="3" customWidth="1"/>
    <col min="15" max="15" width="11.42578125" style="3" customWidth="1"/>
    <col min="16" max="16384" width="10" style="2"/>
  </cols>
  <sheetData>
    <row r="1" spans="1:15" ht="16.5" customHeight="1">
      <c r="A1" s="1" t="str">
        <f>'Eng5'!A1</f>
        <v>Ngernturbo Public Company Limited</v>
      </c>
      <c r="B1" s="14"/>
      <c r="C1" s="14"/>
      <c r="D1" s="14"/>
      <c r="E1" s="9"/>
      <c r="F1" s="14"/>
      <c r="G1" s="73"/>
      <c r="H1" s="73"/>
      <c r="I1" s="73"/>
      <c r="J1" s="73"/>
      <c r="K1" s="73"/>
      <c r="L1" s="73"/>
      <c r="O1" s="13"/>
    </row>
    <row r="2" spans="1:15" ht="16.5" customHeight="1">
      <c r="A2" s="14" t="s">
        <v>39</v>
      </c>
      <c r="B2" s="14"/>
      <c r="C2" s="14"/>
      <c r="D2" s="14"/>
      <c r="E2" s="14"/>
      <c r="F2" s="14"/>
      <c r="G2" s="73"/>
      <c r="H2" s="73"/>
      <c r="I2" s="73"/>
      <c r="J2" s="73"/>
      <c r="K2" s="73"/>
      <c r="L2" s="73"/>
      <c r="O2" s="13"/>
    </row>
    <row r="3" spans="1:15" ht="16.5" customHeight="1">
      <c r="A3" s="23" t="str">
        <f>'Eng5'!A3</f>
        <v>For the year ended 31 December 2024</v>
      </c>
      <c r="B3" s="5"/>
      <c r="C3" s="5"/>
      <c r="D3" s="5"/>
      <c r="E3" s="5"/>
      <c r="F3" s="5"/>
      <c r="G3" s="8"/>
      <c r="H3" s="8"/>
      <c r="I3" s="8"/>
      <c r="J3" s="8"/>
      <c r="K3" s="8"/>
      <c r="L3" s="8"/>
      <c r="M3" s="7"/>
      <c r="N3" s="7"/>
      <c r="O3" s="7"/>
    </row>
    <row r="4" spans="1:15" ht="16.5" customHeight="1">
      <c r="A4" s="14"/>
      <c r="B4" s="1"/>
      <c r="C4" s="1"/>
      <c r="D4" s="1"/>
      <c r="E4" s="1"/>
      <c r="F4" s="1"/>
      <c r="G4" s="4"/>
      <c r="H4" s="4"/>
      <c r="I4" s="4"/>
      <c r="J4" s="4"/>
      <c r="K4" s="4"/>
      <c r="L4" s="4"/>
    </row>
    <row r="5" spans="1:15" ht="16.5" customHeight="1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</row>
    <row r="6" spans="1:15" ht="16.5" customHeight="1">
      <c r="A6" s="90"/>
      <c r="B6" s="90"/>
      <c r="C6" s="90"/>
      <c r="D6" s="90"/>
      <c r="E6" s="90"/>
      <c r="F6" s="90"/>
      <c r="G6" s="120" t="s">
        <v>59</v>
      </c>
      <c r="H6" s="120"/>
      <c r="I6" s="120"/>
      <c r="J6" s="120"/>
      <c r="K6" s="120"/>
      <c r="L6" s="120"/>
      <c r="M6" s="120"/>
      <c r="N6" s="120"/>
      <c r="O6" s="120"/>
    </row>
    <row r="7" spans="1:15" ht="16.5" customHeight="1">
      <c r="A7" s="90"/>
      <c r="B7" s="90"/>
      <c r="C7" s="90"/>
      <c r="D7" s="90"/>
      <c r="E7" s="90"/>
      <c r="F7" s="90"/>
      <c r="G7" s="91" t="s">
        <v>40</v>
      </c>
      <c r="H7" s="91"/>
      <c r="I7" s="92"/>
      <c r="J7" s="91"/>
      <c r="K7" s="120" t="s">
        <v>131</v>
      </c>
      <c r="L7" s="120"/>
      <c r="M7" s="120"/>
      <c r="N7" s="92"/>
      <c r="O7" s="91"/>
    </row>
    <row r="8" spans="1:15" ht="16.5" customHeight="1">
      <c r="A8" s="90"/>
      <c r="B8" s="90"/>
      <c r="C8" s="90"/>
      <c r="D8" s="90"/>
      <c r="E8" s="90"/>
      <c r="F8" s="90"/>
      <c r="G8" s="91" t="s">
        <v>42</v>
      </c>
      <c r="H8" s="91"/>
      <c r="I8" s="91" t="s">
        <v>97</v>
      </c>
      <c r="J8" s="91"/>
      <c r="K8" s="91" t="s">
        <v>100</v>
      </c>
      <c r="L8" s="91"/>
      <c r="M8" s="91"/>
      <c r="N8" s="92"/>
      <c r="O8" s="91" t="s">
        <v>41</v>
      </c>
    </row>
    <row r="9" spans="1:15" ht="16.5" customHeight="1">
      <c r="A9" s="90"/>
      <c r="B9" s="90"/>
      <c r="C9" s="90"/>
      <c r="D9" s="90"/>
      <c r="E9" s="90"/>
      <c r="F9" s="90"/>
      <c r="G9" s="91" t="s">
        <v>43</v>
      </c>
      <c r="H9" s="91"/>
      <c r="I9" s="91" t="s">
        <v>98</v>
      </c>
      <c r="J9" s="91"/>
      <c r="K9" s="91" t="s">
        <v>101</v>
      </c>
      <c r="L9" s="91"/>
      <c r="M9" s="91" t="s">
        <v>68</v>
      </c>
      <c r="N9" s="92"/>
      <c r="O9" s="91" t="s">
        <v>44</v>
      </c>
    </row>
    <row r="10" spans="1:15" ht="16.5" customHeight="1">
      <c r="A10" s="90"/>
      <c r="B10" s="90"/>
      <c r="C10" s="90"/>
      <c r="D10" s="90"/>
      <c r="E10" s="93" t="s">
        <v>3</v>
      </c>
      <c r="F10" s="90"/>
      <c r="G10" s="94" t="s">
        <v>4</v>
      </c>
      <c r="H10" s="91"/>
      <c r="I10" s="94" t="s">
        <v>4</v>
      </c>
      <c r="J10" s="91"/>
      <c r="K10" s="94" t="s">
        <v>4</v>
      </c>
      <c r="L10" s="91"/>
      <c r="M10" s="94" t="s">
        <v>4</v>
      </c>
      <c r="N10" s="92"/>
      <c r="O10" s="94" t="s">
        <v>4</v>
      </c>
    </row>
    <row r="11" spans="1:15" ht="16.5" customHeight="1">
      <c r="A11" s="90"/>
      <c r="B11" s="95"/>
      <c r="C11" s="95"/>
      <c r="D11" s="95"/>
      <c r="E11" s="95"/>
      <c r="F11" s="95"/>
      <c r="G11" s="92"/>
      <c r="H11" s="92"/>
      <c r="I11" s="92"/>
      <c r="J11" s="92"/>
      <c r="K11" s="92"/>
      <c r="L11" s="92"/>
      <c r="M11" s="92"/>
      <c r="N11" s="96"/>
      <c r="O11" s="92"/>
    </row>
    <row r="12" spans="1:15" ht="16.5" customHeight="1">
      <c r="A12" s="90" t="s">
        <v>150</v>
      </c>
      <c r="B12" s="90"/>
      <c r="C12" s="90"/>
      <c r="D12" s="95"/>
      <c r="E12" s="95"/>
      <c r="F12" s="95"/>
      <c r="G12" s="92">
        <v>1111110000</v>
      </c>
      <c r="H12" s="92"/>
      <c r="I12" s="92">
        <v>1175567420</v>
      </c>
      <c r="J12" s="92"/>
      <c r="K12" s="92">
        <v>21181000</v>
      </c>
      <c r="L12" s="92"/>
      <c r="M12" s="92">
        <v>31298704</v>
      </c>
      <c r="N12" s="96"/>
      <c r="O12" s="92">
        <f>SUM(G12:M12)</f>
        <v>2339157124</v>
      </c>
    </row>
    <row r="13" spans="1:15" ht="16.5" customHeight="1">
      <c r="A13" s="95" t="s">
        <v>158</v>
      </c>
      <c r="B13" s="95"/>
      <c r="C13" s="95"/>
      <c r="D13" s="95"/>
      <c r="E13" s="95"/>
      <c r="F13" s="95"/>
      <c r="G13" s="97">
        <v>0</v>
      </c>
      <c r="H13" s="92"/>
      <c r="I13" s="97">
        <v>0</v>
      </c>
      <c r="J13" s="98"/>
      <c r="K13" s="97">
        <v>0</v>
      </c>
      <c r="L13" s="98"/>
      <c r="M13" s="99">
        <f>'Eng5'!I50</f>
        <v>131664531</v>
      </c>
      <c r="N13" s="92"/>
      <c r="O13" s="99">
        <f>SUM(G13:M13)</f>
        <v>131664531</v>
      </c>
    </row>
    <row r="14" spans="1:15" ht="16.5" customHeight="1">
      <c r="A14" s="95"/>
      <c r="B14" s="95"/>
      <c r="C14" s="95"/>
      <c r="D14" s="95"/>
      <c r="E14" s="95"/>
      <c r="F14" s="95"/>
      <c r="G14" s="92"/>
      <c r="H14" s="92"/>
      <c r="I14" s="92"/>
      <c r="J14" s="92"/>
      <c r="K14" s="92"/>
      <c r="L14" s="92"/>
      <c r="M14" s="92"/>
      <c r="N14" s="100"/>
      <c r="O14" s="92"/>
    </row>
    <row r="15" spans="1:15" ht="16.5" customHeight="1" thickBot="1">
      <c r="A15" s="90" t="s">
        <v>159</v>
      </c>
      <c r="B15" s="95"/>
      <c r="C15" s="95"/>
      <c r="D15" s="95"/>
      <c r="E15" s="95"/>
      <c r="F15" s="95"/>
      <c r="G15" s="101">
        <f>SUM(G12:G13)</f>
        <v>1111110000</v>
      </c>
      <c r="H15" s="92"/>
      <c r="I15" s="101">
        <f>SUM(I12:I13)</f>
        <v>1175567420</v>
      </c>
      <c r="J15" s="92"/>
      <c r="K15" s="101">
        <f>SUM(K12:K13)</f>
        <v>21181000</v>
      </c>
      <c r="L15" s="92"/>
      <c r="M15" s="101">
        <f>SUM(M12:M13)</f>
        <v>162963235</v>
      </c>
      <c r="N15" s="96"/>
      <c r="O15" s="101">
        <f>SUM(O12:O13)</f>
        <v>2470821655</v>
      </c>
    </row>
    <row r="16" spans="1:15" ht="16.5" customHeight="1" thickTop="1">
      <c r="A16" s="90"/>
      <c r="B16" s="95"/>
      <c r="C16" s="95"/>
      <c r="D16" s="95"/>
      <c r="E16" s="102"/>
      <c r="F16" s="95"/>
      <c r="G16" s="92"/>
      <c r="H16" s="92"/>
      <c r="I16" s="92"/>
      <c r="J16" s="92"/>
      <c r="K16" s="92"/>
      <c r="L16" s="92"/>
      <c r="M16" s="92"/>
      <c r="N16" s="96"/>
      <c r="O16" s="92"/>
    </row>
    <row r="17" spans="1:15" ht="16.5" customHeight="1">
      <c r="A17" s="95"/>
      <c r="B17" s="95"/>
      <c r="C17" s="95"/>
      <c r="D17" s="95"/>
      <c r="E17" s="102"/>
      <c r="F17" s="103"/>
      <c r="G17" s="98"/>
      <c r="H17" s="98"/>
      <c r="I17" s="98"/>
      <c r="J17" s="98"/>
      <c r="K17" s="98"/>
      <c r="L17" s="98"/>
      <c r="M17" s="98"/>
      <c r="N17" s="92"/>
      <c r="O17" s="98"/>
    </row>
    <row r="18" spans="1:15" ht="16.5" customHeight="1">
      <c r="A18" s="90" t="s">
        <v>156</v>
      </c>
      <c r="B18" s="95"/>
      <c r="C18" s="95"/>
      <c r="D18" s="95"/>
      <c r="E18" s="102"/>
      <c r="F18" s="103"/>
      <c r="G18" s="98">
        <f>G15</f>
        <v>1111110000</v>
      </c>
      <c r="H18" s="98"/>
      <c r="I18" s="98">
        <f t="shared" ref="I18:M18" si="0">I15</f>
        <v>1175567420</v>
      </c>
      <c r="J18" s="98"/>
      <c r="K18" s="98">
        <f t="shared" si="0"/>
        <v>21181000</v>
      </c>
      <c r="L18" s="98"/>
      <c r="M18" s="98">
        <f t="shared" si="0"/>
        <v>162963235</v>
      </c>
      <c r="N18" s="98"/>
      <c r="O18" s="98">
        <f>SUM(G18:M18)</f>
        <v>2470821655</v>
      </c>
    </row>
    <row r="19" spans="1:15" ht="16.5" customHeight="1">
      <c r="A19" s="95" t="s">
        <v>175</v>
      </c>
      <c r="B19" s="95"/>
      <c r="C19" s="95"/>
      <c r="D19" s="95"/>
      <c r="E19" s="102"/>
      <c r="F19" s="103"/>
      <c r="G19" s="98">
        <v>0</v>
      </c>
      <c r="H19" s="98"/>
      <c r="I19" s="98">
        <v>0</v>
      </c>
      <c r="J19" s="98"/>
      <c r="K19" s="98">
        <v>0</v>
      </c>
      <c r="L19" s="98"/>
      <c r="M19" s="98">
        <v>-15816</v>
      </c>
      <c r="N19" s="98"/>
      <c r="O19" s="98">
        <f t="shared" ref="O19" si="1">SUM(G19:M19)</f>
        <v>-15816</v>
      </c>
    </row>
    <row r="20" spans="1:15" ht="16.5" customHeight="1">
      <c r="A20" s="95" t="s">
        <v>180</v>
      </c>
      <c r="B20" s="95"/>
      <c r="C20" s="95"/>
      <c r="D20" s="95"/>
      <c r="E20" s="102">
        <v>26</v>
      </c>
      <c r="F20" s="103"/>
      <c r="G20" s="98">
        <v>0</v>
      </c>
      <c r="H20" s="98"/>
      <c r="I20" s="98">
        <v>0</v>
      </c>
      <c r="J20" s="98"/>
      <c r="K20" s="98">
        <v>14600000</v>
      </c>
      <c r="L20" s="98"/>
      <c r="M20" s="98">
        <v>-14600000</v>
      </c>
      <c r="N20" s="98"/>
      <c r="O20" s="98">
        <f>SUM(G20:M20)</f>
        <v>0</v>
      </c>
    </row>
    <row r="21" spans="1:15" ht="16.5" customHeight="1">
      <c r="A21" s="95" t="s">
        <v>149</v>
      </c>
      <c r="B21" s="95"/>
      <c r="C21" s="95"/>
      <c r="D21" s="95"/>
      <c r="E21" s="102"/>
      <c r="F21" s="103"/>
      <c r="G21" s="99">
        <v>0</v>
      </c>
      <c r="H21" s="98"/>
      <c r="I21" s="99">
        <v>0</v>
      </c>
      <c r="J21" s="98"/>
      <c r="K21" s="99">
        <v>0</v>
      </c>
      <c r="L21" s="98"/>
      <c r="M21" s="99">
        <f>'Eng5'!G50</f>
        <v>140257437</v>
      </c>
      <c r="N21" s="92"/>
      <c r="O21" s="99">
        <f>SUM(G21:M21)</f>
        <v>140257437</v>
      </c>
    </row>
    <row r="22" spans="1:15" ht="16.5" customHeight="1">
      <c r="A22" s="95"/>
      <c r="B22" s="95"/>
      <c r="C22" s="95"/>
      <c r="D22" s="95"/>
      <c r="E22" s="95"/>
      <c r="F22" s="95"/>
      <c r="G22" s="92"/>
      <c r="H22" s="92"/>
      <c r="I22" s="92"/>
      <c r="J22" s="92"/>
      <c r="K22" s="92"/>
      <c r="L22" s="92"/>
      <c r="M22" s="92"/>
      <c r="N22" s="100"/>
      <c r="O22" s="92"/>
    </row>
    <row r="23" spans="1:15" ht="16.5" customHeight="1" thickBot="1">
      <c r="A23" s="90" t="s">
        <v>157</v>
      </c>
      <c r="B23" s="95"/>
      <c r="C23" s="95"/>
      <c r="D23" s="95"/>
      <c r="E23" s="95"/>
      <c r="F23" s="95"/>
      <c r="G23" s="101">
        <f>SUM(G18:G21)</f>
        <v>1111110000</v>
      </c>
      <c r="H23" s="92"/>
      <c r="I23" s="101">
        <f>SUM(I18:I21)</f>
        <v>1175567420</v>
      </c>
      <c r="J23" s="92"/>
      <c r="K23" s="101">
        <f>SUM(K18:K21)</f>
        <v>35781000</v>
      </c>
      <c r="L23" s="92"/>
      <c r="M23" s="101">
        <f>SUM(M18:M21)</f>
        <v>288604856</v>
      </c>
      <c r="N23" s="96"/>
      <c r="O23" s="101">
        <f>SUM(O18:O21)</f>
        <v>2611063276</v>
      </c>
    </row>
    <row r="24" spans="1:15" ht="16.5" customHeight="1" thickTop="1">
      <c r="A24" s="90"/>
      <c r="B24" s="95"/>
      <c r="C24" s="95"/>
      <c r="D24" s="95"/>
      <c r="E24" s="95"/>
      <c r="F24" s="95"/>
      <c r="G24" s="92"/>
      <c r="H24" s="92"/>
      <c r="I24" s="92"/>
      <c r="J24" s="92"/>
      <c r="K24" s="92"/>
      <c r="L24" s="92"/>
      <c r="M24" s="92"/>
      <c r="N24" s="96"/>
      <c r="O24" s="92"/>
    </row>
    <row r="25" spans="1:15" ht="16.5" customHeight="1">
      <c r="A25" s="90"/>
      <c r="B25" s="95"/>
      <c r="C25" s="95"/>
      <c r="D25" s="95"/>
      <c r="E25" s="95"/>
      <c r="F25" s="95"/>
      <c r="G25" s="92"/>
      <c r="H25" s="92"/>
      <c r="I25" s="92"/>
      <c r="J25" s="92"/>
      <c r="K25" s="92"/>
      <c r="L25" s="92"/>
      <c r="M25" s="92"/>
      <c r="N25" s="96"/>
      <c r="O25" s="92"/>
    </row>
    <row r="26" spans="1:15" ht="16.5" customHeight="1">
      <c r="A26" s="90"/>
      <c r="B26" s="90"/>
      <c r="C26" s="90"/>
      <c r="D26" s="90"/>
      <c r="E26" s="90"/>
      <c r="F26" s="90"/>
      <c r="G26" s="120" t="s">
        <v>60</v>
      </c>
      <c r="H26" s="120"/>
      <c r="I26" s="120"/>
      <c r="J26" s="120"/>
      <c r="K26" s="120"/>
      <c r="L26" s="120"/>
      <c r="M26" s="120"/>
      <c r="N26" s="120"/>
      <c r="O26" s="120"/>
    </row>
    <row r="27" spans="1:15" ht="16.5" customHeight="1">
      <c r="A27" s="90"/>
      <c r="B27" s="90"/>
      <c r="C27" s="90"/>
      <c r="D27" s="90"/>
      <c r="E27" s="90"/>
      <c r="F27" s="90"/>
      <c r="G27" s="91" t="s">
        <v>40</v>
      </c>
      <c r="H27" s="91"/>
      <c r="I27" s="92"/>
      <c r="J27" s="91"/>
      <c r="K27" s="121" t="s">
        <v>96</v>
      </c>
      <c r="L27" s="121"/>
      <c r="M27" s="121"/>
      <c r="N27" s="92"/>
      <c r="O27" s="91"/>
    </row>
    <row r="28" spans="1:15" ht="16.5" customHeight="1">
      <c r="A28" s="90"/>
      <c r="B28" s="90"/>
      <c r="C28" s="90"/>
      <c r="D28" s="90"/>
      <c r="E28" s="90"/>
      <c r="F28" s="90"/>
      <c r="G28" s="91" t="s">
        <v>42</v>
      </c>
      <c r="H28" s="91"/>
      <c r="I28" s="91" t="s">
        <v>97</v>
      </c>
      <c r="J28" s="91"/>
      <c r="K28" s="91" t="s">
        <v>100</v>
      </c>
      <c r="L28" s="91"/>
      <c r="M28" s="91"/>
      <c r="N28" s="92"/>
      <c r="O28" s="91" t="s">
        <v>41</v>
      </c>
    </row>
    <row r="29" spans="1:15" ht="16.5" customHeight="1">
      <c r="A29" s="90"/>
      <c r="B29" s="90"/>
      <c r="C29" s="90"/>
      <c r="D29" s="90"/>
      <c r="E29" s="90"/>
      <c r="F29" s="90"/>
      <c r="G29" s="91" t="s">
        <v>43</v>
      </c>
      <c r="H29" s="91"/>
      <c r="I29" s="91" t="s">
        <v>98</v>
      </c>
      <c r="J29" s="91"/>
      <c r="K29" s="91" t="s">
        <v>101</v>
      </c>
      <c r="L29" s="91"/>
      <c r="M29" s="91" t="s">
        <v>68</v>
      </c>
      <c r="N29" s="92"/>
      <c r="O29" s="91" t="s">
        <v>44</v>
      </c>
    </row>
    <row r="30" spans="1:15" ht="16.5" customHeight="1">
      <c r="A30" s="90"/>
      <c r="B30" s="90"/>
      <c r="C30" s="90"/>
      <c r="D30" s="90"/>
      <c r="E30" s="93" t="s">
        <v>3</v>
      </c>
      <c r="F30" s="90"/>
      <c r="G30" s="94" t="s">
        <v>4</v>
      </c>
      <c r="H30" s="91"/>
      <c r="I30" s="94" t="s">
        <v>4</v>
      </c>
      <c r="J30" s="91"/>
      <c r="K30" s="94" t="s">
        <v>4</v>
      </c>
      <c r="L30" s="91"/>
      <c r="M30" s="94" t="s">
        <v>4</v>
      </c>
      <c r="N30" s="92"/>
      <c r="O30" s="94" t="s">
        <v>4</v>
      </c>
    </row>
    <row r="31" spans="1:15" ht="16.5" customHeight="1">
      <c r="A31" s="90"/>
      <c r="B31" s="95"/>
      <c r="C31" s="95"/>
      <c r="D31" s="95"/>
      <c r="E31" s="95"/>
      <c r="F31" s="95"/>
      <c r="G31" s="92"/>
      <c r="H31" s="92"/>
      <c r="I31" s="92"/>
      <c r="J31" s="92"/>
      <c r="K31" s="92"/>
      <c r="L31" s="92"/>
      <c r="M31" s="92"/>
      <c r="N31" s="92"/>
      <c r="O31" s="92"/>
    </row>
    <row r="32" spans="1:15" ht="16.5" customHeight="1">
      <c r="A32" s="90" t="s">
        <v>150</v>
      </c>
      <c r="B32" s="90"/>
      <c r="C32" s="90"/>
      <c r="D32" s="95"/>
      <c r="E32" s="95"/>
      <c r="F32" s="95"/>
      <c r="G32" s="92">
        <v>1111110000</v>
      </c>
      <c r="H32" s="92"/>
      <c r="I32" s="92">
        <v>1175567420</v>
      </c>
      <c r="J32" s="92"/>
      <c r="K32" s="92">
        <v>15681000</v>
      </c>
      <c r="L32" s="92"/>
      <c r="M32" s="92">
        <v>-6538945</v>
      </c>
      <c r="N32" s="96"/>
      <c r="O32" s="92">
        <f>SUM(G32:M32)</f>
        <v>2295819475</v>
      </c>
    </row>
    <row r="33" spans="1:15" ht="16.5" customHeight="1">
      <c r="A33" s="95" t="s">
        <v>158</v>
      </c>
      <c r="B33" s="95"/>
      <c r="C33" s="95"/>
      <c r="D33" s="95"/>
      <c r="E33" s="95"/>
      <c r="F33" s="95"/>
      <c r="G33" s="99"/>
      <c r="H33" s="98"/>
      <c r="I33" s="99"/>
      <c r="J33" s="98"/>
      <c r="K33" s="99"/>
      <c r="L33" s="98"/>
      <c r="M33" s="99">
        <f>'Eng5'!M50</f>
        <v>-48362792</v>
      </c>
      <c r="N33" s="92"/>
      <c r="O33" s="99">
        <f>SUM(G33:M33)</f>
        <v>-48362792</v>
      </c>
    </row>
    <row r="34" spans="1:15" ht="16.5" customHeight="1">
      <c r="A34" s="95"/>
      <c r="B34" s="95"/>
      <c r="C34" s="95"/>
      <c r="D34" s="95"/>
      <c r="E34" s="95"/>
      <c r="F34" s="95"/>
      <c r="G34" s="92"/>
      <c r="H34" s="92"/>
      <c r="I34" s="92"/>
      <c r="J34" s="92"/>
      <c r="K34" s="92"/>
      <c r="L34" s="92"/>
      <c r="M34" s="92"/>
      <c r="N34" s="100"/>
      <c r="O34" s="92"/>
    </row>
    <row r="35" spans="1:15" ht="16.5" customHeight="1" thickBot="1">
      <c r="A35" s="90" t="s">
        <v>159</v>
      </c>
      <c r="B35" s="95"/>
      <c r="C35" s="95"/>
      <c r="D35" s="95"/>
      <c r="E35" s="95"/>
      <c r="F35" s="95"/>
      <c r="G35" s="101">
        <f>SUM(G32:G33)</f>
        <v>1111110000</v>
      </c>
      <c r="H35" s="92"/>
      <c r="I35" s="101">
        <f>SUM(I32:I33)</f>
        <v>1175567420</v>
      </c>
      <c r="J35" s="92"/>
      <c r="K35" s="101">
        <f>SUM(K32:K33)</f>
        <v>15681000</v>
      </c>
      <c r="L35" s="92"/>
      <c r="M35" s="101">
        <f>SUM(M32:M33)</f>
        <v>-54901737</v>
      </c>
      <c r="N35" s="96"/>
      <c r="O35" s="101">
        <f>SUM(O32:O33)</f>
        <v>2247456683</v>
      </c>
    </row>
    <row r="36" spans="1:15" ht="16.5" customHeight="1" thickTop="1">
      <c r="A36" s="90"/>
      <c r="B36" s="95"/>
      <c r="C36" s="95"/>
      <c r="D36" s="95"/>
      <c r="E36" s="102"/>
      <c r="F36" s="95"/>
      <c r="G36" s="92"/>
      <c r="H36" s="92"/>
      <c r="I36" s="92"/>
      <c r="J36" s="92"/>
      <c r="K36" s="92"/>
      <c r="L36" s="92"/>
      <c r="M36" s="92"/>
      <c r="N36" s="96"/>
      <c r="O36" s="92"/>
    </row>
    <row r="37" spans="1:15" ht="16.5" customHeight="1">
      <c r="A37" s="90"/>
      <c r="B37" s="95"/>
      <c r="C37" s="95"/>
      <c r="D37" s="95"/>
      <c r="E37" s="102"/>
      <c r="F37" s="95"/>
      <c r="G37" s="92"/>
      <c r="H37" s="92"/>
      <c r="I37" s="92"/>
      <c r="J37" s="92"/>
      <c r="K37" s="92"/>
      <c r="L37" s="92"/>
      <c r="M37" s="92"/>
      <c r="N37" s="96"/>
      <c r="O37" s="92"/>
    </row>
    <row r="38" spans="1:15" ht="16.5" customHeight="1">
      <c r="A38" s="90" t="s">
        <v>156</v>
      </c>
      <c r="B38" s="95"/>
      <c r="C38" s="95"/>
      <c r="D38" s="95"/>
      <c r="E38" s="102"/>
      <c r="F38" s="103"/>
      <c r="G38" s="98">
        <f>G35</f>
        <v>1111110000</v>
      </c>
      <c r="H38" s="98"/>
      <c r="I38" s="98">
        <f t="shared" ref="I38:M38" si="2">I35</f>
        <v>1175567420</v>
      </c>
      <c r="J38" s="98"/>
      <c r="K38" s="98">
        <f t="shared" si="2"/>
        <v>15681000</v>
      </c>
      <c r="L38" s="98"/>
      <c r="M38" s="98">
        <f t="shared" si="2"/>
        <v>-54901737</v>
      </c>
      <c r="N38" s="98"/>
      <c r="O38" s="98">
        <f>SUM(G38:M38)</f>
        <v>2247456683</v>
      </c>
    </row>
    <row r="39" spans="1:15" ht="16.5" customHeight="1">
      <c r="A39" s="95" t="s">
        <v>180</v>
      </c>
      <c r="B39" s="95"/>
      <c r="C39" s="95"/>
      <c r="D39" s="95"/>
      <c r="E39" s="102">
        <v>26</v>
      </c>
      <c r="F39" s="103"/>
      <c r="G39" s="98">
        <v>0</v>
      </c>
      <c r="H39" s="98"/>
      <c r="I39" s="98">
        <v>0</v>
      </c>
      <c r="J39" s="98"/>
      <c r="K39" s="98">
        <v>14500000</v>
      </c>
      <c r="L39" s="98"/>
      <c r="M39" s="98">
        <v>-14500000</v>
      </c>
      <c r="N39" s="98"/>
      <c r="O39" s="98">
        <f t="shared" ref="O39" si="3">SUM(G39:M39)</f>
        <v>0</v>
      </c>
    </row>
    <row r="40" spans="1:15" ht="16.5" customHeight="1">
      <c r="A40" s="95" t="s">
        <v>149</v>
      </c>
      <c r="B40" s="95"/>
      <c r="C40" s="95"/>
      <c r="D40" s="95"/>
      <c r="E40" s="102"/>
      <c r="F40" s="103"/>
      <c r="G40" s="99">
        <v>0</v>
      </c>
      <c r="H40" s="98"/>
      <c r="I40" s="99">
        <v>0</v>
      </c>
      <c r="J40" s="98"/>
      <c r="K40" s="99">
        <v>0</v>
      </c>
      <c r="L40" s="98"/>
      <c r="M40" s="99">
        <f>'Eng5'!K50</f>
        <v>286930153</v>
      </c>
      <c r="N40" s="92"/>
      <c r="O40" s="99">
        <f>SUM(M40:N40,K40,I40,G40)</f>
        <v>286930153</v>
      </c>
    </row>
    <row r="41" spans="1:15" ht="16.5" customHeight="1">
      <c r="A41" s="95"/>
      <c r="B41" s="95"/>
      <c r="C41" s="95"/>
      <c r="D41" s="95"/>
      <c r="E41" s="95"/>
      <c r="F41" s="95"/>
      <c r="G41" s="92"/>
      <c r="H41" s="92"/>
      <c r="I41" s="92"/>
      <c r="J41" s="92"/>
      <c r="K41" s="92"/>
      <c r="L41" s="92"/>
      <c r="M41" s="92"/>
      <c r="N41" s="100"/>
      <c r="O41" s="92"/>
    </row>
    <row r="42" spans="1:15" ht="16.5" customHeight="1" thickBot="1">
      <c r="A42" s="90" t="s">
        <v>157</v>
      </c>
      <c r="B42" s="95"/>
      <c r="C42" s="95"/>
      <c r="D42" s="95"/>
      <c r="E42" s="95"/>
      <c r="F42" s="95"/>
      <c r="G42" s="101">
        <f>SUM(G38:G40)</f>
        <v>1111110000</v>
      </c>
      <c r="H42" s="92"/>
      <c r="I42" s="101">
        <f>SUM(I38:I40)</f>
        <v>1175567420</v>
      </c>
      <c r="J42" s="92"/>
      <c r="K42" s="101">
        <f>SUM(K38:K40)</f>
        <v>30181000</v>
      </c>
      <c r="L42" s="92"/>
      <c r="M42" s="101">
        <f>SUM(M38:M40)</f>
        <v>217528416</v>
      </c>
      <c r="N42" s="96"/>
      <c r="O42" s="101">
        <f>SUM(O38:O40)</f>
        <v>2534386836</v>
      </c>
    </row>
    <row r="43" spans="1:15" ht="16.5" customHeight="1" thickTop="1">
      <c r="A43" s="90"/>
      <c r="B43" s="95"/>
      <c r="C43" s="95"/>
      <c r="D43" s="95"/>
      <c r="E43" s="95"/>
      <c r="F43" s="95"/>
      <c r="G43" s="92"/>
      <c r="H43" s="92"/>
      <c r="I43" s="92"/>
      <c r="J43" s="92"/>
      <c r="K43" s="92"/>
      <c r="L43" s="92"/>
      <c r="M43" s="92"/>
      <c r="N43" s="92"/>
      <c r="O43" s="92"/>
    </row>
    <row r="44" spans="1:15" ht="16.5" customHeight="1">
      <c r="A44" s="90"/>
      <c r="B44" s="95"/>
      <c r="C44" s="95"/>
      <c r="D44" s="95"/>
      <c r="E44" s="95"/>
      <c r="F44" s="95"/>
      <c r="G44" s="92"/>
      <c r="H44" s="92"/>
      <c r="I44" s="92"/>
      <c r="J44" s="92"/>
      <c r="K44" s="92"/>
      <c r="L44" s="92"/>
      <c r="M44" s="92"/>
      <c r="N44" s="92"/>
      <c r="O44" s="92"/>
    </row>
    <row r="45" spans="1:15" ht="16.5" customHeight="1">
      <c r="A45" s="1"/>
    </row>
    <row r="46" spans="1:15" ht="16.5" customHeight="1">
      <c r="A46" s="1"/>
    </row>
    <row r="47" spans="1:15" ht="16.5" customHeight="1">
      <c r="A47" s="1"/>
    </row>
    <row r="48" spans="1:15" ht="16.5" customHeight="1">
      <c r="A48" s="1"/>
    </row>
    <row r="49" spans="1:15" ht="16.5" customHeight="1">
      <c r="A49" s="1"/>
    </row>
    <row r="50" spans="1:15" ht="6" customHeight="1">
      <c r="A50" s="1"/>
    </row>
    <row r="51" spans="1:15" ht="22.15" customHeight="1">
      <c r="A51" s="6" t="str">
        <f>'Eng5'!A58</f>
        <v>The notes to the consolidated and separate financial statements are an integral part of the financial statements.</v>
      </c>
      <c r="B51" s="6"/>
      <c r="C51" s="6"/>
      <c r="D51" s="6"/>
      <c r="E51" s="6"/>
      <c r="F51" s="6"/>
      <c r="G51" s="7"/>
      <c r="H51" s="7"/>
      <c r="I51" s="7"/>
      <c r="J51" s="7"/>
      <c r="K51" s="7"/>
      <c r="L51" s="7"/>
      <c r="M51" s="7"/>
      <c r="N51" s="7"/>
      <c r="O51" s="7"/>
    </row>
    <row r="52" spans="1:15" ht="16.5" customHeight="1">
      <c r="A52" s="1"/>
      <c r="G52" s="4"/>
      <c r="H52" s="4"/>
      <c r="I52" s="4"/>
      <c r="J52" s="4"/>
      <c r="K52" s="4"/>
      <c r="L52" s="4"/>
    </row>
    <row r="60" spans="1:15" ht="16.5" customHeight="1">
      <c r="E60" s="11"/>
    </row>
  </sheetData>
  <mergeCells count="4">
    <mergeCell ref="G6:O6"/>
    <mergeCell ref="G26:O26"/>
    <mergeCell ref="K7:M7"/>
    <mergeCell ref="K27:M2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47E4-B8F0-45DB-B2CF-C8ADF721CAAA}">
  <dimension ref="A1:M113"/>
  <sheetViews>
    <sheetView tabSelected="1" zoomScaleNormal="100" zoomScaleSheetLayoutView="115" workbookViewId="0">
      <selection activeCell="K3" sqref="K3"/>
    </sheetView>
  </sheetViews>
  <sheetFormatPr defaultColWidth="8.42578125" defaultRowHeight="14.1" customHeight="1"/>
  <cols>
    <col min="1" max="3" width="1.42578125" style="26" customWidth="1"/>
    <col min="4" max="4" width="33.85546875" style="26" customWidth="1"/>
    <col min="5" max="5" width="5.42578125" style="27" customWidth="1"/>
    <col min="6" max="6" width="0.7109375" style="26" customWidth="1"/>
    <col min="7" max="7" width="13.28515625" style="104" customWidth="1"/>
    <col min="8" max="8" width="0.7109375" style="26" customWidth="1"/>
    <col min="9" max="9" width="13.28515625" style="104" customWidth="1"/>
    <col min="10" max="10" width="0.7109375" style="104" customWidth="1"/>
    <col min="11" max="11" width="13.28515625" style="104" customWidth="1"/>
    <col min="12" max="12" width="0.7109375" style="104" customWidth="1"/>
    <col min="13" max="13" width="13.28515625" style="104" customWidth="1"/>
    <col min="14" max="84" width="8.42578125" style="26"/>
    <col min="85" max="87" width="1.5703125" style="26" customWidth="1"/>
    <col min="88" max="88" width="11" style="26" customWidth="1"/>
    <col min="89" max="89" width="27.28515625" style="26" customWidth="1"/>
    <col min="90" max="90" width="5.5703125" style="26" customWidth="1"/>
    <col min="91" max="91" width="2.28515625" style="26" customWidth="1"/>
    <col min="92" max="92" width="9" style="26" customWidth="1"/>
    <col min="93" max="93" width="1" style="26" customWidth="1"/>
    <col min="94" max="94" width="9" style="26" customWidth="1"/>
    <col min="95" max="95" width="1" style="26" customWidth="1"/>
    <col min="96" max="96" width="9" style="26" customWidth="1"/>
    <col min="97" max="97" width="1" style="26" customWidth="1"/>
    <col min="98" max="98" width="9" style="26" customWidth="1"/>
    <col min="99" max="102" width="8.28515625" style="26" customWidth="1"/>
    <col min="103" max="113" width="8.42578125" style="26"/>
    <col min="114" max="116" width="1.5703125" style="26" customWidth="1"/>
    <col min="117" max="117" width="27.5703125" style="26" customWidth="1"/>
    <col min="118" max="118" width="5.42578125" style="26" customWidth="1"/>
    <col min="119" max="119" width="0.5703125" style="26" customWidth="1"/>
    <col min="120" max="120" width="9.5703125" style="26" customWidth="1"/>
    <col min="121" max="121" width="0.5703125" style="26" customWidth="1"/>
    <col min="122" max="122" width="11.28515625" style="26" customWidth="1"/>
    <col min="123" max="123" width="0.5703125" style="26" customWidth="1"/>
    <col min="124" max="124" width="9.5703125" style="26" customWidth="1"/>
    <col min="125" max="125" width="0.5703125" style="26" customWidth="1"/>
    <col min="126" max="126" width="11.28515625" style="26" customWidth="1"/>
    <col min="127" max="127" width="8.42578125" style="26"/>
    <col min="128" max="128" width="11.7109375" style="26" customWidth="1"/>
    <col min="129" max="129" width="10.28515625" style="26" bestFit="1" customWidth="1"/>
    <col min="130" max="340" width="8.42578125" style="26"/>
    <col min="341" max="343" width="1.5703125" style="26" customWidth="1"/>
    <col min="344" max="344" width="11" style="26" customWidth="1"/>
    <col min="345" max="345" width="27.28515625" style="26" customWidth="1"/>
    <col min="346" max="346" width="5.5703125" style="26" customWidth="1"/>
    <col min="347" max="347" width="2.28515625" style="26" customWidth="1"/>
    <col min="348" max="348" width="9" style="26" customWidth="1"/>
    <col min="349" max="349" width="1" style="26" customWidth="1"/>
    <col min="350" max="350" width="9" style="26" customWidth="1"/>
    <col min="351" max="351" width="1" style="26" customWidth="1"/>
    <col min="352" max="352" width="9" style="26" customWidth="1"/>
    <col min="353" max="353" width="1" style="26" customWidth="1"/>
    <col min="354" max="354" width="9" style="26" customWidth="1"/>
    <col min="355" max="358" width="8.28515625" style="26" customWidth="1"/>
    <col min="359" max="369" width="8.42578125" style="26"/>
    <col min="370" max="372" width="1.5703125" style="26" customWidth="1"/>
    <col min="373" max="373" width="27.5703125" style="26" customWidth="1"/>
    <col min="374" max="374" width="5.42578125" style="26" customWidth="1"/>
    <col min="375" max="375" width="0.5703125" style="26" customWidth="1"/>
    <col min="376" max="376" width="9.5703125" style="26" customWidth="1"/>
    <col min="377" max="377" width="0.5703125" style="26" customWidth="1"/>
    <col min="378" max="378" width="11.28515625" style="26" customWidth="1"/>
    <col min="379" max="379" width="0.5703125" style="26" customWidth="1"/>
    <col min="380" max="380" width="9.5703125" style="26" customWidth="1"/>
    <col min="381" max="381" width="0.5703125" style="26" customWidth="1"/>
    <col min="382" max="382" width="11.28515625" style="26" customWidth="1"/>
    <col min="383" max="383" width="8.42578125" style="26"/>
    <col min="384" max="384" width="11.7109375" style="26" customWidth="1"/>
    <col min="385" max="385" width="10.28515625" style="26" bestFit="1" customWidth="1"/>
    <col min="386" max="596" width="8.42578125" style="26"/>
    <col min="597" max="599" width="1.5703125" style="26" customWidth="1"/>
    <col min="600" max="600" width="11" style="26" customWidth="1"/>
    <col min="601" max="601" width="27.28515625" style="26" customWidth="1"/>
    <col min="602" max="602" width="5.5703125" style="26" customWidth="1"/>
    <col min="603" max="603" width="2.28515625" style="26" customWidth="1"/>
    <col min="604" max="604" width="9" style="26" customWidth="1"/>
    <col min="605" max="605" width="1" style="26" customWidth="1"/>
    <col min="606" max="606" width="9" style="26" customWidth="1"/>
    <col min="607" max="607" width="1" style="26" customWidth="1"/>
    <col min="608" max="608" width="9" style="26" customWidth="1"/>
    <col min="609" max="609" width="1" style="26" customWidth="1"/>
    <col min="610" max="610" width="9" style="26" customWidth="1"/>
    <col min="611" max="614" width="8.28515625" style="26" customWidth="1"/>
    <col min="615" max="625" width="8.42578125" style="26"/>
    <col min="626" max="628" width="1.5703125" style="26" customWidth="1"/>
    <col min="629" max="629" width="27.5703125" style="26" customWidth="1"/>
    <col min="630" max="630" width="5.42578125" style="26" customWidth="1"/>
    <col min="631" max="631" width="0.5703125" style="26" customWidth="1"/>
    <col min="632" max="632" width="9.5703125" style="26" customWidth="1"/>
    <col min="633" max="633" width="0.5703125" style="26" customWidth="1"/>
    <col min="634" max="634" width="11.28515625" style="26" customWidth="1"/>
    <col min="635" max="635" width="0.5703125" style="26" customWidth="1"/>
    <col min="636" max="636" width="9.5703125" style="26" customWidth="1"/>
    <col min="637" max="637" width="0.5703125" style="26" customWidth="1"/>
    <col min="638" max="638" width="11.28515625" style="26" customWidth="1"/>
    <col min="639" max="639" width="8.42578125" style="26"/>
    <col min="640" max="640" width="11.7109375" style="26" customWidth="1"/>
    <col min="641" max="641" width="10.28515625" style="26" bestFit="1" customWidth="1"/>
    <col min="642" max="852" width="8.42578125" style="26"/>
    <col min="853" max="855" width="1.5703125" style="26" customWidth="1"/>
    <col min="856" max="856" width="11" style="26" customWidth="1"/>
    <col min="857" max="857" width="27.28515625" style="26" customWidth="1"/>
    <col min="858" max="858" width="5.5703125" style="26" customWidth="1"/>
    <col min="859" max="859" width="2.28515625" style="26" customWidth="1"/>
    <col min="860" max="860" width="9" style="26" customWidth="1"/>
    <col min="861" max="861" width="1" style="26" customWidth="1"/>
    <col min="862" max="862" width="9" style="26" customWidth="1"/>
    <col min="863" max="863" width="1" style="26" customWidth="1"/>
    <col min="864" max="864" width="9" style="26" customWidth="1"/>
    <col min="865" max="865" width="1" style="26" customWidth="1"/>
    <col min="866" max="866" width="9" style="26" customWidth="1"/>
    <col min="867" max="870" width="8.28515625" style="26" customWidth="1"/>
    <col min="871" max="881" width="8.42578125" style="26"/>
    <col min="882" max="884" width="1.5703125" style="26" customWidth="1"/>
    <col min="885" max="885" width="27.5703125" style="26" customWidth="1"/>
    <col min="886" max="886" width="5.42578125" style="26" customWidth="1"/>
    <col min="887" max="887" width="0.5703125" style="26" customWidth="1"/>
    <col min="888" max="888" width="9.5703125" style="26" customWidth="1"/>
    <col min="889" max="889" width="0.5703125" style="26" customWidth="1"/>
    <col min="890" max="890" width="11.28515625" style="26" customWidth="1"/>
    <col min="891" max="891" width="0.5703125" style="26" customWidth="1"/>
    <col min="892" max="892" width="9.5703125" style="26" customWidth="1"/>
    <col min="893" max="893" width="0.5703125" style="26" customWidth="1"/>
    <col min="894" max="894" width="11.28515625" style="26" customWidth="1"/>
    <col min="895" max="895" width="8.42578125" style="26"/>
    <col min="896" max="896" width="11.7109375" style="26" customWidth="1"/>
    <col min="897" max="897" width="10.28515625" style="26" bestFit="1" customWidth="1"/>
    <col min="898" max="1108" width="8.42578125" style="26"/>
    <col min="1109" max="1111" width="1.5703125" style="26" customWidth="1"/>
    <col min="1112" max="1112" width="11" style="26" customWidth="1"/>
    <col min="1113" max="1113" width="27.28515625" style="26" customWidth="1"/>
    <col min="1114" max="1114" width="5.5703125" style="26" customWidth="1"/>
    <col min="1115" max="1115" width="2.28515625" style="26" customWidth="1"/>
    <col min="1116" max="1116" width="9" style="26" customWidth="1"/>
    <col min="1117" max="1117" width="1" style="26" customWidth="1"/>
    <col min="1118" max="1118" width="9" style="26" customWidth="1"/>
    <col min="1119" max="1119" width="1" style="26" customWidth="1"/>
    <col min="1120" max="1120" width="9" style="26" customWidth="1"/>
    <col min="1121" max="1121" width="1" style="26" customWidth="1"/>
    <col min="1122" max="1122" width="9" style="26" customWidth="1"/>
    <col min="1123" max="1126" width="8.28515625" style="26" customWidth="1"/>
    <col min="1127" max="1137" width="8.42578125" style="26"/>
    <col min="1138" max="1140" width="1.5703125" style="26" customWidth="1"/>
    <col min="1141" max="1141" width="27.5703125" style="26" customWidth="1"/>
    <col min="1142" max="1142" width="5.42578125" style="26" customWidth="1"/>
    <col min="1143" max="1143" width="0.5703125" style="26" customWidth="1"/>
    <col min="1144" max="1144" width="9.5703125" style="26" customWidth="1"/>
    <col min="1145" max="1145" width="0.5703125" style="26" customWidth="1"/>
    <col min="1146" max="1146" width="11.28515625" style="26" customWidth="1"/>
    <col min="1147" max="1147" width="0.5703125" style="26" customWidth="1"/>
    <col min="1148" max="1148" width="9.5703125" style="26" customWidth="1"/>
    <col min="1149" max="1149" width="0.5703125" style="26" customWidth="1"/>
    <col min="1150" max="1150" width="11.28515625" style="26" customWidth="1"/>
    <col min="1151" max="1151" width="8.42578125" style="26"/>
    <col min="1152" max="1152" width="11.7109375" style="26" customWidth="1"/>
    <col min="1153" max="1153" width="10.28515625" style="26" bestFit="1" customWidth="1"/>
    <col min="1154" max="1364" width="8.42578125" style="26"/>
    <col min="1365" max="1367" width="1.5703125" style="26" customWidth="1"/>
    <col min="1368" max="1368" width="11" style="26" customWidth="1"/>
    <col min="1369" max="1369" width="27.28515625" style="26" customWidth="1"/>
    <col min="1370" max="1370" width="5.5703125" style="26" customWidth="1"/>
    <col min="1371" max="1371" width="2.28515625" style="26" customWidth="1"/>
    <col min="1372" max="1372" width="9" style="26" customWidth="1"/>
    <col min="1373" max="1373" width="1" style="26" customWidth="1"/>
    <col min="1374" max="1374" width="9" style="26" customWidth="1"/>
    <col min="1375" max="1375" width="1" style="26" customWidth="1"/>
    <col min="1376" max="1376" width="9" style="26" customWidth="1"/>
    <col min="1377" max="1377" width="1" style="26" customWidth="1"/>
    <col min="1378" max="1378" width="9" style="26" customWidth="1"/>
    <col min="1379" max="1382" width="8.28515625" style="26" customWidth="1"/>
    <col min="1383" max="1393" width="8.42578125" style="26"/>
    <col min="1394" max="1396" width="1.5703125" style="26" customWidth="1"/>
    <col min="1397" max="1397" width="27.5703125" style="26" customWidth="1"/>
    <col min="1398" max="1398" width="5.42578125" style="26" customWidth="1"/>
    <col min="1399" max="1399" width="0.5703125" style="26" customWidth="1"/>
    <col min="1400" max="1400" width="9.5703125" style="26" customWidth="1"/>
    <col min="1401" max="1401" width="0.5703125" style="26" customWidth="1"/>
    <col min="1402" max="1402" width="11.28515625" style="26" customWidth="1"/>
    <col min="1403" max="1403" width="0.5703125" style="26" customWidth="1"/>
    <col min="1404" max="1404" width="9.5703125" style="26" customWidth="1"/>
    <col min="1405" max="1405" width="0.5703125" style="26" customWidth="1"/>
    <col min="1406" max="1406" width="11.28515625" style="26" customWidth="1"/>
    <col min="1407" max="1407" width="8.42578125" style="26"/>
    <col min="1408" max="1408" width="11.7109375" style="26" customWidth="1"/>
    <col min="1409" max="1409" width="10.28515625" style="26" bestFit="1" customWidth="1"/>
    <col min="1410" max="1620" width="8.42578125" style="26"/>
    <col min="1621" max="1623" width="1.5703125" style="26" customWidth="1"/>
    <col min="1624" max="1624" width="11" style="26" customWidth="1"/>
    <col min="1625" max="1625" width="27.28515625" style="26" customWidth="1"/>
    <col min="1626" max="1626" width="5.5703125" style="26" customWidth="1"/>
    <col min="1627" max="1627" width="2.28515625" style="26" customWidth="1"/>
    <col min="1628" max="1628" width="9" style="26" customWidth="1"/>
    <col min="1629" max="1629" width="1" style="26" customWidth="1"/>
    <col min="1630" max="1630" width="9" style="26" customWidth="1"/>
    <col min="1631" max="1631" width="1" style="26" customWidth="1"/>
    <col min="1632" max="1632" width="9" style="26" customWidth="1"/>
    <col min="1633" max="1633" width="1" style="26" customWidth="1"/>
    <col min="1634" max="1634" width="9" style="26" customWidth="1"/>
    <col min="1635" max="1638" width="8.28515625" style="26" customWidth="1"/>
    <col min="1639" max="1649" width="8.42578125" style="26"/>
    <col min="1650" max="1652" width="1.5703125" style="26" customWidth="1"/>
    <col min="1653" max="1653" width="27.5703125" style="26" customWidth="1"/>
    <col min="1654" max="1654" width="5.42578125" style="26" customWidth="1"/>
    <col min="1655" max="1655" width="0.5703125" style="26" customWidth="1"/>
    <col min="1656" max="1656" width="9.5703125" style="26" customWidth="1"/>
    <col min="1657" max="1657" width="0.5703125" style="26" customWidth="1"/>
    <col min="1658" max="1658" width="11.28515625" style="26" customWidth="1"/>
    <col min="1659" max="1659" width="0.5703125" style="26" customWidth="1"/>
    <col min="1660" max="1660" width="9.5703125" style="26" customWidth="1"/>
    <col min="1661" max="1661" width="0.5703125" style="26" customWidth="1"/>
    <col min="1662" max="1662" width="11.28515625" style="26" customWidth="1"/>
    <col min="1663" max="1663" width="8.42578125" style="26"/>
    <col min="1664" max="1664" width="11.7109375" style="26" customWidth="1"/>
    <col min="1665" max="1665" width="10.28515625" style="26" bestFit="1" customWidth="1"/>
    <col min="1666" max="1876" width="8.42578125" style="26"/>
    <col min="1877" max="1879" width="1.5703125" style="26" customWidth="1"/>
    <col min="1880" max="1880" width="11" style="26" customWidth="1"/>
    <col min="1881" max="1881" width="27.28515625" style="26" customWidth="1"/>
    <col min="1882" max="1882" width="5.5703125" style="26" customWidth="1"/>
    <col min="1883" max="1883" width="2.28515625" style="26" customWidth="1"/>
    <col min="1884" max="1884" width="9" style="26" customWidth="1"/>
    <col min="1885" max="1885" width="1" style="26" customWidth="1"/>
    <col min="1886" max="1886" width="9" style="26" customWidth="1"/>
    <col min="1887" max="1887" width="1" style="26" customWidth="1"/>
    <col min="1888" max="1888" width="9" style="26" customWidth="1"/>
    <col min="1889" max="1889" width="1" style="26" customWidth="1"/>
    <col min="1890" max="1890" width="9" style="26" customWidth="1"/>
    <col min="1891" max="1894" width="8.28515625" style="26" customWidth="1"/>
    <col min="1895" max="1905" width="8.42578125" style="26"/>
    <col min="1906" max="1908" width="1.5703125" style="26" customWidth="1"/>
    <col min="1909" max="1909" width="27.5703125" style="26" customWidth="1"/>
    <col min="1910" max="1910" width="5.42578125" style="26" customWidth="1"/>
    <col min="1911" max="1911" width="0.5703125" style="26" customWidth="1"/>
    <col min="1912" max="1912" width="9.5703125" style="26" customWidth="1"/>
    <col min="1913" max="1913" width="0.5703125" style="26" customWidth="1"/>
    <col min="1914" max="1914" width="11.28515625" style="26" customWidth="1"/>
    <col min="1915" max="1915" width="0.5703125" style="26" customWidth="1"/>
    <col min="1916" max="1916" width="9.5703125" style="26" customWidth="1"/>
    <col min="1917" max="1917" width="0.5703125" style="26" customWidth="1"/>
    <col min="1918" max="1918" width="11.28515625" style="26" customWidth="1"/>
    <col min="1919" max="1919" width="8.42578125" style="26"/>
    <col min="1920" max="1920" width="11.7109375" style="26" customWidth="1"/>
    <col min="1921" max="1921" width="10.28515625" style="26" bestFit="1" customWidth="1"/>
    <col min="1922" max="2132" width="8.42578125" style="26"/>
    <col min="2133" max="2135" width="1.5703125" style="26" customWidth="1"/>
    <col min="2136" max="2136" width="11" style="26" customWidth="1"/>
    <col min="2137" max="2137" width="27.28515625" style="26" customWidth="1"/>
    <col min="2138" max="2138" width="5.5703125" style="26" customWidth="1"/>
    <col min="2139" max="2139" width="2.28515625" style="26" customWidth="1"/>
    <col min="2140" max="2140" width="9" style="26" customWidth="1"/>
    <col min="2141" max="2141" width="1" style="26" customWidth="1"/>
    <col min="2142" max="2142" width="9" style="26" customWidth="1"/>
    <col min="2143" max="2143" width="1" style="26" customWidth="1"/>
    <col min="2144" max="2144" width="9" style="26" customWidth="1"/>
    <col min="2145" max="2145" width="1" style="26" customWidth="1"/>
    <col min="2146" max="2146" width="9" style="26" customWidth="1"/>
    <col min="2147" max="2150" width="8.28515625" style="26" customWidth="1"/>
    <col min="2151" max="2161" width="8.42578125" style="26"/>
    <col min="2162" max="2164" width="1.5703125" style="26" customWidth="1"/>
    <col min="2165" max="2165" width="27.5703125" style="26" customWidth="1"/>
    <col min="2166" max="2166" width="5.42578125" style="26" customWidth="1"/>
    <col min="2167" max="2167" width="0.5703125" style="26" customWidth="1"/>
    <col min="2168" max="2168" width="9.5703125" style="26" customWidth="1"/>
    <col min="2169" max="2169" width="0.5703125" style="26" customWidth="1"/>
    <col min="2170" max="2170" width="11.28515625" style="26" customWidth="1"/>
    <col min="2171" max="2171" width="0.5703125" style="26" customWidth="1"/>
    <col min="2172" max="2172" width="9.5703125" style="26" customWidth="1"/>
    <col min="2173" max="2173" width="0.5703125" style="26" customWidth="1"/>
    <col min="2174" max="2174" width="11.28515625" style="26" customWidth="1"/>
    <col min="2175" max="2175" width="8.42578125" style="26"/>
    <col min="2176" max="2176" width="11.7109375" style="26" customWidth="1"/>
    <col min="2177" max="2177" width="10.28515625" style="26" bestFit="1" customWidth="1"/>
    <col min="2178" max="2388" width="8.42578125" style="26"/>
    <col min="2389" max="2391" width="1.5703125" style="26" customWidth="1"/>
    <col min="2392" max="2392" width="11" style="26" customWidth="1"/>
    <col min="2393" max="2393" width="27.28515625" style="26" customWidth="1"/>
    <col min="2394" max="2394" width="5.5703125" style="26" customWidth="1"/>
    <col min="2395" max="2395" width="2.28515625" style="26" customWidth="1"/>
    <col min="2396" max="2396" width="9" style="26" customWidth="1"/>
    <col min="2397" max="2397" width="1" style="26" customWidth="1"/>
    <col min="2398" max="2398" width="9" style="26" customWidth="1"/>
    <col min="2399" max="2399" width="1" style="26" customWidth="1"/>
    <col min="2400" max="2400" width="9" style="26" customWidth="1"/>
    <col min="2401" max="2401" width="1" style="26" customWidth="1"/>
    <col min="2402" max="2402" width="9" style="26" customWidth="1"/>
    <col min="2403" max="2406" width="8.28515625" style="26" customWidth="1"/>
    <col min="2407" max="2417" width="8.42578125" style="26"/>
    <col min="2418" max="2420" width="1.5703125" style="26" customWidth="1"/>
    <col min="2421" max="2421" width="27.5703125" style="26" customWidth="1"/>
    <col min="2422" max="2422" width="5.42578125" style="26" customWidth="1"/>
    <col min="2423" max="2423" width="0.5703125" style="26" customWidth="1"/>
    <col min="2424" max="2424" width="9.5703125" style="26" customWidth="1"/>
    <col min="2425" max="2425" width="0.5703125" style="26" customWidth="1"/>
    <col min="2426" max="2426" width="11.28515625" style="26" customWidth="1"/>
    <col min="2427" max="2427" width="0.5703125" style="26" customWidth="1"/>
    <col min="2428" max="2428" width="9.5703125" style="26" customWidth="1"/>
    <col min="2429" max="2429" width="0.5703125" style="26" customWidth="1"/>
    <col min="2430" max="2430" width="11.28515625" style="26" customWidth="1"/>
    <col min="2431" max="2431" width="8.42578125" style="26"/>
    <col min="2432" max="2432" width="11.7109375" style="26" customWidth="1"/>
    <col min="2433" max="2433" width="10.28515625" style="26" bestFit="1" customWidth="1"/>
    <col min="2434" max="2644" width="8.42578125" style="26"/>
    <col min="2645" max="2647" width="1.5703125" style="26" customWidth="1"/>
    <col min="2648" max="2648" width="11" style="26" customWidth="1"/>
    <col min="2649" max="2649" width="27.28515625" style="26" customWidth="1"/>
    <col min="2650" max="2650" width="5.5703125" style="26" customWidth="1"/>
    <col min="2651" max="2651" width="2.28515625" style="26" customWidth="1"/>
    <col min="2652" max="2652" width="9" style="26" customWidth="1"/>
    <col min="2653" max="2653" width="1" style="26" customWidth="1"/>
    <col min="2654" max="2654" width="9" style="26" customWidth="1"/>
    <col min="2655" max="2655" width="1" style="26" customWidth="1"/>
    <col min="2656" max="2656" width="9" style="26" customWidth="1"/>
    <col min="2657" max="2657" width="1" style="26" customWidth="1"/>
    <col min="2658" max="2658" width="9" style="26" customWidth="1"/>
    <col min="2659" max="2662" width="8.28515625" style="26" customWidth="1"/>
    <col min="2663" max="2673" width="8.42578125" style="26"/>
    <col min="2674" max="2676" width="1.5703125" style="26" customWidth="1"/>
    <col min="2677" max="2677" width="27.5703125" style="26" customWidth="1"/>
    <col min="2678" max="2678" width="5.42578125" style="26" customWidth="1"/>
    <col min="2679" max="2679" width="0.5703125" style="26" customWidth="1"/>
    <col min="2680" max="2680" width="9.5703125" style="26" customWidth="1"/>
    <col min="2681" max="2681" width="0.5703125" style="26" customWidth="1"/>
    <col min="2682" max="2682" width="11.28515625" style="26" customWidth="1"/>
    <col min="2683" max="2683" width="0.5703125" style="26" customWidth="1"/>
    <col min="2684" max="2684" width="9.5703125" style="26" customWidth="1"/>
    <col min="2685" max="2685" width="0.5703125" style="26" customWidth="1"/>
    <col min="2686" max="2686" width="11.28515625" style="26" customWidth="1"/>
    <col min="2687" max="2687" width="8.42578125" style="26"/>
    <col min="2688" max="2688" width="11.7109375" style="26" customWidth="1"/>
    <col min="2689" max="2689" width="10.28515625" style="26" bestFit="1" customWidth="1"/>
    <col min="2690" max="2900" width="8.42578125" style="26"/>
    <col min="2901" max="2903" width="1.5703125" style="26" customWidth="1"/>
    <col min="2904" max="2904" width="11" style="26" customWidth="1"/>
    <col min="2905" max="2905" width="27.28515625" style="26" customWidth="1"/>
    <col min="2906" max="2906" width="5.5703125" style="26" customWidth="1"/>
    <col min="2907" max="2907" width="2.28515625" style="26" customWidth="1"/>
    <col min="2908" max="2908" width="9" style="26" customWidth="1"/>
    <col min="2909" max="2909" width="1" style="26" customWidth="1"/>
    <col min="2910" max="2910" width="9" style="26" customWidth="1"/>
    <col min="2911" max="2911" width="1" style="26" customWidth="1"/>
    <col min="2912" max="2912" width="9" style="26" customWidth="1"/>
    <col min="2913" max="2913" width="1" style="26" customWidth="1"/>
    <col min="2914" max="2914" width="9" style="26" customWidth="1"/>
    <col min="2915" max="2918" width="8.28515625" style="26" customWidth="1"/>
    <col min="2919" max="2929" width="8.42578125" style="26"/>
    <col min="2930" max="2932" width="1.5703125" style="26" customWidth="1"/>
    <col min="2933" max="2933" width="27.5703125" style="26" customWidth="1"/>
    <col min="2934" max="2934" width="5.42578125" style="26" customWidth="1"/>
    <col min="2935" max="2935" width="0.5703125" style="26" customWidth="1"/>
    <col min="2936" max="2936" width="9.5703125" style="26" customWidth="1"/>
    <col min="2937" max="2937" width="0.5703125" style="26" customWidth="1"/>
    <col min="2938" max="2938" width="11.28515625" style="26" customWidth="1"/>
    <col min="2939" max="2939" width="0.5703125" style="26" customWidth="1"/>
    <col min="2940" max="2940" width="9.5703125" style="26" customWidth="1"/>
    <col min="2941" max="2941" width="0.5703125" style="26" customWidth="1"/>
    <col min="2942" max="2942" width="11.28515625" style="26" customWidth="1"/>
    <col min="2943" max="2943" width="8.42578125" style="26"/>
    <col min="2944" max="2944" width="11.7109375" style="26" customWidth="1"/>
    <col min="2945" max="2945" width="10.28515625" style="26" bestFit="1" customWidth="1"/>
    <col min="2946" max="3156" width="8.42578125" style="26"/>
    <col min="3157" max="3159" width="1.5703125" style="26" customWidth="1"/>
    <col min="3160" max="3160" width="11" style="26" customWidth="1"/>
    <col min="3161" max="3161" width="27.28515625" style="26" customWidth="1"/>
    <col min="3162" max="3162" width="5.5703125" style="26" customWidth="1"/>
    <col min="3163" max="3163" width="2.28515625" style="26" customWidth="1"/>
    <col min="3164" max="3164" width="9" style="26" customWidth="1"/>
    <col min="3165" max="3165" width="1" style="26" customWidth="1"/>
    <col min="3166" max="3166" width="9" style="26" customWidth="1"/>
    <col min="3167" max="3167" width="1" style="26" customWidth="1"/>
    <col min="3168" max="3168" width="9" style="26" customWidth="1"/>
    <col min="3169" max="3169" width="1" style="26" customWidth="1"/>
    <col min="3170" max="3170" width="9" style="26" customWidth="1"/>
    <col min="3171" max="3174" width="8.28515625" style="26" customWidth="1"/>
    <col min="3175" max="3185" width="8.42578125" style="26"/>
    <col min="3186" max="3188" width="1.5703125" style="26" customWidth="1"/>
    <col min="3189" max="3189" width="27.5703125" style="26" customWidth="1"/>
    <col min="3190" max="3190" width="5.42578125" style="26" customWidth="1"/>
    <col min="3191" max="3191" width="0.5703125" style="26" customWidth="1"/>
    <col min="3192" max="3192" width="9.5703125" style="26" customWidth="1"/>
    <col min="3193" max="3193" width="0.5703125" style="26" customWidth="1"/>
    <col min="3194" max="3194" width="11.28515625" style="26" customWidth="1"/>
    <col min="3195" max="3195" width="0.5703125" style="26" customWidth="1"/>
    <col min="3196" max="3196" width="9.5703125" style="26" customWidth="1"/>
    <col min="3197" max="3197" width="0.5703125" style="26" customWidth="1"/>
    <col min="3198" max="3198" width="11.28515625" style="26" customWidth="1"/>
    <col min="3199" max="3199" width="8.42578125" style="26"/>
    <col min="3200" max="3200" width="11.7109375" style="26" customWidth="1"/>
    <col min="3201" max="3201" width="10.28515625" style="26" bestFit="1" customWidth="1"/>
    <col min="3202" max="3412" width="8.42578125" style="26"/>
    <col min="3413" max="3415" width="1.5703125" style="26" customWidth="1"/>
    <col min="3416" max="3416" width="11" style="26" customWidth="1"/>
    <col min="3417" max="3417" width="27.28515625" style="26" customWidth="1"/>
    <col min="3418" max="3418" width="5.5703125" style="26" customWidth="1"/>
    <col min="3419" max="3419" width="2.28515625" style="26" customWidth="1"/>
    <col min="3420" max="3420" width="9" style="26" customWidth="1"/>
    <col min="3421" max="3421" width="1" style="26" customWidth="1"/>
    <col min="3422" max="3422" width="9" style="26" customWidth="1"/>
    <col min="3423" max="3423" width="1" style="26" customWidth="1"/>
    <col min="3424" max="3424" width="9" style="26" customWidth="1"/>
    <col min="3425" max="3425" width="1" style="26" customWidth="1"/>
    <col min="3426" max="3426" width="9" style="26" customWidth="1"/>
    <col min="3427" max="3430" width="8.28515625" style="26" customWidth="1"/>
    <col min="3431" max="3441" width="8.42578125" style="26"/>
    <col min="3442" max="3444" width="1.5703125" style="26" customWidth="1"/>
    <col min="3445" max="3445" width="27.5703125" style="26" customWidth="1"/>
    <col min="3446" max="3446" width="5.42578125" style="26" customWidth="1"/>
    <col min="3447" max="3447" width="0.5703125" style="26" customWidth="1"/>
    <col min="3448" max="3448" width="9.5703125" style="26" customWidth="1"/>
    <col min="3449" max="3449" width="0.5703125" style="26" customWidth="1"/>
    <col min="3450" max="3450" width="11.28515625" style="26" customWidth="1"/>
    <col min="3451" max="3451" width="0.5703125" style="26" customWidth="1"/>
    <col min="3452" max="3452" width="9.5703125" style="26" customWidth="1"/>
    <col min="3453" max="3453" width="0.5703125" style="26" customWidth="1"/>
    <col min="3454" max="3454" width="11.28515625" style="26" customWidth="1"/>
    <col min="3455" max="3455" width="8.42578125" style="26"/>
    <col min="3456" max="3456" width="11.7109375" style="26" customWidth="1"/>
    <col min="3457" max="3457" width="10.28515625" style="26" bestFit="1" customWidth="1"/>
    <col min="3458" max="3668" width="8.42578125" style="26"/>
    <col min="3669" max="3671" width="1.5703125" style="26" customWidth="1"/>
    <col min="3672" max="3672" width="11" style="26" customWidth="1"/>
    <col min="3673" max="3673" width="27.28515625" style="26" customWidth="1"/>
    <col min="3674" max="3674" width="5.5703125" style="26" customWidth="1"/>
    <col min="3675" max="3675" width="2.28515625" style="26" customWidth="1"/>
    <col min="3676" max="3676" width="9" style="26" customWidth="1"/>
    <col min="3677" max="3677" width="1" style="26" customWidth="1"/>
    <col min="3678" max="3678" width="9" style="26" customWidth="1"/>
    <col min="3679" max="3679" width="1" style="26" customWidth="1"/>
    <col min="3680" max="3680" width="9" style="26" customWidth="1"/>
    <col min="3681" max="3681" width="1" style="26" customWidth="1"/>
    <col min="3682" max="3682" width="9" style="26" customWidth="1"/>
    <col min="3683" max="3686" width="8.28515625" style="26" customWidth="1"/>
    <col min="3687" max="3697" width="8.42578125" style="26"/>
    <col min="3698" max="3700" width="1.5703125" style="26" customWidth="1"/>
    <col min="3701" max="3701" width="27.5703125" style="26" customWidth="1"/>
    <col min="3702" max="3702" width="5.42578125" style="26" customWidth="1"/>
    <col min="3703" max="3703" width="0.5703125" style="26" customWidth="1"/>
    <col min="3704" max="3704" width="9.5703125" style="26" customWidth="1"/>
    <col min="3705" max="3705" width="0.5703125" style="26" customWidth="1"/>
    <col min="3706" max="3706" width="11.28515625" style="26" customWidth="1"/>
    <col min="3707" max="3707" width="0.5703125" style="26" customWidth="1"/>
    <col min="3708" max="3708" width="9.5703125" style="26" customWidth="1"/>
    <col min="3709" max="3709" width="0.5703125" style="26" customWidth="1"/>
    <col min="3710" max="3710" width="11.28515625" style="26" customWidth="1"/>
    <col min="3711" max="3711" width="8.42578125" style="26"/>
    <col min="3712" max="3712" width="11.7109375" style="26" customWidth="1"/>
    <col min="3713" max="3713" width="10.28515625" style="26" bestFit="1" customWidth="1"/>
    <col min="3714" max="3924" width="8.42578125" style="26"/>
    <col min="3925" max="3927" width="1.5703125" style="26" customWidth="1"/>
    <col min="3928" max="3928" width="11" style="26" customWidth="1"/>
    <col min="3929" max="3929" width="27.28515625" style="26" customWidth="1"/>
    <col min="3930" max="3930" width="5.5703125" style="26" customWidth="1"/>
    <col min="3931" max="3931" width="2.28515625" style="26" customWidth="1"/>
    <col min="3932" max="3932" width="9" style="26" customWidth="1"/>
    <col min="3933" max="3933" width="1" style="26" customWidth="1"/>
    <col min="3934" max="3934" width="9" style="26" customWidth="1"/>
    <col min="3935" max="3935" width="1" style="26" customWidth="1"/>
    <col min="3936" max="3936" width="9" style="26" customWidth="1"/>
    <col min="3937" max="3937" width="1" style="26" customWidth="1"/>
    <col min="3938" max="3938" width="9" style="26" customWidth="1"/>
    <col min="3939" max="3942" width="8.28515625" style="26" customWidth="1"/>
    <col min="3943" max="3953" width="8.42578125" style="26"/>
    <col min="3954" max="3956" width="1.5703125" style="26" customWidth="1"/>
    <col min="3957" max="3957" width="27.5703125" style="26" customWidth="1"/>
    <col min="3958" max="3958" width="5.42578125" style="26" customWidth="1"/>
    <col min="3959" max="3959" width="0.5703125" style="26" customWidth="1"/>
    <col min="3960" max="3960" width="9.5703125" style="26" customWidth="1"/>
    <col min="3961" max="3961" width="0.5703125" style="26" customWidth="1"/>
    <col min="3962" max="3962" width="11.28515625" style="26" customWidth="1"/>
    <col min="3963" max="3963" width="0.5703125" style="26" customWidth="1"/>
    <col min="3964" max="3964" width="9.5703125" style="26" customWidth="1"/>
    <col min="3965" max="3965" width="0.5703125" style="26" customWidth="1"/>
    <col min="3966" max="3966" width="11.28515625" style="26" customWidth="1"/>
    <col min="3967" max="3967" width="8.42578125" style="26"/>
    <col min="3968" max="3968" width="11.7109375" style="26" customWidth="1"/>
    <col min="3969" max="3969" width="10.28515625" style="26" bestFit="1" customWidth="1"/>
    <col min="3970" max="4180" width="8.42578125" style="26"/>
    <col min="4181" max="4183" width="1.5703125" style="26" customWidth="1"/>
    <col min="4184" max="4184" width="11" style="26" customWidth="1"/>
    <col min="4185" max="4185" width="27.28515625" style="26" customWidth="1"/>
    <col min="4186" max="4186" width="5.5703125" style="26" customWidth="1"/>
    <col min="4187" max="4187" width="2.28515625" style="26" customWidth="1"/>
    <col min="4188" max="4188" width="9" style="26" customWidth="1"/>
    <col min="4189" max="4189" width="1" style="26" customWidth="1"/>
    <col min="4190" max="4190" width="9" style="26" customWidth="1"/>
    <col min="4191" max="4191" width="1" style="26" customWidth="1"/>
    <col min="4192" max="4192" width="9" style="26" customWidth="1"/>
    <col min="4193" max="4193" width="1" style="26" customWidth="1"/>
    <col min="4194" max="4194" width="9" style="26" customWidth="1"/>
    <col min="4195" max="4198" width="8.28515625" style="26" customWidth="1"/>
    <col min="4199" max="4209" width="8.42578125" style="26"/>
    <col min="4210" max="4212" width="1.5703125" style="26" customWidth="1"/>
    <col min="4213" max="4213" width="27.5703125" style="26" customWidth="1"/>
    <col min="4214" max="4214" width="5.42578125" style="26" customWidth="1"/>
    <col min="4215" max="4215" width="0.5703125" style="26" customWidth="1"/>
    <col min="4216" max="4216" width="9.5703125" style="26" customWidth="1"/>
    <col min="4217" max="4217" width="0.5703125" style="26" customWidth="1"/>
    <col min="4218" max="4218" width="11.28515625" style="26" customWidth="1"/>
    <col min="4219" max="4219" width="0.5703125" style="26" customWidth="1"/>
    <col min="4220" max="4220" width="9.5703125" style="26" customWidth="1"/>
    <col min="4221" max="4221" width="0.5703125" style="26" customWidth="1"/>
    <col min="4222" max="4222" width="11.28515625" style="26" customWidth="1"/>
    <col min="4223" max="4223" width="8.42578125" style="26"/>
    <col min="4224" max="4224" width="11.7109375" style="26" customWidth="1"/>
    <col min="4225" max="4225" width="10.28515625" style="26" bestFit="1" customWidth="1"/>
    <col min="4226" max="4436" width="8.42578125" style="26"/>
    <col min="4437" max="4439" width="1.5703125" style="26" customWidth="1"/>
    <col min="4440" max="4440" width="11" style="26" customWidth="1"/>
    <col min="4441" max="4441" width="27.28515625" style="26" customWidth="1"/>
    <col min="4442" max="4442" width="5.5703125" style="26" customWidth="1"/>
    <col min="4443" max="4443" width="2.28515625" style="26" customWidth="1"/>
    <col min="4444" max="4444" width="9" style="26" customWidth="1"/>
    <col min="4445" max="4445" width="1" style="26" customWidth="1"/>
    <col min="4446" max="4446" width="9" style="26" customWidth="1"/>
    <col min="4447" max="4447" width="1" style="26" customWidth="1"/>
    <col min="4448" max="4448" width="9" style="26" customWidth="1"/>
    <col min="4449" max="4449" width="1" style="26" customWidth="1"/>
    <col min="4450" max="4450" width="9" style="26" customWidth="1"/>
    <col min="4451" max="4454" width="8.28515625" style="26" customWidth="1"/>
    <col min="4455" max="4465" width="8.42578125" style="26"/>
    <col min="4466" max="4468" width="1.5703125" style="26" customWidth="1"/>
    <col min="4469" max="4469" width="27.5703125" style="26" customWidth="1"/>
    <col min="4470" max="4470" width="5.42578125" style="26" customWidth="1"/>
    <col min="4471" max="4471" width="0.5703125" style="26" customWidth="1"/>
    <col min="4472" max="4472" width="9.5703125" style="26" customWidth="1"/>
    <col min="4473" max="4473" width="0.5703125" style="26" customWidth="1"/>
    <col min="4474" max="4474" width="11.28515625" style="26" customWidth="1"/>
    <col min="4475" max="4475" width="0.5703125" style="26" customWidth="1"/>
    <col min="4476" max="4476" width="9.5703125" style="26" customWidth="1"/>
    <col min="4477" max="4477" width="0.5703125" style="26" customWidth="1"/>
    <col min="4478" max="4478" width="11.28515625" style="26" customWidth="1"/>
    <col min="4479" max="4479" width="8.42578125" style="26"/>
    <col min="4480" max="4480" width="11.7109375" style="26" customWidth="1"/>
    <col min="4481" max="4481" width="10.28515625" style="26" bestFit="1" customWidth="1"/>
    <col min="4482" max="4692" width="8.42578125" style="26"/>
    <col min="4693" max="4695" width="1.5703125" style="26" customWidth="1"/>
    <col min="4696" max="4696" width="11" style="26" customWidth="1"/>
    <col min="4697" max="4697" width="27.28515625" style="26" customWidth="1"/>
    <col min="4698" max="4698" width="5.5703125" style="26" customWidth="1"/>
    <col min="4699" max="4699" width="2.28515625" style="26" customWidth="1"/>
    <col min="4700" max="4700" width="9" style="26" customWidth="1"/>
    <col min="4701" max="4701" width="1" style="26" customWidth="1"/>
    <col min="4702" max="4702" width="9" style="26" customWidth="1"/>
    <col min="4703" max="4703" width="1" style="26" customWidth="1"/>
    <col min="4704" max="4704" width="9" style="26" customWidth="1"/>
    <col min="4705" max="4705" width="1" style="26" customWidth="1"/>
    <col min="4706" max="4706" width="9" style="26" customWidth="1"/>
    <col min="4707" max="4710" width="8.28515625" style="26" customWidth="1"/>
    <col min="4711" max="4721" width="8.42578125" style="26"/>
    <col min="4722" max="4724" width="1.5703125" style="26" customWidth="1"/>
    <col min="4725" max="4725" width="27.5703125" style="26" customWidth="1"/>
    <col min="4726" max="4726" width="5.42578125" style="26" customWidth="1"/>
    <col min="4727" max="4727" width="0.5703125" style="26" customWidth="1"/>
    <col min="4728" max="4728" width="9.5703125" style="26" customWidth="1"/>
    <col min="4729" max="4729" width="0.5703125" style="26" customWidth="1"/>
    <col min="4730" max="4730" width="11.28515625" style="26" customWidth="1"/>
    <col min="4731" max="4731" width="0.5703125" style="26" customWidth="1"/>
    <col min="4732" max="4732" width="9.5703125" style="26" customWidth="1"/>
    <col min="4733" max="4733" width="0.5703125" style="26" customWidth="1"/>
    <col min="4734" max="4734" width="11.28515625" style="26" customWidth="1"/>
    <col min="4735" max="4735" width="8.42578125" style="26"/>
    <col min="4736" max="4736" width="11.7109375" style="26" customWidth="1"/>
    <col min="4737" max="4737" width="10.28515625" style="26" bestFit="1" customWidth="1"/>
    <col min="4738" max="4948" width="8.42578125" style="26"/>
    <col min="4949" max="4951" width="1.5703125" style="26" customWidth="1"/>
    <col min="4952" max="4952" width="11" style="26" customWidth="1"/>
    <col min="4953" max="4953" width="27.28515625" style="26" customWidth="1"/>
    <col min="4954" max="4954" width="5.5703125" style="26" customWidth="1"/>
    <col min="4955" max="4955" width="2.28515625" style="26" customWidth="1"/>
    <col min="4956" max="4956" width="9" style="26" customWidth="1"/>
    <col min="4957" max="4957" width="1" style="26" customWidth="1"/>
    <col min="4958" max="4958" width="9" style="26" customWidth="1"/>
    <col min="4959" max="4959" width="1" style="26" customWidth="1"/>
    <col min="4960" max="4960" width="9" style="26" customWidth="1"/>
    <col min="4961" max="4961" width="1" style="26" customWidth="1"/>
    <col min="4962" max="4962" width="9" style="26" customWidth="1"/>
    <col min="4963" max="4966" width="8.28515625" style="26" customWidth="1"/>
    <col min="4967" max="4977" width="8.42578125" style="26"/>
    <col min="4978" max="4980" width="1.5703125" style="26" customWidth="1"/>
    <col min="4981" max="4981" width="27.5703125" style="26" customWidth="1"/>
    <col min="4982" max="4982" width="5.42578125" style="26" customWidth="1"/>
    <col min="4983" max="4983" width="0.5703125" style="26" customWidth="1"/>
    <col min="4984" max="4984" width="9.5703125" style="26" customWidth="1"/>
    <col min="4985" max="4985" width="0.5703125" style="26" customWidth="1"/>
    <col min="4986" max="4986" width="11.28515625" style="26" customWidth="1"/>
    <col min="4987" max="4987" width="0.5703125" style="26" customWidth="1"/>
    <col min="4988" max="4988" width="9.5703125" style="26" customWidth="1"/>
    <col min="4989" max="4989" width="0.5703125" style="26" customWidth="1"/>
    <col min="4990" max="4990" width="11.28515625" style="26" customWidth="1"/>
    <col min="4991" max="4991" width="8.42578125" style="26"/>
    <col min="4992" max="4992" width="11.7109375" style="26" customWidth="1"/>
    <col min="4993" max="4993" width="10.28515625" style="26" bestFit="1" customWidth="1"/>
    <col min="4994" max="5204" width="8.42578125" style="26"/>
    <col min="5205" max="5207" width="1.5703125" style="26" customWidth="1"/>
    <col min="5208" max="5208" width="11" style="26" customWidth="1"/>
    <col min="5209" max="5209" width="27.28515625" style="26" customWidth="1"/>
    <col min="5210" max="5210" width="5.5703125" style="26" customWidth="1"/>
    <col min="5211" max="5211" width="2.28515625" style="26" customWidth="1"/>
    <col min="5212" max="5212" width="9" style="26" customWidth="1"/>
    <col min="5213" max="5213" width="1" style="26" customWidth="1"/>
    <col min="5214" max="5214" width="9" style="26" customWidth="1"/>
    <col min="5215" max="5215" width="1" style="26" customWidth="1"/>
    <col min="5216" max="5216" width="9" style="26" customWidth="1"/>
    <col min="5217" max="5217" width="1" style="26" customWidth="1"/>
    <col min="5218" max="5218" width="9" style="26" customWidth="1"/>
    <col min="5219" max="5222" width="8.28515625" style="26" customWidth="1"/>
    <col min="5223" max="5233" width="8.42578125" style="26"/>
    <col min="5234" max="5236" width="1.5703125" style="26" customWidth="1"/>
    <col min="5237" max="5237" width="27.5703125" style="26" customWidth="1"/>
    <col min="5238" max="5238" width="5.42578125" style="26" customWidth="1"/>
    <col min="5239" max="5239" width="0.5703125" style="26" customWidth="1"/>
    <col min="5240" max="5240" width="9.5703125" style="26" customWidth="1"/>
    <col min="5241" max="5241" width="0.5703125" style="26" customWidth="1"/>
    <col min="5242" max="5242" width="11.28515625" style="26" customWidth="1"/>
    <col min="5243" max="5243" width="0.5703125" style="26" customWidth="1"/>
    <col min="5244" max="5244" width="9.5703125" style="26" customWidth="1"/>
    <col min="5245" max="5245" width="0.5703125" style="26" customWidth="1"/>
    <col min="5246" max="5246" width="11.28515625" style="26" customWidth="1"/>
    <col min="5247" max="5247" width="8.42578125" style="26"/>
    <col min="5248" max="5248" width="11.7109375" style="26" customWidth="1"/>
    <col min="5249" max="5249" width="10.28515625" style="26" bestFit="1" customWidth="1"/>
    <col min="5250" max="5460" width="8.42578125" style="26"/>
    <col min="5461" max="5463" width="1.5703125" style="26" customWidth="1"/>
    <col min="5464" max="5464" width="11" style="26" customWidth="1"/>
    <col min="5465" max="5465" width="27.28515625" style="26" customWidth="1"/>
    <col min="5466" max="5466" width="5.5703125" style="26" customWidth="1"/>
    <col min="5467" max="5467" width="2.28515625" style="26" customWidth="1"/>
    <col min="5468" max="5468" width="9" style="26" customWidth="1"/>
    <col min="5469" max="5469" width="1" style="26" customWidth="1"/>
    <col min="5470" max="5470" width="9" style="26" customWidth="1"/>
    <col min="5471" max="5471" width="1" style="26" customWidth="1"/>
    <col min="5472" max="5472" width="9" style="26" customWidth="1"/>
    <col min="5473" max="5473" width="1" style="26" customWidth="1"/>
    <col min="5474" max="5474" width="9" style="26" customWidth="1"/>
    <col min="5475" max="5478" width="8.28515625" style="26" customWidth="1"/>
    <col min="5479" max="5489" width="8.42578125" style="26"/>
    <col min="5490" max="5492" width="1.5703125" style="26" customWidth="1"/>
    <col min="5493" max="5493" width="27.5703125" style="26" customWidth="1"/>
    <col min="5494" max="5494" width="5.42578125" style="26" customWidth="1"/>
    <col min="5495" max="5495" width="0.5703125" style="26" customWidth="1"/>
    <col min="5496" max="5496" width="9.5703125" style="26" customWidth="1"/>
    <col min="5497" max="5497" width="0.5703125" style="26" customWidth="1"/>
    <col min="5498" max="5498" width="11.28515625" style="26" customWidth="1"/>
    <col min="5499" max="5499" width="0.5703125" style="26" customWidth="1"/>
    <col min="5500" max="5500" width="9.5703125" style="26" customWidth="1"/>
    <col min="5501" max="5501" width="0.5703125" style="26" customWidth="1"/>
    <col min="5502" max="5502" width="11.28515625" style="26" customWidth="1"/>
    <col min="5503" max="5503" width="8.42578125" style="26"/>
    <col min="5504" max="5504" width="11.7109375" style="26" customWidth="1"/>
    <col min="5505" max="5505" width="10.28515625" style="26" bestFit="1" customWidth="1"/>
    <col min="5506" max="5716" width="8.42578125" style="26"/>
    <col min="5717" max="5719" width="1.5703125" style="26" customWidth="1"/>
    <col min="5720" max="5720" width="11" style="26" customWidth="1"/>
    <col min="5721" max="5721" width="27.28515625" style="26" customWidth="1"/>
    <col min="5722" max="5722" width="5.5703125" style="26" customWidth="1"/>
    <col min="5723" max="5723" width="2.28515625" style="26" customWidth="1"/>
    <col min="5724" max="5724" width="9" style="26" customWidth="1"/>
    <col min="5725" max="5725" width="1" style="26" customWidth="1"/>
    <col min="5726" max="5726" width="9" style="26" customWidth="1"/>
    <col min="5727" max="5727" width="1" style="26" customWidth="1"/>
    <col min="5728" max="5728" width="9" style="26" customWidth="1"/>
    <col min="5729" max="5729" width="1" style="26" customWidth="1"/>
    <col min="5730" max="5730" width="9" style="26" customWidth="1"/>
    <col min="5731" max="5734" width="8.28515625" style="26" customWidth="1"/>
    <col min="5735" max="5745" width="8.42578125" style="26"/>
    <col min="5746" max="5748" width="1.5703125" style="26" customWidth="1"/>
    <col min="5749" max="5749" width="27.5703125" style="26" customWidth="1"/>
    <col min="5750" max="5750" width="5.42578125" style="26" customWidth="1"/>
    <col min="5751" max="5751" width="0.5703125" style="26" customWidth="1"/>
    <col min="5752" max="5752" width="9.5703125" style="26" customWidth="1"/>
    <col min="5753" max="5753" width="0.5703125" style="26" customWidth="1"/>
    <col min="5754" max="5754" width="11.28515625" style="26" customWidth="1"/>
    <col min="5755" max="5755" width="0.5703125" style="26" customWidth="1"/>
    <col min="5756" max="5756" width="9.5703125" style="26" customWidth="1"/>
    <col min="5757" max="5757" width="0.5703125" style="26" customWidth="1"/>
    <col min="5758" max="5758" width="11.28515625" style="26" customWidth="1"/>
    <col min="5759" max="5759" width="8.42578125" style="26"/>
    <col min="5760" max="5760" width="11.7109375" style="26" customWidth="1"/>
    <col min="5761" max="5761" width="10.28515625" style="26" bestFit="1" customWidth="1"/>
    <col min="5762" max="5972" width="8.42578125" style="26"/>
    <col min="5973" max="5975" width="1.5703125" style="26" customWidth="1"/>
    <col min="5976" max="5976" width="11" style="26" customWidth="1"/>
    <col min="5977" max="5977" width="27.28515625" style="26" customWidth="1"/>
    <col min="5978" max="5978" width="5.5703125" style="26" customWidth="1"/>
    <col min="5979" max="5979" width="2.28515625" style="26" customWidth="1"/>
    <col min="5980" max="5980" width="9" style="26" customWidth="1"/>
    <col min="5981" max="5981" width="1" style="26" customWidth="1"/>
    <col min="5982" max="5982" width="9" style="26" customWidth="1"/>
    <col min="5983" max="5983" width="1" style="26" customWidth="1"/>
    <col min="5984" max="5984" width="9" style="26" customWidth="1"/>
    <col min="5985" max="5985" width="1" style="26" customWidth="1"/>
    <col min="5986" max="5986" width="9" style="26" customWidth="1"/>
    <col min="5987" max="5990" width="8.28515625" style="26" customWidth="1"/>
    <col min="5991" max="6001" width="8.42578125" style="26"/>
    <col min="6002" max="6004" width="1.5703125" style="26" customWidth="1"/>
    <col min="6005" max="6005" width="27.5703125" style="26" customWidth="1"/>
    <col min="6006" max="6006" width="5.42578125" style="26" customWidth="1"/>
    <col min="6007" max="6007" width="0.5703125" style="26" customWidth="1"/>
    <col min="6008" max="6008" width="9.5703125" style="26" customWidth="1"/>
    <col min="6009" max="6009" width="0.5703125" style="26" customWidth="1"/>
    <col min="6010" max="6010" width="11.28515625" style="26" customWidth="1"/>
    <col min="6011" max="6011" width="0.5703125" style="26" customWidth="1"/>
    <col min="6012" max="6012" width="9.5703125" style="26" customWidth="1"/>
    <col min="6013" max="6013" width="0.5703125" style="26" customWidth="1"/>
    <col min="6014" max="6014" width="11.28515625" style="26" customWidth="1"/>
    <col min="6015" max="6015" width="8.42578125" style="26"/>
    <col min="6016" max="6016" width="11.7109375" style="26" customWidth="1"/>
    <col min="6017" max="6017" width="10.28515625" style="26" bestFit="1" customWidth="1"/>
    <col min="6018" max="6228" width="8.42578125" style="26"/>
    <col min="6229" max="6231" width="1.5703125" style="26" customWidth="1"/>
    <col min="6232" max="6232" width="11" style="26" customWidth="1"/>
    <col min="6233" max="6233" width="27.28515625" style="26" customWidth="1"/>
    <col min="6234" max="6234" width="5.5703125" style="26" customWidth="1"/>
    <col min="6235" max="6235" width="2.28515625" style="26" customWidth="1"/>
    <col min="6236" max="6236" width="9" style="26" customWidth="1"/>
    <col min="6237" max="6237" width="1" style="26" customWidth="1"/>
    <col min="6238" max="6238" width="9" style="26" customWidth="1"/>
    <col min="6239" max="6239" width="1" style="26" customWidth="1"/>
    <col min="6240" max="6240" width="9" style="26" customWidth="1"/>
    <col min="6241" max="6241" width="1" style="26" customWidth="1"/>
    <col min="6242" max="6242" width="9" style="26" customWidth="1"/>
    <col min="6243" max="6246" width="8.28515625" style="26" customWidth="1"/>
    <col min="6247" max="6257" width="8.42578125" style="26"/>
    <col min="6258" max="6260" width="1.5703125" style="26" customWidth="1"/>
    <col min="6261" max="6261" width="27.5703125" style="26" customWidth="1"/>
    <col min="6262" max="6262" width="5.42578125" style="26" customWidth="1"/>
    <col min="6263" max="6263" width="0.5703125" style="26" customWidth="1"/>
    <col min="6264" max="6264" width="9.5703125" style="26" customWidth="1"/>
    <col min="6265" max="6265" width="0.5703125" style="26" customWidth="1"/>
    <col min="6266" max="6266" width="11.28515625" style="26" customWidth="1"/>
    <col min="6267" max="6267" width="0.5703125" style="26" customWidth="1"/>
    <col min="6268" max="6268" width="9.5703125" style="26" customWidth="1"/>
    <col min="6269" max="6269" width="0.5703125" style="26" customWidth="1"/>
    <col min="6270" max="6270" width="11.28515625" style="26" customWidth="1"/>
    <col min="6271" max="6271" width="8.42578125" style="26"/>
    <col min="6272" max="6272" width="11.7109375" style="26" customWidth="1"/>
    <col min="6273" max="6273" width="10.28515625" style="26" bestFit="1" customWidth="1"/>
    <col min="6274" max="6484" width="8.42578125" style="26"/>
    <col min="6485" max="6487" width="1.5703125" style="26" customWidth="1"/>
    <col min="6488" max="6488" width="11" style="26" customWidth="1"/>
    <col min="6489" max="6489" width="27.28515625" style="26" customWidth="1"/>
    <col min="6490" max="6490" width="5.5703125" style="26" customWidth="1"/>
    <col min="6491" max="6491" width="2.28515625" style="26" customWidth="1"/>
    <col min="6492" max="6492" width="9" style="26" customWidth="1"/>
    <col min="6493" max="6493" width="1" style="26" customWidth="1"/>
    <col min="6494" max="6494" width="9" style="26" customWidth="1"/>
    <col min="6495" max="6495" width="1" style="26" customWidth="1"/>
    <col min="6496" max="6496" width="9" style="26" customWidth="1"/>
    <col min="6497" max="6497" width="1" style="26" customWidth="1"/>
    <col min="6498" max="6498" width="9" style="26" customWidth="1"/>
    <col min="6499" max="6502" width="8.28515625" style="26" customWidth="1"/>
    <col min="6503" max="6513" width="8.42578125" style="26"/>
    <col min="6514" max="6516" width="1.5703125" style="26" customWidth="1"/>
    <col min="6517" max="6517" width="27.5703125" style="26" customWidth="1"/>
    <col min="6518" max="6518" width="5.42578125" style="26" customWidth="1"/>
    <col min="6519" max="6519" width="0.5703125" style="26" customWidth="1"/>
    <col min="6520" max="6520" width="9.5703125" style="26" customWidth="1"/>
    <col min="6521" max="6521" width="0.5703125" style="26" customWidth="1"/>
    <col min="6522" max="6522" width="11.28515625" style="26" customWidth="1"/>
    <col min="6523" max="6523" width="0.5703125" style="26" customWidth="1"/>
    <col min="6524" max="6524" width="9.5703125" style="26" customWidth="1"/>
    <col min="6525" max="6525" width="0.5703125" style="26" customWidth="1"/>
    <col min="6526" max="6526" width="11.28515625" style="26" customWidth="1"/>
    <col min="6527" max="6527" width="8.42578125" style="26"/>
    <col min="6528" max="6528" width="11.7109375" style="26" customWidth="1"/>
    <col min="6529" max="6529" width="10.28515625" style="26" bestFit="1" customWidth="1"/>
    <col min="6530" max="6740" width="8.42578125" style="26"/>
    <col min="6741" max="6743" width="1.5703125" style="26" customWidth="1"/>
    <col min="6744" max="6744" width="11" style="26" customWidth="1"/>
    <col min="6745" max="6745" width="27.28515625" style="26" customWidth="1"/>
    <col min="6746" max="6746" width="5.5703125" style="26" customWidth="1"/>
    <col min="6747" max="6747" width="2.28515625" style="26" customWidth="1"/>
    <col min="6748" max="6748" width="9" style="26" customWidth="1"/>
    <col min="6749" max="6749" width="1" style="26" customWidth="1"/>
    <col min="6750" max="6750" width="9" style="26" customWidth="1"/>
    <col min="6751" max="6751" width="1" style="26" customWidth="1"/>
    <col min="6752" max="6752" width="9" style="26" customWidth="1"/>
    <col min="6753" max="6753" width="1" style="26" customWidth="1"/>
    <col min="6754" max="6754" width="9" style="26" customWidth="1"/>
    <col min="6755" max="6758" width="8.28515625" style="26" customWidth="1"/>
    <col min="6759" max="6769" width="8.42578125" style="26"/>
    <col min="6770" max="6772" width="1.5703125" style="26" customWidth="1"/>
    <col min="6773" max="6773" width="27.5703125" style="26" customWidth="1"/>
    <col min="6774" max="6774" width="5.42578125" style="26" customWidth="1"/>
    <col min="6775" max="6775" width="0.5703125" style="26" customWidth="1"/>
    <col min="6776" max="6776" width="9.5703125" style="26" customWidth="1"/>
    <col min="6777" max="6777" width="0.5703125" style="26" customWidth="1"/>
    <col min="6778" max="6778" width="11.28515625" style="26" customWidth="1"/>
    <col min="6779" max="6779" width="0.5703125" style="26" customWidth="1"/>
    <col min="6780" max="6780" width="9.5703125" style="26" customWidth="1"/>
    <col min="6781" max="6781" width="0.5703125" style="26" customWidth="1"/>
    <col min="6782" max="6782" width="11.28515625" style="26" customWidth="1"/>
    <col min="6783" max="6783" width="8.42578125" style="26"/>
    <col min="6784" max="6784" width="11.7109375" style="26" customWidth="1"/>
    <col min="6785" max="6785" width="10.28515625" style="26" bestFit="1" customWidth="1"/>
    <col min="6786" max="6996" width="8.42578125" style="26"/>
    <col min="6997" max="6999" width="1.5703125" style="26" customWidth="1"/>
    <col min="7000" max="7000" width="11" style="26" customWidth="1"/>
    <col min="7001" max="7001" width="27.28515625" style="26" customWidth="1"/>
    <col min="7002" max="7002" width="5.5703125" style="26" customWidth="1"/>
    <col min="7003" max="7003" width="2.28515625" style="26" customWidth="1"/>
    <col min="7004" max="7004" width="9" style="26" customWidth="1"/>
    <col min="7005" max="7005" width="1" style="26" customWidth="1"/>
    <col min="7006" max="7006" width="9" style="26" customWidth="1"/>
    <col min="7007" max="7007" width="1" style="26" customWidth="1"/>
    <col min="7008" max="7008" width="9" style="26" customWidth="1"/>
    <col min="7009" max="7009" width="1" style="26" customWidth="1"/>
    <col min="7010" max="7010" width="9" style="26" customWidth="1"/>
    <col min="7011" max="7014" width="8.28515625" style="26" customWidth="1"/>
    <col min="7015" max="7025" width="8.42578125" style="26"/>
    <col min="7026" max="7028" width="1.5703125" style="26" customWidth="1"/>
    <col min="7029" max="7029" width="27.5703125" style="26" customWidth="1"/>
    <col min="7030" max="7030" width="5.42578125" style="26" customWidth="1"/>
    <col min="7031" max="7031" width="0.5703125" style="26" customWidth="1"/>
    <col min="7032" max="7032" width="9.5703125" style="26" customWidth="1"/>
    <col min="7033" max="7033" width="0.5703125" style="26" customWidth="1"/>
    <col min="7034" max="7034" width="11.28515625" style="26" customWidth="1"/>
    <col min="7035" max="7035" width="0.5703125" style="26" customWidth="1"/>
    <col min="7036" max="7036" width="9.5703125" style="26" customWidth="1"/>
    <col min="7037" max="7037" width="0.5703125" style="26" customWidth="1"/>
    <col min="7038" max="7038" width="11.28515625" style="26" customWidth="1"/>
    <col min="7039" max="7039" width="8.42578125" style="26"/>
    <col min="7040" max="7040" width="11.7109375" style="26" customWidth="1"/>
    <col min="7041" max="7041" width="10.28515625" style="26" bestFit="1" customWidth="1"/>
    <col min="7042" max="7252" width="8.42578125" style="26"/>
    <col min="7253" max="7255" width="1.5703125" style="26" customWidth="1"/>
    <col min="7256" max="7256" width="11" style="26" customWidth="1"/>
    <col min="7257" max="7257" width="27.28515625" style="26" customWidth="1"/>
    <col min="7258" max="7258" width="5.5703125" style="26" customWidth="1"/>
    <col min="7259" max="7259" width="2.28515625" style="26" customWidth="1"/>
    <col min="7260" max="7260" width="9" style="26" customWidth="1"/>
    <col min="7261" max="7261" width="1" style="26" customWidth="1"/>
    <col min="7262" max="7262" width="9" style="26" customWidth="1"/>
    <col min="7263" max="7263" width="1" style="26" customWidth="1"/>
    <col min="7264" max="7264" width="9" style="26" customWidth="1"/>
    <col min="7265" max="7265" width="1" style="26" customWidth="1"/>
    <col min="7266" max="7266" width="9" style="26" customWidth="1"/>
    <col min="7267" max="7270" width="8.28515625" style="26" customWidth="1"/>
    <col min="7271" max="7281" width="8.42578125" style="26"/>
    <col min="7282" max="7284" width="1.5703125" style="26" customWidth="1"/>
    <col min="7285" max="7285" width="27.5703125" style="26" customWidth="1"/>
    <col min="7286" max="7286" width="5.42578125" style="26" customWidth="1"/>
    <col min="7287" max="7287" width="0.5703125" style="26" customWidth="1"/>
    <col min="7288" max="7288" width="9.5703125" style="26" customWidth="1"/>
    <col min="7289" max="7289" width="0.5703125" style="26" customWidth="1"/>
    <col min="7290" max="7290" width="11.28515625" style="26" customWidth="1"/>
    <col min="7291" max="7291" width="0.5703125" style="26" customWidth="1"/>
    <col min="7292" max="7292" width="9.5703125" style="26" customWidth="1"/>
    <col min="7293" max="7293" width="0.5703125" style="26" customWidth="1"/>
    <col min="7294" max="7294" width="11.28515625" style="26" customWidth="1"/>
    <col min="7295" max="7295" width="8.42578125" style="26"/>
    <col min="7296" max="7296" width="11.7109375" style="26" customWidth="1"/>
    <col min="7297" max="7297" width="10.28515625" style="26" bestFit="1" customWidth="1"/>
    <col min="7298" max="7508" width="8.42578125" style="26"/>
    <col min="7509" max="7511" width="1.5703125" style="26" customWidth="1"/>
    <col min="7512" max="7512" width="11" style="26" customWidth="1"/>
    <col min="7513" max="7513" width="27.28515625" style="26" customWidth="1"/>
    <col min="7514" max="7514" width="5.5703125" style="26" customWidth="1"/>
    <col min="7515" max="7515" width="2.28515625" style="26" customWidth="1"/>
    <col min="7516" max="7516" width="9" style="26" customWidth="1"/>
    <col min="7517" max="7517" width="1" style="26" customWidth="1"/>
    <col min="7518" max="7518" width="9" style="26" customWidth="1"/>
    <col min="7519" max="7519" width="1" style="26" customWidth="1"/>
    <col min="7520" max="7520" width="9" style="26" customWidth="1"/>
    <col min="7521" max="7521" width="1" style="26" customWidth="1"/>
    <col min="7522" max="7522" width="9" style="26" customWidth="1"/>
    <col min="7523" max="7526" width="8.28515625" style="26" customWidth="1"/>
    <col min="7527" max="7537" width="8.42578125" style="26"/>
    <col min="7538" max="7540" width="1.5703125" style="26" customWidth="1"/>
    <col min="7541" max="7541" width="27.5703125" style="26" customWidth="1"/>
    <col min="7542" max="7542" width="5.42578125" style="26" customWidth="1"/>
    <col min="7543" max="7543" width="0.5703125" style="26" customWidth="1"/>
    <col min="7544" max="7544" width="9.5703125" style="26" customWidth="1"/>
    <col min="7545" max="7545" width="0.5703125" style="26" customWidth="1"/>
    <col min="7546" max="7546" width="11.28515625" style="26" customWidth="1"/>
    <col min="7547" max="7547" width="0.5703125" style="26" customWidth="1"/>
    <col min="7548" max="7548" width="9.5703125" style="26" customWidth="1"/>
    <col min="7549" max="7549" width="0.5703125" style="26" customWidth="1"/>
    <col min="7550" max="7550" width="11.28515625" style="26" customWidth="1"/>
    <col min="7551" max="7551" width="8.42578125" style="26"/>
    <col min="7552" max="7552" width="11.7109375" style="26" customWidth="1"/>
    <col min="7553" max="7553" width="10.28515625" style="26" bestFit="1" customWidth="1"/>
    <col min="7554" max="7764" width="8.42578125" style="26"/>
    <col min="7765" max="7767" width="1.5703125" style="26" customWidth="1"/>
    <col min="7768" max="7768" width="11" style="26" customWidth="1"/>
    <col min="7769" max="7769" width="27.28515625" style="26" customWidth="1"/>
    <col min="7770" max="7770" width="5.5703125" style="26" customWidth="1"/>
    <col min="7771" max="7771" width="2.28515625" style="26" customWidth="1"/>
    <col min="7772" max="7772" width="9" style="26" customWidth="1"/>
    <col min="7773" max="7773" width="1" style="26" customWidth="1"/>
    <col min="7774" max="7774" width="9" style="26" customWidth="1"/>
    <col min="7775" max="7775" width="1" style="26" customWidth="1"/>
    <col min="7776" max="7776" width="9" style="26" customWidth="1"/>
    <col min="7777" max="7777" width="1" style="26" customWidth="1"/>
    <col min="7778" max="7778" width="9" style="26" customWidth="1"/>
    <col min="7779" max="7782" width="8.28515625" style="26" customWidth="1"/>
    <col min="7783" max="7793" width="8.42578125" style="26"/>
    <col min="7794" max="7796" width="1.5703125" style="26" customWidth="1"/>
    <col min="7797" max="7797" width="27.5703125" style="26" customWidth="1"/>
    <col min="7798" max="7798" width="5.42578125" style="26" customWidth="1"/>
    <col min="7799" max="7799" width="0.5703125" style="26" customWidth="1"/>
    <col min="7800" max="7800" width="9.5703125" style="26" customWidth="1"/>
    <col min="7801" max="7801" width="0.5703125" style="26" customWidth="1"/>
    <col min="7802" max="7802" width="11.28515625" style="26" customWidth="1"/>
    <col min="7803" max="7803" width="0.5703125" style="26" customWidth="1"/>
    <col min="7804" max="7804" width="9.5703125" style="26" customWidth="1"/>
    <col min="7805" max="7805" width="0.5703125" style="26" customWidth="1"/>
    <col min="7806" max="7806" width="11.28515625" style="26" customWidth="1"/>
    <col min="7807" max="7807" width="8.42578125" style="26"/>
    <col min="7808" max="7808" width="11.7109375" style="26" customWidth="1"/>
    <col min="7809" max="7809" width="10.28515625" style="26" bestFit="1" customWidth="1"/>
    <col min="7810" max="8020" width="8.42578125" style="26"/>
    <col min="8021" max="8023" width="1.5703125" style="26" customWidth="1"/>
    <col min="8024" max="8024" width="11" style="26" customWidth="1"/>
    <col min="8025" max="8025" width="27.28515625" style="26" customWidth="1"/>
    <col min="8026" max="8026" width="5.5703125" style="26" customWidth="1"/>
    <col min="8027" max="8027" width="2.28515625" style="26" customWidth="1"/>
    <col min="8028" max="8028" width="9" style="26" customWidth="1"/>
    <col min="8029" max="8029" width="1" style="26" customWidth="1"/>
    <col min="8030" max="8030" width="9" style="26" customWidth="1"/>
    <col min="8031" max="8031" width="1" style="26" customWidth="1"/>
    <col min="8032" max="8032" width="9" style="26" customWidth="1"/>
    <col min="8033" max="8033" width="1" style="26" customWidth="1"/>
    <col min="8034" max="8034" width="9" style="26" customWidth="1"/>
    <col min="8035" max="8038" width="8.28515625" style="26" customWidth="1"/>
    <col min="8039" max="8049" width="8.42578125" style="26"/>
    <col min="8050" max="8052" width="1.5703125" style="26" customWidth="1"/>
    <col min="8053" max="8053" width="27.5703125" style="26" customWidth="1"/>
    <col min="8054" max="8054" width="5.42578125" style="26" customWidth="1"/>
    <col min="8055" max="8055" width="0.5703125" style="26" customWidth="1"/>
    <col min="8056" max="8056" width="9.5703125" style="26" customWidth="1"/>
    <col min="8057" max="8057" width="0.5703125" style="26" customWidth="1"/>
    <col min="8058" max="8058" width="11.28515625" style="26" customWidth="1"/>
    <col min="8059" max="8059" width="0.5703125" style="26" customWidth="1"/>
    <col min="8060" max="8060" width="9.5703125" style="26" customWidth="1"/>
    <col min="8061" max="8061" width="0.5703125" style="26" customWidth="1"/>
    <col min="8062" max="8062" width="11.28515625" style="26" customWidth="1"/>
    <col min="8063" max="8063" width="8.42578125" style="26"/>
    <col min="8064" max="8064" width="11.7109375" style="26" customWidth="1"/>
    <col min="8065" max="8065" width="10.28515625" style="26" bestFit="1" customWidth="1"/>
    <col min="8066" max="8276" width="8.42578125" style="26"/>
    <col min="8277" max="8279" width="1.5703125" style="26" customWidth="1"/>
    <col min="8280" max="8280" width="11" style="26" customWidth="1"/>
    <col min="8281" max="8281" width="27.28515625" style="26" customWidth="1"/>
    <col min="8282" max="8282" width="5.5703125" style="26" customWidth="1"/>
    <col min="8283" max="8283" width="2.28515625" style="26" customWidth="1"/>
    <col min="8284" max="8284" width="9" style="26" customWidth="1"/>
    <col min="8285" max="8285" width="1" style="26" customWidth="1"/>
    <col min="8286" max="8286" width="9" style="26" customWidth="1"/>
    <col min="8287" max="8287" width="1" style="26" customWidth="1"/>
    <col min="8288" max="8288" width="9" style="26" customWidth="1"/>
    <col min="8289" max="8289" width="1" style="26" customWidth="1"/>
    <col min="8290" max="8290" width="9" style="26" customWidth="1"/>
    <col min="8291" max="8294" width="8.28515625" style="26" customWidth="1"/>
    <col min="8295" max="8305" width="8.42578125" style="26"/>
    <col min="8306" max="8308" width="1.5703125" style="26" customWidth="1"/>
    <col min="8309" max="8309" width="27.5703125" style="26" customWidth="1"/>
    <col min="8310" max="8310" width="5.42578125" style="26" customWidth="1"/>
    <col min="8311" max="8311" width="0.5703125" style="26" customWidth="1"/>
    <col min="8312" max="8312" width="9.5703125" style="26" customWidth="1"/>
    <col min="8313" max="8313" width="0.5703125" style="26" customWidth="1"/>
    <col min="8314" max="8314" width="11.28515625" style="26" customWidth="1"/>
    <col min="8315" max="8315" width="0.5703125" style="26" customWidth="1"/>
    <col min="8316" max="8316" width="9.5703125" style="26" customWidth="1"/>
    <col min="8317" max="8317" width="0.5703125" style="26" customWidth="1"/>
    <col min="8318" max="8318" width="11.28515625" style="26" customWidth="1"/>
    <col min="8319" max="8319" width="8.42578125" style="26"/>
    <col min="8320" max="8320" width="11.7109375" style="26" customWidth="1"/>
    <col min="8321" max="8321" width="10.28515625" style="26" bestFit="1" customWidth="1"/>
    <col min="8322" max="8532" width="8.42578125" style="26"/>
    <col min="8533" max="8535" width="1.5703125" style="26" customWidth="1"/>
    <col min="8536" max="8536" width="11" style="26" customWidth="1"/>
    <col min="8537" max="8537" width="27.28515625" style="26" customWidth="1"/>
    <col min="8538" max="8538" width="5.5703125" style="26" customWidth="1"/>
    <col min="8539" max="8539" width="2.28515625" style="26" customWidth="1"/>
    <col min="8540" max="8540" width="9" style="26" customWidth="1"/>
    <col min="8541" max="8541" width="1" style="26" customWidth="1"/>
    <col min="8542" max="8542" width="9" style="26" customWidth="1"/>
    <col min="8543" max="8543" width="1" style="26" customWidth="1"/>
    <col min="8544" max="8544" width="9" style="26" customWidth="1"/>
    <col min="8545" max="8545" width="1" style="26" customWidth="1"/>
    <col min="8546" max="8546" width="9" style="26" customWidth="1"/>
    <col min="8547" max="8550" width="8.28515625" style="26" customWidth="1"/>
    <col min="8551" max="8561" width="8.42578125" style="26"/>
    <col min="8562" max="8564" width="1.5703125" style="26" customWidth="1"/>
    <col min="8565" max="8565" width="27.5703125" style="26" customWidth="1"/>
    <col min="8566" max="8566" width="5.42578125" style="26" customWidth="1"/>
    <col min="8567" max="8567" width="0.5703125" style="26" customWidth="1"/>
    <col min="8568" max="8568" width="9.5703125" style="26" customWidth="1"/>
    <col min="8569" max="8569" width="0.5703125" style="26" customWidth="1"/>
    <col min="8570" max="8570" width="11.28515625" style="26" customWidth="1"/>
    <col min="8571" max="8571" width="0.5703125" style="26" customWidth="1"/>
    <col min="8572" max="8572" width="9.5703125" style="26" customWidth="1"/>
    <col min="8573" max="8573" width="0.5703125" style="26" customWidth="1"/>
    <col min="8574" max="8574" width="11.28515625" style="26" customWidth="1"/>
    <col min="8575" max="8575" width="8.42578125" style="26"/>
    <col min="8576" max="8576" width="11.7109375" style="26" customWidth="1"/>
    <col min="8577" max="8577" width="10.28515625" style="26" bestFit="1" customWidth="1"/>
    <col min="8578" max="8788" width="8.42578125" style="26"/>
    <col min="8789" max="8791" width="1.5703125" style="26" customWidth="1"/>
    <col min="8792" max="8792" width="11" style="26" customWidth="1"/>
    <col min="8793" max="8793" width="27.28515625" style="26" customWidth="1"/>
    <col min="8794" max="8794" width="5.5703125" style="26" customWidth="1"/>
    <col min="8795" max="8795" width="2.28515625" style="26" customWidth="1"/>
    <col min="8796" max="8796" width="9" style="26" customWidth="1"/>
    <col min="8797" max="8797" width="1" style="26" customWidth="1"/>
    <col min="8798" max="8798" width="9" style="26" customWidth="1"/>
    <col min="8799" max="8799" width="1" style="26" customWidth="1"/>
    <col min="8800" max="8800" width="9" style="26" customWidth="1"/>
    <col min="8801" max="8801" width="1" style="26" customWidth="1"/>
    <col min="8802" max="8802" width="9" style="26" customWidth="1"/>
    <col min="8803" max="8806" width="8.28515625" style="26" customWidth="1"/>
    <col min="8807" max="8817" width="8.42578125" style="26"/>
    <col min="8818" max="8820" width="1.5703125" style="26" customWidth="1"/>
    <col min="8821" max="8821" width="27.5703125" style="26" customWidth="1"/>
    <col min="8822" max="8822" width="5.42578125" style="26" customWidth="1"/>
    <col min="8823" max="8823" width="0.5703125" style="26" customWidth="1"/>
    <col min="8824" max="8824" width="9.5703125" style="26" customWidth="1"/>
    <col min="8825" max="8825" width="0.5703125" style="26" customWidth="1"/>
    <col min="8826" max="8826" width="11.28515625" style="26" customWidth="1"/>
    <col min="8827" max="8827" width="0.5703125" style="26" customWidth="1"/>
    <col min="8828" max="8828" width="9.5703125" style="26" customWidth="1"/>
    <col min="8829" max="8829" width="0.5703125" style="26" customWidth="1"/>
    <col min="8830" max="8830" width="11.28515625" style="26" customWidth="1"/>
    <col min="8831" max="8831" width="8.42578125" style="26"/>
    <col min="8832" max="8832" width="11.7109375" style="26" customWidth="1"/>
    <col min="8833" max="8833" width="10.28515625" style="26" bestFit="1" customWidth="1"/>
    <col min="8834" max="9044" width="8.42578125" style="26"/>
    <col min="9045" max="9047" width="1.5703125" style="26" customWidth="1"/>
    <col min="9048" max="9048" width="11" style="26" customWidth="1"/>
    <col min="9049" max="9049" width="27.28515625" style="26" customWidth="1"/>
    <col min="9050" max="9050" width="5.5703125" style="26" customWidth="1"/>
    <col min="9051" max="9051" width="2.28515625" style="26" customWidth="1"/>
    <col min="9052" max="9052" width="9" style="26" customWidth="1"/>
    <col min="9053" max="9053" width="1" style="26" customWidth="1"/>
    <col min="9054" max="9054" width="9" style="26" customWidth="1"/>
    <col min="9055" max="9055" width="1" style="26" customWidth="1"/>
    <col min="9056" max="9056" width="9" style="26" customWidth="1"/>
    <col min="9057" max="9057" width="1" style="26" customWidth="1"/>
    <col min="9058" max="9058" width="9" style="26" customWidth="1"/>
    <col min="9059" max="9062" width="8.28515625" style="26" customWidth="1"/>
    <col min="9063" max="9073" width="8.42578125" style="26"/>
    <col min="9074" max="9076" width="1.5703125" style="26" customWidth="1"/>
    <col min="9077" max="9077" width="27.5703125" style="26" customWidth="1"/>
    <col min="9078" max="9078" width="5.42578125" style="26" customWidth="1"/>
    <col min="9079" max="9079" width="0.5703125" style="26" customWidth="1"/>
    <col min="9080" max="9080" width="9.5703125" style="26" customWidth="1"/>
    <col min="9081" max="9081" width="0.5703125" style="26" customWidth="1"/>
    <col min="9082" max="9082" width="11.28515625" style="26" customWidth="1"/>
    <col min="9083" max="9083" width="0.5703125" style="26" customWidth="1"/>
    <col min="9084" max="9084" width="9.5703125" style="26" customWidth="1"/>
    <col min="9085" max="9085" width="0.5703125" style="26" customWidth="1"/>
    <col min="9086" max="9086" width="11.28515625" style="26" customWidth="1"/>
    <col min="9087" max="9087" width="8.42578125" style="26"/>
    <col min="9088" max="9088" width="11.7109375" style="26" customWidth="1"/>
    <col min="9089" max="9089" width="10.28515625" style="26" bestFit="1" customWidth="1"/>
    <col min="9090" max="9300" width="8.42578125" style="26"/>
    <col min="9301" max="9303" width="1.5703125" style="26" customWidth="1"/>
    <col min="9304" max="9304" width="11" style="26" customWidth="1"/>
    <col min="9305" max="9305" width="27.28515625" style="26" customWidth="1"/>
    <col min="9306" max="9306" width="5.5703125" style="26" customWidth="1"/>
    <col min="9307" max="9307" width="2.28515625" style="26" customWidth="1"/>
    <col min="9308" max="9308" width="9" style="26" customWidth="1"/>
    <col min="9309" max="9309" width="1" style="26" customWidth="1"/>
    <col min="9310" max="9310" width="9" style="26" customWidth="1"/>
    <col min="9311" max="9311" width="1" style="26" customWidth="1"/>
    <col min="9312" max="9312" width="9" style="26" customWidth="1"/>
    <col min="9313" max="9313" width="1" style="26" customWidth="1"/>
    <col min="9314" max="9314" width="9" style="26" customWidth="1"/>
    <col min="9315" max="9318" width="8.28515625" style="26" customWidth="1"/>
    <col min="9319" max="9329" width="8.42578125" style="26"/>
    <col min="9330" max="9332" width="1.5703125" style="26" customWidth="1"/>
    <col min="9333" max="9333" width="27.5703125" style="26" customWidth="1"/>
    <col min="9334" max="9334" width="5.42578125" style="26" customWidth="1"/>
    <col min="9335" max="9335" width="0.5703125" style="26" customWidth="1"/>
    <col min="9336" max="9336" width="9.5703125" style="26" customWidth="1"/>
    <col min="9337" max="9337" width="0.5703125" style="26" customWidth="1"/>
    <col min="9338" max="9338" width="11.28515625" style="26" customWidth="1"/>
    <col min="9339" max="9339" width="0.5703125" style="26" customWidth="1"/>
    <col min="9340" max="9340" width="9.5703125" style="26" customWidth="1"/>
    <col min="9341" max="9341" width="0.5703125" style="26" customWidth="1"/>
    <col min="9342" max="9342" width="11.28515625" style="26" customWidth="1"/>
    <col min="9343" max="9343" width="8.42578125" style="26"/>
    <col min="9344" max="9344" width="11.7109375" style="26" customWidth="1"/>
    <col min="9345" max="9345" width="10.28515625" style="26" bestFit="1" customWidth="1"/>
    <col min="9346" max="9556" width="8.42578125" style="26"/>
    <col min="9557" max="9559" width="1.5703125" style="26" customWidth="1"/>
    <col min="9560" max="9560" width="11" style="26" customWidth="1"/>
    <col min="9561" max="9561" width="27.28515625" style="26" customWidth="1"/>
    <col min="9562" max="9562" width="5.5703125" style="26" customWidth="1"/>
    <col min="9563" max="9563" width="2.28515625" style="26" customWidth="1"/>
    <col min="9564" max="9564" width="9" style="26" customWidth="1"/>
    <col min="9565" max="9565" width="1" style="26" customWidth="1"/>
    <col min="9566" max="9566" width="9" style="26" customWidth="1"/>
    <col min="9567" max="9567" width="1" style="26" customWidth="1"/>
    <col min="9568" max="9568" width="9" style="26" customWidth="1"/>
    <col min="9569" max="9569" width="1" style="26" customWidth="1"/>
    <col min="9570" max="9570" width="9" style="26" customWidth="1"/>
    <col min="9571" max="9574" width="8.28515625" style="26" customWidth="1"/>
    <col min="9575" max="9585" width="8.42578125" style="26"/>
    <col min="9586" max="9588" width="1.5703125" style="26" customWidth="1"/>
    <col min="9589" max="9589" width="27.5703125" style="26" customWidth="1"/>
    <col min="9590" max="9590" width="5.42578125" style="26" customWidth="1"/>
    <col min="9591" max="9591" width="0.5703125" style="26" customWidth="1"/>
    <col min="9592" max="9592" width="9.5703125" style="26" customWidth="1"/>
    <col min="9593" max="9593" width="0.5703125" style="26" customWidth="1"/>
    <col min="9594" max="9594" width="11.28515625" style="26" customWidth="1"/>
    <col min="9595" max="9595" width="0.5703125" style="26" customWidth="1"/>
    <col min="9596" max="9596" width="9.5703125" style="26" customWidth="1"/>
    <col min="9597" max="9597" width="0.5703125" style="26" customWidth="1"/>
    <col min="9598" max="9598" width="11.28515625" style="26" customWidth="1"/>
    <col min="9599" max="9599" width="8.42578125" style="26"/>
    <col min="9600" max="9600" width="11.7109375" style="26" customWidth="1"/>
    <col min="9601" max="9601" width="10.28515625" style="26" bestFit="1" customWidth="1"/>
    <col min="9602" max="9812" width="8.42578125" style="26"/>
    <col min="9813" max="9815" width="1.5703125" style="26" customWidth="1"/>
    <col min="9816" max="9816" width="11" style="26" customWidth="1"/>
    <col min="9817" max="9817" width="27.28515625" style="26" customWidth="1"/>
    <col min="9818" max="9818" width="5.5703125" style="26" customWidth="1"/>
    <col min="9819" max="9819" width="2.28515625" style="26" customWidth="1"/>
    <col min="9820" max="9820" width="9" style="26" customWidth="1"/>
    <col min="9821" max="9821" width="1" style="26" customWidth="1"/>
    <col min="9822" max="9822" width="9" style="26" customWidth="1"/>
    <col min="9823" max="9823" width="1" style="26" customWidth="1"/>
    <col min="9824" max="9824" width="9" style="26" customWidth="1"/>
    <col min="9825" max="9825" width="1" style="26" customWidth="1"/>
    <col min="9826" max="9826" width="9" style="26" customWidth="1"/>
    <col min="9827" max="9830" width="8.28515625" style="26" customWidth="1"/>
    <col min="9831" max="9841" width="8.42578125" style="26"/>
    <col min="9842" max="9844" width="1.5703125" style="26" customWidth="1"/>
    <col min="9845" max="9845" width="27.5703125" style="26" customWidth="1"/>
    <col min="9846" max="9846" width="5.42578125" style="26" customWidth="1"/>
    <col min="9847" max="9847" width="0.5703125" style="26" customWidth="1"/>
    <col min="9848" max="9848" width="9.5703125" style="26" customWidth="1"/>
    <col min="9849" max="9849" width="0.5703125" style="26" customWidth="1"/>
    <col min="9850" max="9850" width="11.28515625" style="26" customWidth="1"/>
    <col min="9851" max="9851" width="0.5703125" style="26" customWidth="1"/>
    <col min="9852" max="9852" width="9.5703125" style="26" customWidth="1"/>
    <col min="9853" max="9853" width="0.5703125" style="26" customWidth="1"/>
    <col min="9854" max="9854" width="11.28515625" style="26" customWidth="1"/>
    <col min="9855" max="9855" width="8.42578125" style="26"/>
    <col min="9856" max="9856" width="11.7109375" style="26" customWidth="1"/>
    <col min="9857" max="9857" width="10.28515625" style="26" bestFit="1" customWidth="1"/>
    <col min="9858" max="10068" width="8.42578125" style="26"/>
    <col min="10069" max="10071" width="1.5703125" style="26" customWidth="1"/>
    <col min="10072" max="10072" width="11" style="26" customWidth="1"/>
    <col min="10073" max="10073" width="27.28515625" style="26" customWidth="1"/>
    <col min="10074" max="10074" width="5.5703125" style="26" customWidth="1"/>
    <col min="10075" max="10075" width="2.28515625" style="26" customWidth="1"/>
    <col min="10076" max="10076" width="9" style="26" customWidth="1"/>
    <col min="10077" max="10077" width="1" style="26" customWidth="1"/>
    <col min="10078" max="10078" width="9" style="26" customWidth="1"/>
    <col min="10079" max="10079" width="1" style="26" customWidth="1"/>
    <col min="10080" max="10080" width="9" style="26" customWidth="1"/>
    <col min="10081" max="10081" width="1" style="26" customWidth="1"/>
    <col min="10082" max="10082" width="9" style="26" customWidth="1"/>
    <col min="10083" max="10086" width="8.28515625" style="26" customWidth="1"/>
    <col min="10087" max="10097" width="8.42578125" style="26"/>
    <col min="10098" max="10100" width="1.5703125" style="26" customWidth="1"/>
    <col min="10101" max="10101" width="27.5703125" style="26" customWidth="1"/>
    <col min="10102" max="10102" width="5.42578125" style="26" customWidth="1"/>
    <col min="10103" max="10103" width="0.5703125" style="26" customWidth="1"/>
    <col min="10104" max="10104" width="9.5703125" style="26" customWidth="1"/>
    <col min="10105" max="10105" width="0.5703125" style="26" customWidth="1"/>
    <col min="10106" max="10106" width="11.28515625" style="26" customWidth="1"/>
    <col min="10107" max="10107" width="0.5703125" style="26" customWidth="1"/>
    <col min="10108" max="10108" width="9.5703125" style="26" customWidth="1"/>
    <col min="10109" max="10109" width="0.5703125" style="26" customWidth="1"/>
    <col min="10110" max="10110" width="11.28515625" style="26" customWidth="1"/>
    <col min="10111" max="10111" width="8.42578125" style="26"/>
    <col min="10112" max="10112" width="11.7109375" style="26" customWidth="1"/>
    <col min="10113" max="10113" width="10.28515625" style="26" bestFit="1" customWidth="1"/>
    <col min="10114" max="10324" width="8.42578125" style="26"/>
    <col min="10325" max="10327" width="1.5703125" style="26" customWidth="1"/>
    <col min="10328" max="10328" width="11" style="26" customWidth="1"/>
    <col min="10329" max="10329" width="27.28515625" style="26" customWidth="1"/>
    <col min="10330" max="10330" width="5.5703125" style="26" customWidth="1"/>
    <col min="10331" max="10331" width="2.28515625" style="26" customWidth="1"/>
    <col min="10332" max="10332" width="9" style="26" customWidth="1"/>
    <col min="10333" max="10333" width="1" style="26" customWidth="1"/>
    <col min="10334" max="10334" width="9" style="26" customWidth="1"/>
    <col min="10335" max="10335" width="1" style="26" customWidth="1"/>
    <col min="10336" max="10336" width="9" style="26" customWidth="1"/>
    <col min="10337" max="10337" width="1" style="26" customWidth="1"/>
    <col min="10338" max="10338" width="9" style="26" customWidth="1"/>
    <col min="10339" max="10342" width="8.28515625" style="26" customWidth="1"/>
    <col min="10343" max="10353" width="8.42578125" style="26"/>
    <col min="10354" max="10356" width="1.5703125" style="26" customWidth="1"/>
    <col min="10357" max="10357" width="27.5703125" style="26" customWidth="1"/>
    <col min="10358" max="10358" width="5.42578125" style="26" customWidth="1"/>
    <col min="10359" max="10359" width="0.5703125" style="26" customWidth="1"/>
    <col min="10360" max="10360" width="9.5703125" style="26" customWidth="1"/>
    <col min="10361" max="10361" width="0.5703125" style="26" customWidth="1"/>
    <col min="10362" max="10362" width="11.28515625" style="26" customWidth="1"/>
    <col min="10363" max="10363" width="0.5703125" style="26" customWidth="1"/>
    <col min="10364" max="10364" width="9.5703125" style="26" customWidth="1"/>
    <col min="10365" max="10365" width="0.5703125" style="26" customWidth="1"/>
    <col min="10366" max="10366" width="11.28515625" style="26" customWidth="1"/>
    <col min="10367" max="10367" width="8.42578125" style="26"/>
    <col min="10368" max="10368" width="11.7109375" style="26" customWidth="1"/>
    <col min="10369" max="10369" width="10.28515625" style="26" bestFit="1" customWidth="1"/>
    <col min="10370" max="10580" width="8.42578125" style="26"/>
    <col min="10581" max="10583" width="1.5703125" style="26" customWidth="1"/>
    <col min="10584" max="10584" width="11" style="26" customWidth="1"/>
    <col min="10585" max="10585" width="27.28515625" style="26" customWidth="1"/>
    <col min="10586" max="10586" width="5.5703125" style="26" customWidth="1"/>
    <col min="10587" max="10587" width="2.28515625" style="26" customWidth="1"/>
    <col min="10588" max="10588" width="9" style="26" customWidth="1"/>
    <col min="10589" max="10589" width="1" style="26" customWidth="1"/>
    <col min="10590" max="10590" width="9" style="26" customWidth="1"/>
    <col min="10591" max="10591" width="1" style="26" customWidth="1"/>
    <col min="10592" max="10592" width="9" style="26" customWidth="1"/>
    <col min="10593" max="10593" width="1" style="26" customWidth="1"/>
    <col min="10594" max="10594" width="9" style="26" customWidth="1"/>
    <col min="10595" max="10598" width="8.28515625" style="26" customWidth="1"/>
    <col min="10599" max="10609" width="8.42578125" style="26"/>
    <col min="10610" max="10612" width="1.5703125" style="26" customWidth="1"/>
    <col min="10613" max="10613" width="27.5703125" style="26" customWidth="1"/>
    <col min="10614" max="10614" width="5.42578125" style="26" customWidth="1"/>
    <col min="10615" max="10615" width="0.5703125" style="26" customWidth="1"/>
    <col min="10616" max="10616" width="9.5703125" style="26" customWidth="1"/>
    <col min="10617" max="10617" width="0.5703125" style="26" customWidth="1"/>
    <col min="10618" max="10618" width="11.28515625" style="26" customWidth="1"/>
    <col min="10619" max="10619" width="0.5703125" style="26" customWidth="1"/>
    <col min="10620" max="10620" width="9.5703125" style="26" customWidth="1"/>
    <col min="10621" max="10621" width="0.5703125" style="26" customWidth="1"/>
    <col min="10622" max="10622" width="11.28515625" style="26" customWidth="1"/>
    <col min="10623" max="10623" width="8.42578125" style="26"/>
    <col min="10624" max="10624" width="11.7109375" style="26" customWidth="1"/>
    <col min="10625" max="10625" width="10.28515625" style="26" bestFit="1" customWidth="1"/>
    <col min="10626" max="10836" width="8.42578125" style="26"/>
    <col min="10837" max="10839" width="1.5703125" style="26" customWidth="1"/>
    <col min="10840" max="10840" width="11" style="26" customWidth="1"/>
    <col min="10841" max="10841" width="27.28515625" style="26" customWidth="1"/>
    <col min="10842" max="10842" width="5.5703125" style="26" customWidth="1"/>
    <col min="10843" max="10843" width="2.28515625" style="26" customWidth="1"/>
    <col min="10844" max="10844" width="9" style="26" customWidth="1"/>
    <col min="10845" max="10845" width="1" style="26" customWidth="1"/>
    <col min="10846" max="10846" width="9" style="26" customWidth="1"/>
    <col min="10847" max="10847" width="1" style="26" customWidth="1"/>
    <col min="10848" max="10848" width="9" style="26" customWidth="1"/>
    <col min="10849" max="10849" width="1" style="26" customWidth="1"/>
    <col min="10850" max="10850" width="9" style="26" customWidth="1"/>
    <col min="10851" max="10854" width="8.28515625" style="26" customWidth="1"/>
    <col min="10855" max="10865" width="8.42578125" style="26"/>
    <col min="10866" max="10868" width="1.5703125" style="26" customWidth="1"/>
    <col min="10869" max="10869" width="27.5703125" style="26" customWidth="1"/>
    <col min="10870" max="10870" width="5.42578125" style="26" customWidth="1"/>
    <col min="10871" max="10871" width="0.5703125" style="26" customWidth="1"/>
    <col min="10872" max="10872" width="9.5703125" style="26" customWidth="1"/>
    <col min="10873" max="10873" width="0.5703125" style="26" customWidth="1"/>
    <col min="10874" max="10874" width="11.28515625" style="26" customWidth="1"/>
    <col min="10875" max="10875" width="0.5703125" style="26" customWidth="1"/>
    <col min="10876" max="10876" width="9.5703125" style="26" customWidth="1"/>
    <col min="10877" max="10877" width="0.5703125" style="26" customWidth="1"/>
    <col min="10878" max="10878" width="11.28515625" style="26" customWidth="1"/>
    <col min="10879" max="10879" width="8.42578125" style="26"/>
    <col min="10880" max="10880" width="11.7109375" style="26" customWidth="1"/>
    <col min="10881" max="10881" width="10.28515625" style="26" bestFit="1" customWidth="1"/>
    <col min="10882" max="11092" width="8.42578125" style="26"/>
    <col min="11093" max="11095" width="1.5703125" style="26" customWidth="1"/>
    <col min="11096" max="11096" width="11" style="26" customWidth="1"/>
    <col min="11097" max="11097" width="27.28515625" style="26" customWidth="1"/>
    <col min="11098" max="11098" width="5.5703125" style="26" customWidth="1"/>
    <col min="11099" max="11099" width="2.28515625" style="26" customWidth="1"/>
    <col min="11100" max="11100" width="9" style="26" customWidth="1"/>
    <col min="11101" max="11101" width="1" style="26" customWidth="1"/>
    <col min="11102" max="11102" width="9" style="26" customWidth="1"/>
    <col min="11103" max="11103" width="1" style="26" customWidth="1"/>
    <col min="11104" max="11104" width="9" style="26" customWidth="1"/>
    <col min="11105" max="11105" width="1" style="26" customWidth="1"/>
    <col min="11106" max="11106" width="9" style="26" customWidth="1"/>
    <col min="11107" max="11110" width="8.28515625" style="26" customWidth="1"/>
    <col min="11111" max="11121" width="8.42578125" style="26"/>
    <col min="11122" max="11124" width="1.5703125" style="26" customWidth="1"/>
    <col min="11125" max="11125" width="27.5703125" style="26" customWidth="1"/>
    <col min="11126" max="11126" width="5.42578125" style="26" customWidth="1"/>
    <col min="11127" max="11127" width="0.5703125" style="26" customWidth="1"/>
    <col min="11128" max="11128" width="9.5703125" style="26" customWidth="1"/>
    <col min="11129" max="11129" width="0.5703125" style="26" customWidth="1"/>
    <col min="11130" max="11130" width="11.28515625" style="26" customWidth="1"/>
    <col min="11131" max="11131" width="0.5703125" style="26" customWidth="1"/>
    <col min="11132" max="11132" width="9.5703125" style="26" customWidth="1"/>
    <col min="11133" max="11133" width="0.5703125" style="26" customWidth="1"/>
    <col min="11134" max="11134" width="11.28515625" style="26" customWidth="1"/>
    <col min="11135" max="11135" width="8.42578125" style="26"/>
    <col min="11136" max="11136" width="11.7109375" style="26" customWidth="1"/>
    <col min="11137" max="11137" width="10.28515625" style="26" bestFit="1" customWidth="1"/>
    <col min="11138" max="11348" width="8.42578125" style="26"/>
    <col min="11349" max="11351" width="1.5703125" style="26" customWidth="1"/>
    <col min="11352" max="11352" width="11" style="26" customWidth="1"/>
    <col min="11353" max="11353" width="27.28515625" style="26" customWidth="1"/>
    <col min="11354" max="11354" width="5.5703125" style="26" customWidth="1"/>
    <col min="11355" max="11355" width="2.28515625" style="26" customWidth="1"/>
    <col min="11356" max="11356" width="9" style="26" customWidth="1"/>
    <col min="11357" max="11357" width="1" style="26" customWidth="1"/>
    <col min="11358" max="11358" width="9" style="26" customWidth="1"/>
    <col min="11359" max="11359" width="1" style="26" customWidth="1"/>
    <col min="11360" max="11360" width="9" style="26" customWidth="1"/>
    <col min="11361" max="11361" width="1" style="26" customWidth="1"/>
    <col min="11362" max="11362" width="9" style="26" customWidth="1"/>
    <col min="11363" max="11366" width="8.28515625" style="26" customWidth="1"/>
    <col min="11367" max="11377" width="8.42578125" style="26"/>
    <col min="11378" max="11380" width="1.5703125" style="26" customWidth="1"/>
    <col min="11381" max="11381" width="27.5703125" style="26" customWidth="1"/>
    <col min="11382" max="11382" width="5.42578125" style="26" customWidth="1"/>
    <col min="11383" max="11383" width="0.5703125" style="26" customWidth="1"/>
    <col min="11384" max="11384" width="9.5703125" style="26" customWidth="1"/>
    <col min="11385" max="11385" width="0.5703125" style="26" customWidth="1"/>
    <col min="11386" max="11386" width="11.28515625" style="26" customWidth="1"/>
    <col min="11387" max="11387" width="0.5703125" style="26" customWidth="1"/>
    <col min="11388" max="11388" width="9.5703125" style="26" customWidth="1"/>
    <col min="11389" max="11389" width="0.5703125" style="26" customWidth="1"/>
    <col min="11390" max="11390" width="11.28515625" style="26" customWidth="1"/>
    <col min="11391" max="11391" width="8.42578125" style="26"/>
    <col min="11392" max="11392" width="11.7109375" style="26" customWidth="1"/>
    <col min="11393" max="11393" width="10.28515625" style="26" bestFit="1" customWidth="1"/>
    <col min="11394" max="11604" width="8.42578125" style="26"/>
    <col min="11605" max="11607" width="1.5703125" style="26" customWidth="1"/>
    <col min="11608" max="11608" width="11" style="26" customWidth="1"/>
    <col min="11609" max="11609" width="27.28515625" style="26" customWidth="1"/>
    <col min="11610" max="11610" width="5.5703125" style="26" customWidth="1"/>
    <col min="11611" max="11611" width="2.28515625" style="26" customWidth="1"/>
    <col min="11612" max="11612" width="9" style="26" customWidth="1"/>
    <col min="11613" max="11613" width="1" style="26" customWidth="1"/>
    <col min="11614" max="11614" width="9" style="26" customWidth="1"/>
    <col min="11615" max="11615" width="1" style="26" customWidth="1"/>
    <col min="11616" max="11616" width="9" style="26" customWidth="1"/>
    <col min="11617" max="11617" width="1" style="26" customWidth="1"/>
    <col min="11618" max="11618" width="9" style="26" customWidth="1"/>
    <col min="11619" max="11622" width="8.28515625" style="26" customWidth="1"/>
    <col min="11623" max="11633" width="8.42578125" style="26"/>
    <col min="11634" max="11636" width="1.5703125" style="26" customWidth="1"/>
    <col min="11637" max="11637" width="27.5703125" style="26" customWidth="1"/>
    <col min="11638" max="11638" width="5.42578125" style="26" customWidth="1"/>
    <col min="11639" max="11639" width="0.5703125" style="26" customWidth="1"/>
    <col min="11640" max="11640" width="9.5703125" style="26" customWidth="1"/>
    <col min="11641" max="11641" width="0.5703125" style="26" customWidth="1"/>
    <col min="11642" max="11642" width="11.28515625" style="26" customWidth="1"/>
    <col min="11643" max="11643" width="0.5703125" style="26" customWidth="1"/>
    <col min="11644" max="11644" width="9.5703125" style="26" customWidth="1"/>
    <col min="11645" max="11645" width="0.5703125" style="26" customWidth="1"/>
    <col min="11646" max="11646" width="11.28515625" style="26" customWidth="1"/>
    <col min="11647" max="11647" width="8.42578125" style="26"/>
    <col min="11648" max="11648" width="11.7109375" style="26" customWidth="1"/>
    <col min="11649" max="11649" width="10.28515625" style="26" bestFit="1" customWidth="1"/>
    <col min="11650" max="11860" width="8.42578125" style="26"/>
    <col min="11861" max="11863" width="1.5703125" style="26" customWidth="1"/>
    <col min="11864" max="11864" width="11" style="26" customWidth="1"/>
    <col min="11865" max="11865" width="27.28515625" style="26" customWidth="1"/>
    <col min="11866" max="11866" width="5.5703125" style="26" customWidth="1"/>
    <col min="11867" max="11867" width="2.28515625" style="26" customWidth="1"/>
    <col min="11868" max="11868" width="9" style="26" customWidth="1"/>
    <col min="11869" max="11869" width="1" style="26" customWidth="1"/>
    <col min="11870" max="11870" width="9" style="26" customWidth="1"/>
    <col min="11871" max="11871" width="1" style="26" customWidth="1"/>
    <col min="11872" max="11872" width="9" style="26" customWidth="1"/>
    <col min="11873" max="11873" width="1" style="26" customWidth="1"/>
    <col min="11874" max="11874" width="9" style="26" customWidth="1"/>
    <col min="11875" max="11878" width="8.28515625" style="26" customWidth="1"/>
    <col min="11879" max="11889" width="8.42578125" style="26"/>
    <col min="11890" max="11892" width="1.5703125" style="26" customWidth="1"/>
    <col min="11893" max="11893" width="27.5703125" style="26" customWidth="1"/>
    <col min="11894" max="11894" width="5.42578125" style="26" customWidth="1"/>
    <col min="11895" max="11895" width="0.5703125" style="26" customWidth="1"/>
    <col min="11896" max="11896" width="9.5703125" style="26" customWidth="1"/>
    <col min="11897" max="11897" width="0.5703125" style="26" customWidth="1"/>
    <col min="11898" max="11898" width="11.28515625" style="26" customWidth="1"/>
    <col min="11899" max="11899" width="0.5703125" style="26" customWidth="1"/>
    <col min="11900" max="11900" width="9.5703125" style="26" customWidth="1"/>
    <col min="11901" max="11901" width="0.5703125" style="26" customWidth="1"/>
    <col min="11902" max="11902" width="11.28515625" style="26" customWidth="1"/>
    <col min="11903" max="11903" width="8.42578125" style="26"/>
    <col min="11904" max="11904" width="11.7109375" style="26" customWidth="1"/>
    <col min="11905" max="11905" width="10.28515625" style="26" bestFit="1" customWidth="1"/>
    <col min="11906" max="12116" width="8.42578125" style="26"/>
    <col min="12117" max="12119" width="1.5703125" style="26" customWidth="1"/>
    <col min="12120" max="12120" width="11" style="26" customWidth="1"/>
    <col min="12121" max="12121" width="27.28515625" style="26" customWidth="1"/>
    <col min="12122" max="12122" width="5.5703125" style="26" customWidth="1"/>
    <col min="12123" max="12123" width="2.28515625" style="26" customWidth="1"/>
    <col min="12124" max="12124" width="9" style="26" customWidth="1"/>
    <col min="12125" max="12125" width="1" style="26" customWidth="1"/>
    <col min="12126" max="12126" width="9" style="26" customWidth="1"/>
    <col min="12127" max="12127" width="1" style="26" customWidth="1"/>
    <col min="12128" max="12128" width="9" style="26" customWidth="1"/>
    <col min="12129" max="12129" width="1" style="26" customWidth="1"/>
    <col min="12130" max="12130" width="9" style="26" customWidth="1"/>
    <col min="12131" max="12134" width="8.28515625" style="26" customWidth="1"/>
    <col min="12135" max="12145" width="8.42578125" style="26"/>
    <col min="12146" max="12148" width="1.5703125" style="26" customWidth="1"/>
    <col min="12149" max="12149" width="27.5703125" style="26" customWidth="1"/>
    <col min="12150" max="12150" width="5.42578125" style="26" customWidth="1"/>
    <col min="12151" max="12151" width="0.5703125" style="26" customWidth="1"/>
    <col min="12152" max="12152" width="9.5703125" style="26" customWidth="1"/>
    <col min="12153" max="12153" width="0.5703125" style="26" customWidth="1"/>
    <col min="12154" max="12154" width="11.28515625" style="26" customWidth="1"/>
    <col min="12155" max="12155" width="0.5703125" style="26" customWidth="1"/>
    <col min="12156" max="12156" width="9.5703125" style="26" customWidth="1"/>
    <col min="12157" max="12157" width="0.5703125" style="26" customWidth="1"/>
    <col min="12158" max="12158" width="11.28515625" style="26" customWidth="1"/>
    <col min="12159" max="12159" width="8.42578125" style="26"/>
    <col min="12160" max="12160" width="11.7109375" style="26" customWidth="1"/>
    <col min="12161" max="12161" width="10.28515625" style="26" bestFit="1" customWidth="1"/>
    <col min="12162" max="12372" width="8.42578125" style="26"/>
    <col min="12373" max="12375" width="1.5703125" style="26" customWidth="1"/>
    <col min="12376" max="12376" width="11" style="26" customWidth="1"/>
    <col min="12377" max="12377" width="27.28515625" style="26" customWidth="1"/>
    <col min="12378" max="12378" width="5.5703125" style="26" customWidth="1"/>
    <col min="12379" max="12379" width="2.28515625" style="26" customWidth="1"/>
    <col min="12380" max="12380" width="9" style="26" customWidth="1"/>
    <col min="12381" max="12381" width="1" style="26" customWidth="1"/>
    <col min="12382" max="12382" width="9" style="26" customWidth="1"/>
    <col min="12383" max="12383" width="1" style="26" customWidth="1"/>
    <col min="12384" max="12384" width="9" style="26" customWidth="1"/>
    <col min="12385" max="12385" width="1" style="26" customWidth="1"/>
    <col min="12386" max="12386" width="9" style="26" customWidth="1"/>
    <col min="12387" max="12390" width="8.28515625" style="26" customWidth="1"/>
    <col min="12391" max="12401" width="8.42578125" style="26"/>
    <col min="12402" max="12404" width="1.5703125" style="26" customWidth="1"/>
    <col min="12405" max="12405" width="27.5703125" style="26" customWidth="1"/>
    <col min="12406" max="12406" width="5.42578125" style="26" customWidth="1"/>
    <col min="12407" max="12407" width="0.5703125" style="26" customWidth="1"/>
    <col min="12408" max="12408" width="9.5703125" style="26" customWidth="1"/>
    <col min="12409" max="12409" width="0.5703125" style="26" customWidth="1"/>
    <col min="12410" max="12410" width="11.28515625" style="26" customWidth="1"/>
    <col min="12411" max="12411" width="0.5703125" style="26" customWidth="1"/>
    <col min="12412" max="12412" width="9.5703125" style="26" customWidth="1"/>
    <col min="12413" max="12413" width="0.5703125" style="26" customWidth="1"/>
    <col min="12414" max="12414" width="11.28515625" style="26" customWidth="1"/>
    <col min="12415" max="12415" width="8.42578125" style="26"/>
    <col min="12416" max="12416" width="11.7109375" style="26" customWidth="1"/>
    <col min="12417" max="12417" width="10.28515625" style="26" bestFit="1" customWidth="1"/>
    <col min="12418" max="12628" width="8.42578125" style="26"/>
    <col min="12629" max="12631" width="1.5703125" style="26" customWidth="1"/>
    <col min="12632" max="12632" width="11" style="26" customWidth="1"/>
    <col min="12633" max="12633" width="27.28515625" style="26" customWidth="1"/>
    <col min="12634" max="12634" width="5.5703125" style="26" customWidth="1"/>
    <col min="12635" max="12635" width="2.28515625" style="26" customWidth="1"/>
    <col min="12636" max="12636" width="9" style="26" customWidth="1"/>
    <col min="12637" max="12637" width="1" style="26" customWidth="1"/>
    <col min="12638" max="12638" width="9" style="26" customWidth="1"/>
    <col min="12639" max="12639" width="1" style="26" customWidth="1"/>
    <col min="12640" max="12640" width="9" style="26" customWidth="1"/>
    <col min="12641" max="12641" width="1" style="26" customWidth="1"/>
    <col min="12642" max="12642" width="9" style="26" customWidth="1"/>
    <col min="12643" max="12646" width="8.28515625" style="26" customWidth="1"/>
    <col min="12647" max="12657" width="8.42578125" style="26"/>
    <col min="12658" max="12660" width="1.5703125" style="26" customWidth="1"/>
    <col min="12661" max="12661" width="27.5703125" style="26" customWidth="1"/>
    <col min="12662" max="12662" width="5.42578125" style="26" customWidth="1"/>
    <col min="12663" max="12663" width="0.5703125" style="26" customWidth="1"/>
    <col min="12664" max="12664" width="9.5703125" style="26" customWidth="1"/>
    <col min="12665" max="12665" width="0.5703125" style="26" customWidth="1"/>
    <col min="12666" max="12666" width="11.28515625" style="26" customWidth="1"/>
    <col min="12667" max="12667" width="0.5703125" style="26" customWidth="1"/>
    <col min="12668" max="12668" width="9.5703125" style="26" customWidth="1"/>
    <col min="12669" max="12669" width="0.5703125" style="26" customWidth="1"/>
    <col min="12670" max="12670" width="11.28515625" style="26" customWidth="1"/>
    <col min="12671" max="12671" width="8.42578125" style="26"/>
    <col min="12672" max="12672" width="11.7109375" style="26" customWidth="1"/>
    <col min="12673" max="12673" width="10.28515625" style="26" bestFit="1" customWidth="1"/>
    <col min="12674" max="12884" width="8.42578125" style="26"/>
    <col min="12885" max="12887" width="1.5703125" style="26" customWidth="1"/>
    <col min="12888" max="12888" width="11" style="26" customWidth="1"/>
    <col min="12889" max="12889" width="27.28515625" style="26" customWidth="1"/>
    <col min="12890" max="12890" width="5.5703125" style="26" customWidth="1"/>
    <col min="12891" max="12891" width="2.28515625" style="26" customWidth="1"/>
    <col min="12892" max="12892" width="9" style="26" customWidth="1"/>
    <col min="12893" max="12893" width="1" style="26" customWidth="1"/>
    <col min="12894" max="12894" width="9" style="26" customWidth="1"/>
    <col min="12895" max="12895" width="1" style="26" customWidth="1"/>
    <col min="12896" max="12896" width="9" style="26" customWidth="1"/>
    <col min="12897" max="12897" width="1" style="26" customWidth="1"/>
    <col min="12898" max="12898" width="9" style="26" customWidth="1"/>
    <col min="12899" max="12902" width="8.28515625" style="26" customWidth="1"/>
    <col min="12903" max="12913" width="8.42578125" style="26"/>
    <col min="12914" max="12916" width="1.5703125" style="26" customWidth="1"/>
    <col min="12917" max="12917" width="27.5703125" style="26" customWidth="1"/>
    <col min="12918" max="12918" width="5.42578125" style="26" customWidth="1"/>
    <col min="12919" max="12919" width="0.5703125" style="26" customWidth="1"/>
    <col min="12920" max="12920" width="9.5703125" style="26" customWidth="1"/>
    <col min="12921" max="12921" width="0.5703125" style="26" customWidth="1"/>
    <col min="12922" max="12922" width="11.28515625" style="26" customWidth="1"/>
    <col min="12923" max="12923" width="0.5703125" style="26" customWidth="1"/>
    <col min="12924" max="12924" width="9.5703125" style="26" customWidth="1"/>
    <col min="12925" max="12925" width="0.5703125" style="26" customWidth="1"/>
    <col min="12926" max="12926" width="11.28515625" style="26" customWidth="1"/>
    <col min="12927" max="12927" width="8.42578125" style="26"/>
    <col min="12928" max="12928" width="11.7109375" style="26" customWidth="1"/>
    <col min="12929" max="12929" width="10.28515625" style="26" bestFit="1" customWidth="1"/>
    <col min="12930" max="13140" width="8.42578125" style="26"/>
    <col min="13141" max="13143" width="1.5703125" style="26" customWidth="1"/>
    <col min="13144" max="13144" width="11" style="26" customWidth="1"/>
    <col min="13145" max="13145" width="27.28515625" style="26" customWidth="1"/>
    <col min="13146" max="13146" width="5.5703125" style="26" customWidth="1"/>
    <col min="13147" max="13147" width="2.28515625" style="26" customWidth="1"/>
    <col min="13148" max="13148" width="9" style="26" customWidth="1"/>
    <col min="13149" max="13149" width="1" style="26" customWidth="1"/>
    <col min="13150" max="13150" width="9" style="26" customWidth="1"/>
    <col min="13151" max="13151" width="1" style="26" customWidth="1"/>
    <col min="13152" max="13152" width="9" style="26" customWidth="1"/>
    <col min="13153" max="13153" width="1" style="26" customWidth="1"/>
    <col min="13154" max="13154" width="9" style="26" customWidth="1"/>
    <col min="13155" max="13158" width="8.28515625" style="26" customWidth="1"/>
    <col min="13159" max="13169" width="8.42578125" style="26"/>
    <col min="13170" max="13172" width="1.5703125" style="26" customWidth="1"/>
    <col min="13173" max="13173" width="27.5703125" style="26" customWidth="1"/>
    <col min="13174" max="13174" width="5.42578125" style="26" customWidth="1"/>
    <col min="13175" max="13175" width="0.5703125" style="26" customWidth="1"/>
    <col min="13176" max="13176" width="9.5703125" style="26" customWidth="1"/>
    <col min="13177" max="13177" width="0.5703125" style="26" customWidth="1"/>
    <col min="13178" max="13178" width="11.28515625" style="26" customWidth="1"/>
    <col min="13179" max="13179" width="0.5703125" style="26" customWidth="1"/>
    <col min="13180" max="13180" width="9.5703125" style="26" customWidth="1"/>
    <col min="13181" max="13181" width="0.5703125" style="26" customWidth="1"/>
    <col min="13182" max="13182" width="11.28515625" style="26" customWidth="1"/>
    <col min="13183" max="13183" width="8.42578125" style="26"/>
    <col min="13184" max="13184" width="11.7109375" style="26" customWidth="1"/>
    <col min="13185" max="13185" width="10.28515625" style="26" bestFit="1" customWidth="1"/>
    <col min="13186" max="13396" width="8.42578125" style="26"/>
    <col min="13397" max="13399" width="1.5703125" style="26" customWidth="1"/>
    <col min="13400" max="13400" width="11" style="26" customWidth="1"/>
    <col min="13401" max="13401" width="27.28515625" style="26" customWidth="1"/>
    <col min="13402" max="13402" width="5.5703125" style="26" customWidth="1"/>
    <col min="13403" max="13403" width="2.28515625" style="26" customWidth="1"/>
    <col min="13404" max="13404" width="9" style="26" customWidth="1"/>
    <col min="13405" max="13405" width="1" style="26" customWidth="1"/>
    <col min="13406" max="13406" width="9" style="26" customWidth="1"/>
    <col min="13407" max="13407" width="1" style="26" customWidth="1"/>
    <col min="13408" max="13408" width="9" style="26" customWidth="1"/>
    <col min="13409" max="13409" width="1" style="26" customWidth="1"/>
    <col min="13410" max="13410" width="9" style="26" customWidth="1"/>
    <col min="13411" max="13414" width="8.28515625" style="26" customWidth="1"/>
    <col min="13415" max="13425" width="8.42578125" style="26"/>
    <col min="13426" max="13428" width="1.5703125" style="26" customWidth="1"/>
    <col min="13429" max="13429" width="27.5703125" style="26" customWidth="1"/>
    <col min="13430" max="13430" width="5.42578125" style="26" customWidth="1"/>
    <col min="13431" max="13431" width="0.5703125" style="26" customWidth="1"/>
    <col min="13432" max="13432" width="9.5703125" style="26" customWidth="1"/>
    <col min="13433" max="13433" width="0.5703125" style="26" customWidth="1"/>
    <col min="13434" max="13434" width="11.28515625" style="26" customWidth="1"/>
    <col min="13435" max="13435" width="0.5703125" style="26" customWidth="1"/>
    <col min="13436" max="13436" width="9.5703125" style="26" customWidth="1"/>
    <col min="13437" max="13437" width="0.5703125" style="26" customWidth="1"/>
    <col min="13438" max="13438" width="11.28515625" style="26" customWidth="1"/>
    <col min="13439" max="13439" width="8.42578125" style="26"/>
    <col min="13440" max="13440" width="11.7109375" style="26" customWidth="1"/>
    <col min="13441" max="13441" width="10.28515625" style="26" bestFit="1" customWidth="1"/>
    <col min="13442" max="13652" width="8.42578125" style="26"/>
    <col min="13653" max="13655" width="1.5703125" style="26" customWidth="1"/>
    <col min="13656" max="13656" width="11" style="26" customWidth="1"/>
    <col min="13657" max="13657" width="27.28515625" style="26" customWidth="1"/>
    <col min="13658" max="13658" width="5.5703125" style="26" customWidth="1"/>
    <col min="13659" max="13659" width="2.28515625" style="26" customWidth="1"/>
    <col min="13660" max="13660" width="9" style="26" customWidth="1"/>
    <col min="13661" max="13661" width="1" style="26" customWidth="1"/>
    <col min="13662" max="13662" width="9" style="26" customWidth="1"/>
    <col min="13663" max="13663" width="1" style="26" customWidth="1"/>
    <col min="13664" max="13664" width="9" style="26" customWidth="1"/>
    <col min="13665" max="13665" width="1" style="26" customWidth="1"/>
    <col min="13666" max="13666" width="9" style="26" customWidth="1"/>
    <col min="13667" max="13670" width="8.28515625" style="26" customWidth="1"/>
    <col min="13671" max="13681" width="8.42578125" style="26"/>
    <col min="13682" max="13684" width="1.5703125" style="26" customWidth="1"/>
    <col min="13685" max="13685" width="27.5703125" style="26" customWidth="1"/>
    <col min="13686" max="13686" width="5.42578125" style="26" customWidth="1"/>
    <col min="13687" max="13687" width="0.5703125" style="26" customWidth="1"/>
    <col min="13688" max="13688" width="9.5703125" style="26" customWidth="1"/>
    <col min="13689" max="13689" width="0.5703125" style="26" customWidth="1"/>
    <col min="13690" max="13690" width="11.28515625" style="26" customWidth="1"/>
    <col min="13691" max="13691" width="0.5703125" style="26" customWidth="1"/>
    <col min="13692" max="13692" width="9.5703125" style="26" customWidth="1"/>
    <col min="13693" max="13693" width="0.5703125" style="26" customWidth="1"/>
    <col min="13694" max="13694" width="11.28515625" style="26" customWidth="1"/>
    <col min="13695" max="13695" width="8.42578125" style="26"/>
    <col min="13696" max="13696" width="11.7109375" style="26" customWidth="1"/>
    <col min="13697" max="13697" width="10.28515625" style="26" bestFit="1" customWidth="1"/>
    <col min="13698" max="13908" width="8.42578125" style="26"/>
    <col min="13909" max="13911" width="1.5703125" style="26" customWidth="1"/>
    <col min="13912" max="13912" width="11" style="26" customWidth="1"/>
    <col min="13913" max="13913" width="27.28515625" style="26" customWidth="1"/>
    <col min="13914" max="13914" width="5.5703125" style="26" customWidth="1"/>
    <col min="13915" max="13915" width="2.28515625" style="26" customWidth="1"/>
    <col min="13916" max="13916" width="9" style="26" customWidth="1"/>
    <col min="13917" max="13917" width="1" style="26" customWidth="1"/>
    <col min="13918" max="13918" width="9" style="26" customWidth="1"/>
    <col min="13919" max="13919" width="1" style="26" customWidth="1"/>
    <col min="13920" max="13920" width="9" style="26" customWidth="1"/>
    <col min="13921" max="13921" width="1" style="26" customWidth="1"/>
    <col min="13922" max="13922" width="9" style="26" customWidth="1"/>
    <col min="13923" max="13926" width="8.28515625" style="26" customWidth="1"/>
    <col min="13927" max="13937" width="8.42578125" style="26"/>
    <col min="13938" max="13940" width="1.5703125" style="26" customWidth="1"/>
    <col min="13941" max="13941" width="27.5703125" style="26" customWidth="1"/>
    <col min="13942" max="13942" width="5.42578125" style="26" customWidth="1"/>
    <col min="13943" max="13943" width="0.5703125" style="26" customWidth="1"/>
    <col min="13944" max="13944" width="9.5703125" style="26" customWidth="1"/>
    <col min="13945" max="13945" width="0.5703125" style="26" customWidth="1"/>
    <col min="13946" max="13946" width="11.28515625" style="26" customWidth="1"/>
    <col min="13947" max="13947" width="0.5703125" style="26" customWidth="1"/>
    <col min="13948" max="13948" width="9.5703125" style="26" customWidth="1"/>
    <col min="13949" max="13949" width="0.5703125" style="26" customWidth="1"/>
    <col min="13950" max="13950" width="11.28515625" style="26" customWidth="1"/>
    <col min="13951" max="13951" width="8.42578125" style="26"/>
    <col min="13952" max="13952" width="11.7109375" style="26" customWidth="1"/>
    <col min="13953" max="13953" width="10.28515625" style="26" bestFit="1" customWidth="1"/>
    <col min="13954" max="14164" width="8.42578125" style="26"/>
    <col min="14165" max="14167" width="1.5703125" style="26" customWidth="1"/>
    <col min="14168" max="14168" width="11" style="26" customWidth="1"/>
    <col min="14169" max="14169" width="27.28515625" style="26" customWidth="1"/>
    <col min="14170" max="14170" width="5.5703125" style="26" customWidth="1"/>
    <col min="14171" max="14171" width="2.28515625" style="26" customWidth="1"/>
    <col min="14172" max="14172" width="9" style="26" customWidth="1"/>
    <col min="14173" max="14173" width="1" style="26" customWidth="1"/>
    <col min="14174" max="14174" width="9" style="26" customWidth="1"/>
    <col min="14175" max="14175" width="1" style="26" customWidth="1"/>
    <col min="14176" max="14176" width="9" style="26" customWidth="1"/>
    <col min="14177" max="14177" width="1" style="26" customWidth="1"/>
    <col min="14178" max="14178" width="9" style="26" customWidth="1"/>
    <col min="14179" max="14182" width="8.28515625" style="26" customWidth="1"/>
    <col min="14183" max="14193" width="8.42578125" style="26"/>
    <col min="14194" max="14196" width="1.5703125" style="26" customWidth="1"/>
    <col min="14197" max="14197" width="27.5703125" style="26" customWidth="1"/>
    <col min="14198" max="14198" width="5.42578125" style="26" customWidth="1"/>
    <col min="14199" max="14199" width="0.5703125" style="26" customWidth="1"/>
    <col min="14200" max="14200" width="9.5703125" style="26" customWidth="1"/>
    <col min="14201" max="14201" width="0.5703125" style="26" customWidth="1"/>
    <col min="14202" max="14202" width="11.28515625" style="26" customWidth="1"/>
    <col min="14203" max="14203" width="0.5703125" style="26" customWidth="1"/>
    <col min="14204" max="14204" width="9.5703125" style="26" customWidth="1"/>
    <col min="14205" max="14205" width="0.5703125" style="26" customWidth="1"/>
    <col min="14206" max="14206" width="11.28515625" style="26" customWidth="1"/>
    <col min="14207" max="14207" width="8.42578125" style="26"/>
    <col min="14208" max="14208" width="11.7109375" style="26" customWidth="1"/>
    <col min="14209" max="14209" width="10.28515625" style="26" bestFit="1" customWidth="1"/>
    <col min="14210" max="14420" width="8.42578125" style="26"/>
    <col min="14421" max="14423" width="1.5703125" style="26" customWidth="1"/>
    <col min="14424" max="14424" width="11" style="26" customWidth="1"/>
    <col min="14425" max="14425" width="27.28515625" style="26" customWidth="1"/>
    <col min="14426" max="14426" width="5.5703125" style="26" customWidth="1"/>
    <col min="14427" max="14427" width="2.28515625" style="26" customWidth="1"/>
    <col min="14428" max="14428" width="9" style="26" customWidth="1"/>
    <col min="14429" max="14429" width="1" style="26" customWidth="1"/>
    <col min="14430" max="14430" width="9" style="26" customWidth="1"/>
    <col min="14431" max="14431" width="1" style="26" customWidth="1"/>
    <col min="14432" max="14432" width="9" style="26" customWidth="1"/>
    <col min="14433" max="14433" width="1" style="26" customWidth="1"/>
    <col min="14434" max="14434" width="9" style="26" customWidth="1"/>
    <col min="14435" max="14438" width="8.28515625" style="26" customWidth="1"/>
    <col min="14439" max="14449" width="8.42578125" style="26"/>
    <col min="14450" max="14452" width="1.5703125" style="26" customWidth="1"/>
    <col min="14453" max="14453" width="27.5703125" style="26" customWidth="1"/>
    <col min="14454" max="14454" width="5.42578125" style="26" customWidth="1"/>
    <col min="14455" max="14455" width="0.5703125" style="26" customWidth="1"/>
    <col min="14456" max="14456" width="9.5703125" style="26" customWidth="1"/>
    <col min="14457" max="14457" width="0.5703125" style="26" customWidth="1"/>
    <col min="14458" max="14458" width="11.28515625" style="26" customWidth="1"/>
    <col min="14459" max="14459" width="0.5703125" style="26" customWidth="1"/>
    <col min="14460" max="14460" width="9.5703125" style="26" customWidth="1"/>
    <col min="14461" max="14461" width="0.5703125" style="26" customWidth="1"/>
    <col min="14462" max="14462" width="11.28515625" style="26" customWidth="1"/>
    <col min="14463" max="14463" width="8.42578125" style="26"/>
    <col min="14464" max="14464" width="11.7109375" style="26" customWidth="1"/>
    <col min="14465" max="14465" width="10.28515625" style="26" bestFit="1" customWidth="1"/>
    <col min="14466" max="14676" width="8.42578125" style="26"/>
    <col min="14677" max="14679" width="1.5703125" style="26" customWidth="1"/>
    <col min="14680" max="14680" width="11" style="26" customWidth="1"/>
    <col min="14681" max="14681" width="27.28515625" style="26" customWidth="1"/>
    <col min="14682" max="14682" width="5.5703125" style="26" customWidth="1"/>
    <col min="14683" max="14683" width="2.28515625" style="26" customWidth="1"/>
    <col min="14684" max="14684" width="9" style="26" customWidth="1"/>
    <col min="14685" max="14685" width="1" style="26" customWidth="1"/>
    <col min="14686" max="14686" width="9" style="26" customWidth="1"/>
    <col min="14687" max="14687" width="1" style="26" customWidth="1"/>
    <col min="14688" max="14688" width="9" style="26" customWidth="1"/>
    <col min="14689" max="14689" width="1" style="26" customWidth="1"/>
    <col min="14690" max="14690" width="9" style="26" customWidth="1"/>
    <col min="14691" max="14694" width="8.28515625" style="26" customWidth="1"/>
    <col min="14695" max="14705" width="8.42578125" style="26"/>
    <col min="14706" max="14708" width="1.5703125" style="26" customWidth="1"/>
    <col min="14709" max="14709" width="27.5703125" style="26" customWidth="1"/>
    <col min="14710" max="14710" width="5.42578125" style="26" customWidth="1"/>
    <col min="14711" max="14711" width="0.5703125" style="26" customWidth="1"/>
    <col min="14712" max="14712" width="9.5703125" style="26" customWidth="1"/>
    <col min="14713" max="14713" width="0.5703125" style="26" customWidth="1"/>
    <col min="14714" max="14714" width="11.28515625" style="26" customWidth="1"/>
    <col min="14715" max="14715" width="0.5703125" style="26" customWidth="1"/>
    <col min="14716" max="14716" width="9.5703125" style="26" customWidth="1"/>
    <col min="14717" max="14717" width="0.5703125" style="26" customWidth="1"/>
    <col min="14718" max="14718" width="11.28515625" style="26" customWidth="1"/>
    <col min="14719" max="14719" width="8.42578125" style="26"/>
    <col min="14720" max="14720" width="11.7109375" style="26" customWidth="1"/>
    <col min="14721" max="14721" width="10.28515625" style="26" bestFit="1" customWidth="1"/>
    <col min="14722" max="14932" width="8.42578125" style="26"/>
    <col min="14933" max="14935" width="1.5703125" style="26" customWidth="1"/>
    <col min="14936" max="14936" width="11" style="26" customWidth="1"/>
    <col min="14937" max="14937" width="27.28515625" style="26" customWidth="1"/>
    <col min="14938" max="14938" width="5.5703125" style="26" customWidth="1"/>
    <col min="14939" max="14939" width="2.28515625" style="26" customWidth="1"/>
    <col min="14940" max="14940" width="9" style="26" customWidth="1"/>
    <col min="14941" max="14941" width="1" style="26" customWidth="1"/>
    <col min="14942" max="14942" width="9" style="26" customWidth="1"/>
    <col min="14943" max="14943" width="1" style="26" customWidth="1"/>
    <col min="14944" max="14944" width="9" style="26" customWidth="1"/>
    <col min="14945" max="14945" width="1" style="26" customWidth="1"/>
    <col min="14946" max="14946" width="9" style="26" customWidth="1"/>
    <col min="14947" max="14950" width="8.28515625" style="26" customWidth="1"/>
    <col min="14951" max="14961" width="8.42578125" style="26"/>
    <col min="14962" max="14964" width="1.5703125" style="26" customWidth="1"/>
    <col min="14965" max="14965" width="27.5703125" style="26" customWidth="1"/>
    <col min="14966" max="14966" width="5.42578125" style="26" customWidth="1"/>
    <col min="14967" max="14967" width="0.5703125" style="26" customWidth="1"/>
    <col min="14968" max="14968" width="9.5703125" style="26" customWidth="1"/>
    <col min="14969" max="14969" width="0.5703125" style="26" customWidth="1"/>
    <col min="14970" max="14970" width="11.28515625" style="26" customWidth="1"/>
    <col min="14971" max="14971" width="0.5703125" style="26" customWidth="1"/>
    <col min="14972" max="14972" width="9.5703125" style="26" customWidth="1"/>
    <col min="14973" max="14973" width="0.5703125" style="26" customWidth="1"/>
    <col min="14974" max="14974" width="11.28515625" style="26" customWidth="1"/>
    <col min="14975" max="14975" width="8.42578125" style="26"/>
    <col min="14976" max="14976" width="11.7109375" style="26" customWidth="1"/>
    <col min="14977" max="14977" width="10.28515625" style="26" bestFit="1" customWidth="1"/>
    <col min="14978" max="15188" width="8.42578125" style="26"/>
    <col min="15189" max="15191" width="1.5703125" style="26" customWidth="1"/>
    <col min="15192" max="15192" width="11" style="26" customWidth="1"/>
    <col min="15193" max="15193" width="27.28515625" style="26" customWidth="1"/>
    <col min="15194" max="15194" width="5.5703125" style="26" customWidth="1"/>
    <col min="15195" max="15195" width="2.28515625" style="26" customWidth="1"/>
    <col min="15196" max="15196" width="9" style="26" customWidth="1"/>
    <col min="15197" max="15197" width="1" style="26" customWidth="1"/>
    <col min="15198" max="15198" width="9" style="26" customWidth="1"/>
    <col min="15199" max="15199" width="1" style="26" customWidth="1"/>
    <col min="15200" max="15200" width="9" style="26" customWidth="1"/>
    <col min="15201" max="15201" width="1" style="26" customWidth="1"/>
    <col min="15202" max="15202" width="9" style="26" customWidth="1"/>
    <col min="15203" max="15206" width="8.28515625" style="26" customWidth="1"/>
    <col min="15207" max="15217" width="8.42578125" style="26"/>
    <col min="15218" max="15220" width="1.5703125" style="26" customWidth="1"/>
    <col min="15221" max="15221" width="27.5703125" style="26" customWidth="1"/>
    <col min="15222" max="15222" width="5.42578125" style="26" customWidth="1"/>
    <col min="15223" max="15223" width="0.5703125" style="26" customWidth="1"/>
    <col min="15224" max="15224" width="9.5703125" style="26" customWidth="1"/>
    <col min="15225" max="15225" width="0.5703125" style="26" customWidth="1"/>
    <col min="15226" max="15226" width="11.28515625" style="26" customWidth="1"/>
    <col min="15227" max="15227" width="0.5703125" style="26" customWidth="1"/>
    <col min="15228" max="15228" width="9.5703125" style="26" customWidth="1"/>
    <col min="15229" max="15229" width="0.5703125" style="26" customWidth="1"/>
    <col min="15230" max="15230" width="11.28515625" style="26" customWidth="1"/>
    <col min="15231" max="15231" width="8.42578125" style="26"/>
    <col min="15232" max="15232" width="11.7109375" style="26" customWidth="1"/>
    <col min="15233" max="15233" width="10.28515625" style="26" bestFit="1" customWidth="1"/>
    <col min="15234" max="15444" width="8.42578125" style="26"/>
    <col min="15445" max="15447" width="1.5703125" style="26" customWidth="1"/>
    <col min="15448" max="15448" width="11" style="26" customWidth="1"/>
    <col min="15449" max="15449" width="27.28515625" style="26" customWidth="1"/>
    <col min="15450" max="15450" width="5.5703125" style="26" customWidth="1"/>
    <col min="15451" max="15451" width="2.28515625" style="26" customWidth="1"/>
    <col min="15452" max="15452" width="9" style="26" customWidth="1"/>
    <col min="15453" max="15453" width="1" style="26" customWidth="1"/>
    <col min="15454" max="15454" width="9" style="26" customWidth="1"/>
    <col min="15455" max="15455" width="1" style="26" customWidth="1"/>
    <col min="15456" max="15456" width="9" style="26" customWidth="1"/>
    <col min="15457" max="15457" width="1" style="26" customWidth="1"/>
    <col min="15458" max="15458" width="9" style="26" customWidth="1"/>
    <col min="15459" max="15462" width="8.28515625" style="26" customWidth="1"/>
    <col min="15463" max="15473" width="8.42578125" style="26"/>
    <col min="15474" max="15476" width="1.5703125" style="26" customWidth="1"/>
    <col min="15477" max="15477" width="27.5703125" style="26" customWidth="1"/>
    <col min="15478" max="15478" width="5.42578125" style="26" customWidth="1"/>
    <col min="15479" max="15479" width="0.5703125" style="26" customWidth="1"/>
    <col min="15480" max="15480" width="9.5703125" style="26" customWidth="1"/>
    <col min="15481" max="15481" width="0.5703125" style="26" customWidth="1"/>
    <col min="15482" max="15482" width="11.28515625" style="26" customWidth="1"/>
    <col min="15483" max="15483" width="0.5703125" style="26" customWidth="1"/>
    <col min="15484" max="15484" width="9.5703125" style="26" customWidth="1"/>
    <col min="15485" max="15485" width="0.5703125" style="26" customWidth="1"/>
    <col min="15486" max="15486" width="11.28515625" style="26" customWidth="1"/>
    <col min="15487" max="15487" width="8.42578125" style="26"/>
    <col min="15488" max="15488" width="11.7109375" style="26" customWidth="1"/>
    <col min="15489" max="15489" width="10.28515625" style="26" bestFit="1" customWidth="1"/>
    <col min="15490" max="15700" width="8.42578125" style="26"/>
    <col min="15701" max="15703" width="1.5703125" style="26" customWidth="1"/>
    <col min="15704" max="15704" width="11" style="26" customWidth="1"/>
    <col min="15705" max="15705" width="27.28515625" style="26" customWidth="1"/>
    <col min="15706" max="15706" width="5.5703125" style="26" customWidth="1"/>
    <col min="15707" max="15707" width="2.28515625" style="26" customWidth="1"/>
    <col min="15708" max="15708" width="9" style="26" customWidth="1"/>
    <col min="15709" max="15709" width="1" style="26" customWidth="1"/>
    <col min="15710" max="15710" width="9" style="26" customWidth="1"/>
    <col min="15711" max="15711" width="1" style="26" customWidth="1"/>
    <col min="15712" max="15712" width="9" style="26" customWidth="1"/>
    <col min="15713" max="15713" width="1" style="26" customWidth="1"/>
    <col min="15714" max="15714" width="9" style="26" customWidth="1"/>
    <col min="15715" max="15718" width="8.28515625" style="26" customWidth="1"/>
    <col min="15719" max="15729" width="8.42578125" style="26"/>
    <col min="15730" max="15732" width="1.5703125" style="26" customWidth="1"/>
    <col min="15733" max="15733" width="27.5703125" style="26" customWidth="1"/>
    <col min="15734" max="15734" width="5.42578125" style="26" customWidth="1"/>
    <col min="15735" max="15735" width="0.5703125" style="26" customWidth="1"/>
    <col min="15736" max="15736" width="9.5703125" style="26" customWidth="1"/>
    <col min="15737" max="15737" width="0.5703125" style="26" customWidth="1"/>
    <col min="15738" max="15738" width="11.28515625" style="26" customWidth="1"/>
    <col min="15739" max="15739" width="0.5703125" style="26" customWidth="1"/>
    <col min="15740" max="15740" width="9.5703125" style="26" customWidth="1"/>
    <col min="15741" max="15741" width="0.5703125" style="26" customWidth="1"/>
    <col min="15742" max="15742" width="11.28515625" style="26" customWidth="1"/>
    <col min="15743" max="15743" width="8.42578125" style="26"/>
    <col min="15744" max="15744" width="11.7109375" style="26" customWidth="1"/>
    <col min="15745" max="15745" width="10.28515625" style="26" bestFit="1" customWidth="1"/>
    <col min="15746" max="15956" width="8.42578125" style="26"/>
    <col min="15957" max="15959" width="1.5703125" style="26" customWidth="1"/>
    <col min="15960" max="15960" width="11" style="26" customWidth="1"/>
    <col min="15961" max="15961" width="27.28515625" style="26" customWidth="1"/>
    <col min="15962" max="15962" width="5.5703125" style="26" customWidth="1"/>
    <col min="15963" max="15963" width="2.28515625" style="26" customWidth="1"/>
    <col min="15964" max="15964" width="9" style="26" customWidth="1"/>
    <col min="15965" max="15965" width="1" style="26" customWidth="1"/>
    <col min="15966" max="15966" width="9" style="26" customWidth="1"/>
    <col min="15967" max="15967" width="1" style="26" customWidth="1"/>
    <col min="15968" max="15968" width="9" style="26" customWidth="1"/>
    <col min="15969" max="15969" width="1" style="26" customWidth="1"/>
    <col min="15970" max="15970" width="9" style="26" customWidth="1"/>
    <col min="15971" max="15974" width="8.28515625" style="26" customWidth="1"/>
    <col min="15975" max="15985" width="8.42578125" style="26"/>
    <col min="15986" max="15988" width="1.5703125" style="26" customWidth="1"/>
    <col min="15989" max="15989" width="27.5703125" style="26" customWidth="1"/>
    <col min="15990" max="15990" width="5.42578125" style="26" customWidth="1"/>
    <col min="15991" max="15991" width="0.5703125" style="26" customWidth="1"/>
    <col min="15992" max="15992" width="9.5703125" style="26" customWidth="1"/>
    <col min="15993" max="15993" width="0.5703125" style="26" customWidth="1"/>
    <col min="15994" max="15994" width="11.28515625" style="26" customWidth="1"/>
    <col min="15995" max="15995" width="0.5703125" style="26" customWidth="1"/>
    <col min="15996" max="15996" width="9.5703125" style="26" customWidth="1"/>
    <col min="15997" max="15997" width="0.5703125" style="26" customWidth="1"/>
    <col min="15998" max="15998" width="11.28515625" style="26" customWidth="1"/>
    <col min="15999" max="15999" width="8.42578125" style="26"/>
    <col min="16000" max="16000" width="11.7109375" style="26" customWidth="1"/>
    <col min="16001" max="16001" width="10.28515625" style="26" bestFit="1" customWidth="1"/>
    <col min="16002" max="16212" width="8.42578125" style="26"/>
    <col min="16213" max="16215" width="1.5703125" style="26" customWidth="1"/>
    <col min="16216" max="16216" width="11" style="26" customWidth="1"/>
    <col min="16217" max="16217" width="27.28515625" style="26" customWidth="1"/>
    <col min="16218" max="16218" width="5.5703125" style="26" customWidth="1"/>
    <col min="16219" max="16219" width="2.28515625" style="26" customWidth="1"/>
    <col min="16220" max="16220" width="9" style="26" customWidth="1"/>
    <col min="16221" max="16221" width="1" style="26" customWidth="1"/>
    <col min="16222" max="16222" width="9" style="26" customWidth="1"/>
    <col min="16223" max="16223" width="1" style="26" customWidth="1"/>
    <col min="16224" max="16224" width="9" style="26" customWidth="1"/>
    <col min="16225" max="16225" width="1" style="26" customWidth="1"/>
    <col min="16226" max="16226" width="9" style="26" customWidth="1"/>
    <col min="16227" max="16230" width="8.28515625" style="26" customWidth="1"/>
    <col min="16231" max="16384" width="8.42578125" style="26"/>
  </cols>
  <sheetData>
    <row r="1" spans="1:13" s="30" customFormat="1" ht="16.5" customHeight="1">
      <c r="A1" s="30" t="str">
        <f>'Eng3-4'!A1</f>
        <v>Ngernturbo Public Company Limited</v>
      </c>
      <c r="E1" s="27"/>
      <c r="F1" s="26"/>
      <c r="G1" s="104"/>
      <c r="H1" s="26"/>
      <c r="I1" s="104"/>
      <c r="J1" s="105"/>
      <c r="K1" s="105"/>
      <c r="L1" s="105"/>
      <c r="M1" s="105"/>
    </row>
    <row r="2" spans="1:13" s="30" customFormat="1" ht="16.5" customHeight="1">
      <c r="A2" s="35" t="s">
        <v>45</v>
      </c>
      <c r="E2" s="27"/>
      <c r="F2" s="26"/>
      <c r="G2" s="104"/>
      <c r="H2" s="26"/>
      <c r="I2" s="104"/>
      <c r="J2" s="105"/>
      <c r="K2" s="105"/>
      <c r="L2" s="105"/>
      <c r="M2" s="105"/>
    </row>
    <row r="3" spans="1:13" s="30" customFormat="1" ht="16.5" customHeight="1">
      <c r="A3" s="5" t="str">
        <f>'Eng5'!A3</f>
        <v>For the year ended 31 December 2024</v>
      </c>
      <c r="B3" s="36"/>
      <c r="C3" s="36"/>
      <c r="D3" s="36"/>
      <c r="E3" s="37"/>
      <c r="F3" s="38"/>
      <c r="G3" s="106"/>
      <c r="H3" s="38"/>
      <c r="I3" s="106"/>
      <c r="J3" s="107"/>
      <c r="K3" s="107"/>
      <c r="L3" s="107"/>
      <c r="M3" s="107"/>
    </row>
    <row r="4" spans="1:13" ht="16.5" customHeight="1">
      <c r="C4" s="30"/>
      <c r="D4" s="30"/>
      <c r="F4" s="27"/>
      <c r="H4" s="27"/>
      <c r="J4" s="108"/>
      <c r="L4" s="108"/>
    </row>
    <row r="5" spans="1:13" ht="16.5" customHeight="1">
      <c r="C5" s="30"/>
      <c r="D5" s="30"/>
      <c r="F5" s="27"/>
      <c r="H5" s="27"/>
      <c r="J5" s="108"/>
      <c r="L5" s="108"/>
    </row>
    <row r="6" spans="1:13" ht="16.5" customHeight="1">
      <c r="C6" s="30"/>
      <c r="D6" s="30"/>
      <c r="F6" s="27"/>
      <c r="G6" s="123" t="s">
        <v>1</v>
      </c>
      <c r="H6" s="123"/>
      <c r="I6" s="123"/>
      <c r="J6" s="69"/>
      <c r="K6" s="123" t="s">
        <v>2</v>
      </c>
      <c r="L6" s="123"/>
      <c r="M6" s="123"/>
    </row>
    <row r="7" spans="1:13" s="30" customFormat="1" ht="16.5" customHeight="1">
      <c r="A7" s="26"/>
      <c r="B7" s="26"/>
      <c r="E7" s="27"/>
      <c r="F7" s="26"/>
      <c r="G7" s="122" t="s">
        <v>62</v>
      </c>
      <c r="H7" s="122"/>
      <c r="I7" s="122"/>
      <c r="J7" s="69"/>
      <c r="K7" s="122" t="s">
        <v>62</v>
      </c>
      <c r="L7" s="122"/>
      <c r="M7" s="122"/>
    </row>
    <row r="8" spans="1:13" s="30" customFormat="1" ht="16.5" customHeight="1">
      <c r="A8" s="26"/>
      <c r="B8" s="26"/>
      <c r="E8" s="27"/>
      <c r="F8" s="26"/>
      <c r="G8" s="39" t="s">
        <v>154</v>
      </c>
      <c r="H8" s="26"/>
      <c r="I8" s="39" t="s">
        <v>108</v>
      </c>
      <c r="J8" s="69"/>
      <c r="K8" s="39" t="s">
        <v>154</v>
      </c>
      <c r="L8" s="26"/>
      <c r="M8" s="39" t="s">
        <v>108</v>
      </c>
    </row>
    <row r="9" spans="1:13" s="30" customFormat="1" ht="16.5" customHeight="1">
      <c r="A9" s="26"/>
      <c r="B9" s="26"/>
      <c r="E9" s="110" t="s">
        <v>3</v>
      </c>
      <c r="F9" s="40"/>
      <c r="G9" s="41" t="s">
        <v>4</v>
      </c>
      <c r="H9" s="40"/>
      <c r="I9" s="41" t="s">
        <v>4</v>
      </c>
      <c r="J9" s="69"/>
      <c r="K9" s="41" t="s">
        <v>4</v>
      </c>
      <c r="L9" s="67"/>
      <c r="M9" s="41" t="s">
        <v>4</v>
      </c>
    </row>
    <row r="10" spans="1:13" ht="16.5" customHeight="1">
      <c r="A10" s="35" t="s">
        <v>46</v>
      </c>
      <c r="C10" s="30"/>
      <c r="D10" s="30"/>
      <c r="F10" s="27"/>
      <c r="H10" s="27"/>
    </row>
    <row r="11" spans="1:13" ht="16.5" customHeight="1">
      <c r="A11" s="42" t="s">
        <v>136</v>
      </c>
      <c r="B11" s="42"/>
      <c r="C11" s="43"/>
      <c r="D11" s="42"/>
      <c r="F11" s="27"/>
      <c r="G11" s="60">
        <f>'Eng5'!G33</f>
        <v>160532934</v>
      </c>
      <c r="H11" s="60"/>
      <c r="I11" s="60">
        <f>'Eng5'!I33</f>
        <v>155687753</v>
      </c>
      <c r="J11" s="60"/>
      <c r="K11" s="60">
        <f>'Eng5'!K33</f>
        <v>261906494</v>
      </c>
      <c r="L11" s="60"/>
      <c r="M11" s="60">
        <f>'Eng5'!M33</f>
        <v>-62831969</v>
      </c>
    </row>
    <row r="12" spans="1:13" ht="16.5" customHeight="1">
      <c r="A12" s="42" t="s">
        <v>47</v>
      </c>
      <c r="B12" s="42"/>
      <c r="C12" s="43"/>
    </row>
    <row r="13" spans="1:13" ht="16.5" customHeight="1">
      <c r="A13" s="42"/>
      <c r="B13" s="42" t="s">
        <v>69</v>
      </c>
      <c r="C13" s="43"/>
      <c r="D13" s="42"/>
      <c r="E13" s="27">
        <v>29</v>
      </c>
      <c r="F13" s="27"/>
      <c r="G13" s="61">
        <v>350722936</v>
      </c>
      <c r="H13" s="61"/>
      <c r="I13" s="61">
        <v>319329787</v>
      </c>
      <c r="J13" s="61"/>
      <c r="K13" s="61">
        <v>350700220</v>
      </c>
      <c r="L13" s="61"/>
      <c r="M13" s="61">
        <v>319321966</v>
      </c>
    </row>
    <row r="14" spans="1:13" ht="16.5" customHeight="1">
      <c r="A14" s="42"/>
      <c r="B14" s="42" t="s">
        <v>87</v>
      </c>
      <c r="C14" s="43"/>
      <c r="D14" s="42"/>
      <c r="F14" s="27"/>
      <c r="G14" s="61">
        <v>762453711</v>
      </c>
      <c r="H14" s="61"/>
      <c r="I14" s="61">
        <v>503500216</v>
      </c>
      <c r="J14" s="61"/>
      <c r="K14" s="61">
        <v>755642046</v>
      </c>
      <c r="L14" s="61"/>
      <c r="M14" s="61">
        <v>501014185</v>
      </c>
    </row>
    <row r="15" spans="1:13" ht="16.5" customHeight="1">
      <c r="A15" s="42"/>
      <c r="B15" s="42" t="s">
        <v>176</v>
      </c>
      <c r="C15" s="43"/>
      <c r="D15" s="42"/>
      <c r="F15" s="27"/>
      <c r="G15" s="61"/>
      <c r="H15" s="61"/>
      <c r="I15" s="61"/>
      <c r="J15" s="61"/>
      <c r="K15" s="61"/>
      <c r="L15" s="61"/>
      <c r="M15" s="61"/>
    </row>
    <row r="16" spans="1:13" ht="16.5" customHeight="1">
      <c r="A16" s="42"/>
      <c r="B16" s="42"/>
      <c r="C16" s="43" t="s">
        <v>177</v>
      </c>
      <c r="D16" s="42"/>
      <c r="F16" s="27"/>
      <c r="G16" s="61">
        <v>-10539858</v>
      </c>
      <c r="H16" s="61"/>
      <c r="I16" s="61">
        <v>12813762</v>
      </c>
      <c r="J16" s="61"/>
      <c r="K16" s="61">
        <v>-10579590</v>
      </c>
      <c r="L16" s="61"/>
      <c r="M16" s="61">
        <v>12813762</v>
      </c>
    </row>
    <row r="17" spans="1:13" ht="16.5" customHeight="1">
      <c r="A17" s="42"/>
      <c r="B17" s="42" t="s">
        <v>165</v>
      </c>
      <c r="C17" s="43"/>
      <c r="D17" s="42"/>
      <c r="F17" s="27"/>
      <c r="G17" s="61"/>
      <c r="H17" s="61"/>
      <c r="I17" s="61"/>
      <c r="J17" s="61"/>
      <c r="K17" s="61"/>
      <c r="L17" s="61"/>
      <c r="M17" s="61"/>
    </row>
    <row r="18" spans="1:13" ht="16.5" customHeight="1">
      <c r="A18" s="42"/>
      <c r="B18" s="42"/>
      <c r="C18" s="44" t="s">
        <v>166</v>
      </c>
      <c r="D18" s="42"/>
      <c r="E18" s="27">
        <v>29</v>
      </c>
      <c r="F18" s="27"/>
      <c r="G18" s="61">
        <v>15215617</v>
      </c>
      <c r="H18" s="61"/>
      <c r="I18" s="61">
        <v>0</v>
      </c>
      <c r="J18" s="61"/>
      <c r="K18" s="61">
        <v>15215617</v>
      </c>
      <c r="L18" s="61"/>
      <c r="M18" s="61">
        <v>0</v>
      </c>
    </row>
    <row r="19" spans="1:13" ht="16.5" customHeight="1">
      <c r="A19" s="42"/>
      <c r="B19" s="44" t="s">
        <v>143</v>
      </c>
      <c r="C19" s="43"/>
      <c r="D19" s="42"/>
      <c r="F19" s="27"/>
      <c r="H19" s="27"/>
      <c r="J19" s="28"/>
      <c r="L19" s="28"/>
    </row>
    <row r="20" spans="1:13" ht="16.5" customHeight="1">
      <c r="A20" s="42"/>
      <c r="C20" s="44" t="s">
        <v>142</v>
      </c>
      <c r="D20" s="42"/>
      <c r="F20" s="27"/>
      <c r="G20" s="61">
        <v>5448952</v>
      </c>
      <c r="H20" s="61"/>
      <c r="I20" s="61">
        <v>15739236</v>
      </c>
      <c r="J20" s="61"/>
      <c r="K20" s="61">
        <v>5275037</v>
      </c>
      <c r="L20" s="61"/>
      <c r="M20" s="61">
        <v>15739236</v>
      </c>
    </row>
    <row r="21" spans="1:13" ht="16.5" customHeight="1">
      <c r="A21" s="42"/>
      <c r="B21" s="44" t="s">
        <v>151</v>
      </c>
      <c r="C21" s="43"/>
      <c r="D21" s="42"/>
      <c r="F21" s="27"/>
      <c r="G21" s="61">
        <v>7599283</v>
      </c>
      <c r="H21" s="61"/>
      <c r="I21" s="61">
        <v>4491971</v>
      </c>
      <c r="J21" s="61"/>
      <c r="K21" s="61">
        <v>7599283</v>
      </c>
      <c r="L21" s="61"/>
      <c r="M21" s="61">
        <v>4491971</v>
      </c>
    </row>
    <row r="22" spans="1:13" ht="16.5" customHeight="1">
      <c r="A22" s="42"/>
      <c r="B22" s="44" t="s">
        <v>20</v>
      </c>
      <c r="C22" s="43"/>
      <c r="D22" s="42"/>
      <c r="F22" s="27"/>
      <c r="G22" s="61">
        <v>1907458</v>
      </c>
      <c r="H22" s="61"/>
      <c r="I22" s="61">
        <v>1502705</v>
      </c>
      <c r="J22" s="61"/>
      <c r="K22" s="61">
        <v>1897478</v>
      </c>
      <c r="L22" s="61"/>
      <c r="M22" s="61">
        <v>1502705</v>
      </c>
    </row>
    <row r="23" spans="1:13" ht="16.5" customHeight="1">
      <c r="A23" s="42"/>
      <c r="B23" s="45" t="s">
        <v>48</v>
      </c>
      <c r="C23" s="43"/>
      <c r="D23" s="42"/>
      <c r="F23" s="27"/>
      <c r="G23" s="61">
        <v>-2595196118</v>
      </c>
      <c r="H23" s="61"/>
      <c r="I23" s="61">
        <v>-2025195463</v>
      </c>
      <c r="J23" s="61"/>
      <c r="K23" s="61">
        <v>-2589935126</v>
      </c>
      <c r="L23" s="61"/>
      <c r="M23" s="61">
        <v>-2024707500</v>
      </c>
    </row>
    <row r="24" spans="1:13" ht="16.5" customHeight="1">
      <c r="A24" s="46"/>
      <c r="B24" s="45" t="s">
        <v>32</v>
      </c>
      <c r="E24" s="27">
        <v>27</v>
      </c>
      <c r="G24" s="61">
        <v>-17389482</v>
      </c>
      <c r="H24" s="61"/>
      <c r="I24" s="61">
        <v>-48863648</v>
      </c>
      <c r="J24" s="61"/>
      <c r="K24" s="61">
        <v>0</v>
      </c>
      <c r="L24" s="61"/>
      <c r="M24" s="61">
        <v>0</v>
      </c>
    </row>
    <row r="25" spans="1:13" ht="16.5" customHeight="1">
      <c r="A25" s="42"/>
      <c r="B25" s="45" t="s">
        <v>38</v>
      </c>
      <c r="C25" s="47"/>
      <c r="D25" s="42"/>
      <c r="F25" s="27"/>
      <c r="G25" s="61">
        <v>451443490</v>
      </c>
      <c r="H25" s="61"/>
      <c r="I25" s="61">
        <v>319943018</v>
      </c>
      <c r="J25" s="61"/>
      <c r="K25" s="61">
        <v>453473578</v>
      </c>
      <c r="L25" s="61"/>
      <c r="M25" s="61">
        <v>321162608</v>
      </c>
    </row>
    <row r="26" spans="1:13" ht="16.5" customHeight="1">
      <c r="A26" s="42"/>
      <c r="B26" s="45" t="s">
        <v>57</v>
      </c>
      <c r="C26" s="47"/>
      <c r="D26" s="42"/>
      <c r="F26" s="27"/>
      <c r="G26" s="61">
        <v>-1508868</v>
      </c>
      <c r="H26" s="61"/>
      <c r="I26" s="61">
        <v>-897533</v>
      </c>
      <c r="J26" s="61"/>
      <c r="K26" s="61">
        <v>-1418011</v>
      </c>
      <c r="L26" s="61"/>
      <c r="M26" s="61">
        <v>-877147</v>
      </c>
    </row>
    <row r="27" spans="1:13" ht="16.5" customHeight="1">
      <c r="A27" s="42"/>
      <c r="B27" s="45" t="s">
        <v>105</v>
      </c>
      <c r="C27" s="43"/>
      <c r="D27" s="42"/>
      <c r="E27" s="27">
        <v>28</v>
      </c>
      <c r="F27" s="27"/>
      <c r="G27" s="62">
        <v>0</v>
      </c>
      <c r="H27" s="61"/>
      <c r="I27" s="62">
        <v>0</v>
      </c>
      <c r="J27" s="61"/>
      <c r="K27" s="62">
        <v>-375084184</v>
      </c>
      <c r="L27" s="61"/>
      <c r="M27" s="62">
        <v>0</v>
      </c>
    </row>
    <row r="28" spans="1:13" ht="16.5" customHeight="1">
      <c r="B28" s="51"/>
      <c r="F28" s="27"/>
      <c r="H28" s="27"/>
      <c r="J28" s="28"/>
      <c r="L28" s="28"/>
    </row>
    <row r="29" spans="1:13" ht="16.5" customHeight="1">
      <c r="A29" s="45" t="s">
        <v>110</v>
      </c>
      <c r="B29" s="45"/>
      <c r="C29" s="43"/>
      <c r="D29" s="42"/>
      <c r="F29" s="27"/>
      <c r="H29" s="27"/>
      <c r="J29" s="28"/>
      <c r="L29" s="28"/>
    </row>
    <row r="30" spans="1:13" ht="16.5" customHeight="1">
      <c r="A30" s="45"/>
      <c r="B30" s="45" t="s">
        <v>63</v>
      </c>
      <c r="C30" s="43"/>
      <c r="D30" s="42"/>
      <c r="F30" s="27"/>
      <c r="G30" s="104">
        <f>SUM(G11:G27)</f>
        <v>-869309945</v>
      </c>
      <c r="H30" s="27"/>
      <c r="I30" s="104">
        <f>SUM(I11:I27)</f>
        <v>-741948196</v>
      </c>
      <c r="J30" s="28"/>
      <c r="K30" s="104">
        <f>SUM(K11:K27)</f>
        <v>-1125307158</v>
      </c>
      <c r="L30" s="28"/>
      <c r="M30" s="104">
        <f>SUM(M11:M27)</f>
        <v>-912370183</v>
      </c>
    </row>
    <row r="31" spans="1:13" ht="16.5" customHeight="1">
      <c r="B31" s="45" t="s">
        <v>64</v>
      </c>
      <c r="C31" s="43"/>
      <c r="D31" s="42"/>
      <c r="F31" s="27"/>
      <c r="H31" s="27"/>
      <c r="J31" s="28"/>
      <c r="L31" s="28"/>
    </row>
    <row r="32" spans="1:13" ht="16.5" customHeight="1">
      <c r="A32" s="42"/>
      <c r="B32" s="42"/>
      <c r="C32" s="42" t="s">
        <v>49</v>
      </c>
      <c r="D32" s="42"/>
      <c r="G32" s="61">
        <v>-1426362211</v>
      </c>
      <c r="H32" s="61"/>
      <c r="I32" s="61">
        <v>-3177802901</v>
      </c>
      <c r="J32" s="61"/>
      <c r="K32" s="61">
        <v>-1406460336</v>
      </c>
      <c r="L32" s="61"/>
      <c r="M32" s="61">
        <v>-3179889179</v>
      </c>
    </row>
    <row r="33" spans="1:13" ht="16.5" customHeight="1">
      <c r="A33" s="42"/>
      <c r="B33" s="42"/>
      <c r="C33" s="42" t="s">
        <v>126</v>
      </c>
      <c r="D33" s="42"/>
      <c r="G33" s="61">
        <v>-2305119</v>
      </c>
      <c r="H33" s="61"/>
      <c r="I33" s="61">
        <v>-1964060</v>
      </c>
      <c r="J33" s="61"/>
      <c r="K33" s="61">
        <v>0</v>
      </c>
      <c r="L33" s="61"/>
      <c r="M33" s="61">
        <v>0</v>
      </c>
    </row>
    <row r="34" spans="1:13" ht="16.5" customHeight="1">
      <c r="A34" s="42"/>
      <c r="B34" s="42"/>
      <c r="C34" s="42" t="s">
        <v>178</v>
      </c>
      <c r="D34" s="42"/>
      <c r="G34" s="61">
        <v>39136122</v>
      </c>
      <c r="H34" s="61"/>
      <c r="I34" s="61">
        <v>10353519</v>
      </c>
      <c r="J34" s="61"/>
      <c r="K34" s="61">
        <v>17616803</v>
      </c>
      <c r="L34" s="61"/>
      <c r="M34" s="61">
        <v>45840876</v>
      </c>
    </row>
    <row r="35" spans="1:13" ht="16.5" customHeight="1">
      <c r="A35" s="42"/>
      <c r="B35" s="42"/>
      <c r="C35" s="42" t="s">
        <v>8</v>
      </c>
      <c r="D35" s="42"/>
      <c r="G35" s="61">
        <v>-87017885</v>
      </c>
      <c r="H35" s="61"/>
      <c r="I35" s="61">
        <v>-130287406</v>
      </c>
      <c r="J35" s="61"/>
      <c r="K35" s="61">
        <v>-88738688</v>
      </c>
      <c r="L35" s="61"/>
      <c r="M35" s="61">
        <v>-131455671</v>
      </c>
    </row>
    <row r="36" spans="1:13" ht="16.5" customHeight="1">
      <c r="A36" s="42"/>
      <c r="B36" s="42"/>
      <c r="C36" s="42" t="s">
        <v>11</v>
      </c>
      <c r="D36" s="42"/>
      <c r="G36" s="61">
        <v>844880</v>
      </c>
      <c r="H36" s="61"/>
      <c r="I36" s="61">
        <v>-12251503</v>
      </c>
      <c r="J36" s="61"/>
      <c r="K36" s="61">
        <v>844880</v>
      </c>
      <c r="L36" s="61"/>
      <c r="M36" s="61">
        <v>-12251504</v>
      </c>
    </row>
    <row r="37" spans="1:13" ht="16.5" customHeight="1">
      <c r="A37" s="42"/>
      <c r="B37" s="42"/>
      <c r="C37" s="26" t="s">
        <v>179</v>
      </c>
      <c r="D37" s="42"/>
      <c r="F37" s="27"/>
      <c r="G37" s="61">
        <v>-1827871</v>
      </c>
      <c r="H37" s="61"/>
      <c r="I37" s="61">
        <v>27845574</v>
      </c>
      <c r="J37" s="61"/>
      <c r="K37" s="61">
        <v>3175971</v>
      </c>
      <c r="L37" s="61"/>
      <c r="M37" s="61">
        <v>22637250</v>
      </c>
    </row>
    <row r="38" spans="1:13" ht="16.5" customHeight="1">
      <c r="A38" s="42"/>
      <c r="B38" s="42"/>
      <c r="C38" s="26" t="s">
        <v>17</v>
      </c>
      <c r="D38" s="42"/>
      <c r="F38" s="27"/>
      <c r="G38" s="62">
        <v>3950533</v>
      </c>
      <c r="H38" s="61"/>
      <c r="I38" s="62">
        <v>-25049328</v>
      </c>
      <c r="J38" s="61"/>
      <c r="K38" s="62">
        <v>4766598</v>
      </c>
      <c r="L38" s="61"/>
      <c r="M38" s="62">
        <v>-26590069</v>
      </c>
    </row>
    <row r="39" spans="1:13" ht="16.5" customHeight="1">
      <c r="B39" s="51"/>
      <c r="F39" s="27"/>
      <c r="H39" s="27"/>
      <c r="J39" s="28"/>
      <c r="L39" s="28"/>
    </row>
    <row r="40" spans="1:13" ht="16.5" customHeight="1">
      <c r="A40" s="42"/>
      <c r="B40" s="42" t="s">
        <v>188</v>
      </c>
      <c r="C40" s="42"/>
      <c r="D40" s="42"/>
      <c r="G40" s="61">
        <f>SUM(G30:G38)</f>
        <v>-2342891496</v>
      </c>
      <c r="H40" s="61"/>
      <c r="I40" s="61">
        <f>SUM(I30:I38)</f>
        <v>-4051104301</v>
      </c>
      <c r="J40" s="61"/>
      <c r="K40" s="61">
        <f>SUM(K30:K38)</f>
        <v>-2594101930</v>
      </c>
      <c r="L40" s="61"/>
      <c r="M40" s="61">
        <f>SUM(M30:M38)</f>
        <v>-4194078480</v>
      </c>
    </row>
    <row r="41" spans="1:13" ht="16.5" customHeight="1">
      <c r="A41" s="42"/>
      <c r="B41" s="42" t="s">
        <v>51</v>
      </c>
      <c r="C41" s="42"/>
      <c r="D41" s="42"/>
      <c r="G41" s="61">
        <v>2504596971</v>
      </c>
      <c r="H41" s="61"/>
      <c r="I41" s="61">
        <v>1930839634</v>
      </c>
      <c r="J41" s="61"/>
      <c r="K41" s="61">
        <v>2497486825</v>
      </c>
      <c r="L41" s="61"/>
      <c r="M41" s="61">
        <v>1932685067</v>
      </c>
    </row>
    <row r="42" spans="1:13" ht="16.5" customHeight="1">
      <c r="A42" s="42"/>
      <c r="B42" s="42" t="s">
        <v>77</v>
      </c>
      <c r="C42" s="42"/>
      <c r="D42" s="42"/>
      <c r="G42" s="61">
        <v>18915013</v>
      </c>
      <c r="H42" s="61"/>
      <c r="I42" s="61">
        <v>57972056</v>
      </c>
      <c r="J42" s="61"/>
      <c r="K42" s="61">
        <v>0</v>
      </c>
      <c r="L42" s="61"/>
      <c r="M42" s="61">
        <v>0</v>
      </c>
    </row>
    <row r="43" spans="1:13" ht="16.5" customHeight="1">
      <c r="A43" s="42"/>
      <c r="B43" s="42" t="s">
        <v>65</v>
      </c>
      <c r="C43" s="42"/>
      <c r="D43" s="42"/>
      <c r="G43" s="61">
        <v>-449796355</v>
      </c>
      <c r="H43" s="61"/>
      <c r="I43" s="61">
        <v>-323196634</v>
      </c>
      <c r="J43" s="61"/>
      <c r="K43" s="61">
        <v>-450570684</v>
      </c>
      <c r="L43" s="61"/>
      <c r="M43" s="61">
        <v>-323096182</v>
      </c>
    </row>
    <row r="44" spans="1:13" ht="16.5" customHeight="1">
      <c r="A44" s="42"/>
      <c r="B44" s="42" t="s">
        <v>124</v>
      </c>
      <c r="C44" s="42"/>
      <c r="D44" s="42"/>
      <c r="G44" s="61">
        <v>0</v>
      </c>
      <c r="H44" s="61"/>
      <c r="I44" s="61">
        <v>0</v>
      </c>
      <c r="J44" s="61"/>
      <c r="K44" s="61">
        <v>12922082</v>
      </c>
      <c r="L44" s="61"/>
      <c r="M44" s="61">
        <v>0</v>
      </c>
    </row>
    <row r="45" spans="1:13" ht="16.5" customHeight="1">
      <c r="A45" s="42"/>
      <c r="B45" s="42" t="s">
        <v>70</v>
      </c>
      <c r="C45" s="42"/>
      <c r="D45" s="42"/>
      <c r="G45" s="62">
        <v>-58232504</v>
      </c>
      <c r="H45" s="61"/>
      <c r="I45" s="62">
        <v>-90093978</v>
      </c>
      <c r="J45" s="61"/>
      <c r="K45" s="62">
        <v>-11356022</v>
      </c>
      <c r="L45" s="61"/>
      <c r="M45" s="62">
        <v>-48008618</v>
      </c>
    </row>
    <row r="46" spans="1:13" ht="16.5" customHeight="1">
      <c r="A46" s="42"/>
      <c r="B46" s="42"/>
      <c r="C46" s="42"/>
      <c r="D46" s="42"/>
      <c r="G46" s="61"/>
      <c r="H46" s="61"/>
      <c r="I46" s="61"/>
      <c r="J46" s="61"/>
      <c r="K46" s="61"/>
      <c r="L46" s="61"/>
      <c r="M46" s="61"/>
    </row>
    <row r="47" spans="1:13" ht="16.5" customHeight="1">
      <c r="A47" s="48" t="s">
        <v>52</v>
      </c>
      <c r="B47" s="42"/>
      <c r="C47" s="43"/>
      <c r="D47" s="42"/>
      <c r="G47" s="106">
        <f>SUM(G40:G45)</f>
        <v>-327408371</v>
      </c>
      <c r="H47" s="124"/>
      <c r="I47" s="106">
        <f>SUM(I40:I45)</f>
        <v>-2475583223</v>
      </c>
      <c r="J47" s="124"/>
      <c r="K47" s="106">
        <f>SUM(K40:K45)</f>
        <v>-545619729</v>
      </c>
      <c r="L47" s="124"/>
      <c r="M47" s="106">
        <f>SUM(M40:M45)</f>
        <v>-2632498213</v>
      </c>
    </row>
    <row r="48" spans="1:13" ht="16.5" customHeight="1">
      <c r="B48" s="51"/>
      <c r="J48" s="28"/>
      <c r="L48" s="28"/>
    </row>
    <row r="49" spans="1:13" ht="16.5" customHeight="1">
      <c r="B49" s="51"/>
      <c r="G49" s="26"/>
      <c r="I49" s="26"/>
      <c r="J49" s="28"/>
      <c r="L49" s="28"/>
    </row>
    <row r="50" spans="1:13" ht="16.5" customHeight="1">
      <c r="B50" s="51"/>
      <c r="G50" s="26"/>
      <c r="I50" s="26"/>
      <c r="J50" s="28"/>
      <c r="L50" s="28"/>
    </row>
    <row r="51" spans="1:13" ht="16.5" customHeight="1">
      <c r="B51" s="51"/>
      <c r="G51" s="26"/>
      <c r="I51" s="26"/>
      <c r="J51" s="28"/>
      <c r="L51" s="28"/>
    </row>
    <row r="52" spans="1:13" ht="16.5" customHeight="1">
      <c r="B52" s="51"/>
      <c r="G52" s="26"/>
      <c r="I52" s="26"/>
      <c r="J52" s="28"/>
      <c r="L52" s="28"/>
    </row>
    <row r="53" spans="1:13" ht="21.95" customHeight="1">
      <c r="A53" s="38" t="str">
        <f>'Eng3-4'!A55</f>
        <v>The notes to the consolidated and separate financial statements are an integral part of the financial statements.</v>
      </c>
      <c r="B53" s="38"/>
      <c r="C53" s="38"/>
      <c r="D53" s="38"/>
      <c r="E53" s="37"/>
      <c r="F53" s="38"/>
      <c r="G53" s="38"/>
      <c r="H53" s="38"/>
      <c r="I53" s="38"/>
      <c r="J53" s="38"/>
      <c r="K53" s="38"/>
      <c r="L53" s="38"/>
      <c r="M53" s="38"/>
    </row>
    <row r="54" spans="1:13" s="27" customFormat="1" ht="16.5" customHeight="1">
      <c r="A54" s="52" t="str">
        <f>A1</f>
        <v>Ngernturbo Public Company Limited</v>
      </c>
      <c r="B54" s="53"/>
      <c r="G54" s="67"/>
      <c r="I54" s="67"/>
      <c r="J54" s="111"/>
      <c r="K54" s="67"/>
      <c r="L54" s="67"/>
      <c r="M54" s="67"/>
    </row>
    <row r="55" spans="1:13" s="27" customFormat="1" ht="16.5" customHeight="1">
      <c r="A55" s="54" t="s">
        <v>61</v>
      </c>
      <c r="B55" s="53"/>
      <c r="G55" s="67"/>
      <c r="I55" s="67"/>
      <c r="J55" s="111"/>
      <c r="K55" s="67"/>
      <c r="L55" s="67"/>
      <c r="M55" s="67"/>
    </row>
    <row r="56" spans="1:13" s="27" customFormat="1" ht="16.5" customHeight="1">
      <c r="A56" s="55" t="str">
        <f>A3</f>
        <v>For the year ended 31 December 2024</v>
      </c>
      <c r="B56" s="56"/>
      <c r="C56" s="37"/>
      <c r="D56" s="37"/>
      <c r="E56" s="37"/>
      <c r="F56" s="37"/>
      <c r="G56" s="109"/>
      <c r="H56" s="37"/>
      <c r="I56" s="109"/>
      <c r="J56" s="112"/>
      <c r="K56" s="109"/>
      <c r="L56" s="109"/>
      <c r="M56" s="109"/>
    </row>
    <row r="57" spans="1:13" s="30" customFormat="1" ht="14.1" customHeight="1">
      <c r="A57" s="26"/>
      <c r="B57" s="26"/>
      <c r="E57" s="27"/>
      <c r="F57" s="26"/>
      <c r="G57" s="39"/>
      <c r="H57" s="26"/>
      <c r="I57" s="39"/>
      <c r="J57" s="69"/>
      <c r="K57" s="39"/>
      <c r="L57" s="26"/>
      <c r="M57" s="39"/>
    </row>
    <row r="58" spans="1:13" s="30" customFormat="1" ht="14.1" customHeight="1">
      <c r="A58" s="26"/>
      <c r="B58" s="26"/>
      <c r="E58" s="27"/>
      <c r="F58" s="26"/>
      <c r="G58" s="39"/>
      <c r="H58" s="26"/>
      <c r="I58" s="39"/>
      <c r="J58" s="69"/>
      <c r="K58" s="39"/>
      <c r="L58" s="26"/>
      <c r="M58" s="39"/>
    </row>
    <row r="59" spans="1:13" s="30" customFormat="1" ht="15.6" customHeight="1">
      <c r="A59" s="26"/>
      <c r="B59" s="26"/>
      <c r="E59" s="27"/>
      <c r="F59" s="26"/>
      <c r="G59" s="123" t="s">
        <v>1</v>
      </c>
      <c r="H59" s="123"/>
      <c r="I59" s="123"/>
      <c r="J59" s="69"/>
      <c r="K59" s="123" t="s">
        <v>2</v>
      </c>
      <c r="L59" s="123"/>
      <c r="M59" s="123"/>
    </row>
    <row r="60" spans="1:13" s="30" customFormat="1" ht="15.6" customHeight="1">
      <c r="A60" s="26"/>
      <c r="B60" s="26"/>
      <c r="E60" s="27"/>
      <c r="F60" s="26"/>
      <c r="G60" s="122" t="s">
        <v>62</v>
      </c>
      <c r="H60" s="122"/>
      <c r="I60" s="122"/>
      <c r="J60" s="69"/>
      <c r="K60" s="122" t="s">
        <v>62</v>
      </c>
      <c r="L60" s="122"/>
      <c r="M60" s="122"/>
    </row>
    <row r="61" spans="1:13" s="30" customFormat="1" ht="15.6" customHeight="1">
      <c r="A61" s="26"/>
      <c r="B61" s="26"/>
      <c r="E61" s="27"/>
      <c r="F61" s="26"/>
      <c r="G61" s="39" t="s">
        <v>154</v>
      </c>
      <c r="H61" s="26"/>
      <c r="I61" s="39" t="s">
        <v>108</v>
      </c>
      <c r="J61" s="69"/>
      <c r="K61" s="39" t="s">
        <v>154</v>
      </c>
      <c r="L61" s="26"/>
      <c r="M61" s="39" t="s">
        <v>108</v>
      </c>
    </row>
    <row r="62" spans="1:13" s="30" customFormat="1" ht="15.6" customHeight="1">
      <c r="A62" s="26"/>
      <c r="B62" s="26"/>
      <c r="E62" s="110" t="s">
        <v>3</v>
      </c>
      <c r="F62" s="40"/>
      <c r="G62" s="41" t="s">
        <v>4</v>
      </c>
      <c r="H62" s="40"/>
      <c r="I62" s="41" t="s">
        <v>4</v>
      </c>
      <c r="J62" s="69"/>
      <c r="K62" s="41" t="s">
        <v>4</v>
      </c>
      <c r="L62" s="67"/>
      <c r="M62" s="41" t="s">
        <v>4</v>
      </c>
    </row>
    <row r="63" spans="1:13" ht="15.6" customHeight="1">
      <c r="A63" s="48" t="s">
        <v>53</v>
      </c>
      <c r="B63" s="42"/>
      <c r="C63" s="43"/>
      <c r="D63" s="42"/>
      <c r="F63" s="113"/>
      <c r="H63" s="113"/>
    </row>
    <row r="64" spans="1:13" ht="15.6" customHeight="1">
      <c r="A64" s="48"/>
      <c r="B64" s="42" t="s">
        <v>71</v>
      </c>
      <c r="C64" s="43"/>
      <c r="D64" s="42"/>
      <c r="E64" s="27">
        <v>16</v>
      </c>
      <c r="G64" s="61">
        <v>0</v>
      </c>
      <c r="H64" s="61"/>
      <c r="I64" s="61">
        <v>0</v>
      </c>
      <c r="J64" s="61"/>
      <c r="K64" s="61">
        <v>0</v>
      </c>
      <c r="L64" s="61"/>
      <c r="M64" s="61">
        <v>-1000000</v>
      </c>
    </row>
    <row r="65" spans="1:13" ht="15.6" customHeight="1">
      <c r="A65" s="42"/>
      <c r="B65" s="42" t="s">
        <v>93</v>
      </c>
      <c r="D65" s="42"/>
      <c r="J65" s="28"/>
      <c r="L65" s="114"/>
    </row>
    <row r="66" spans="1:13" ht="15.6" customHeight="1">
      <c r="A66" s="42"/>
      <c r="C66" s="42" t="s">
        <v>92</v>
      </c>
      <c r="D66" s="42"/>
      <c r="E66" s="27" t="s">
        <v>162</v>
      </c>
      <c r="G66" s="61">
        <v>0</v>
      </c>
      <c r="H66" s="61"/>
      <c r="I66" s="61">
        <v>0</v>
      </c>
      <c r="J66" s="61"/>
      <c r="K66" s="61">
        <v>8150000</v>
      </c>
      <c r="L66" s="114"/>
      <c r="M66" s="61">
        <v>15000000</v>
      </c>
    </row>
    <row r="67" spans="1:13" ht="15.6" customHeight="1">
      <c r="A67" s="42"/>
      <c r="B67" s="42" t="s">
        <v>183</v>
      </c>
      <c r="D67" s="42"/>
      <c r="E67" s="26"/>
      <c r="G67" s="26"/>
      <c r="I67" s="26"/>
      <c r="J67" s="26"/>
      <c r="K67" s="26"/>
      <c r="L67" s="26"/>
      <c r="M67" s="26"/>
    </row>
    <row r="68" spans="1:13" ht="15.6" customHeight="1">
      <c r="A68" s="42"/>
      <c r="B68" s="42"/>
      <c r="C68" s="26" t="s">
        <v>184</v>
      </c>
      <c r="D68" s="42"/>
      <c r="E68" s="27" t="s">
        <v>162</v>
      </c>
      <c r="G68" s="61">
        <v>0</v>
      </c>
      <c r="H68" s="61"/>
      <c r="I68" s="61">
        <v>0</v>
      </c>
      <c r="J68" s="61"/>
      <c r="K68" s="61">
        <v>-5000000</v>
      </c>
      <c r="L68" s="114"/>
      <c r="M68" s="61">
        <v>-3000000</v>
      </c>
    </row>
    <row r="69" spans="1:13" ht="15.6" customHeight="1">
      <c r="A69" s="48"/>
      <c r="B69" s="42" t="s">
        <v>111</v>
      </c>
      <c r="C69" s="43"/>
      <c r="D69" s="42"/>
      <c r="G69" s="68"/>
      <c r="I69" s="68"/>
      <c r="J69" s="28"/>
      <c r="K69" s="68"/>
      <c r="L69" s="28"/>
      <c r="M69" s="68"/>
    </row>
    <row r="70" spans="1:13" ht="15.6" customHeight="1">
      <c r="A70" s="48"/>
      <c r="B70" s="42"/>
      <c r="C70" s="43" t="s">
        <v>112</v>
      </c>
      <c r="D70" s="42"/>
      <c r="G70" s="61">
        <v>-49159046</v>
      </c>
      <c r="H70" s="60"/>
      <c r="I70" s="61">
        <v>-360675467</v>
      </c>
      <c r="J70" s="60"/>
      <c r="K70" s="61">
        <v>-49159046</v>
      </c>
      <c r="L70" s="60"/>
      <c r="M70" s="61">
        <v>-360470033</v>
      </c>
    </row>
    <row r="71" spans="1:13" ht="15.6" customHeight="1">
      <c r="A71" s="42"/>
      <c r="B71" s="42" t="s">
        <v>113</v>
      </c>
      <c r="C71" s="47"/>
      <c r="D71" s="42"/>
      <c r="G71" s="61">
        <v>-10524291</v>
      </c>
      <c r="H71" s="60"/>
      <c r="I71" s="61">
        <v>-70817485</v>
      </c>
      <c r="J71" s="60"/>
      <c r="K71" s="61">
        <v>-10524291</v>
      </c>
      <c r="L71" s="60"/>
      <c r="M71" s="61">
        <v>-70817485</v>
      </c>
    </row>
    <row r="72" spans="1:13" ht="15.6" customHeight="1">
      <c r="A72" s="42"/>
      <c r="B72" s="42" t="s">
        <v>132</v>
      </c>
      <c r="C72" s="43"/>
      <c r="D72" s="42"/>
      <c r="G72" s="62">
        <v>245879</v>
      </c>
      <c r="H72" s="60"/>
      <c r="I72" s="62">
        <v>821443</v>
      </c>
      <c r="J72" s="60"/>
      <c r="K72" s="62">
        <v>245879</v>
      </c>
      <c r="L72" s="60"/>
      <c r="M72" s="62">
        <v>821443</v>
      </c>
    </row>
    <row r="73" spans="1:13" ht="5.0999999999999996" customHeight="1">
      <c r="A73" s="42"/>
      <c r="B73" s="42"/>
      <c r="C73" s="42"/>
      <c r="D73" s="42"/>
      <c r="F73" s="115"/>
      <c r="H73" s="115"/>
      <c r="J73" s="116"/>
      <c r="L73" s="116"/>
    </row>
    <row r="74" spans="1:13" ht="15.6" customHeight="1">
      <c r="A74" s="48" t="s">
        <v>58</v>
      </c>
      <c r="B74" s="42"/>
      <c r="C74" s="43"/>
      <c r="D74" s="42"/>
      <c r="F74" s="27"/>
      <c r="G74" s="106">
        <f>SUM(G64:G72)</f>
        <v>-59437458</v>
      </c>
      <c r="H74" s="27"/>
      <c r="I74" s="106">
        <f>SUM(I64:I72)</f>
        <v>-430671509</v>
      </c>
      <c r="J74" s="28"/>
      <c r="K74" s="106">
        <f>SUM(K64:K72)</f>
        <v>-56287458</v>
      </c>
      <c r="L74" s="28"/>
      <c r="M74" s="106">
        <f>SUM(M64:M72)</f>
        <v>-419466075</v>
      </c>
    </row>
    <row r="75" spans="1:13" ht="9.9499999999999993" customHeight="1">
      <c r="B75" s="51"/>
      <c r="F75" s="27"/>
      <c r="H75" s="27"/>
      <c r="J75" s="28"/>
      <c r="L75" s="28"/>
    </row>
    <row r="76" spans="1:13" ht="15.6" customHeight="1">
      <c r="A76" s="48" t="s">
        <v>54</v>
      </c>
      <c r="B76" s="49"/>
      <c r="C76" s="57"/>
      <c r="F76" s="27"/>
      <c r="G76" s="68"/>
      <c r="H76" s="27"/>
      <c r="I76" s="68"/>
      <c r="J76" s="28"/>
      <c r="K76" s="68"/>
      <c r="L76" s="28"/>
      <c r="M76" s="68"/>
    </row>
    <row r="77" spans="1:13" ht="15.6" customHeight="1">
      <c r="A77" s="48"/>
      <c r="B77" s="49" t="s">
        <v>90</v>
      </c>
      <c r="C77" s="50"/>
      <c r="F77" s="27"/>
      <c r="G77" s="68"/>
      <c r="H77" s="27"/>
      <c r="I77" s="68"/>
      <c r="J77" s="28"/>
      <c r="K77" s="68"/>
      <c r="L77" s="28"/>
      <c r="M77" s="68"/>
    </row>
    <row r="78" spans="1:13" ht="15.6" customHeight="1">
      <c r="A78" s="48"/>
      <c r="B78" s="49"/>
      <c r="C78" s="50" t="s">
        <v>114</v>
      </c>
      <c r="E78" s="27" t="s">
        <v>164</v>
      </c>
      <c r="F78" s="27"/>
      <c r="G78" s="61">
        <v>0</v>
      </c>
      <c r="H78" s="60"/>
      <c r="I78" s="61">
        <v>200000000</v>
      </c>
      <c r="J78" s="60"/>
      <c r="K78" s="61">
        <v>190800000</v>
      </c>
      <c r="L78" s="60"/>
      <c r="M78" s="61">
        <v>349000000</v>
      </c>
    </row>
    <row r="79" spans="1:13" ht="15.6" customHeight="1">
      <c r="A79" s="48"/>
      <c r="B79" s="49" t="s">
        <v>95</v>
      </c>
      <c r="C79" s="50"/>
      <c r="F79" s="27"/>
      <c r="G79" s="68"/>
      <c r="H79" s="27"/>
      <c r="I79" s="68"/>
      <c r="J79" s="28"/>
      <c r="K79" s="68"/>
      <c r="L79" s="28"/>
      <c r="M79" s="68"/>
    </row>
    <row r="80" spans="1:13" ht="15.6" customHeight="1">
      <c r="A80" s="48"/>
      <c r="B80" s="49"/>
      <c r="C80" s="50" t="s">
        <v>114</v>
      </c>
      <c r="E80" s="27" t="s">
        <v>164</v>
      </c>
      <c r="F80" s="27"/>
      <c r="G80" s="61">
        <v>0</v>
      </c>
      <c r="H80" s="60"/>
      <c r="I80" s="61">
        <v>-200000000</v>
      </c>
      <c r="J80" s="60"/>
      <c r="K80" s="61">
        <v>0</v>
      </c>
      <c r="L80" s="60"/>
      <c r="M80" s="61">
        <v>-200000000</v>
      </c>
    </row>
    <row r="81" spans="1:13" ht="15.6" customHeight="1">
      <c r="A81" s="48"/>
      <c r="B81" s="49" t="s">
        <v>88</v>
      </c>
      <c r="C81" s="50"/>
      <c r="F81" s="27"/>
      <c r="G81" s="68"/>
      <c r="H81" s="27"/>
      <c r="I81" s="68"/>
      <c r="J81" s="28"/>
      <c r="K81" s="68"/>
      <c r="L81" s="28"/>
      <c r="M81" s="68"/>
    </row>
    <row r="82" spans="1:13" ht="15.6" customHeight="1">
      <c r="A82" s="48"/>
      <c r="B82" s="49"/>
      <c r="C82" s="50" t="s">
        <v>55</v>
      </c>
      <c r="F82" s="27"/>
      <c r="G82" s="61">
        <v>535000000</v>
      </c>
      <c r="H82" s="60"/>
      <c r="I82" s="61">
        <v>450000000</v>
      </c>
      <c r="J82" s="60"/>
      <c r="K82" s="61">
        <v>535000000</v>
      </c>
      <c r="L82" s="60"/>
      <c r="M82" s="61">
        <v>450000000</v>
      </c>
    </row>
    <row r="83" spans="1:13" ht="15.6" customHeight="1">
      <c r="A83" s="48"/>
      <c r="B83" s="49" t="s">
        <v>89</v>
      </c>
      <c r="C83" s="50"/>
      <c r="F83" s="27"/>
      <c r="G83" s="68"/>
      <c r="H83" s="27"/>
      <c r="I83" s="68"/>
      <c r="J83" s="28"/>
      <c r="K83" s="68"/>
      <c r="L83" s="28"/>
      <c r="M83" s="68"/>
    </row>
    <row r="84" spans="1:13" ht="15.6" customHeight="1">
      <c r="A84" s="48"/>
      <c r="B84" s="49"/>
      <c r="C84" s="50" t="s">
        <v>55</v>
      </c>
      <c r="F84" s="27"/>
      <c r="G84" s="61">
        <v>-985000000</v>
      </c>
      <c r="H84" s="60"/>
      <c r="I84" s="61">
        <v>-50000000</v>
      </c>
      <c r="J84" s="60"/>
      <c r="K84" s="61">
        <v>-985000000</v>
      </c>
      <c r="L84" s="60"/>
      <c r="M84" s="61">
        <v>-50000000</v>
      </c>
    </row>
    <row r="85" spans="1:13" ht="15.6" customHeight="1">
      <c r="A85" s="48"/>
      <c r="B85" s="49" t="s">
        <v>85</v>
      </c>
      <c r="C85" s="57"/>
      <c r="F85" s="27"/>
      <c r="G85" s="68"/>
      <c r="H85" s="27"/>
      <c r="I85" s="68"/>
      <c r="J85" s="28"/>
      <c r="K85" s="68"/>
      <c r="L85" s="28"/>
      <c r="M85" s="68"/>
    </row>
    <row r="86" spans="1:13" ht="15.6" customHeight="1">
      <c r="A86" s="48"/>
      <c r="B86" s="49"/>
      <c r="C86" s="50" t="s">
        <v>55</v>
      </c>
      <c r="E86" s="27">
        <v>22</v>
      </c>
      <c r="F86" s="27"/>
      <c r="G86" s="61">
        <v>3572900000</v>
      </c>
      <c r="H86" s="60"/>
      <c r="I86" s="61">
        <v>4506710000</v>
      </c>
      <c r="J86" s="60"/>
      <c r="K86" s="61">
        <v>3572900000</v>
      </c>
      <c r="L86" s="60"/>
      <c r="M86" s="61">
        <v>4506710000</v>
      </c>
    </row>
    <row r="87" spans="1:13" ht="15.6" customHeight="1">
      <c r="A87" s="48"/>
      <c r="B87" s="49" t="s">
        <v>115</v>
      </c>
      <c r="C87" s="50"/>
      <c r="F87" s="27"/>
      <c r="G87" s="68"/>
      <c r="H87" s="27"/>
      <c r="I87" s="68"/>
      <c r="J87" s="28"/>
      <c r="K87" s="68"/>
      <c r="L87" s="28"/>
      <c r="M87" s="68"/>
    </row>
    <row r="88" spans="1:13" ht="15.6" customHeight="1">
      <c r="A88" s="48"/>
      <c r="B88" s="49"/>
      <c r="C88" s="50" t="s">
        <v>55</v>
      </c>
      <c r="E88" s="27">
        <v>22</v>
      </c>
      <c r="F88" s="27"/>
      <c r="G88" s="61">
        <v>-3026918535</v>
      </c>
      <c r="H88" s="60"/>
      <c r="I88" s="61">
        <v>-1981611707</v>
      </c>
      <c r="J88" s="60"/>
      <c r="K88" s="61">
        <v>-3026918535</v>
      </c>
      <c r="L88" s="60"/>
      <c r="M88" s="61">
        <v>-1981611707</v>
      </c>
    </row>
    <row r="89" spans="1:13" ht="15.6" customHeight="1">
      <c r="A89" s="48"/>
      <c r="B89" s="49" t="s">
        <v>116</v>
      </c>
      <c r="C89" s="50"/>
      <c r="E89" s="27">
        <v>23</v>
      </c>
      <c r="F89" s="27"/>
      <c r="G89" s="61">
        <v>494300000</v>
      </c>
      <c r="H89" s="60"/>
      <c r="I89" s="61">
        <v>250000000</v>
      </c>
      <c r="J89" s="60"/>
      <c r="K89" s="61">
        <v>494300000</v>
      </c>
      <c r="L89" s="60"/>
      <c r="M89" s="61">
        <v>250000000</v>
      </c>
    </row>
    <row r="90" spans="1:13" ht="15.6" customHeight="1">
      <c r="A90" s="48"/>
      <c r="B90" s="49" t="s">
        <v>144</v>
      </c>
      <c r="C90" s="50"/>
      <c r="F90" s="27"/>
      <c r="G90" s="61">
        <v>-7991816</v>
      </c>
      <c r="H90" s="60"/>
      <c r="I90" s="61">
        <v>-3971916.92</v>
      </c>
      <c r="J90" s="60"/>
      <c r="K90" s="61">
        <v>-7991816</v>
      </c>
      <c r="L90" s="60"/>
      <c r="M90" s="61">
        <v>-3971916.92</v>
      </c>
    </row>
    <row r="91" spans="1:13" ht="15.6" customHeight="1">
      <c r="A91" s="48"/>
      <c r="B91" s="49" t="s">
        <v>117</v>
      </c>
      <c r="C91" s="50"/>
      <c r="F91" s="27"/>
      <c r="G91" s="61">
        <v>-212182212</v>
      </c>
      <c r="H91" s="60"/>
      <c r="I91" s="61">
        <v>-197605829</v>
      </c>
      <c r="J91" s="60"/>
      <c r="K91" s="61">
        <v>-212182212</v>
      </c>
      <c r="L91" s="60"/>
      <c r="M91" s="61">
        <v>-197605829</v>
      </c>
    </row>
    <row r="92" spans="1:13" ht="15.6" customHeight="1">
      <c r="A92" s="48"/>
      <c r="B92" s="49" t="s">
        <v>104</v>
      </c>
      <c r="C92" s="50"/>
      <c r="F92" s="27"/>
      <c r="G92" s="62">
        <v>-4492</v>
      </c>
      <c r="H92" s="60"/>
      <c r="I92" s="62">
        <v>0</v>
      </c>
      <c r="J92" s="60"/>
      <c r="K92" s="62">
        <v>0</v>
      </c>
      <c r="L92" s="60"/>
      <c r="M92" s="62">
        <v>0</v>
      </c>
    </row>
    <row r="93" spans="1:13" ht="5.0999999999999996" customHeight="1">
      <c r="A93" s="42"/>
      <c r="B93" s="42"/>
      <c r="C93" s="30"/>
      <c r="D93" s="30"/>
      <c r="G93" s="68"/>
      <c r="I93" s="68"/>
      <c r="J93" s="28"/>
      <c r="L93" s="28"/>
    </row>
    <row r="94" spans="1:13" ht="15.6" customHeight="1">
      <c r="A94" s="48" t="s">
        <v>56</v>
      </c>
      <c r="B94" s="42"/>
      <c r="C94" s="30"/>
      <c r="D94" s="30"/>
      <c r="G94" s="106">
        <f>SUM(G78:G92)</f>
        <v>370102945</v>
      </c>
      <c r="I94" s="106">
        <f>SUM(I78:I92)</f>
        <v>2973520547.0799999</v>
      </c>
      <c r="J94" s="28"/>
      <c r="K94" s="106">
        <f>SUM(K78:K92)</f>
        <v>560907437</v>
      </c>
      <c r="L94" s="28"/>
      <c r="M94" s="106">
        <f>SUM(M78:M92)</f>
        <v>3122520547.0799999</v>
      </c>
    </row>
    <row r="95" spans="1:13" ht="5.0999999999999996" customHeight="1">
      <c r="A95" s="51"/>
      <c r="B95" s="51"/>
      <c r="C95" s="30"/>
      <c r="D95" s="30"/>
      <c r="G95" s="68"/>
      <c r="I95" s="68"/>
      <c r="J95" s="28"/>
      <c r="L95" s="28"/>
    </row>
    <row r="96" spans="1:13" ht="15.6" customHeight="1">
      <c r="A96" s="48" t="s">
        <v>185</v>
      </c>
      <c r="B96" s="51"/>
      <c r="C96" s="30"/>
      <c r="D96" s="30"/>
      <c r="G96" s="26"/>
      <c r="I96" s="26"/>
      <c r="J96" s="26"/>
      <c r="K96" s="26"/>
      <c r="L96" s="26"/>
      <c r="M96" s="26"/>
    </row>
    <row r="97" spans="1:13" ht="15.6" customHeight="1">
      <c r="A97" s="48"/>
      <c r="B97" s="46" t="s">
        <v>186</v>
      </c>
      <c r="C97" s="30"/>
      <c r="D97" s="30"/>
      <c r="G97" s="68">
        <f>SUM(G47,G74,G94)</f>
        <v>-16742884</v>
      </c>
      <c r="I97" s="68">
        <f>SUM(I47,I74,I94)</f>
        <v>67265815.079999924</v>
      </c>
      <c r="J97" s="28"/>
      <c r="K97" s="68">
        <f>SUM(K47,K74,K94)</f>
        <v>-40999750</v>
      </c>
      <c r="L97" s="28"/>
      <c r="M97" s="68">
        <f>SUM(M47,M74,M94)</f>
        <v>70556259.079999924</v>
      </c>
    </row>
    <row r="98" spans="1:13" ht="15.6" customHeight="1">
      <c r="A98" s="42" t="s">
        <v>94</v>
      </c>
      <c r="B98" s="48"/>
      <c r="C98" s="43"/>
      <c r="D98" s="42"/>
      <c r="G98" s="68"/>
      <c r="I98" s="68"/>
      <c r="J98" s="28"/>
      <c r="K98" s="68"/>
      <c r="L98" s="28"/>
      <c r="M98" s="68"/>
    </row>
    <row r="99" spans="1:13" ht="15.6" customHeight="1">
      <c r="B99" s="42" t="s">
        <v>118</v>
      </c>
      <c r="C99" s="43"/>
      <c r="D99" s="42"/>
      <c r="F99" s="27"/>
      <c r="G99" s="62">
        <v>238759488</v>
      </c>
      <c r="H99" s="60"/>
      <c r="I99" s="62">
        <v>171493673</v>
      </c>
      <c r="J99" s="60"/>
      <c r="K99" s="62">
        <v>205832443</v>
      </c>
      <c r="L99" s="60"/>
      <c r="M99" s="62">
        <v>135276184</v>
      </c>
    </row>
    <row r="100" spans="1:13" ht="5.0999999999999996" customHeight="1">
      <c r="A100" s="42"/>
      <c r="B100" s="42"/>
      <c r="C100" s="42"/>
      <c r="D100" s="42"/>
      <c r="F100" s="27"/>
      <c r="G100" s="68"/>
      <c r="H100" s="27"/>
      <c r="I100" s="68"/>
      <c r="J100" s="28"/>
      <c r="L100" s="28"/>
    </row>
    <row r="101" spans="1:13" ht="15.6" customHeight="1">
      <c r="A101" s="48" t="s">
        <v>119</v>
      </c>
      <c r="B101" s="42"/>
      <c r="C101" s="42"/>
      <c r="D101" s="42"/>
      <c r="F101" s="27"/>
      <c r="G101" s="68"/>
      <c r="H101" s="27"/>
      <c r="I101" s="68"/>
      <c r="J101" s="28"/>
      <c r="L101" s="28"/>
    </row>
    <row r="102" spans="1:13" ht="15.6" customHeight="1" thickBot="1">
      <c r="B102" s="48" t="s">
        <v>118</v>
      </c>
      <c r="C102" s="43"/>
      <c r="D102" s="42"/>
      <c r="E102" s="27">
        <v>10</v>
      </c>
      <c r="F102" s="27"/>
      <c r="G102" s="117">
        <f>SUM(G97:G99)</f>
        <v>222016604</v>
      </c>
      <c r="H102" s="27"/>
      <c r="I102" s="117">
        <f>SUM(I97:I99)</f>
        <v>238759488.07999992</v>
      </c>
      <c r="J102" s="28"/>
      <c r="K102" s="117">
        <f>SUM(K97:K99)</f>
        <v>164832693</v>
      </c>
      <c r="L102" s="28"/>
      <c r="M102" s="117">
        <f>SUM(M97:M99)</f>
        <v>205832443.07999992</v>
      </c>
    </row>
    <row r="103" spans="1:13" ht="9.9499999999999993" customHeight="1" thickTop="1">
      <c r="B103" s="51"/>
      <c r="F103" s="27"/>
      <c r="H103" s="27"/>
      <c r="J103" s="28"/>
      <c r="L103" s="28"/>
    </row>
    <row r="104" spans="1:13" ht="15.6" customHeight="1">
      <c r="A104" s="48" t="s">
        <v>120</v>
      </c>
      <c r="B104" s="42"/>
      <c r="C104" s="42"/>
      <c r="D104" s="42"/>
      <c r="F104" s="27"/>
      <c r="H104" s="27"/>
      <c r="J104" s="28"/>
      <c r="L104" s="28"/>
    </row>
    <row r="105" spans="1:13" ht="15.6" customHeight="1">
      <c r="A105" s="42"/>
      <c r="B105" s="42" t="s">
        <v>121</v>
      </c>
      <c r="C105" s="42"/>
      <c r="D105" s="42"/>
      <c r="F105" s="27"/>
      <c r="H105" s="27"/>
      <c r="J105" s="28"/>
      <c r="L105" s="28"/>
    </row>
    <row r="106" spans="1:13" ht="15.6" customHeight="1">
      <c r="A106" s="42"/>
      <c r="B106" s="42"/>
      <c r="C106" s="42" t="s">
        <v>122</v>
      </c>
      <c r="D106" s="42"/>
      <c r="F106" s="27"/>
      <c r="G106" s="61">
        <v>5696128</v>
      </c>
      <c r="H106" s="60"/>
      <c r="I106" s="61">
        <v>21917328</v>
      </c>
      <c r="J106" s="60"/>
      <c r="K106" s="61">
        <v>5696128</v>
      </c>
      <c r="L106" s="60"/>
      <c r="M106" s="61">
        <v>21917328</v>
      </c>
    </row>
    <row r="107" spans="1:13" ht="15.6" customHeight="1">
      <c r="A107" s="42"/>
      <c r="B107" s="42" t="s">
        <v>123</v>
      </c>
      <c r="C107" s="48"/>
      <c r="D107" s="48"/>
      <c r="F107" s="27"/>
      <c r="G107" s="61">
        <v>12449</v>
      </c>
      <c r="H107" s="60"/>
      <c r="I107" s="61">
        <v>24995</v>
      </c>
      <c r="J107" s="60"/>
      <c r="K107" s="61">
        <v>12449</v>
      </c>
      <c r="L107" s="60"/>
      <c r="M107" s="61">
        <v>24995</v>
      </c>
    </row>
    <row r="108" spans="1:13" ht="15.6" customHeight="1">
      <c r="A108" s="51"/>
      <c r="B108" s="51" t="s">
        <v>86</v>
      </c>
      <c r="E108" s="27">
        <v>18</v>
      </c>
      <c r="F108" s="27"/>
      <c r="G108" s="61">
        <v>231282670</v>
      </c>
      <c r="H108" s="60"/>
      <c r="I108" s="61">
        <v>219515844</v>
      </c>
      <c r="J108" s="60"/>
      <c r="K108" s="61">
        <v>231282670</v>
      </c>
      <c r="L108" s="60"/>
      <c r="M108" s="61">
        <v>219515844</v>
      </c>
    </row>
    <row r="109" spans="1:13" ht="15.6" customHeight="1">
      <c r="A109" s="51"/>
      <c r="B109" s="51" t="s">
        <v>145</v>
      </c>
      <c r="E109" s="27">
        <v>18</v>
      </c>
      <c r="F109" s="27"/>
      <c r="G109" s="61">
        <v>7147858</v>
      </c>
      <c r="H109" s="60"/>
      <c r="I109" s="61">
        <v>4558337</v>
      </c>
      <c r="J109" s="60"/>
      <c r="K109" s="61">
        <v>7147858</v>
      </c>
      <c r="L109" s="60"/>
      <c r="M109" s="61">
        <v>4558337</v>
      </c>
    </row>
    <row r="110" spans="1:13" ht="15.6" customHeight="1">
      <c r="A110" s="51"/>
      <c r="B110" s="51" t="s">
        <v>146</v>
      </c>
      <c r="E110" s="27">
        <v>18</v>
      </c>
      <c r="F110" s="27"/>
      <c r="G110" s="61">
        <v>23678881</v>
      </c>
      <c r="H110" s="60"/>
      <c r="I110" s="61">
        <v>2482257</v>
      </c>
      <c r="J110" s="60"/>
      <c r="K110" s="61">
        <v>23678881</v>
      </c>
      <c r="L110" s="60"/>
      <c r="M110" s="61">
        <v>2482257</v>
      </c>
    </row>
    <row r="111" spans="1:13" ht="15.6" customHeight="1">
      <c r="A111" s="51"/>
      <c r="B111" s="51" t="s">
        <v>106</v>
      </c>
      <c r="E111" s="27" t="s">
        <v>164</v>
      </c>
      <c r="F111" s="27"/>
      <c r="G111" s="61">
        <v>0</v>
      </c>
      <c r="H111" s="60"/>
      <c r="I111" s="61">
        <v>0</v>
      </c>
      <c r="J111" s="60"/>
      <c r="K111" s="61">
        <v>160073426</v>
      </c>
      <c r="L111" s="60"/>
      <c r="M111" s="61">
        <v>0</v>
      </c>
    </row>
    <row r="112" spans="1:13" ht="11.25" customHeight="1">
      <c r="A112" s="51"/>
      <c r="B112" s="51"/>
      <c r="F112" s="27"/>
      <c r="G112" s="61"/>
      <c r="H112" s="60"/>
      <c r="I112" s="61"/>
      <c r="J112" s="60"/>
      <c r="K112" s="61"/>
      <c r="L112" s="60"/>
      <c r="M112" s="61"/>
    </row>
    <row r="113" spans="1:13" ht="21.95" customHeight="1">
      <c r="A113" s="38" t="str">
        <f>A53</f>
        <v>The notes to the consolidated and separate financial statements are an integral part of the financial statements.</v>
      </c>
      <c r="B113" s="38"/>
      <c r="C113" s="38"/>
      <c r="D113" s="38"/>
      <c r="E113" s="37"/>
      <c r="F113" s="38"/>
      <c r="G113" s="38"/>
      <c r="H113" s="38"/>
      <c r="I113" s="38"/>
      <c r="J113" s="38"/>
      <c r="K113" s="38"/>
      <c r="L113" s="38"/>
      <c r="M113" s="38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61:M61 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Eng3-4</vt:lpstr>
      <vt:lpstr>Eng5</vt:lpstr>
      <vt:lpstr>Eng6</vt:lpstr>
      <vt:lpstr>Eng7-8</vt:lpstr>
      <vt:lpstr>'Eng3-4'!Print_Area</vt:lpstr>
      <vt:lpstr>'Eng5'!Print_Area</vt:lpstr>
      <vt:lpstr>'Eng6'!Print_Area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Kanin Kanpittaya</dc:creator>
  <cp:lastModifiedBy>Yaowalak Chittasopee (TH)</cp:lastModifiedBy>
  <cp:lastPrinted>2025-02-26T13:19:42Z</cp:lastPrinted>
  <dcterms:created xsi:type="dcterms:W3CDTF">2019-03-12T03:19:36Z</dcterms:created>
  <dcterms:modified xsi:type="dcterms:W3CDTF">2025-02-26T13:19:47Z</dcterms:modified>
</cp:coreProperties>
</file>